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workbookProtection workbookAlgorithmName="SHA-512" workbookHashValue="4CkC4a9QeVZyOHZJ+RnG5SXMmciFe/m2u+QoboVe5cv3POhdkz7S28q+cGM//XfSS61h4/i+ZIlMHnRnfg1P3A==" workbookSaltValue="VPchemsgTXb+MYINu/kbvQ==" workbookSpinCount="100000" lockStructure="1"/>
  <bookViews>
    <workbookView xWindow="12705" yWindow="-15" windowWidth="12510" windowHeight="12375" firstSheet="47" activeTab="48"/>
  </bookViews>
  <sheets>
    <sheet name="Rekapitulace stavby" sheetId="1" r:id="rId1"/>
    <sheet name="0 - VEDLEJŠÍ A OSTATNÍ RO..." sheetId="2" r:id="rId2"/>
    <sheet name="1 - DSO 01.1.1 Stoka A-KN" sheetId="3" r:id="rId3"/>
    <sheet name="2 - DSO 01.1.2 Stoka A-KN1" sheetId="4" r:id="rId4"/>
    <sheet name="3 - DSO 01.1.3 Stoka A-KN2" sheetId="5" r:id="rId5"/>
    <sheet name="4 - DSO 01.1.4 Stoka A-KN3" sheetId="6" r:id="rId6"/>
    <sheet name="5 - DSO 01.1.5 Stoka A-KN4" sheetId="7" r:id="rId7"/>
    <sheet name="6 - DSO 01.1.6 Stoka ACH" sheetId="8" r:id="rId8"/>
    <sheet name="7 - DSO 01.1.7 Stoka ACH-A" sheetId="9" r:id="rId9"/>
    <sheet name="8 - DSO 01.1.8 Stoka ACH-B" sheetId="10" r:id="rId10"/>
    <sheet name="9 - DSO 01.1.9 Stoka ACH-C" sheetId="11" r:id="rId11"/>
    <sheet name="10 - DSO 01.1.10 Stoka ACH-D" sheetId="12" r:id="rId12"/>
    <sheet name="11 - DSO 01.1.11 Stoka AI" sheetId="13" r:id="rId13"/>
    <sheet name="12 - DSO 01.1.12 Stoka AI..." sheetId="14" r:id="rId14"/>
    <sheet name="13 - DSO 01.1.13 Stoka AI..." sheetId="15" r:id="rId15"/>
    <sheet name="1 - DSO 01.2.1 Napojení n..." sheetId="16" r:id="rId16"/>
    <sheet name="2 - DSO 01.2.2 Napojení n..." sheetId="17" r:id="rId17"/>
    <sheet name="3 - DSO 01.2.3 Napojení n..." sheetId="18" r:id="rId18"/>
    <sheet name="4 - DSO 01.2.4 Napojení n..." sheetId="19" r:id="rId19"/>
    <sheet name="5 - DSO 01.2.6 Napojení n..." sheetId="20" r:id="rId20"/>
    <sheet name="6 - DSO 01.2.6 Napojení n..." sheetId="21" r:id="rId21"/>
    <sheet name="7 - DSO 01.2.7 Napojení n..." sheetId="22" r:id="rId22"/>
    <sheet name="8 - DSO 01.2.8 Napojení n..." sheetId="23" r:id="rId23"/>
    <sheet name="9 - DSO 01.2.9 Napojení n..." sheetId="24" r:id="rId24"/>
    <sheet name="10 - DSO 01.2.10 Napojení..." sheetId="25" r:id="rId25"/>
    <sheet name="11 - DSO 01.2.11 Napojení..." sheetId="26" r:id="rId26"/>
    <sheet name="1 - DSO 01.3.1 Přeložky i..." sheetId="27" r:id="rId27"/>
    <sheet name="2 - DSO 01.3.2 Přeložky i..." sheetId="28" r:id="rId28"/>
    <sheet name="1 - DSO 01.4.1 Opravy kom..." sheetId="29" r:id="rId29"/>
    <sheet name="2 - DSO 01.4.2 Opravy kom..." sheetId="30" r:id="rId30"/>
    <sheet name="3 - DSO 01.4.3 Opravy kom..." sheetId="31" r:id="rId31"/>
    <sheet name="4 - DSO 01.4.4 Opravy kom..." sheetId="32" r:id="rId32"/>
    <sheet name="5 - DSO 01.4.5 Opravy kom..." sheetId="33" r:id="rId33"/>
    <sheet name="6 - DSO 01.4.6 Opravy kom..." sheetId="34" r:id="rId34"/>
    <sheet name="7 - DSO 01.4.7 Opravy kom..." sheetId="35" r:id="rId35"/>
    <sheet name="8 - DSO 01.4.8 Opravy kom..." sheetId="36" r:id="rId36"/>
    <sheet name="9 - DSO 01.4.9 Opravy kom..." sheetId="37" r:id="rId37"/>
    <sheet name="10 - DSO 01.4.10 Opravy k..." sheetId="38" r:id="rId38"/>
    <sheet name="11 - DSO 01.4.11 Opravy k..." sheetId="39" r:id="rId39"/>
    <sheet name="12 - DSO 01.4.12 Opravy k..." sheetId="40" r:id="rId40"/>
    <sheet name="13 - DSO 01.4.13 Opravy k..." sheetId="41" r:id="rId41"/>
    <sheet name="14 - DSO 01.4.14 Opravy k..." sheetId="42" r:id="rId42"/>
    <sheet name="15 - DSO 01.4.15 Opravy k..." sheetId="43" r:id="rId43"/>
    <sheet name="16 - DSO 01.4.16 Opravy k..." sheetId="44" r:id="rId44"/>
    <sheet name="17 - DSO 01.4.17 Opravy k..." sheetId="45" r:id="rId45"/>
    <sheet name="18 - DSO 01.4.18 Opravy k..." sheetId="46" r:id="rId46"/>
    <sheet name="19 - DSO 01.4.19 Opravy k..." sheetId="47" r:id="rId47"/>
    <sheet name="20 - DSO 01.4.20 Opravy k..." sheetId="48" r:id="rId48"/>
    <sheet name="21 - DSO 01.4.21 Opravy k..." sheetId="49" r:id="rId49"/>
    <sheet name="22 - DSO 01.4.22 Opravy k..." sheetId="50" r:id="rId50"/>
    <sheet name="23 - DSO 01.4.23 Opravy k..." sheetId="51" r:id="rId51"/>
    <sheet name="24 - DSO 01.4.24 Opravy k..." sheetId="52" r:id="rId52"/>
    <sheet name="1 - DSO 02.1.1 Řad 1-KN" sheetId="53" r:id="rId53"/>
    <sheet name="2 - DSO 02.1.2 Řad 2-KN" sheetId="54" r:id="rId54"/>
    <sheet name="3 - DSO 02.1.3 Řad 3-KN" sheetId="55" r:id="rId55"/>
    <sheet name="4 - DSO 02.1.4 Řad 4-KN" sheetId="56" r:id="rId56"/>
    <sheet name="5 - DSO 02.1.5 Řad 5-KN" sheetId="57" r:id="rId57"/>
    <sheet name="6 - DSO 02.1.6 Řad 6-KN" sheetId="58" r:id="rId58"/>
    <sheet name="1 - DSO 02.2.1 Napojení n..." sheetId="59" r:id="rId59"/>
    <sheet name="2 - DSO 02.2.2 Napojení n..." sheetId="60" r:id="rId60"/>
    <sheet name="3 - DSO 02.2.3 Napojení n..." sheetId="61" r:id="rId61"/>
    <sheet name="4 - DSO 02.2.4 Napojení n..." sheetId="62" r:id="rId62"/>
    <sheet name="5 - DSO 02.2.5 Napojení n..." sheetId="63" r:id="rId63"/>
    <sheet name="6 - DSO 02.2.6 Napojení n..." sheetId="64" r:id="rId64"/>
    <sheet name="1 - DSO 02.3.1 Přeložky i..." sheetId="65" r:id="rId65"/>
    <sheet name="2 - DSO 02.3.2 Přeložky i..." sheetId="66" r:id="rId66"/>
    <sheet name="1 - DSO 02.4.1 Opravy kom..." sheetId="67" r:id="rId67"/>
    <sheet name="2 - DSO 02.4.2 Opravy kom..." sheetId="68" r:id="rId68"/>
    <sheet name="3 - DSO 02.4.3 Opravy kom..." sheetId="69" r:id="rId69"/>
    <sheet name="4 - DSO 02.4.4 Opravy kom..." sheetId="70" r:id="rId70"/>
    <sheet name="5 - DSO 02.4.5 Opravy kom..." sheetId="71" r:id="rId71"/>
    <sheet name="6 - DSO 02.4.6 Opravy kom..." sheetId="72" r:id="rId72"/>
    <sheet name="7 - DSO 02.4.7 Opravy kom..." sheetId="73" r:id="rId73"/>
    <sheet name="8 - DSO 02.4.8 Opravy kom..." sheetId="74" r:id="rId74"/>
    <sheet name="9 - DSO 02.4.9 Opravy kom..." sheetId="75" r:id="rId75"/>
    <sheet name="10 - DSO 02.4.10 Opravy k..." sheetId="76" r:id="rId76"/>
    <sheet name="11 - DSO 02.4.11 Opravy k..." sheetId="77" r:id="rId77"/>
    <sheet name="12 - DSO 02.4.12 Opravy k..." sheetId="78" r:id="rId78"/>
  </sheets>
  <definedNames>
    <definedName name="_xlnm._FilterDatabase" localSheetId="1" hidden="1">'0 - VEDLEJŠÍ A OSTATNÍ RO...'!$C$116:$K$130</definedName>
    <definedName name="_xlnm._FilterDatabase" localSheetId="2" hidden="1">'1 - DSO 01.1.1 Stoka A-KN'!$C$133:$K$492</definedName>
    <definedName name="_xlnm._FilterDatabase" localSheetId="15" hidden="1">'1 - DSO 01.2.1 Napojení n...'!$C$133:$K$392</definedName>
    <definedName name="_xlnm._FilterDatabase" localSheetId="26" hidden="1">'1 - DSO 01.3.1 Přeložky i...'!$C$132:$K$229</definedName>
    <definedName name="_xlnm._FilterDatabase" localSheetId="28" hidden="1">'1 - DSO 01.4.1 Opravy kom...'!$C$127:$K$184</definedName>
    <definedName name="_xlnm._FilterDatabase" localSheetId="52" hidden="1">'1 - DSO 02.1.1 Řad 1-KN'!$C$133:$K$387</definedName>
    <definedName name="_xlnm._FilterDatabase" localSheetId="58" hidden="1">'1 - DSO 02.2.1 Napojení n...'!$C$133:$K$492</definedName>
    <definedName name="_xlnm._FilterDatabase" localSheetId="64" hidden="1">'1 - DSO 02.3.1 Přeložky i...'!$C$132:$K$229</definedName>
    <definedName name="_xlnm._FilterDatabase" localSheetId="66" hidden="1">'1 - DSO 02.4.1 Opravy kom...'!$C$127:$K$168</definedName>
    <definedName name="_xlnm._FilterDatabase" localSheetId="11" hidden="1">'10 - DSO 01.1.10 Stoka ACH-D'!$C$133:$K$343</definedName>
    <definedName name="_xlnm._FilterDatabase" localSheetId="24" hidden="1">'10 - DSO 01.2.10 Napojení...'!$C$133:$K$317</definedName>
    <definedName name="_xlnm._FilterDatabase" localSheetId="37" hidden="1">'10 - DSO 01.4.10 Opravy k...'!$C$127:$K$168</definedName>
    <definedName name="_xlnm._FilterDatabase" localSheetId="75" hidden="1">'10 - DSO 02.4.10 Opravy k...'!$C$127:$K$144</definedName>
    <definedName name="_xlnm._FilterDatabase" localSheetId="12" hidden="1">'11 - DSO 01.1.11 Stoka AI'!$C$133:$K$414</definedName>
    <definedName name="_xlnm._FilterDatabase" localSheetId="25" hidden="1">'11 - DSO 01.2.11 Napojení...'!$C$131:$K$301</definedName>
    <definedName name="_xlnm._FilterDatabase" localSheetId="38" hidden="1">'11 - DSO 01.4.11 Opravy k...'!$C$127:$K$170</definedName>
    <definedName name="_xlnm._FilterDatabase" localSheetId="76" hidden="1">'11 - DSO 02.4.11 Opravy k...'!$C$127:$K$170</definedName>
    <definedName name="_xlnm._FilterDatabase" localSheetId="13" hidden="1">'12 - DSO 01.1.12 Stoka AI...'!$C$133:$K$304</definedName>
    <definedName name="_xlnm._FilterDatabase" localSheetId="39" hidden="1">'12 - DSO 01.4.12 Opravy k...'!$C$127:$K$149</definedName>
    <definedName name="_xlnm._FilterDatabase" localSheetId="77" hidden="1">'12 - DSO 02.4.12 Opravy k...'!$C$127:$K$186</definedName>
    <definedName name="_xlnm._FilterDatabase" localSheetId="14" hidden="1">'13 - DSO 01.1.13 Stoka AI...'!$C$133:$K$302</definedName>
    <definedName name="_xlnm._FilterDatabase" localSheetId="40" hidden="1">'13 - DSO 01.4.13 Opravy k...'!$C$127:$K$146</definedName>
    <definedName name="_xlnm._FilterDatabase" localSheetId="41" hidden="1">'14 - DSO 01.4.14 Opravy k...'!$C$127:$K$171</definedName>
    <definedName name="_xlnm._FilterDatabase" localSheetId="42" hidden="1">'15 - DSO 01.4.15 Opravy k...'!$C$127:$K$161</definedName>
    <definedName name="_xlnm._FilterDatabase" localSheetId="43" hidden="1">'16 - DSO 01.4.16 Opravy k...'!$C$127:$K$149</definedName>
    <definedName name="_xlnm._FilterDatabase" localSheetId="44" hidden="1">'17 - DSO 01.4.17 Opravy k...'!$C$127:$K$149</definedName>
    <definedName name="_xlnm._FilterDatabase" localSheetId="45" hidden="1">'18 - DSO 01.4.18 Opravy k...'!$C$127:$K$168</definedName>
    <definedName name="_xlnm._FilterDatabase" localSheetId="46" hidden="1">'19 - DSO 01.4.19 Opravy k...'!$C$127:$K$176</definedName>
    <definedName name="_xlnm._FilterDatabase" localSheetId="3" hidden="1">'2 - DSO 01.1.2 Stoka A-KN1'!$C$133:$K$419</definedName>
    <definedName name="_xlnm._FilterDatabase" localSheetId="16" hidden="1">'2 - DSO 01.2.2 Napojení n...'!$C$133:$K$344</definedName>
    <definedName name="_xlnm._FilterDatabase" localSheetId="27" hidden="1">'2 - DSO 01.3.2 Přeložky i...'!$C$132:$K$229</definedName>
    <definedName name="_xlnm._FilterDatabase" localSheetId="29" hidden="1">'2 - DSO 01.4.2 Opravy kom...'!$C$127:$K$161</definedName>
    <definedName name="_xlnm._FilterDatabase" localSheetId="53" hidden="1">'2 - DSO 02.1.2 Řad 2-KN'!$C$133:$K$372</definedName>
    <definedName name="_xlnm._FilterDatabase" localSheetId="59" hidden="1">'2 - DSO 02.2.2 Napojení n...'!$C$133:$K$574</definedName>
    <definedName name="_xlnm._FilterDatabase" localSheetId="65" hidden="1">'2 - DSO 02.3.2 Přeložky i...'!$C$132:$K$229</definedName>
    <definedName name="_xlnm._FilterDatabase" localSheetId="67" hidden="1">'2 - DSO 02.4.2 Opravy kom...'!$C$127:$K$182</definedName>
    <definedName name="_xlnm._FilterDatabase" localSheetId="47" hidden="1">'20 - DSO 01.4.20 Opravy k...'!$C$127:$K$144</definedName>
    <definedName name="_xlnm._FilterDatabase" localSheetId="48" hidden="1">'21 - DSO 01.4.21 Opravy k...'!$C$127:$K$176</definedName>
    <definedName name="_xlnm._FilterDatabase" localSheetId="49" hidden="1">'22 - DSO 01.4.22 Opravy k...'!$C$127:$K$184</definedName>
    <definedName name="_xlnm._FilterDatabase" localSheetId="50" hidden="1">'23 - DSO 01.4.23 Opravy k...'!$C$127:$K$169</definedName>
    <definedName name="_xlnm._FilterDatabase" localSheetId="51" hidden="1">'24 - DSO 01.4.24 Opravy k...'!$C$127:$K$161</definedName>
    <definedName name="_xlnm._FilterDatabase" localSheetId="4" hidden="1">'3 - DSO 01.1.3 Stoka A-KN2'!$C$133:$K$385</definedName>
    <definedName name="_xlnm._FilterDatabase" localSheetId="17" hidden="1">'3 - DSO 01.2.3 Napojení n...'!$C$133:$K$291</definedName>
    <definedName name="_xlnm._FilterDatabase" localSheetId="30" hidden="1">'3 - DSO 01.4.3 Opravy kom...'!$C$127:$K$161</definedName>
    <definedName name="_xlnm._FilterDatabase" localSheetId="54" hidden="1">'3 - DSO 02.1.3 Řad 3-KN'!$C$133:$K$387</definedName>
    <definedName name="_xlnm._FilterDatabase" localSheetId="60" hidden="1">'3 - DSO 02.2.3 Napojení n...'!$C$133:$K$398</definedName>
    <definedName name="_xlnm._FilterDatabase" localSheetId="68" hidden="1">'3 - DSO 02.4.3 Opravy kom...'!$C$127:$K$184</definedName>
    <definedName name="_xlnm._FilterDatabase" localSheetId="5" hidden="1">'4 - DSO 01.1.4 Stoka A-KN3'!$C$133:$K$402</definedName>
    <definedName name="_xlnm._FilterDatabase" localSheetId="18" hidden="1">'4 - DSO 01.2.4 Napojení n...'!$C$133:$K$291</definedName>
    <definedName name="_xlnm._FilterDatabase" localSheetId="31" hidden="1">'4 - DSO 01.4.4 Opravy kom...'!$C$127:$K$161</definedName>
    <definedName name="_xlnm._FilterDatabase" localSheetId="55" hidden="1">'4 - DSO 02.1.4 Řad 4-KN'!$C$133:$K$307</definedName>
    <definedName name="_xlnm._FilterDatabase" localSheetId="61" hidden="1">'4 - DSO 02.2.4 Napojení n...'!$C$133:$K$295</definedName>
    <definedName name="_xlnm._FilterDatabase" localSheetId="69" hidden="1">'4 - DSO 02.4.4 Opravy kom...'!$C$127:$K$145</definedName>
    <definedName name="_xlnm._FilterDatabase" localSheetId="6" hidden="1">'5 - DSO 01.1.5 Stoka A-KN4'!$C$133:$K$348</definedName>
    <definedName name="_xlnm._FilterDatabase" localSheetId="19" hidden="1">'5 - DSO 01.2.6 Napojení n...'!$C$133:$K$357</definedName>
    <definedName name="_xlnm._FilterDatabase" localSheetId="32" hidden="1">'5 - DSO 01.4.5 Opravy kom...'!$C$127:$K$161</definedName>
    <definedName name="_xlnm._FilterDatabase" localSheetId="56" hidden="1">'5 - DSO 02.1.5 Řad 5-KN'!$C$133:$K$347</definedName>
    <definedName name="_xlnm._FilterDatabase" localSheetId="62" hidden="1">'5 - DSO 02.2.5 Napojení n...'!$C$131:$K$407</definedName>
    <definedName name="_xlnm._FilterDatabase" localSheetId="70" hidden="1">'5 - DSO 02.4.5 Opravy kom...'!$C$127:$K$159</definedName>
    <definedName name="_xlnm._FilterDatabase" localSheetId="7" hidden="1">'6 - DSO 01.1.6 Stoka ACH'!$C$133:$K$508</definedName>
    <definedName name="_xlnm._FilterDatabase" localSheetId="20" hidden="1">'6 - DSO 01.2.6 Napojení n...'!$C$133:$K$367</definedName>
    <definedName name="_xlnm._FilterDatabase" localSheetId="33" hidden="1">'6 - DSO 01.4.6 Opravy kom...'!$C$127:$K$161</definedName>
    <definedName name="_xlnm._FilterDatabase" localSheetId="57" hidden="1">'6 - DSO 02.1.6 Řad 6-KN'!$C$133:$K$362</definedName>
    <definedName name="_xlnm._FilterDatabase" localSheetId="63" hidden="1">'6 - DSO 02.2.6 Napojení n...'!$C$133:$K$425</definedName>
    <definedName name="_xlnm._FilterDatabase" localSheetId="71" hidden="1">'6 - DSO 02.4.6 Opravy kom...'!$C$127:$K$159</definedName>
    <definedName name="_xlnm._FilterDatabase" localSheetId="8" hidden="1">'7 - DSO 01.1.7 Stoka ACH-A'!$C$133:$K$358</definedName>
    <definedName name="_xlnm._FilterDatabase" localSheetId="21" hidden="1">'7 - DSO 01.2.7 Napojení n...'!$C$131:$K$270</definedName>
    <definedName name="_xlnm._FilterDatabase" localSheetId="34" hidden="1">'7 - DSO 01.4.7 Opravy kom...'!$C$127:$K$161</definedName>
    <definedName name="_xlnm._FilterDatabase" localSheetId="72" hidden="1">'7 - DSO 02.4.7 Opravy kom...'!$C$127:$K$171</definedName>
    <definedName name="_xlnm._FilterDatabase" localSheetId="9" hidden="1">'8 - DSO 01.1.8 Stoka ACH-B'!$C$133:$K$368</definedName>
    <definedName name="_xlnm._FilterDatabase" localSheetId="22" hidden="1">'8 - DSO 01.2.8 Napojení n...'!$C$133:$K$460</definedName>
    <definedName name="_xlnm._FilterDatabase" localSheetId="35" hidden="1">'8 - DSO 01.4.8 Opravy kom...'!$C$127:$K$168</definedName>
    <definedName name="_xlnm._FilterDatabase" localSheetId="73" hidden="1">'8 - DSO 02.4.8 Opravy kom...'!$C$127:$K$175</definedName>
    <definedName name="_xlnm._FilterDatabase" localSheetId="10" hidden="1">'9 - DSO 01.1.9 Stoka ACH-C'!$C$133:$K$364</definedName>
    <definedName name="_xlnm._FilterDatabase" localSheetId="23" hidden="1">'9 - DSO 01.2.9 Napojení n...'!$C$133:$K$335</definedName>
    <definedName name="_xlnm._FilterDatabase" localSheetId="36" hidden="1">'9 - DSO 01.4.9 Opravy kom...'!$C$127:$K$168</definedName>
    <definedName name="_xlnm._FilterDatabase" localSheetId="74" hidden="1">'9 - DSO 02.4.9 Opravy kom...'!$C$127:$K$179</definedName>
    <definedName name="_xlnm.Print_Titles" localSheetId="1">'0 - VEDLEJŠÍ A OSTATNÍ RO...'!$116:$116</definedName>
    <definedName name="_xlnm.Print_Titles" localSheetId="2">'1 - DSO 01.1.1 Stoka A-KN'!$133:$133</definedName>
    <definedName name="_xlnm.Print_Titles" localSheetId="15">'1 - DSO 01.2.1 Napojení n...'!$133:$133</definedName>
    <definedName name="_xlnm.Print_Titles" localSheetId="26">'1 - DSO 01.3.1 Přeložky i...'!$132:$132</definedName>
    <definedName name="_xlnm.Print_Titles" localSheetId="28">'1 - DSO 01.4.1 Opravy kom...'!$127:$127</definedName>
    <definedName name="_xlnm.Print_Titles" localSheetId="52">'1 - DSO 02.1.1 Řad 1-KN'!$133:$133</definedName>
    <definedName name="_xlnm.Print_Titles" localSheetId="58">'1 - DSO 02.2.1 Napojení n...'!$133:$133</definedName>
    <definedName name="_xlnm.Print_Titles" localSheetId="64">'1 - DSO 02.3.1 Přeložky i...'!$132:$132</definedName>
    <definedName name="_xlnm.Print_Titles" localSheetId="66">'1 - DSO 02.4.1 Opravy kom...'!$127:$127</definedName>
    <definedName name="_xlnm.Print_Titles" localSheetId="11">'10 - DSO 01.1.10 Stoka ACH-D'!$133:$133</definedName>
    <definedName name="_xlnm.Print_Titles" localSheetId="24">'10 - DSO 01.2.10 Napojení...'!$133:$133</definedName>
    <definedName name="_xlnm.Print_Titles" localSheetId="37">'10 - DSO 01.4.10 Opravy k...'!$127:$127</definedName>
    <definedName name="_xlnm.Print_Titles" localSheetId="75">'10 - DSO 02.4.10 Opravy k...'!$127:$127</definedName>
    <definedName name="_xlnm.Print_Titles" localSheetId="12">'11 - DSO 01.1.11 Stoka AI'!$133:$133</definedName>
    <definedName name="_xlnm.Print_Titles" localSheetId="25">'11 - DSO 01.2.11 Napojení...'!$131:$131</definedName>
    <definedName name="_xlnm.Print_Titles" localSheetId="38">'11 - DSO 01.4.11 Opravy k...'!$127:$127</definedName>
    <definedName name="_xlnm.Print_Titles" localSheetId="76">'11 - DSO 02.4.11 Opravy k...'!$127:$127</definedName>
    <definedName name="_xlnm.Print_Titles" localSheetId="13">'12 - DSO 01.1.12 Stoka AI...'!$133:$133</definedName>
    <definedName name="_xlnm.Print_Titles" localSheetId="39">'12 - DSO 01.4.12 Opravy k...'!$127:$127</definedName>
    <definedName name="_xlnm.Print_Titles" localSheetId="77">'12 - DSO 02.4.12 Opravy k...'!$127:$127</definedName>
    <definedName name="_xlnm.Print_Titles" localSheetId="14">'13 - DSO 01.1.13 Stoka AI...'!$133:$133</definedName>
    <definedName name="_xlnm.Print_Titles" localSheetId="40">'13 - DSO 01.4.13 Opravy k...'!$127:$127</definedName>
    <definedName name="_xlnm.Print_Titles" localSheetId="41">'14 - DSO 01.4.14 Opravy k...'!$127:$127</definedName>
    <definedName name="_xlnm.Print_Titles" localSheetId="42">'15 - DSO 01.4.15 Opravy k...'!$127:$127</definedName>
    <definedName name="_xlnm.Print_Titles" localSheetId="43">'16 - DSO 01.4.16 Opravy k...'!$127:$127</definedName>
    <definedName name="_xlnm.Print_Titles" localSheetId="44">'17 - DSO 01.4.17 Opravy k...'!$127:$127</definedName>
    <definedName name="_xlnm.Print_Titles" localSheetId="45">'18 - DSO 01.4.18 Opravy k...'!$127:$127</definedName>
    <definedName name="_xlnm.Print_Titles" localSheetId="46">'19 - DSO 01.4.19 Opravy k...'!$127:$127</definedName>
    <definedName name="_xlnm.Print_Titles" localSheetId="3">'2 - DSO 01.1.2 Stoka A-KN1'!$133:$133</definedName>
    <definedName name="_xlnm.Print_Titles" localSheetId="16">'2 - DSO 01.2.2 Napojení n...'!$133:$133</definedName>
    <definedName name="_xlnm.Print_Titles" localSheetId="27">'2 - DSO 01.3.2 Přeložky i...'!$132:$132</definedName>
    <definedName name="_xlnm.Print_Titles" localSheetId="29">'2 - DSO 01.4.2 Opravy kom...'!$127:$127</definedName>
    <definedName name="_xlnm.Print_Titles" localSheetId="53">'2 - DSO 02.1.2 Řad 2-KN'!$133:$133</definedName>
    <definedName name="_xlnm.Print_Titles" localSheetId="59">'2 - DSO 02.2.2 Napojení n...'!$133:$133</definedName>
    <definedName name="_xlnm.Print_Titles" localSheetId="65">'2 - DSO 02.3.2 Přeložky i...'!$132:$132</definedName>
    <definedName name="_xlnm.Print_Titles" localSheetId="67">'2 - DSO 02.4.2 Opravy kom...'!$127:$127</definedName>
    <definedName name="_xlnm.Print_Titles" localSheetId="47">'20 - DSO 01.4.20 Opravy k...'!$127:$127</definedName>
    <definedName name="_xlnm.Print_Titles" localSheetId="48">'21 - DSO 01.4.21 Opravy k...'!$127:$127</definedName>
    <definedName name="_xlnm.Print_Titles" localSheetId="49">'22 - DSO 01.4.22 Opravy k...'!$127:$127</definedName>
    <definedName name="_xlnm.Print_Titles" localSheetId="50">'23 - DSO 01.4.23 Opravy k...'!$127:$127</definedName>
    <definedName name="_xlnm.Print_Titles" localSheetId="51">'24 - DSO 01.4.24 Opravy k...'!$127:$127</definedName>
    <definedName name="_xlnm.Print_Titles" localSheetId="4">'3 - DSO 01.1.3 Stoka A-KN2'!$133:$133</definedName>
    <definedName name="_xlnm.Print_Titles" localSheetId="17">'3 - DSO 01.2.3 Napojení n...'!$133:$133</definedName>
    <definedName name="_xlnm.Print_Titles" localSheetId="30">'3 - DSO 01.4.3 Opravy kom...'!$127:$127</definedName>
    <definedName name="_xlnm.Print_Titles" localSheetId="54">'3 - DSO 02.1.3 Řad 3-KN'!$133:$133</definedName>
    <definedName name="_xlnm.Print_Titles" localSheetId="60">'3 - DSO 02.2.3 Napojení n...'!$133:$133</definedName>
    <definedName name="_xlnm.Print_Titles" localSheetId="68">'3 - DSO 02.4.3 Opravy kom...'!$127:$127</definedName>
    <definedName name="_xlnm.Print_Titles" localSheetId="5">'4 - DSO 01.1.4 Stoka A-KN3'!$133:$133</definedName>
    <definedName name="_xlnm.Print_Titles" localSheetId="18">'4 - DSO 01.2.4 Napojení n...'!$133:$133</definedName>
    <definedName name="_xlnm.Print_Titles" localSheetId="31">'4 - DSO 01.4.4 Opravy kom...'!$127:$127</definedName>
    <definedName name="_xlnm.Print_Titles" localSheetId="55">'4 - DSO 02.1.4 Řad 4-KN'!$133:$133</definedName>
    <definedName name="_xlnm.Print_Titles" localSheetId="61">'4 - DSO 02.2.4 Napojení n...'!$133:$133</definedName>
    <definedName name="_xlnm.Print_Titles" localSheetId="69">'4 - DSO 02.4.4 Opravy kom...'!$127:$127</definedName>
    <definedName name="_xlnm.Print_Titles" localSheetId="6">'5 - DSO 01.1.5 Stoka A-KN4'!$133:$133</definedName>
    <definedName name="_xlnm.Print_Titles" localSheetId="19">'5 - DSO 01.2.6 Napojení n...'!$133:$133</definedName>
    <definedName name="_xlnm.Print_Titles" localSheetId="32">'5 - DSO 01.4.5 Opravy kom...'!$127:$127</definedName>
    <definedName name="_xlnm.Print_Titles" localSheetId="56">'5 - DSO 02.1.5 Řad 5-KN'!$133:$133</definedName>
    <definedName name="_xlnm.Print_Titles" localSheetId="62">'5 - DSO 02.2.5 Napojení n...'!$131:$131</definedName>
    <definedName name="_xlnm.Print_Titles" localSheetId="70">'5 - DSO 02.4.5 Opravy kom...'!$127:$127</definedName>
    <definedName name="_xlnm.Print_Titles" localSheetId="7">'6 - DSO 01.1.6 Stoka ACH'!$133:$133</definedName>
    <definedName name="_xlnm.Print_Titles" localSheetId="20">'6 - DSO 01.2.6 Napojení n...'!$133:$133</definedName>
    <definedName name="_xlnm.Print_Titles" localSheetId="33">'6 - DSO 01.4.6 Opravy kom...'!$127:$127</definedName>
    <definedName name="_xlnm.Print_Titles" localSheetId="57">'6 - DSO 02.1.6 Řad 6-KN'!$133:$133</definedName>
    <definedName name="_xlnm.Print_Titles" localSheetId="63">'6 - DSO 02.2.6 Napojení n...'!$133:$133</definedName>
    <definedName name="_xlnm.Print_Titles" localSheetId="71">'6 - DSO 02.4.6 Opravy kom...'!$127:$127</definedName>
    <definedName name="_xlnm.Print_Titles" localSheetId="8">'7 - DSO 01.1.7 Stoka ACH-A'!$133:$133</definedName>
    <definedName name="_xlnm.Print_Titles" localSheetId="21">'7 - DSO 01.2.7 Napojení n...'!$131:$131</definedName>
    <definedName name="_xlnm.Print_Titles" localSheetId="34">'7 - DSO 01.4.7 Opravy kom...'!$127:$127</definedName>
    <definedName name="_xlnm.Print_Titles" localSheetId="72">'7 - DSO 02.4.7 Opravy kom...'!$127:$127</definedName>
    <definedName name="_xlnm.Print_Titles" localSheetId="9">'8 - DSO 01.1.8 Stoka ACH-B'!$133:$133</definedName>
    <definedName name="_xlnm.Print_Titles" localSheetId="22">'8 - DSO 01.2.8 Napojení n...'!$133:$133</definedName>
    <definedName name="_xlnm.Print_Titles" localSheetId="35">'8 - DSO 01.4.8 Opravy kom...'!$127:$127</definedName>
    <definedName name="_xlnm.Print_Titles" localSheetId="73">'8 - DSO 02.4.8 Opravy kom...'!$127:$127</definedName>
    <definedName name="_xlnm.Print_Titles" localSheetId="10">'9 - DSO 01.1.9 Stoka ACH-C'!$133:$133</definedName>
    <definedName name="_xlnm.Print_Titles" localSheetId="23">'9 - DSO 01.2.9 Napojení n...'!$133:$133</definedName>
    <definedName name="_xlnm.Print_Titles" localSheetId="36">'9 - DSO 01.4.9 Opravy kom...'!$127:$127</definedName>
    <definedName name="_xlnm.Print_Titles" localSheetId="74">'9 - DSO 02.4.9 Opravy kom...'!$127:$127</definedName>
    <definedName name="_xlnm.Print_Titles" localSheetId="0">'Rekapitulace stavby'!$92:$92</definedName>
    <definedName name="_xlnm.Print_Area" localSheetId="1">'0 - VEDLEJŠÍ A OSTATNÍ RO...'!$C$4:$J$76,'0 - VEDLEJŠÍ A OSTATNÍ RO...'!$C$82:$J$98,'0 - VEDLEJŠÍ A OSTATNÍ RO...'!$C$104:$K$130</definedName>
    <definedName name="_xlnm.Print_Area" localSheetId="2">'1 - DSO 01.1.1 Stoka A-KN'!$C$4:$J$76,'1 - DSO 01.1.1 Stoka A-KN'!$C$82:$J$111,'1 - DSO 01.1.1 Stoka A-KN'!$C$117:$K$492</definedName>
    <definedName name="_xlnm.Print_Area" localSheetId="15">'1 - DSO 01.2.1 Napojení n...'!$C$4:$J$76,'1 - DSO 01.2.1 Napojení n...'!$C$82:$J$111,'1 - DSO 01.2.1 Napojení n...'!$C$117:$K$392</definedName>
    <definedName name="_xlnm.Print_Area" localSheetId="26">'1 - DSO 01.3.1 Přeložky i...'!$C$4:$J$76,'1 - DSO 01.3.1 Přeložky i...'!$C$82:$J$110,'1 - DSO 01.3.1 Přeložky i...'!$C$116:$K$229</definedName>
    <definedName name="_xlnm.Print_Area" localSheetId="28">'1 - DSO 01.4.1 Opravy kom...'!$C$4:$J$76,'1 - DSO 01.4.1 Opravy kom...'!$C$82:$J$105,'1 - DSO 01.4.1 Opravy kom...'!$C$111:$K$184</definedName>
    <definedName name="_xlnm.Print_Area" localSheetId="52">'1 - DSO 02.1.1 Řad 1-KN'!$C$4:$J$76,'1 - DSO 02.1.1 Řad 1-KN'!$C$82:$J$111,'1 - DSO 02.1.1 Řad 1-KN'!$C$117:$K$387</definedName>
    <definedName name="_xlnm.Print_Area" localSheetId="58">'1 - DSO 02.2.1 Napojení n...'!$C$4:$J$76,'1 - DSO 02.2.1 Napojení n...'!$C$82:$J$111,'1 - DSO 02.2.1 Napojení n...'!$C$117:$K$492</definedName>
    <definedName name="_xlnm.Print_Area" localSheetId="64">'1 - DSO 02.3.1 Přeložky i...'!$C$4:$J$76,'1 - DSO 02.3.1 Přeložky i...'!$C$82:$J$110,'1 - DSO 02.3.1 Přeložky i...'!$C$116:$K$229</definedName>
    <definedName name="_xlnm.Print_Area" localSheetId="66">'1 - DSO 02.4.1 Opravy kom...'!$C$4:$J$76,'1 - DSO 02.4.1 Opravy kom...'!$C$82:$J$105,'1 - DSO 02.4.1 Opravy kom...'!$C$111:$K$168</definedName>
    <definedName name="_xlnm.Print_Area" localSheetId="11">'10 - DSO 01.1.10 Stoka ACH-D'!$C$4:$J$76,'10 - DSO 01.1.10 Stoka ACH-D'!$C$82:$J$111,'10 - DSO 01.1.10 Stoka ACH-D'!$C$117:$K$343</definedName>
    <definedName name="_xlnm.Print_Area" localSheetId="24">'10 - DSO 01.2.10 Napojení...'!$C$4:$J$76,'10 - DSO 01.2.10 Napojení...'!$C$82:$J$111,'10 - DSO 01.2.10 Napojení...'!$C$117:$K$317</definedName>
    <definedName name="_xlnm.Print_Area" localSheetId="37">'10 - DSO 01.4.10 Opravy k...'!$C$4:$J$76,'10 - DSO 01.4.10 Opravy k...'!$C$82:$J$105,'10 - DSO 01.4.10 Opravy k...'!$C$111:$K$168</definedName>
    <definedName name="_xlnm.Print_Area" localSheetId="75">'10 - DSO 02.4.10 Opravy k...'!$C$4:$J$76,'10 - DSO 02.4.10 Opravy k...'!$C$82:$J$105,'10 - DSO 02.4.10 Opravy k...'!$C$111:$K$144</definedName>
    <definedName name="_xlnm.Print_Area" localSheetId="12">'11 - DSO 01.1.11 Stoka AI'!$C$4:$J$76,'11 - DSO 01.1.11 Stoka AI'!$C$82:$J$111,'11 - DSO 01.1.11 Stoka AI'!$C$117:$K$414</definedName>
    <definedName name="_xlnm.Print_Area" localSheetId="25">'11 - DSO 01.2.11 Napojení...'!$C$4:$J$76,'11 - DSO 01.2.11 Napojení...'!$C$82:$J$109,'11 - DSO 01.2.11 Napojení...'!$C$115:$K$301</definedName>
    <definedName name="_xlnm.Print_Area" localSheetId="38">'11 - DSO 01.4.11 Opravy k...'!$C$4:$J$76,'11 - DSO 01.4.11 Opravy k...'!$C$82:$J$105,'11 - DSO 01.4.11 Opravy k...'!$C$111:$K$170</definedName>
    <definedName name="_xlnm.Print_Area" localSheetId="76">'11 - DSO 02.4.11 Opravy k...'!$C$4:$J$76,'11 - DSO 02.4.11 Opravy k...'!$C$82:$J$105,'11 - DSO 02.4.11 Opravy k...'!$C$111:$K$170</definedName>
    <definedName name="_xlnm.Print_Area" localSheetId="13">'12 - DSO 01.1.12 Stoka AI...'!$C$4:$J$76,'12 - DSO 01.1.12 Stoka AI...'!$C$82:$J$111,'12 - DSO 01.1.12 Stoka AI...'!$C$117:$K$304</definedName>
    <definedName name="_xlnm.Print_Area" localSheetId="39">'12 - DSO 01.4.12 Opravy k...'!$C$4:$J$76,'12 - DSO 01.4.12 Opravy k...'!$C$82:$J$105,'12 - DSO 01.4.12 Opravy k...'!$C$111:$K$149</definedName>
    <definedName name="_xlnm.Print_Area" localSheetId="77">'12 - DSO 02.4.12 Opravy k...'!$C$4:$J$76,'12 - DSO 02.4.12 Opravy k...'!$C$82:$J$105,'12 - DSO 02.4.12 Opravy k...'!$C$111:$K$186</definedName>
    <definedName name="_xlnm.Print_Area" localSheetId="14">'13 - DSO 01.1.13 Stoka AI...'!$C$4:$J$76,'13 - DSO 01.1.13 Stoka AI...'!$C$82:$J$111,'13 - DSO 01.1.13 Stoka AI...'!$C$117:$K$302</definedName>
    <definedName name="_xlnm.Print_Area" localSheetId="40">'13 - DSO 01.4.13 Opravy k...'!$C$4:$J$76,'13 - DSO 01.4.13 Opravy k...'!$C$82:$J$105,'13 - DSO 01.4.13 Opravy k...'!$C$111:$K$146</definedName>
    <definedName name="_xlnm.Print_Area" localSheetId="41">'14 - DSO 01.4.14 Opravy k...'!$C$4:$J$76,'14 - DSO 01.4.14 Opravy k...'!$C$82:$J$105,'14 - DSO 01.4.14 Opravy k...'!$C$111:$K$171</definedName>
    <definedName name="_xlnm.Print_Area" localSheetId="42">'15 - DSO 01.4.15 Opravy k...'!$C$4:$J$76,'15 - DSO 01.4.15 Opravy k...'!$C$82:$J$105,'15 - DSO 01.4.15 Opravy k...'!$C$111:$K$161</definedName>
    <definedName name="_xlnm.Print_Area" localSheetId="43">'16 - DSO 01.4.16 Opravy k...'!$C$4:$J$76,'16 - DSO 01.4.16 Opravy k...'!$C$82:$J$105,'16 - DSO 01.4.16 Opravy k...'!$C$111:$K$149</definedName>
    <definedName name="_xlnm.Print_Area" localSheetId="44">'17 - DSO 01.4.17 Opravy k...'!$C$4:$J$76,'17 - DSO 01.4.17 Opravy k...'!$C$82:$J$105,'17 - DSO 01.4.17 Opravy k...'!$C$111:$K$149</definedName>
    <definedName name="_xlnm.Print_Area" localSheetId="45">'18 - DSO 01.4.18 Opravy k...'!$C$4:$J$76,'18 - DSO 01.4.18 Opravy k...'!$C$82:$J$105,'18 - DSO 01.4.18 Opravy k...'!$C$111:$K$168</definedName>
    <definedName name="_xlnm.Print_Area" localSheetId="46">'19 - DSO 01.4.19 Opravy k...'!$C$4:$J$76,'19 - DSO 01.4.19 Opravy k...'!$C$82:$J$105,'19 - DSO 01.4.19 Opravy k...'!$C$111:$K$176</definedName>
    <definedName name="_xlnm.Print_Area" localSheetId="3">'2 - DSO 01.1.2 Stoka A-KN1'!$C$4:$J$76,'2 - DSO 01.1.2 Stoka A-KN1'!$C$82:$J$111,'2 - DSO 01.1.2 Stoka A-KN1'!$C$117:$K$419</definedName>
    <definedName name="_xlnm.Print_Area" localSheetId="16">'2 - DSO 01.2.2 Napojení n...'!$C$4:$J$76,'2 - DSO 01.2.2 Napojení n...'!$C$82:$J$111,'2 - DSO 01.2.2 Napojení n...'!$C$117:$K$344</definedName>
    <definedName name="_xlnm.Print_Area" localSheetId="27">'2 - DSO 01.3.2 Přeložky i...'!$C$4:$J$76,'2 - DSO 01.3.2 Přeložky i...'!$C$82:$J$110,'2 - DSO 01.3.2 Přeložky i...'!$C$116:$K$229</definedName>
    <definedName name="_xlnm.Print_Area" localSheetId="29">'2 - DSO 01.4.2 Opravy kom...'!$C$4:$J$76,'2 - DSO 01.4.2 Opravy kom...'!$C$82:$J$105,'2 - DSO 01.4.2 Opravy kom...'!$C$111:$K$161</definedName>
    <definedName name="_xlnm.Print_Area" localSheetId="53">'2 - DSO 02.1.2 Řad 2-KN'!$C$4:$J$76,'2 - DSO 02.1.2 Řad 2-KN'!$C$82:$J$111,'2 - DSO 02.1.2 Řad 2-KN'!$C$117:$K$372</definedName>
    <definedName name="_xlnm.Print_Area" localSheetId="59">'2 - DSO 02.2.2 Napojení n...'!$C$4:$J$76,'2 - DSO 02.2.2 Napojení n...'!$C$82:$J$111,'2 - DSO 02.2.2 Napojení n...'!$C$117:$K$574</definedName>
    <definedName name="_xlnm.Print_Area" localSheetId="65">'2 - DSO 02.3.2 Přeložky i...'!$C$4:$J$76,'2 - DSO 02.3.2 Přeložky i...'!$C$82:$J$110,'2 - DSO 02.3.2 Přeložky i...'!$C$116:$K$229</definedName>
    <definedName name="_xlnm.Print_Area" localSheetId="67">'2 - DSO 02.4.2 Opravy kom...'!$C$4:$J$76,'2 - DSO 02.4.2 Opravy kom...'!$C$82:$J$105,'2 - DSO 02.4.2 Opravy kom...'!$C$111:$K$182</definedName>
    <definedName name="_xlnm.Print_Area" localSheetId="47">'20 - DSO 01.4.20 Opravy k...'!$C$4:$J$76,'20 - DSO 01.4.20 Opravy k...'!$C$82:$J$105,'20 - DSO 01.4.20 Opravy k...'!$C$111:$K$144</definedName>
    <definedName name="_xlnm.Print_Area" localSheetId="48">'21 - DSO 01.4.21 Opravy k...'!$C$4:$J$76,'21 - DSO 01.4.21 Opravy k...'!$C$82:$J$105,'21 - DSO 01.4.21 Opravy k...'!$C$111:$K$176</definedName>
    <definedName name="_xlnm.Print_Area" localSheetId="49">'22 - DSO 01.4.22 Opravy k...'!$C$4:$J$76,'22 - DSO 01.4.22 Opravy k...'!$C$82:$J$105,'22 - DSO 01.4.22 Opravy k...'!$C$111:$K$184</definedName>
    <definedName name="_xlnm.Print_Area" localSheetId="50">'23 - DSO 01.4.23 Opravy k...'!$C$4:$J$76,'23 - DSO 01.4.23 Opravy k...'!$C$82:$J$105,'23 - DSO 01.4.23 Opravy k...'!$C$111:$K$169</definedName>
    <definedName name="_xlnm.Print_Area" localSheetId="51">'24 - DSO 01.4.24 Opravy k...'!$C$4:$J$76,'24 - DSO 01.4.24 Opravy k...'!$C$82:$J$105,'24 - DSO 01.4.24 Opravy k...'!$C$111:$K$161</definedName>
    <definedName name="_xlnm.Print_Area" localSheetId="4">'3 - DSO 01.1.3 Stoka A-KN2'!$C$4:$J$76,'3 - DSO 01.1.3 Stoka A-KN2'!$C$82:$J$111,'3 - DSO 01.1.3 Stoka A-KN2'!$C$117:$K$385</definedName>
    <definedName name="_xlnm.Print_Area" localSheetId="17">'3 - DSO 01.2.3 Napojení n...'!$C$4:$J$76,'3 - DSO 01.2.3 Napojení n...'!$C$82:$J$111,'3 - DSO 01.2.3 Napojení n...'!$C$117:$K$291</definedName>
    <definedName name="_xlnm.Print_Area" localSheetId="30">'3 - DSO 01.4.3 Opravy kom...'!$C$4:$J$76,'3 - DSO 01.4.3 Opravy kom...'!$C$82:$J$105,'3 - DSO 01.4.3 Opravy kom...'!$C$111:$K$161</definedName>
    <definedName name="_xlnm.Print_Area" localSheetId="54">'3 - DSO 02.1.3 Řad 3-KN'!$C$4:$J$76,'3 - DSO 02.1.3 Řad 3-KN'!$C$82:$J$111,'3 - DSO 02.1.3 Řad 3-KN'!$C$117:$K$387</definedName>
    <definedName name="_xlnm.Print_Area" localSheetId="60">'3 - DSO 02.2.3 Napojení n...'!$C$4:$J$76,'3 - DSO 02.2.3 Napojení n...'!$C$82:$J$111,'3 - DSO 02.2.3 Napojení n...'!$C$117:$K$398</definedName>
    <definedName name="_xlnm.Print_Area" localSheetId="68">'3 - DSO 02.4.3 Opravy kom...'!$C$4:$J$76,'3 - DSO 02.4.3 Opravy kom...'!$C$82:$J$105,'3 - DSO 02.4.3 Opravy kom...'!$C$111:$K$184</definedName>
    <definedName name="_xlnm.Print_Area" localSheetId="5">'4 - DSO 01.1.4 Stoka A-KN3'!$C$4:$J$76,'4 - DSO 01.1.4 Stoka A-KN3'!$C$82:$J$111,'4 - DSO 01.1.4 Stoka A-KN3'!$C$117:$K$402</definedName>
    <definedName name="_xlnm.Print_Area" localSheetId="18">'4 - DSO 01.2.4 Napojení n...'!$C$4:$J$76,'4 - DSO 01.2.4 Napojení n...'!$C$82:$J$111,'4 - DSO 01.2.4 Napojení n...'!$C$117:$K$291</definedName>
    <definedName name="_xlnm.Print_Area" localSheetId="31">'4 - DSO 01.4.4 Opravy kom...'!$C$4:$J$76,'4 - DSO 01.4.4 Opravy kom...'!$C$82:$J$105,'4 - DSO 01.4.4 Opravy kom...'!$C$111:$K$161</definedName>
    <definedName name="_xlnm.Print_Area" localSheetId="55">'4 - DSO 02.1.4 Řad 4-KN'!$C$4:$J$76,'4 - DSO 02.1.4 Řad 4-KN'!$C$82:$J$111,'4 - DSO 02.1.4 Řad 4-KN'!$C$117:$K$307</definedName>
    <definedName name="_xlnm.Print_Area" localSheetId="61">'4 - DSO 02.2.4 Napojení n...'!$C$4:$J$76,'4 - DSO 02.2.4 Napojení n...'!$C$82:$J$111,'4 - DSO 02.2.4 Napojení n...'!$C$117:$K$295</definedName>
    <definedName name="_xlnm.Print_Area" localSheetId="69">'4 - DSO 02.4.4 Opravy kom...'!$C$4:$J$76,'4 - DSO 02.4.4 Opravy kom...'!$C$82:$J$105,'4 - DSO 02.4.4 Opravy kom...'!$C$111:$K$145</definedName>
    <definedName name="_xlnm.Print_Area" localSheetId="6">'5 - DSO 01.1.5 Stoka A-KN4'!$C$4:$J$76,'5 - DSO 01.1.5 Stoka A-KN4'!$C$82:$J$111,'5 - DSO 01.1.5 Stoka A-KN4'!$C$117:$K$348</definedName>
    <definedName name="_xlnm.Print_Area" localSheetId="19">'5 - DSO 01.2.6 Napojení n...'!$C$4:$J$76,'5 - DSO 01.2.6 Napojení n...'!$C$82:$J$111,'5 - DSO 01.2.6 Napojení n...'!$C$117:$K$357</definedName>
    <definedName name="_xlnm.Print_Area" localSheetId="32">'5 - DSO 01.4.5 Opravy kom...'!$C$4:$J$76,'5 - DSO 01.4.5 Opravy kom...'!$C$82:$J$105,'5 - DSO 01.4.5 Opravy kom...'!$C$111:$K$161</definedName>
    <definedName name="_xlnm.Print_Area" localSheetId="56">'5 - DSO 02.1.5 Řad 5-KN'!$C$4:$J$76,'5 - DSO 02.1.5 Řad 5-KN'!$C$82:$J$111,'5 - DSO 02.1.5 Řad 5-KN'!$C$117:$K$347</definedName>
    <definedName name="_xlnm.Print_Area" localSheetId="62">'5 - DSO 02.2.5 Napojení n...'!$C$4:$J$76,'5 - DSO 02.2.5 Napojení n...'!$C$82:$J$109,'5 - DSO 02.2.5 Napojení n...'!$C$115:$K$407</definedName>
    <definedName name="_xlnm.Print_Area" localSheetId="70">'5 - DSO 02.4.5 Opravy kom...'!$C$4:$J$76,'5 - DSO 02.4.5 Opravy kom...'!$C$82:$J$105,'5 - DSO 02.4.5 Opravy kom...'!$C$111:$K$159</definedName>
    <definedName name="_xlnm.Print_Area" localSheetId="7">'6 - DSO 01.1.6 Stoka ACH'!$C$4:$J$76,'6 - DSO 01.1.6 Stoka ACH'!$C$82:$J$111,'6 - DSO 01.1.6 Stoka ACH'!$C$117:$K$508</definedName>
    <definedName name="_xlnm.Print_Area" localSheetId="20">'6 - DSO 01.2.6 Napojení n...'!$C$4:$J$76,'6 - DSO 01.2.6 Napojení n...'!$C$82:$J$111,'6 - DSO 01.2.6 Napojení n...'!$C$117:$K$367</definedName>
    <definedName name="_xlnm.Print_Area" localSheetId="33">'6 - DSO 01.4.6 Opravy kom...'!$C$4:$J$76,'6 - DSO 01.4.6 Opravy kom...'!$C$82:$J$105,'6 - DSO 01.4.6 Opravy kom...'!$C$111:$K$161</definedName>
    <definedName name="_xlnm.Print_Area" localSheetId="57">'6 - DSO 02.1.6 Řad 6-KN'!$C$4:$J$76,'6 - DSO 02.1.6 Řad 6-KN'!$C$82:$J$111,'6 - DSO 02.1.6 Řad 6-KN'!$C$117:$K$362</definedName>
    <definedName name="_xlnm.Print_Area" localSheetId="63">'6 - DSO 02.2.6 Napojení n...'!$C$4:$J$76,'6 - DSO 02.2.6 Napojení n...'!$C$82:$J$111,'6 - DSO 02.2.6 Napojení n...'!$C$117:$K$425</definedName>
    <definedName name="_xlnm.Print_Area" localSheetId="71">'6 - DSO 02.4.6 Opravy kom...'!$C$4:$J$76,'6 - DSO 02.4.6 Opravy kom...'!$C$82:$J$105,'6 - DSO 02.4.6 Opravy kom...'!$C$111:$K$159</definedName>
    <definedName name="_xlnm.Print_Area" localSheetId="8">'7 - DSO 01.1.7 Stoka ACH-A'!$C$4:$J$76,'7 - DSO 01.1.7 Stoka ACH-A'!$C$82:$J$111,'7 - DSO 01.1.7 Stoka ACH-A'!$C$117:$K$358</definedName>
    <definedName name="_xlnm.Print_Area" localSheetId="21">'7 - DSO 01.2.7 Napojení n...'!$C$4:$J$76,'7 - DSO 01.2.7 Napojení n...'!$C$82:$J$109,'7 - DSO 01.2.7 Napojení n...'!$C$115:$K$270</definedName>
    <definedName name="_xlnm.Print_Area" localSheetId="34">'7 - DSO 01.4.7 Opravy kom...'!$C$4:$J$76,'7 - DSO 01.4.7 Opravy kom...'!$C$82:$J$105,'7 - DSO 01.4.7 Opravy kom...'!$C$111:$K$161</definedName>
    <definedName name="_xlnm.Print_Area" localSheetId="72">'7 - DSO 02.4.7 Opravy kom...'!$C$4:$J$76,'7 - DSO 02.4.7 Opravy kom...'!$C$82:$J$105,'7 - DSO 02.4.7 Opravy kom...'!$C$111:$K$171</definedName>
    <definedName name="_xlnm.Print_Area" localSheetId="9">'8 - DSO 01.1.8 Stoka ACH-B'!$C$4:$J$76,'8 - DSO 01.1.8 Stoka ACH-B'!$C$82:$J$111,'8 - DSO 01.1.8 Stoka ACH-B'!$C$117:$K$368</definedName>
    <definedName name="_xlnm.Print_Area" localSheetId="22">'8 - DSO 01.2.8 Napojení n...'!$C$4:$J$76,'8 - DSO 01.2.8 Napojení n...'!$C$82:$J$111,'8 - DSO 01.2.8 Napojení n...'!$C$117:$K$460</definedName>
    <definedName name="_xlnm.Print_Area" localSheetId="35">'8 - DSO 01.4.8 Opravy kom...'!$C$4:$J$76,'8 - DSO 01.4.8 Opravy kom...'!$C$82:$J$105,'8 - DSO 01.4.8 Opravy kom...'!$C$111:$K$168</definedName>
    <definedName name="_xlnm.Print_Area" localSheetId="73">'8 - DSO 02.4.8 Opravy kom...'!$C$4:$J$76,'8 - DSO 02.4.8 Opravy kom...'!$C$82:$J$105,'8 - DSO 02.4.8 Opravy kom...'!$C$111:$K$175</definedName>
    <definedName name="_xlnm.Print_Area" localSheetId="10">'9 - DSO 01.1.9 Stoka ACH-C'!$C$4:$J$76,'9 - DSO 01.1.9 Stoka ACH-C'!$C$82:$J$111,'9 - DSO 01.1.9 Stoka ACH-C'!$C$117:$K$364</definedName>
    <definedName name="_xlnm.Print_Area" localSheetId="23">'9 - DSO 01.2.9 Napojení n...'!$C$4:$J$76,'9 - DSO 01.2.9 Napojení n...'!$C$82:$J$111,'9 - DSO 01.2.9 Napojení n...'!$C$117:$K$335</definedName>
    <definedName name="_xlnm.Print_Area" localSheetId="36">'9 - DSO 01.4.9 Opravy kom...'!$C$4:$J$76,'9 - DSO 01.4.9 Opravy kom...'!$C$82:$J$105,'9 - DSO 01.4.9 Opravy kom...'!$C$111:$K$168</definedName>
    <definedName name="_xlnm.Print_Area" localSheetId="74">'9 - DSO 02.4.9 Opravy kom...'!$C$4:$J$76,'9 - DSO 02.4.9 Opravy kom...'!$C$82:$J$105,'9 - DSO 02.4.9 Opravy kom...'!$C$111:$K$179</definedName>
    <definedName name="_xlnm.Print_Area" localSheetId="0">'Rekapitulace stavby'!$D$4:$AO$76,'Rekapitulace stavby'!$C$82:$AQ$182</definedName>
  </definedNames>
  <calcPr calcId="14562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E7" i="14" l="1"/>
  <c r="J16" i="14"/>
  <c r="J93" i="14" s="1"/>
  <c r="J21" i="14"/>
  <c r="E22" i="14"/>
  <c r="F131" i="14" s="1"/>
  <c r="J22" i="14"/>
  <c r="J39" i="14"/>
  <c r="J40" i="14"/>
  <c r="J41" i="14"/>
  <c r="E85" i="14"/>
  <c r="E91" i="14"/>
  <c r="F93" i="14"/>
  <c r="F95" i="14"/>
  <c r="J95" i="14"/>
  <c r="J96" i="14"/>
  <c r="E120" i="14"/>
  <c r="E126" i="14"/>
  <c r="F128" i="14"/>
  <c r="F130" i="14"/>
  <c r="J130" i="14"/>
  <c r="J131" i="14"/>
  <c r="J137" i="14"/>
  <c r="P137" i="14"/>
  <c r="P136" i="14" s="1"/>
  <c r="R137" i="14"/>
  <c r="T137" i="14"/>
  <c r="BE137" i="14"/>
  <c r="BF137" i="14"/>
  <c r="BG137" i="14"/>
  <c r="BH137" i="14"/>
  <c r="BI137" i="14"/>
  <c r="BK137" i="14"/>
  <c r="J139" i="14"/>
  <c r="P139" i="14"/>
  <c r="R139" i="14"/>
  <c r="T139" i="14"/>
  <c r="BE139" i="14"/>
  <c r="BF139" i="14"/>
  <c r="BG139" i="14"/>
  <c r="BH139" i="14"/>
  <c r="BI139" i="14"/>
  <c r="BK139" i="14"/>
  <c r="J141" i="14"/>
  <c r="P141" i="14"/>
  <c r="R141" i="14"/>
  <c r="T141" i="14"/>
  <c r="BE141" i="14"/>
  <c r="BF141" i="14"/>
  <c r="BG141" i="14"/>
  <c r="BH141" i="14"/>
  <c r="BI141" i="14"/>
  <c r="BK141" i="14"/>
  <c r="J143" i="14"/>
  <c r="P143" i="14"/>
  <c r="R143" i="14"/>
  <c r="T143" i="14"/>
  <c r="BE143" i="14"/>
  <c r="BF143" i="14"/>
  <c r="BG143" i="14"/>
  <c r="BH143" i="14"/>
  <c r="BI143" i="14"/>
  <c r="BK143" i="14"/>
  <c r="J145" i="14"/>
  <c r="P145" i="14"/>
  <c r="R145" i="14"/>
  <c r="T145" i="14"/>
  <c r="BE145" i="14"/>
  <c r="BF145" i="14"/>
  <c r="BG145" i="14"/>
  <c r="BH145" i="14"/>
  <c r="BI145" i="14"/>
  <c r="BK145" i="14"/>
  <c r="J147" i="14"/>
  <c r="P147" i="14"/>
  <c r="R147" i="14"/>
  <c r="T147" i="14"/>
  <c r="BE147" i="14"/>
  <c r="BF147" i="14"/>
  <c r="BG147" i="14"/>
  <c r="BH147" i="14"/>
  <c r="BI147" i="14"/>
  <c r="BK147" i="14"/>
  <c r="J149" i="14"/>
  <c r="P149" i="14"/>
  <c r="R149" i="14"/>
  <c r="T149" i="14"/>
  <c r="BE149" i="14"/>
  <c r="BF149" i="14"/>
  <c r="BG149" i="14"/>
  <c r="BH149" i="14"/>
  <c r="BI149" i="14"/>
  <c r="BK149" i="14"/>
  <c r="J152" i="14"/>
  <c r="P152" i="14"/>
  <c r="R152" i="14"/>
  <c r="T152" i="14"/>
  <c r="BE152" i="14"/>
  <c r="BF152" i="14"/>
  <c r="BG152" i="14"/>
  <c r="BH152" i="14"/>
  <c r="BI152" i="14"/>
  <c r="BK152" i="14"/>
  <c r="J154" i="14"/>
  <c r="P154" i="14"/>
  <c r="R154" i="14"/>
  <c r="T154" i="14"/>
  <c r="BE154" i="14"/>
  <c r="BF154" i="14"/>
  <c r="BG154" i="14"/>
  <c r="BH154" i="14"/>
  <c r="BI154" i="14"/>
  <c r="BK154" i="14"/>
  <c r="J156" i="14"/>
  <c r="P156" i="14"/>
  <c r="R156" i="14"/>
  <c r="T156" i="14"/>
  <c r="BE156" i="14"/>
  <c r="BF156" i="14"/>
  <c r="BG156" i="14"/>
  <c r="BH156" i="14"/>
  <c r="BI156" i="14"/>
  <c r="BK156" i="14"/>
  <c r="J158" i="14"/>
  <c r="P158" i="14"/>
  <c r="R158" i="14"/>
  <c r="T158" i="14"/>
  <c r="BE158" i="14"/>
  <c r="BF158" i="14"/>
  <c r="BG158" i="14"/>
  <c r="BH158" i="14"/>
  <c r="BI158" i="14"/>
  <c r="BK158" i="14"/>
  <c r="J171" i="14"/>
  <c r="P171" i="14"/>
  <c r="R171" i="14"/>
  <c r="T171" i="14"/>
  <c r="BE171" i="14"/>
  <c r="BF171" i="14"/>
  <c r="BG171" i="14"/>
  <c r="BH171" i="14"/>
  <c r="BI171" i="14"/>
  <c r="BK171" i="14"/>
  <c r="J174" i="14"/>
  <c r="P174" i="14"/>
  <c r="R174" i="14"/>
  <c r="T174" i="14"/>
  <c r="BE174" i="14"/>
  <c r="BF174" i="14"/>
  <c r="BG174" i="14"/>
  <c r="BH174" i="14"/>
  <c r="BI174" i="14"/>
  <c r="BK174" i="14"/>
  <c r="J176" i="14"/>
  <c r="P176" i="14"/>
  <c r="R176" i="14"/>
  <c r="T176" i="14"/>
  <c r="BE176" i="14"/>
  <c r="BF176" i="14"/>
  <c r="BG176" i="14"/>
  <c r="BH176" i="14"/>
  <c r="BI176" i="14"/>
  <c r="BK176" i="14"/>
  <c r="J178" i="14"/>
  <c r="P178" i="14"/>
  <c r="R178" i="14"/>
  <c r="T178" i="14"/>
  <c r="BE178" i="14"/>
  <c r="BF178" i="14"/>
  <c r="BG178" i="14"/>
  <c r="BH178" i="14"/>
  <c r="BI178" i="14"/>
  <c r="BK178" i="14"/>
  <c r="J180" i="14"/>
  <c r="P180" i="14"/>
  <c r="R180" i="14"/>
  <c r="T180" i="14"/>
  <c r="BE180" i="14"/>
  <c r="BF180" i="14"/>
  <c r="BG180" i="14"/>
  <c r="BH180" i="14"/>
  <c r="BI180" i="14"/>
  <c r="BK180" i="14"/>
  <c r="J182" i="14"/>
  <c r="P182" i="14"/>
  <c r="R182" i="14"/>
  <c r="T182" i="14"/>
  <c r="BE182" i="14"/>
  <c r="BF182" i="14"/>
  <c r="BG182" i="14"/>
  <c r="BH182" i="14"/>
  <c r="BI182" i="14"/>
  <c r="BK182" i="14"/>
  <c r="J184" i="14"/>
  <c r="P184" i="14"/>
  <c r="R184" i="14"/>
  <c r="T184" i="14"/>
  <c r="BE184" i="14"/>
  <c r="BF184" i="14"/>
  <c r="BG184" i="14"/>
  <c r="BH184" i="14"/>
  <c r="BI184" i="14"/>
  <c r="BK184" i="14"/>
  <c r="J192" i="14"/>
  <c r="P192" i="14"/>
  <c r="R192" i="14"/>
  <c r="T192" i="14"/>
  <c r="BE192" i="14"/>
  <c r="BF192" i="14"/>
  <c r="BG192" i="14"/>
  <c r="BH192" i="14"/>
  <c r="BI192" i="14"/>
  <c r="BK192" i="14"/>
  <c r="J194" i="14"/>
  <c r="P194" i="14"/>
  <c r="R194" i="14"/>
  <c r="T194" i="14"/>
  <c r="BE194" i="14"/>
  <c r="BF194" i="14"/>
  <c r="BG194" i="14"/>
  <c r="BH194" i="14"/>
  <c r="BI194" i="14"/>
  <c r="BK194" i="14"/>
  <c r="J198" i="14"/>
  <c r="P198" i="14"/>
  <c r="R198" i="14"/>
  <c r="T198" i="14"/>
  <c r="BE198" i="14"/>
  <c r="BF198" i="14"/>
  <c r="BG198" i="14"/>
  <c r="BH198" i="14"/>
  <c r="BI198" i="14"/>
  <c r="BK198" i="14"/>
  <c r="J201" i="14"/>
  <c r="P201" i="14"/>
  <c r="R201" i="14"/>
  <c r="T201" i="14"/>
  <c r="BE201" i="14"/>
  <c r="BF201" i="14"/>
  <c r="BG201" i="14"/>
  <c r="BH201" i="14"/>
  <c r="BI201" i="14"/>
  <c r="BK201" i="14"/>
  <c r="J204" i="14"/>
  <c r="P204" i="14"/>
  <c r="R204" i="14"/>
  <c r="T204" i="14"/>
  <c r="BE204" i="14"/>
  <c r="BF204" i="14"/>
  <c r="BG204" i="14"/>
  <c r="BH204" i="14"/>
  <c r="BI204" i="14"/>
  <c r="BK204" i="14"/>
  <c r="J209" i="14"/>
  <c r="P209" i="14"/>
  <c r="R209" i="14"/>
  <c r="R208" i="14" s="1"/>
  <c r="T209" i="14"/>
  <c r="BE209" i="14"/>
  <c r="BF209" i="14"/>
  <c r="BG209" i="14"/>
  <c r="BH209" i="14"/>
  <c r="BI209" i="14"/>
  <c r="BK209" i="14"/>
  <c r="J212" i="14"/>
  <c r="P212" i="14"/>
  <c r="R212" i="14"/>
  <c r="T212" i="14"/>
  <c r="BE212" i="14"/>
  <c r="BF212" i="14"/>
  <c r="BG212" i="14"/>
  <c r="BH212" i="14"/>
  <c r="BI212" i="14"/>
  <c r="BK212" i="14"/>
  <c r="J214" i="14"/>
  <c r="BE214" i="14" s="1"/>
  <c r="P214" i="14"/>
  <c r="R214" i="14"/>
  <c r="T214" i="14"/>
  <c r="BF214" i="14"/>
  <c r="BG214" i="14"/>
  <c r="BH214" i="14"/>
  <c r="BI214" i="14"/>
  <c r="BK214" i="14"/>
  <c r="J219" i="14"/>
  <c r="P219" i="14"/>
  <c r="R219" i="14"/>
  <c r="R218" i="14" s="1"/>
  <c r="T219" i="14"/>
  <c r="T218" i="14" s="1"/>
  <c r="BE219" i="14"/>
  <c r="BF219" i="14"/>
  <c r="BG219" i="14"/>
  <c r="BH219" i="14"/>
  <c r="BI219" i="14"/>
  <c r="BK219" i="14"/>
  <c r="J224" i="14"/>
  <c r="P224" i="14"/>
  <c r="P218" i="14" s="1"/>
  <c r="R224" i="14"/>
  <c r="T224" i="14"/>
  <c r="BE224" i="14"/>
  <c r="BF224" i="14"/>
  <c r="BG224" i="14"/>
  <c r="BH224" i="14"/>
  <c r="BI224" i="14"/>
  <c r="BK224" i="14"/>
  <c r="J227" i="14"/>
  <c r="P227" i="14"/>
  <c r="P226" i="14" s="1"/>
  <c r="R227" i="14"/>
  <c r="R226" i="14" s="1"/>
  <c r="T227" i="14"/>
  <c r="T226" i="14" s="1"/>
  <c r="BE227" i="14"/>
  <c r="BF227" i="14"/>
  <c r="BG227" i="14"/>
  <c r="BH227" i="14"/>
  <c r="BI227" i="14"/>
  <c r="BK227" i="14"/>
  <c r="BK226" i="14" s="1"/>
  <c r="J226" i="14" s="1"/>
  <c r="J105" i="14" s="1"/>
  <c r="P230" i="14"/>
  <c r="J231" i="14"/>
  <c r="P231" i="14"/>
  <c r="R231" i="14"/>
  <c r="R230" i="14" s="1"/>
  <c r="T231" i="14"/>
  <c r="T230" i="14" s="1"/>
  <c r="BE231" i="14"/>
  <c r="BF231" i="14"/>
  <c r="BG231" i="14"/>
  <c r="BH231" i="14"/>
  <c r="BI231" i="14"/>
  <c r="BK231" i="14"/>
  <c r="BK230" i="14" s="1"/>
  <c r="J230" i="14" s="1"/>
  <c r="J106" i="14" s="1"/>
  <c r="R233" i="14"/>
  <c r="J234" i="14"/>
  <c r="P234" i="14"/>
  <c r="R234" i="14"/>
  <c r="T234" i="14"/>
  <c r="BE234" i="14"/>
  <c r="BF234" i="14"/>
  <c r="BG234" i="14"/>
  <c r="BH234" i="14"/>
  <c r="BI234" i="14"/>
  <c r="BK234" i="14"/>
  <c r="J236" i="14"/>
  <c r="P236" i="14"/>
  <c r="R236" i="14"/>
  <c r="T236" i="14"/>
  <c r="BE236" i="14"/>
  <c r="BF236" i="14"/>
  <c r="BG236" i="14"/>
  <c r="BH236" i="14"/>
  <c r="BI236" i="14"/>
  <c r="BK236" i="14"/>
  <c r="J240" i="14"/>
  <c r="P240" i="14"/>
  <c r="R240" i="14"/>
  <c r="T240" i="14"/>
  <c r="BE240" i="14"/>
  <c r="BF240" i="14"/>
  <c r="BG240" i="14"/>
  <c r="BH240" i="14"/>
  <c r="BI240" i="14"/>
  <c r="BK240" i="14"/>
  <c r="J242" i="14"/>
  <c r="P242" i="14"/>
  <c r="R242" i="14"/>
  <c r="T242" i="14"/>
  <c r="BE242" i="14"/>
  <c r="BF242" i="14"/>
  <c r="BG242" i="14"/>
  <c r="BH242" i="14"/>
  <c r="BI242" i="14"/>
  <c r="BK242" i="14"/>
  <c r="J244" i="14"/>
  <c r="P244" i="14"/>
  <c r="R244" i="14"/>
  <c r="T244" i="14"/>
  <c r="BE244" i="14"/>
  <c r="BF244" i="14"/>
  <c r="BG244" i="14"/>
  <c r="BH244" i="14"/>
  <c r="BI244" i="14"/>
  <c r="BK244" i="14"/>
  <c r="J246" i="14"/>
  <c r="P246" i="14"/>
  <c r="R246" i="14"/>
  <c r="T246" i="14"/>
  <c r="BE246" i="14"/>
  <c r="BF246" i="14"/>
  <c r="BG246" i="14"/>
  <c r="BH246" i="14"/>
  <c r="BI246" i="14"/>
  <c r="BK246" i="14"/>
  <c r="J248" i="14"/>
  <c r="P248" i="14"/>
  <c r="R248" i="14"/>
  <c r="T248" i="14"/>
  <c r="BE248" i="14"/>
  <c r="BF248" i="14"/>
  <c r="BG248" i="14"/>
  <c r="BH248" i="14"/>
  <c r="BI248" i="14"/>
  <c r="BK248" i="14"/>
  <c r="J251" i="14"/>
  <c r="P251" i="14"/>
  <c r="R251" i="14"/>
  <c r="T251" i="14"/>
  <c r="BE251" i="14"/>
  <c r="BF251" i="14"/>
  <c r="BG251" i="14"/>
  <c r="BH251" i="14"/>
  <c r="BI251" i="14"/>
  <c r="BK251" i="14"/>
  <c r="J253" i="14"/>
  <c r="P253" i="14"/>
  <c r="P250" i="14" s="1"/>
  <c r="R253" i="14"/>
  <c r="T253" i="14"/>
  <c r="BE253" i="14"/>
  <c r="BF253" i="14"/>
  <c r="BG253" i="14"/>
  <c r="BH253" i="14"/>
  <c r="BI253" i="14"/>
  <c r="BK253" i="14"/>
  <c r="J255" i="14"/>
  <c r="P255" i="14"/>
  <c r="R255" i="14"/>
  <c r="T255" i="14"/>
  <c r="BE255" i="14"/>
  <c r="BF255" i="14"/>
  <c r="BG255" i="14"/>
  <c r="BH255" i="14"/>
  <c r="BI255" i="14"/>
  <c r="BK255" i="14"/>
  <c r="J257" i="14"/>
  <c r="P257" i="14"/>
  <c r="R257" i="14"/>
  <c r="T257" i="14"/>
  <c r="BE257" i="14"/>
  <c r="BF257" i="14"/>
  <c r="BG257" i="14"/>
  <c r="BH257" i="14"/>
  <c r="BI257" i="14"/>
  <c r="BK257" i="14"/>
  <c r="J259" i="14"/>
  <c r="P259" i="14"/>
  <c r="R259" i="14"/>
  <c r="T259" i="14"/>
  <c r="BE259" i="14"/>
  <c r="BF259" i="14"/>
  <c r="BG259" i="14"/>
  <c r="BH259" i="14"/>
  <c r="BI259" i="14"/>
  <c r="BK259" i="14"/>
  <c r="J261" i="14"/>
  <c r="P261" i="14"/>
  <c r="R261" i="14"/>
  <c r="T261" i="14"/>
  <c r="BE261" i="14"/>
  <c r="BF261" i="14"/>
  <c r="BG261" i="14"/>
  <c r="BH261" i="14"/>
  <c r="BI261" i="14"/>
  <c r="BK261" i="14"/>
  <c r="J263" i="14"/>
  <c r="P263" i="14"/>
  <c r="R263" i="14"/>
  <c r="T263" i="14"/>
  <c r="BE263" i="14"/>
  <c r="BF263" i="14"/>
  <c r="BG263" i="14"/>
  <c r="BH263" i="14"/>
  <c r="BI263" i="14"/>
  <c r="BK263" i="14"/>
  <c r="J269" i="14"/>
  <c r="P269" i="14"/>
  <c r="R269" i="14"/>
  <c r="T269" i="14"/>
  <c r="BE269" i="14"/>
  <c r="BF269" i="14"/>
  <c r="BG269" i="14"/>
  <c r="BH269" i="14"/>
  <c r="BI269" i="14"/>
  <c r="BK269" i="14"/>
  <c r="J272" i="14"/>
  <c r="P272" i="14"/>
  <c r="R272" i="14"/>
  <c r="T272" i="14"/>
  <c r="BE272" i="14"/>
  <c r="BF272" i="14"/>
  <c r="BG272" i="14"/>
  <c r="BH272" i="14"/>
  <c r="BI272" i="14"/>
  <c r="BK272" i="14"/>
  <c r="J274" i="14"/>
  <c r="P274" i="14"/>
  <c r="R274" i="14"/>
  <c r="T274" i="14"/>
  <c r="BE274" i="14"/>
  <c r="BF274" i="14"/>
  <c r="BG274" i="14"/>
  <c r="BH274" i="14"/>
  <c r="BI274" i="14"/>
  <c r="BK274" i="14"/>
  <c r="J277" i="14"/>
  <c r="P277" i="14"/>
  <c r="R277" i="14"/>
  <c r="T277" i="14"/>
  <c r="BE277" i="14"/>
  <c r="BF277" i="14"/>
  <c r="BG277" i="14"/>
  <c r="BH277" i="14"/>
  <c r="BI277" i="14"/>
  <c r="BK277" i="14"/>
  <c r="J281" i="14"/>
  <c r="P281" i="14"/>
  <c r="R281" i="14"/>
  <c r="T281" i="14"/>
  <c r="BE281" i="14"/>
  <c r="BF281" i="14"/>
  <c r="BG281" i="14"/>
  <c r="BH281" i="14"/>
  <c r="BI281" i="14"/>
  <c r="BK281" i="14"/>
  <c r="J284" i="14"/>
  <c r="P284" i="14"/>
  <c r="R284" i="14"/>
  <c r="T284" i="14"/>
  <c r="BE284" i="14"/>
  <c r="BF284" i="14"/>
  <c r="BG284" i="14"/>
  <c r="BH284" i="14"/>
  <c r="BI284" i="14"/>
  <c r="BK284" i="14"/>
  <c r="J288" i="14"/>
  <c r="P288" i="14"/>
  <c r="R288" i="14"/>
  <c r="T288" i="14"/>
  <c r="BE288" i="14"/>
  <c r="BF288" i="14"/>
  <c r="BG288" i="14"/>
  <c r="BH288" i="14"/>
  <c r="BI288" i="14"/>
  <c r="BK288" i="14"/>
  <c r="J290" i="14"/>
  <c r="P290" i="14"/>
  <c r="R290" i="14"/>
  <c r="T290" i="14"/>
  <c r="BE290" i="14"/>
  <c r="BF290" i="14"/>
  <c r="BG290" i="14"/>
  <c r="BH290" i="14"/>
  <c r="BI290" i="14"/>
  <c r="BK290" i="14"/>
  <c r="J294" i="14"/>
  <c r="P294" i="14"/>
  <c r="R294" i="14"/>
  <c r="T294" i="14"/>
  <c r="BE294" i="14"/>
  <c r="BF294" i="14"/>
  <c r="BG294" i="14"/>
  <c r="BH294" i="14"/>
  <c r="BI294" i="14"/>
  <c r="BK294" i="14"/>
  <c r="J297" i="14"/>
  <c r="P297" i="14"/>
  <c r="R297" i="14"/>
  <c r="T297" i="14"/>
  <c r="BE297" i="14"/>
  <c r="BF297" i="14"/>
  <c r="BG297" i="14"/>
  <c r="BH297" i="14"/>
  <c r="BI297" i="14"/>
  <c r="BK297" i="14"/>
  <c r="J300" i="14"/>
  <c r="P300" i="14"/>
  <c r="R300" i="14"/>
  <c r="T300" i="14"/>
  <c r="T299" i="14" s="1"/>
  <c r="T298" i="14" s="1"/>
  <c r="BE300" i="14"/>
  <c r="BF300" i="14"/>
  <c r="BG300" i="14"/>
  <c r="BH300" i="14"/>
  <c r="BI300" i="14"/>
  <c r="BK300" i="14"/>
  <c r="J302" i="14"/>
  <c r="P302" i="14"/>
  <c r="P299" i="14" s="1"/>
  <c r="P298" i="14" s="1"/>
  <c r="R302" i="14"/>
  <c r="T302" i="14"/>
  <c r="BE302" i="14"/>
  <c r="BF302" i="14"/>
  <c r="BG302" i="14"/>
  <c r="BH302" i="14"/>
  <c r="BI302" i="14"/>
  <c r="BK302" i="14"/>
  <c r="J166" i="5"/>
  <c r="J18" i="2"/>
  <c r="J137" i="3"/>
  <c r="T136" i="14" l="1"/>
  <c r="R136" i="14"/>
  <c r="R250" i="14"/>
  <c r="R135" i="14" s="1"/>
  <c r="R134" i="14" s="1"/>
  <c r="P233" i="14"/>
  <c r="F96" i="14"/>
  <c r="T233" i="14"/>
  <c r="P208" i="14"/>
  <c r="P135" i="14" s="1"/>
  <c r="P134" i="14" s="1"/>
  <c r="R299" i="14"/>
  <c r="R298" i="14" s="1"/>
  <c r="BK299" i="14"/>
  <c r="T250" i="14"/>
  <c r="T208" i="14"/>
  <c r="T135" i="14" s="1"/>
  <c r="T134" i="14" s="1"/>
  <c r="J128" i="14"/>
  <c r="BK250" i="14"/>
  <c r="J250" i="14" s="1"/>
  <c r="J108" i="14" s="1"/>
  <c r="BK233" i="14"/>
  <c r="J233" i="14" s="1"/>
  <c r="J107" i="14" s="1"/>
  <c r="BK218" i="14"/>
  <c r="J218" i="14" s="1"/>
  <c r="J104" i="14" s="1"/>
  <c r="BK208" i="14"/>
  <c r="J208" i="14" s="1"/>
  <c r="J103" i="14" s="1"/>
  <c r="BK136" i="14"/>
  <c r="J136" i="14" s="1"/>
  <c r="J102" i="14" s="1"/>
  <c r="F38" i="14"/>
  <c r="F41" i="14"/>
  <c r="F37" i="14"/>
  <c r="F40" i="14"/>
  <c r="F39" i="14"/>
  <c r="BK298" i="14"/>
  <c r="J298" i="14" s="1"/>
  <c r="J109" i="14" s="1"/>
  <c r="J299" i="14"/>
  <c r="J110" i="14" s="1"/>
  <c r="J37" i="14"/>
  <c r="J38" i="14"/>
  <c r="J41" i="78"/>
  <c r="J40" i="78"/>
  <c r="AY181" i="1" s="1"/>
  <c r="J39" i="78"/>
  <c r="AX181" i="1" s="1"/>
  <c r="BI186" i="78"/>
  <c r="BH186" i="78"/>
  <c r="BG186" i="78"/>
  <c r="BF186" i="78"/>
  <c r="T186" i="78"/>
  <c r="R186" i="78"/>
  <c r="P186" i="78"/>
  <c r="BI183" i="78"/>
  <c r="BH183" i="78"/>
  <c r="BG183" i="78"/>
  <c r="BF183" i="78"/>
  <c r="T183" i="78"/>
  <c r="R183" i="78"/>
  <c r="P183" i="78"/>
  <c r="BI180" i="78"/>
  <c r="BH180" i="78"/>
  <c r="BG180" i="78"/>
  <c r="BF180" i="78"/>
  <c r="T180" i="78"/>
  <c r="R180" i="78"/>
  <c r="P180" i="78"/>
  <c r="BI177" i="78"/>
  <c r="BH177" i="78"/>
  <c r="BG177" i="78"/>
  <c r="BF177" i="78"/>
  <c r="T177" i="78"/>
  <c r="R177" i="78"/>
  <c r="P177" i="78"/>
  <c r="BI175" i="78"/>
  <c r="BH175" i="78"/>
  <c r="BG175" i="78"/>
  <c r="BF175" i="78"/>
  <c r="T175" i="78"/>
  <c r="R175" i="78"/>
  <c r="P175" i="78"/>
  <c r="BI171" i="78"/>
  <c r="BH171" i="78"/>
  <c r="BG171" i="78"/>
  <c r="BF171" i="78"/>
  <c r="T171" i="78"/>
  <c r="R171" i="78"/>
  <c r="P171" i="78"/>
  <c r="BI168" i="78"/>
  <c r="BH168" i="78"/>
  <c r="BG168" i="78"/>
  <c r="BF168" i="78"/>
  <c r="T168" i="78"/>
  <c r="R168" i="78"/>
  <c r="P168" i="78"/>
  <c r="BI164" i="78"/>
  <c r="BH164" i="78"/>
  <c r="BG164" i="78"/>
  <c r="BF164" i="78"/>
  <c r="T164" i="78"/>
  <c r="R164" i="78"/>
  <c r="P164" i="78"/>
  <c r="BI162" i="78"/>
  <c r="BH162" i="78"/>
  <c r="BG162" i="78"/>
  <c r="BF162" i="78"/>
  <c r="T162" i="78"/>
  <c r="R162" i="78"/>
  <c r="P162" i="78"/>
  <c r="BI159" i="78"/>
  <c r="BH159" i="78"/>
  <c r="BG159" i="78"/>
  <c r="BF159" i="78"/>
  <c r="T159" i="78"/>
  <c r="R159" i="78"/>
  <c r="P159" i="78"/>
  <c r="BI154" i="78"/>
  <c r="BH154" i="78"/>
  <c r="BG154" i="78"/>
  <c r="BF154" i="78"/>
  <c r="T154" i="78"/>
  <c r="R154" i="78"/>
  <c r="P154" i="78"/>
  <c r="BI150" i="78"/>
  <c r="BH150" i="78"/>
  <c r="BG150" i="78"/>
  <c r="BF150" i="78"/>
  <c r="T150" i="78"/>
  <c r="R150" i="78"/>
  <c r="P150" i="78"/>
  <c r="BI148" i="78"/>
  <c r="BH148" i="78"/>
  <c r="BG148" i="78"/>
  <c r="BF148" i="78"/>
  <c r="T148" i="78"/>
  <c r="R148" i="78"/>
  <c r="P148" i="78"/>
  <c r="BI143" i="78"/>
  <c r="BH143" i="78"/>
  <c r="BG143" i="78"/>
  <c r="BF143" i="78"/>
  <c r="T143" i="78"/>
  <c r="R143" i="78"/>
  <c r="P143" i="78"/>
  <c r="BI138" i="78"/>
  <c r="BH138" i="78"/>
  <c r="BG138" i="78"/>
  <c r="BF138" i="78"/>
  <c r="T138" i="78"/>
  <c r="R138" i="78"/>
  <c r="P138" i="78"/>
  <c r="BI131" i="78"/>
  <c r="BH131" i="78"/>
  <c r="BG131" i="78"/>
  <c r="BF131" i="78"/>
  <c r="T131" i="78"/>
  <c r="T130" i="78"/>
  <c r="R131" i="78"/>
  <c r="R130" i="78" s="1"/>
  <c r="P131" i="78"/>
  <c r="P130" i="78" s="1"/>
  <c r="J125" i="78"/>
  <c r="J124" i="78"/>
  <c r="F124" i="78"/>
  <c r="F122" i="78"/>
  <c r="E120" i="78"/>
  <c r="J96" i="78"/>
  <c r="J95" i="78"/>
  <c r="F95" i="78"/>
  <c r="F93" i="78"/>
  <c r="E91" i="78"/>
  <c r="J22" i="78"/>
  <c r="E22" i="78"/>
  <c r="F125" i="78" s="1"/>
  <c r="J21" i="78"/>
  <c r="J16" i="78"/>
  <c r="J122" i="78" s="1"/>
  <c r="E7" i="78"/>
  <c r="E85" i="78"/>
  <c r="J41" i="77"/>
  <c r="J40" i="77"/>
  <c r="AY180" i="1" s="1"/>
  <c r="J39" i="77"/>
  <c r="AX180" i="1"/>
  <c r="BI170" i="77"/>
  <c r="BH170" i="77"/>
  <c r="BG170" i="77"/>
  <c r="BF170" i="77"/>
  <c r="T170" i="77"/>
  <c r="R170" i="77"/>
  <c r="P170" i="77"/>
  <c r="BI167" i="77"/>
  <c r="BH167" i="77"/>
  <c r="BG167" i="77"/>
  <c r="BF167" i="77"/>
  <c r="T167" i="77"/>
  <c r="R167" i="77"/>
  <c r="P167" i="77"/>
  <c r="BI164" i="77"/>
  <c r="BH164" i="77"/>
  <c r="BG164" i="77"/>
  <c r="BF164" i="77"/>
  <c r="T164" i="77"/>
  <c r="R164" i="77"/>
  <c r="P164" i="77"/>
  <c r="BI162" i="77"/>
  <c r="BH162" i="77"/>
  <c r="BG162" i="77"/>
  <c r="BF162" i="77"/>
  <c r="T162" i="77"/>
  <c r="R162" i="77"/>
  <c r="P162" i="77"/>
  <c r="BI158" i="77"/>
  <c r="BH158" i="77"/>
  <c r="BG158" i="77"/>
  <c r="BF158" i="77"/>
  <c r="T158" i="77"/>
  <c r="R158" i="77"/>
  <c r="P158" i="77"/>
  <c r="BI155" i="77"/>
  <c r="BH155" i="77"/>
  <c r="BG155" i="77"/>
  <c r="BF155" i="77"/>
  <c r="T155" i="77"/>
  <c r="R155" i="77"/>
  <c r="P155" i="77"/>
  <c r="BI151" i="77"/>
  <c r="BH151" i="77"/>
  <c r="BG151" i="77"/>
  <c r="BF151" i="77"/>
  <c r="T151" i="77"/>
  <c r="R151" i="77"/>
  <c r="P151" i="77"/>
  <c r="BI149" i="77"/>
  <c r="BH149" i="77"/>
  <c r="BG149" i="77"/>
  <c r="BF149" i="77"/>
  <c r="T149" i="77"/>
  <c r="R149" i="77"/>
  <c r="P149" i="77"/>
  <c r="BI145" i="77"/>
  <c r="BH145" i="77"/>
  <c r="BG145" i="77"/>
  <c r="BF145" i="77"/>
  <c r="T145" i="77"/>
  <c r="R145" i="77"/>
  <c r="P145" i="77"/>
  <c r="BI142" i="77"/>
  <c r="BH142" i="77"/>
  <c r="BG142" i="77"/>
  <c r="BF142" i="77"/>
  <c r="T142" i="77"/>
  <c r="R142" i="77"/>
  <c r="P142" i="77"/>
  <c r="BI137" i="77"/>
  <c r="BH137" i="77"/>
  <c r="BG137" i="77"/>
  <c r="BF137" i="77"/>
  <c r="T137" i="77"/>
  <c r="R137" i="77"/>
  <c r="P137" i="77"/>
  <c r="BI131" i="77"/>
  <c r="BH131" i="77"/>
  <c r="BG131" i="77"/>
  <c r="BF131" i="77"/>
  <c r="T131" i="77"/>
  <c r="T130" i="77" s="1"/>
  <c r="R131" i="77"/>
  <c r="R130" i="77"/>
  <c r="P131" i="77"/>
  <c r="P130" i="77" s="1"/>
  <c r="J125" i="77"/>
  <c r="J124" i="77"/>
  <c r="F124" i="77"/>
  <c r="F122" i="77"/>
  <c r="E120" i="77"/>
  <c r="J96" i="77"/>
  <c r="J95" i="77"/>
  <c r="F95" i="77"/>
  <c r="F93" i="77"/>
  <c r="E91" i="77"/>
  <c r="J22" i="77"/>
  <c r="E22" i="77"/>
  <c r="F125" i="77" s="1"/>
  <c r="J21" i="77"/>
  <c r="J16" i="77"/>
  <c r="J122" i="77" s="1"/>
  <c r="E7" i="77"/>
  <c r="E114" i="77" s="1"/>
  <c r="J41" i="76"/>
  <c r="J40" i="76"/>
  <c r="AY179" i="1" s="1"/>
  <c r="J39" i="76"/>
  <c r="AX179" i="1"/>
  <c r="BI144" i="76"/>
  <c r="BH144" i="76"/>
  <c r="BG144" i="76"/>
  <c r="BF144" i="76"/>
  <c r="T144" i="76"/>
  <c r="T143" i="76" s="1"/>
  <c r="R144" i="76"/>
  <c r="R143" i="76"/>
  <c r="P144" i="76"/>
  <c r="P143" i="76" s="1"/>
  <c r="BI141" i="76"/>
  <c r="BH141" i="76"/>
  <c r="BG141" i="76"/>
  <c r="BF141" i="76"/>
  <c r="T141" i="76"/>
  <c r="R141" i="76"/>
  <c r="P141" i="76"/>
  <c r="BI139" i="76"/>
  <c r="BH139" i="76"/>
  <c r="BG139" i="76"/>
  <c r="BF139" i="76"/>
  <c r="T139" i="76"/>
  <c r="R139" i="76"/>
  <c r="P139" i="76"/>
  <c r="BI137" i="76"/>
  <c r="BH137" i="76"/>
  <c r="BG137" i="76"/>
  <c r="BF137" i="76"/>
  <c r="T137" i="76"/>
  <c r="R137" i="76"/>
  <c r="P137" i="76"/>
  <c r="BI134" i="76"/>
  <c r="BH134" i="76"/>
  <c r="BG134" i="76"/>
  <c r="BF134" i="76"/>
  <c r="T134" i="76"/>
  <c r="R134" i="76"/>
  <c r="P134" i="76"/>
  <c r="BI131" i="76"/>
  <c r="BH131" i="76"/>
  <c r="BG131" i="76"/>
  <c r="BF131" i="76"/>
  <c r="T131" i="76"/>
  <c r="T130" i="76"/>
  <c r="R131" i="76"/>
  <c r="R130" i="76" s="1"/>
  <c r="P131" i="76"/>
  <c r="P130" i="76"/>
  <c r="J125" i="76"/>
  <c r="J124" i="76"/>
  <c r="F124" i="76"/>
  <c r="F122" i="76"/>
  <c r="E120" i="76"/>
  <c r="J96" i="76"/>
  <c r="J95" i="76"/>
  <c r="F95" i="76"/>
  <c r="F93" i="76"/>
  <c r="E91" i="76"/>
  <c r="J22" i="76"/>
  <c r="E22" i="76"/>
  <c r="F125" i="76" s="1"/>
  <c r="J21" i="76"/>
  <c r="J16" i="76"/>
  <c r="J93" i="76" s="1"/>
  <c r="E7" i="76"/>
  <c r="E85" i="76"/>
  <c r="J41" i="75"/>
  <c r="J40" i="75"/>
  <c r="AY178" i="1" s="1"/>
  <c r="J39" i="75"/>
  <c r="AX178" i="1"/>
  <c r="BI179" i="75"/>
  <c r="BH179" i="75"/>
  <c r="BG179" i="75"/>
  <c r="BF179" i="75"/>
  <c r="T179" i="75"/>
  <c r="R179" i="75"/>
  <c r="P179" i="75"/>
  <c r="BI176" i="75"/>
  <c r="BH176" i="75"/>
  <c r="BG176" i="75"/>
  <c r="BF176" i="75"/>
  <c r="T176" i="75"/>
  <c r="R176" i="75"/>
  <c r="P176" i="75"/>
  <c r="BI171" i="75"/>
  <c r="BH171" i="75"/>
  <c r="BG171" i="75"/>
  <c r="BF171" i="75"/>
  <c r="T171" i="75"/>
  <c r="R171" i="75"/>
  <c r="P171" i="75"/>
  <c r="BI167" i="75"/>
  <c r="BH167" i="75"/>
  <c r="BG167" i="75"/>
  <c r="BF167" i="75"/>
  <c r="T167" i="75"/>
  <c r="R167" i="75"/>
  <c r="P167" i="75"/>
  <c r="BI161" i="75"/>
  <c r="BH161" i="75"/>
  <c r="BG161" i="75"/>
  <c r="BF161" i="75"/>
  <c r="T161" i="75"/>
  <c r="R161" i="75"/>
  <c r="P161" i="75"/>
  <c r="BI156" i="75"/>
  <c r="BH156" i="75"/>
  <c r="BG156" i="75"/>
  <c r="BF156" i="75"/>
  <c r="T156" i="75"/>
  <c r="R156" i="75"/>
  <c r="P156" i="75"/>
  <c r="BI154" i="75"/>
  <c r="BH154" i="75"/>
  <c r="BG154" i="75"/>
  <c r="BF154" i="75"/>
  <c r="T154" i="75"/>
  <c r="R154" i="75"/>
  <c r="P154" i="75"/>
  <c r="BI152" i="75"/>
  <c r="BH152" i="75"/>
  <c r="BG152" i="75"/>
  <c r="BF152" i="75"/>
  <c r="T152" i="75"/>
  <c r="R152" i="75"/>
  <c r="P152" i="75"/>
  <c r="BI150" i="75"/>
  <c r="BH150" i="75"/>
  <c r="BG150" i="75"/>
  <c r="BF150" i="75"/>
  <c r="T150" i="75"/>
  <c r="R150" i="75"/>
  <c r="P150" i="75"/>
  <c r="BI144" i="75"/>
  <c r="BH144" i="75"/>
  <c r="BG144" i="75"/>
  <c r="BF144" i="75"/>
  <c r="T144" i="75"/>
  <c r="R144" i="75"/>
  <c r="P144" i="75"/>
  <c r="BI139" i="75"/>
  <c r="BH139" i="75"/>
  <c r="BG139" i="75"/>
  <c r="BF139" i="75"/>
  <c r="T139" i="75"/>
  <c r="R139" i="75"/>
  <c r="P139" i="75"/>
  <c r="BI131" i="75"/>
  <c r="BH131" i="75"/>
  <c r="BG131" i="75"/>
  <c r="BF131" i="75"/>
  <c r="T131" i="75"/>
  <c r="T130" i="75" s="1"/>
  <c r="R131" i="75"/>
  <c r="R130" i="75"/>
  <c r="P131" i="75"/>
  <c r="P130" i="75" s="1"/>
  <c r="J125" i="75"/>
  <c r="J124" i="75"/>
  <c r="F124" i="75"/>
  <c r="F122" i="75"/>
  <c r="E120" i="75"/>
  <c r="J96" i="75"/>
  <c r="J95" i="75"/>
  <c r="F95" i="75"/>
  <c r="F93" i="75"/>
  <c r="E91" i="75"/>
  <c r="J22" i="75"/>
  <c r="E22" i="75"/>
  <c r="F125" i="75" s="1"/>
  <c r="J21" i="75"/>
  <c r="J16" i="75"/>
  <c r="J122" i="75" s="1"/>
  <c r="E7" i="75"/>
  <c r="E114" i="75" s="1"/>
  <c r="J41" i="74"/>
  <c r="J40" i="74"/>
  <c r="AY177" i="1" s="1"/>
  <c r="J39" i="74"/>
  <c r="AX177" i="1" s="1"/>
  <c r="BI175" i="74"/>
  <c r="BH175" i="74"/>
  <c r="BG175" i="74"/>
  <c r="BF175" i="74"/>
  <c r="T175" i="74"/>
  <c r="R175" i="74"/>
  <c r="P175" i="74"/>
  <c r="BI172" i="74"/>
  <c r="BH172" i="74"/>
  <c r="BG172" i="74"/>
  <c r="BF172" i="74"/>
  <c r="T172" i="74"/>
  <c r="R172" i="74"/>
  <c r="P172" i="74"/>
  <c r="BI169" i="74"/>
  <c r="BH169" i="74"/>
  <c r="BG169" i="74"/>
  <c r="BF169" i="74"/>
  <c r="T169" i="74"/>
  <c r="R169" i="74"/>
  <c r="P169" i="74"/>
  <c r="BI166" i="74"/>
  <c r="BH166" i="74"/>
  <c r="BG166" i="74"/>
  <c r="BF166" i="74"/>
  <c r="T166" i="74"/>
  <c r="R166" i="74"/>
  <c r="P166" i="74"/>
  <c r="BI164" i="74"/>
  <c r="BH164" i="74"/>
  <c r="BG164" i="74"/>
  <c r="BF164" i="74"/>
  <c r="T164" i="74"/>
  <c r="R164" i="74"/>
  <c r="P164" i="74"/>
  <c r="BI161" i="74"/>
  <c r="BH161" i="74"/>
  <c r="BG161" i="74"/>
  <c r="BF161" i="74"/>
  <c r="T161" i="74"/>
  <c r="R161" i="74"/>
  <c r="P161" i="74"/>
  <c r="BI159" i="74"/>
  <c r="BH159" i="74"/>
  <c r="BG159" i="74"/>
  <c r="BF159" i="74"/>
  <c r="T159" i="74"/>
  <c r="R159" i="74"/>
  <c r="P159" i="74"/>
  <c r="BI157" i="74"/>
  <c r="BH157" i="74"/>
  <c r="BG157" i="74"/>
  <c r="BF157" i="74"/>
  <c r="T157" i="74"/>
  <c r="R157" i="74"/>
  <c r="P157" i="74"/>
  <c r="BI154" i="74"/>
  <c r="BH154" i="74"/>
  <c r="BG154" i="74"/>
  <c r="BF154" i="74"/>
  <c r="T154" i="74"/>
  <c r="R154" i="74"/>
  <c r="P154" i="74"/>
  <c r="BI151" i="74"/>
  <c r="BH151" i="74"/>
  <c r="BG151" i="74"/>
  <c r="BF151" i="74"/>
  <c r="T151" i="74"/>
  <c r="R151" i="74"/>
  <c r="P151" i="74"/>
  <c r="BI149" i="74"/>
  <c r="BH149" i="74"/>
  <c r="BG149" i="74"/>
  <c r="BF149" i="74"/>
  <c r="T149" i="74"/>
  <c r="R149" i="74"/>
  <c r="P149" i="74"/>
  <c r="BI147" i="74"/>
  <c r="BH147" i="74"/>
  <c r="BG147" i="74"/>
  <c r="BF147" i="74"/>
  <c r="T147" i="74"/>
  <c r="R147" i="74"/>
  <c r="P147" i="74"/>
  <c r="BI145" i="74"/>
  <c r="BH145" i="74"/>
  <c r="BG145" i="74"/>
  <c r="BF145" i="74"/>
  <c r="T145" i="74"/>
  <c r="R145" i="74"/>
  <c r="P145" i="74"/>
  <c r="BI142" i="74"/>
  <c r="BH142" i="74"/>
  <c r="BG142" i="74"/>
  <c r="BF142" i="74"/>
  <c r="T142" i="74"/>
  <c r="R142" i="74"/>
  <c r="P142" i="74"/>
  <c r="BI137" i="74"/>
  <c r="BH137" i="74"/>
  <c r="BG137" i="74"/>
  <c r="BF137" i="74"/>
  <c r="T137" i="74"/>
  <c r="R137" i="74"/>
  <c r="P137" i="74"/>
  <c r="BI131" i="74"/>
  <c r="BH131" i="74"/>
  <c r="BG131" i="74"/>
  <c r="BF131" i="74"/>
  <c r="T131" i="74"/>
  <c r="T130" i="74"/>
  <c r="R131" i="74"/>
  <c r="R130" i="74" s="1"/>
  <c r="P131" i="74"/>
  <c r="P130" i="74"/>
  <c r="J125" i="74"/>
  <c r="J124" i="74"/>
  <c r="F124" i="74"/>
  <c r="F122" i="74"/>
  <c r="E120" i="74"/>
  <c r="J96" i="74"/>
  <c r="J95" i="74"/>
  <c r="F95" i="74"/>
  <c r="F93" i="74"/>
  <c r="E91" i="74"/>
  <c r="J22" i="74"/>
  <c r="E22" i="74"/>
  <c r="F125" i="74" s="1"/>
  <c r="J21" i="74"/>
  <c r="J16" i="74"/>
  <c r="J93" i="74" s="1"/>
  <c r="E7" i="74"/>
  <c r="E114" i="74"/>
  <c r="J41" i="73"/>
  <c r="J40" i="73"/>
  <c r="AY176" i="1" s="1"/>
  <c r="J39" i="73"/>
  <c r="AX176" i="1"/>
  <c r="BI171" i="73"/>
  <c r="BH171" i="73"/>
  <c r="BG171" i="73"/>
  <c r="BF171" i="73"/>
  <c r="T171" i="73"/>
  <c r="R171" i="73"/>
  <c r="P171" i="73"/>
  <c r="BI168" i="73"/>
  <c r="BH168" i="73"/>
  <c r="BG168" i="73"/>
  <c r="BF168" i="73"/>
  <c r="T168" i="73"/>
  <c r="R168" i="73"/>
  <c r="P168" i="73"/>
  <c r="BI165" i="73"/>
  <c r="BH165" i="73"/>
  <c r="BG165" i="73"/>
  <c r="BF165" i="73"/>
  <c r="T165" i="73"/>
  <c r="R165" i="73"/>
  <c r="P165" i="73"/>
  <c r="BI162" i="73"/>
  <c r="BH162" i="73"/>
  <c r="BG162" i="73"/>
  <c r="BF162" i="73"/>
  <c r="T162" i="73"/>
  <c r="R162" i="73"/>
  <c r="P162" i="73"/>
  <c r="BI160" i="73"/>
  <c r="BH160" i="73"/>
  <c r="BG160" i="73"/>
  <c r="BF160" i="73"/>
  <c r="T160" i="73"/>
  <c r="R160" i="73"/>
  <c r="P160" i="73"/>
  <c r="BI155" i="73"/>
  <c r="BH155" i="73"/>
  <c r="BG155" i="73"/>
  <c r="BF155" i="73"/>
  <c r="T155" i="73"/>
  <c r="R155" i="73"/>
  <c r="P155" i="73"/>
  <c r="BI151" i="73"/>
  <c r="BH151" i="73"/>
  <c r="BG151" i="73"/>
  <c r="BF151" i="73"/>
  <c r="T151" i="73"/>
  <c r="R151" i="73"/>
  <c r="P151" i="73"/>
  <c r="BI149" i="73"/>
  <c r="BH149" i="73"/>
  <c r="BG149" i="73"/>
  <c r="BF149" i="73"/>
  <c r="T149" i="73"/>
  <c r="R149" i="73"/>
  <c r="P149" i="73"/>
  <c r="BI147" i="73"/>
  <c r="BH147" i="73"/>
  <c r="BG147" i="73"/>
  <c r="BF147" i="73"/>
  <c r="T147" i="73"/>
  <c r="R147" i="73"/>
  <c r="P147" i="73"/>
  <c r="BI145" i="73"/>
  <c r="BH145" i="73"/>
  <c r="BG145" i="73"/>
  <c r="BF145" i="73"/>
  <c r="T145" i="73"/>
  <c r="R145" i="73"/>
  <c r="P145" i="73"/>
  <c r="BI142" i="73"/>
  <c r="BH142" i="73"/>
  <c r="BG142" i="73"/>
  <c r="BF142" i="73"/>
  <c r="T142" i="73"/>
  <c r="R142" i="73"/>
  <c r="P142" i="73"/>
  <c r="BI137" i="73"/>
  <c r="BH137" i="73"/>
  <c r="BG137" i="73"/>
  <c r="BF137" i="73"/>
  <c r="T137" i="73"/>
  <c r="R137" i="73"/>
  <c r="P137" i="73"/>
  <c r="BI131" i="73"/>
  <c r="BH131" i="73"/>
  <c r="BG131" i="73"/>
  <c r="BF131" i="73"/>
  <c r="T131" i="73"/>
  <c r="T130" i="73" s="1"/>
  <c r="R131" i="73"/>
  <c r="R130" i="73" s="1"/>
  <c r="P131" i="73"/>
  <c r="P130" i="73"/>
  <c r="J125" i="73"/>
  <c r="J124" i="73"/>
  <c r="F124" i="73"/>
  <c r="F122" i="73"/>
  <c r="E120" i="73"/>
  <c r="J96" i="73"/>
  <c r="J95" i="73"/>
  <c r="F95" i="73"/>
  <c r="F93" i="73"/>
  <c r="E91" i="73"/>
  <c r="J22" i="73"/>
  <c r="E22" i="73"/>
  <c r="F125" i="73" s="1"/>
  <c r="J21" i="73"/>
  <c r="J16" i="73"/>
  <c r="J93" i="73" s="1"/>
  <c r="E7" i="73"/>
  <c r="E114" i="73"/>
  <c r="J41" i="72"/>
  <c r="J40" i="72"/>
  <c r="AY175" i="1"/>
  <c r="J39" i="72"/>
  <c r="AX175" i="1" s="1"/>
  <c r="BI159" i="72"/>
  <c r="BH159" i="72"/>
  <c r="BG159" i="72"/>
  <c r="BF159" i="72"/>
  <c r="T159" i="72"/>
  <c r="R159" i="72"/>
  <c r="P159" i="72"/>
  <c r="BI156" i="72"/>
  <c r="BH156" i="72"/>
  <c r="BG156" i="72"/>
  <c r="BF156" i="72"/>
  <c r="T156" i="72"/>
  <c r="R156" i="72"/>
  <c r="P156" i="72"/>
  <c r="BI153" i="72"/>
  <c r="BH153" i="72"/>
  <c r="BG153" i="72"/>
  <c r="BF153" i="72"/>
  <c r="T153" i="72"/>
  <c r="R153" i="72"/>
  <c r="P153" i="72"/>
  <c r="BI151" i="72"/>
  <c r="BH151" i="72"/>
  <c r="BG151" i="72"/>
  <c r="BF151" i="72"/>
  <c r="T151" i="72"/>
  <c r="R151" i="72"/>
  <c r="P151" i="72"/>
  <c r="BI148" i="72"/>
  <c r="BH148" i="72"/>
  <c r="BG148" i="72"/>
  <c r="BF148" i="72"/>
  <c r="T148" i="72"/>
  <c r="R148" i="72"/>
  <c r="P148" i="72"/>
  <c r="BI146" i="72"/>
  <c r="BH146" i="72"/>
  <c r="BG146" i="72"/>
  <c r="BF146" i="72"/>
  <c r="T146" i="72"/>
  <c r="R146" i="72"/>
  <c r="P146" i="72"/>
  <c r="BI144" i="72"/>
  <c r="BH144" i="72"/>
  <c r="BG144" i="72"/>
  <c r="BF144" i="72"/>
  <c r="T144" i="72"/>
  <c r="R144" i="72"/>
  <c r="P144" i="72"/>
  <c r="BI142" i="72"/>
  <c r="BH142" i="72"/>
  <c r="BG142" i="72"/>
  <c r="BF142" i="72"/>
  <c r="T142" i="72"/>
  <c r="R142" i="72"/>
  <c r="P142" i="72"/>
  <c r="BI139" i="72"/>
  <c r="BH139" i="72"/>
  <c r="BG139" i="72"/>
  <c r="BF139" i="72"/>
  <c r="T139" i="72"/>
  <c r="R139" i="72"/>
  <c r="P139" i="72"/>
  <c r="BI136" i="72"/>
  <c r="BH136" i="72"/>
  <c r="BG136" i="72"/>
  <c r="BF136" i="72"/>
  <c r="T136" i="72"/>
  <c r="R136" i="72"/>
  <c r="P136" i="72"/>
  <c r="BI131" i="72"/>
  <c r="BH131" i="72"/>
  <c r="BG131" i="72"/>
  <c r="BF131" i="72"/>
  <c r="T131" i="72"/>
  <c r="T130" i="72" s="1"/>
  <c r="R131" i="72"/>
  <c r="R130" i="72"/>
  <c r="P131" i="72"/>
  <c r="P130" i="72" s="1"/>
  <c r="J125" i="72"/>
  <c r="J124" i="72"/>
  <c r="F124" i="72"/>
  <c r="F122" i="72"/>
  <c r="E120" i="72"/>
  <c r="J96" i="72"/>
  <c r="J95" i="72"/>
  <c r="F95" i="72"/>
  <c r="F93" i="72"/>
  <c r="E91" i="72"/>
  <c r="J22" i="72"/>
  <c r="E22" i="72"/>
  <c r="F96" i="72" s="1"/>
  <c r="J21" i="72"/>
  <c r="J16" i="72"/>
  <c r="J93" i="72" s="1"/>
  <c r="E7" i="72"/>
  <c r="E114" i="72" s="1"/>
  <c r="J41" i="71"/>
  <c r="J40" i="71"/>
  <c r="AY174" i="1" s="1"/>
  <c r="J39" i="71"/>
  <c r="AX174" i="1" s="1"/>
  <c r="BI159" i="71"/>
  <c r="BH159" i="71"/>
  <c r="BG159" i="71"/>
  <c r="BF159" i="71"/>
  <c r="T159" i="71"/>
  <c r="R159" i="71"/>
  <c r="P159" i="71"/>
  <c r="BI156" i="71"/>
  <c r="BH156" i="71"/>
  <c r="BG156" i="71"/>
  <c r="BF156" i="71"/>
  <c r="T156" i="71"/>
  <c r="R156" i="71"/>
  <c r="P156" i="71"/>
  <c r="BI153" i="71"/>
  <c r="BH153" i="71"/>
  <c r="BG153" i="71"/>
  <c r="BF153" i="71"/>
  <c r="T153" i="71"/>
  <c r="R153" i="71"/>
  <c r="P153" i="71"/>
  <c r="BI151" i="71"/>
  <c r="BH151" i="71"/>
  <c r="BG151" i="71"/>
  <c r="BF151" i="71"/>
  <c r="T151" i="71"/>
  <c r="R151" i="71"/>
  <c r="P151" i="71"/>
  <c r="BI148" i="71"/>
  <c r="BH148" i="71"/>
  <c r="BG148" i="71"/>
  <c r="BF148" i="71"/>
  <c r="T148" i="71"/>
  <c r="R148" i="71"/>
  <c r="P148" i="71"/>
  <c r="BI146" i="71"/>
  <c r="BH146" i="71"/>
  <c r="BG146" i="71"/>
  <c r="BF146" i="71"/>
  <c r="T146" i="71"/>
  <c r="R146" i="71"/>
  <c r="P146" i="71"/>
  <c r="BI144" i="71"/>
  <c r="BH144" i="71"/>
  <c r="BG144" i="71"/>
  <c r="BF144" i="71"/>
  <c r="T144" i="71"/>
  <c r="R144" i="71"/>
  <c r="P144" i="71"/>
  <c r="BI142" i="71"/>
  <c r="BH142" i="71"/>
  <c r="BG142" i="71"/>
  <c r="BF142" i="71"/>
  <c r="T142" i="71"/>
  <c r="R142" i="71"/>
  <c r="P142" i="71"/>
  <c r="BI139" i="71"/>
  <c r="BH139" i="71"/>
  <c r="BG139" i="71"/>
  <c r="BF139" i="71"/>
  <c r="T139" i="71"/>
  <c r="R139" i="71"/>
  <c r="P139" i="71"/>
  <c r="BI136" i="71"/>
  <c r="BH136" i="71"/>
  <c r="BG136" i="71"/>
  <c r="BF136" i="71"/>
  <c r="T136" i="71"/>
  <c r="R136" i="71"/>
  <c r="P136" i="71"/>
  <c r="BI131" i="71"/>
  <c r="BH131" i="71"/>
  <c r="BG131" i="71"/>
  <c r="BF131" i="71"/>
  <c r="T131" i="71"/>
  <c r="T130" i="71" s="1"/>
  <c r="R131" i="71"/>
  <c r="R130" i="71" s="1"/>
  <c r="P131" i="71"/>
  <c r="P130" i="71" s="1"/>
  <c r="J125" i="71"/>
  <c r="J124" i="71"/>
  <c r="F124" i="71"/>
  <c r="F122" i="71"/>
  <c r="E120" i="71"/>
  <c r="J96" i="71"/>
  <c r="J95" i="71"/>
  <c r="F95" i="71"/>
  <c r="F93" i="71"/>
  <c r="E91" i="71"/>
  <c r="J22" i="71"/>
  <c r="E22" i="71"/>
  <c r="F125" i="71" s="1"/>
  <c r="J21" i="71"/>
  <c r="J16" i="71"/>
  <c r="J122" i="71" s="1"/>
  <c r="E7" i="71"/>
  <c r="E114" i="71" s="1"/>
  <c r="J41" i="70"/>
  <c r="J40" i="70"/>
  <c r="AY173" i="1"/>
  <c r="J39" i="70"/>
  <c r="AX173" i="1"/>
  <c r="BI145" i="70"/>
  <c r="BH145" i="70"/>
  <c r="BG145" i="70"/>
  <c r="BF145" i="70"/>
  <c r="T145" i="70"/>
  <c r="T144" i="70"/>
  <c r="R145" i="70"/>
  <c r="R144" i="70"/>
  <c r="P145" i="70"/>
  <c r="P144" i="70"/>
  <c r="BI141" i="70"/>
  <c r="BH141" i="70"/>
  <c r="BG141" i="70"/>
  <c r="BF141" i="70"/>
  <c r="T141" i="70"/>
  <c r="R141" i="70"/>
  <c r="P141" i="70"/>
  <c r="BI139" i="70"/>
  <c r="BH139" i="70"/>
  <c r="BG139" i="70"/>
  <c r="BF139" i="70"/>
  <c r="T139" i="70"/>
  <c r="R139" i="70"/>
  <c r="P139" i="70"/>
  <c r="BI137" i="70"/>
  <c r="BH137" i="70"/>
  <c r="BG137" i="70"/>
  <c r="BF137" i="70"/>
  <c r="T137" i="70"/>
  <c r="R137" i="70"/>
  <c r="P137" i="70"/>
  <c r="BI134" i="70"/>
  <c r="BH134" i="70"/>
  <c r="BG134" i="70"/>
  <c r="BF134" i="70"/>
  <c r="T134" i="70"/>
  <c r="R134" i="70"/>
  <c r="P134" i="70"/>
  <c r="BI131" i="70"/>
  <c r="BH131" i="70"/>
  <c r="BG131" i="70"/>
  <c r="BF131" i="70"/>
  <c r="T131" i="70"/>
  <c r="T130" i="70" s="1"/>
  <c r="R131" i="70"/>
  <c r="R130" i="70"/>
  <c r="P131" i="70"/>
  <c r="P130" i="70" s="1"/>
  <c r="J125" i="70"/>
  <c r="J124" i="70"/>
  <c r="F124" i="70"/>
  <c r="F122" i="70"/>
  <c r="E120" i="70"/>
  <c r="J96" i="70"/>
  <c r="J95" i="70"/>
  <c r="F95" i="70"/>
  <c r="F93" i="70"/>
  <c r="E91" i="70"/>
  <c r="J22" i="70"/>
  <c r="E22" i="70"/>
  <c r="F96" i="70" s="1"/>
  <c r="J21" i="70"/>
  <c r="J16" i="70"/>
  <c r="J122" i="70" s="1"/>
  <c r="E7" i="70"/>
  <c r="E114" i="70" s="1"/>
  <c r="J41" i="69"/>
  <c r="J40" i="69"/>
  <c r="AY172" i="1" s="1"/>
  <c r="J39" i="69"/>
  <c r="AX172" i="1" s="1"/>
  <c r="BI184" i="69"/>
  <c r="BH184" i="69"/>
  <c r="BG184" i="69"/>
  <c r="BF184" i="69"/>
  <c r="T184" i="69"/>
  <c r="R184" i="69"/>
  <c r="P184" i="69"/>
  <c r="BI181" i="69"/>
  <c r="BH181" i="69"/>
  <c r="BG181" i="69"/>
  <c r="BF181" i="69"/>
  <c r="T181" i="69"/>
  <c r="R181" i="69"/>
  <c r="P181" i="69"/>
  <c r="BI178" i="69"/>
  <c r="BH178" i="69"/>
  <c r="BG178" i="69"/>
  <c r="BF178" i="69"/>
  <c r="T178" i="69"/>
  <c r="R178" i="69"/>
  <c r="P178" i="69"/>
  <c r="BI175" i="69"/>
  <c r="BH175" i="69"/>
  <c r="BG175" i="69"/>
  <c r="BF175" i="69"/>
  <c r="T175" i="69"/>
  <c r="R175" i="69"/>
  <c r="P175" i="69"/>
  <c r="BI173" i="69"/>
  <c r="BH173" i="69"/>
  <c r="BG173" i="69"/>
  <c r="BF173" i="69"/>
  <c r="T173" i="69"/>
  <c r="R173" i="69"/>
  <c r="P173" i="69"/>
  <c r="BI168" i="69"/>
  <c r="BH168" i="69"/>
  <c r="BG168" i="69"/>
  <c r="BF168" i="69"/>
  <c r="T168" i="69"/>
  <c r="R168" i="69"/>
  <c r="P168" i="69"/>
  <c r="BI164" i="69"/>
  <c r="BH164" i="69"/>
  <c r="BG164" i="69"/>
  <c r="BF164" i="69"/>
  <c r="T164" i="69"/>
  <c r="R164" i="69"/>
  <c r="P164" i="69"/>
  <c r="BI162" i="69"/>
  <c r="BH162" i="69"/>
  <c r="BG162" i="69"/>
  <c r="BF162" i="69"/>
  <c r="T162" i="69"/>
  <c r="R162" i="69"/>
  <c r="P162" i="69"/>
  <c r="BI159" i="69"/>
  <c r="BH159" i="69"/>
  <c r="BG159" i="69"/>
  <c r="BF159" i="69"/>
  <c r="T159" i="69"/>
  <c r="R159" i="69"/>
  <c r="P159" i="69"/>
  <c r="BI156" i="69"/>
  <c r="BH156" i="69"/>
  <c r="BG156" i="69"/>
  <c r="BF156" i="69"/>
  <c r="T156" i="69"/>
  <c r="R156" i="69"/>
  <c r="P156" i="69"/>
  <c r="BI154" i="69"/>
  <c r="BH154" i="69"/>
  <c r="BG154" i="69"/>
  <c r="BF154" i="69"/>
  <c r="T154" i="69"/>
  <c r="R154" i="69"/>
  <c r="P154" i="69"/>
  <c r="BI152" i="69"/>
  <c r="BH152" i="69"/>
  <c r="BG152" i="69"/>
  <c r="BF152" i="69"/>
  <c r="T152" i="69"/>
  <c r="R152" i="69"/>
  <c r="P152" i="69"/>
  <c r="BI150" i="69"/>
  <c r="BH150" i="69"/>
  <c r="BG150" i="69"/>
  <c r="BF150" i="69"/>
  <c r="T150" i="69"/>
  <c r="R150" i="69"/>
  <c r="P150" i="69"/>
  <c r="BI148" i="69"/>
  <c r="BH148" i="69"/>
  <c r="BG148" i="69"/>
  <c r="BF148" i="69"/>
  <c r="T148" i="69"/>
  <c r="R148" i="69"/>
  <c r="P148" i="69"/>
  <c r="BI143" i="69"/>
  <c r="BH143" i="69"/>
  <c r="BG143" i="69"/>
  <c r="BF143" i="69"/>
  <c r="T143" i="69"/>
  <c r="R143" i="69"/>
  <c r="P143" i="69"/>
  <c r="BI138" i="69"/>
  <c r="BH138" i="69"/>
  <c r="BG138" i="69"/>
  <c r="BF138" i="69"/>
  <c r="T138" i="69"/>
  <c r="R138" i="69"/>
  <c r="P138" i="69"/>
  <c r="BI131" i="69"/>
  <c r="BH131" i="69"/>
  <c r="BG131" i="69"/>
  <c r="BF131" i="69"/>
  <c r="T131" i="69"/>
  <c r="T130" i="69" s="1"/>
  <c r="R131" i="69"/>
  <c r="R130" i="69" s="1"/>
  <c r="P131" i="69"/>
  <c r="P130" i="69" s="1"/>
  <c r="J125" i="69"/>
  <c r="J124" i="69"/>
  <c r="F124" i="69"/>
  <c r="F122" i="69"/>
  <c r="E120" i="69"/>
  <c r="J96" i="69"/>
  <c r="J95" i="69"/>
  <c r="F95" i="69"/>
  <c r="F93" i="69"/>
  <c r="E91" i="69"/>
  <c r="J22" i="69"/>
  <c r="E22" i="69"/>
  <c r="F125" i="69"/>
  <c r="J21" i="69"/>
  <c r="J16" i="69"/>
  <c r="J122" i="69" s="1"/>
  <c r="E7" i="69"/>
  <c r="E85" i="69"/>
  <c r="J41" i="68"/>
  <c r="J40" i="68"/>
  <c r="AY171" i="1"/>
  <c r="J39" i="68"/>
  <c r="AX171" i="1" s="1"/>
  <c r="BI182" i="68"/>
  <c r="BH182" i="68"/>
  <c r="BG182" i="68"/>
  <c r="BF182" i="68"/>
  <c r="T182" i="68"/>
  <c r="R182" i="68"/>
  <c r="P182" i="68"/>
  <c r="BI179" i="68"/>
  <c r="BH179" i="68"/>
  <c r="BG179" i="68"/>
  <c r="BF179" i="68"/>
  <c r="T179" i="68"/>
  <c r="R179" i="68"/>
  <c r="P179" i="68"/>
  <c r="BI176" i="68"/>
  <c r="BH176" i="68"/>
  <c r="BG176" i="68"/>
  <c r="BF176" i="68"/>
  <c r="T176" i="68"/>
  <c r="R176" i="68"/>
  <c r="P176" i="68"/>
  <c r="BI173" i="68"/>
  <c r="BH173" i="68"/>
  <c r="BG173" i="68"/>
  <c r="BF173" i="68"/>
  <c r="T173" i="68"/>
  <c r="R173" i="68"/>
  <c r="P173" i="68"/>
  <c r="BI171" i="68"/>
  <c r="BH171" i="68"/>
  <c r="BG171" i="68"/>
  <c r="BF171" i="68"/>
  <c r="T171" i="68"/>
  <c r="R171" i="68"/>
  <c r="P171" i="68"/>
  <c r="BI167" i="68"/>
  <c r="BH167" i="68"/>
  <c r="BG167" i="68"/>
  <c r="BF167" i="68"/>
  <c r="T167" i="68"/>
  <c r="R167" i="68"/>
  <c r="P167" i="68"/>
  <c r="BI161" i="68"/>
  <c r="BH161" i="68"/>
  <c r="BG161" i="68"/>
  <c r="BF161" i="68"/>
  <c r="T161" i="68"/>
  <c r="R161" i="68"/>
  <c r="P161" i="68"/>
  <c r="BI159" i="68"/>
  <c r="BH159" i="68"/>
  <c r="BG159" i="68"/>
  <c r="BF159" i="68"/>
  <c r="T159" i="68"/>
  <c r="R159" i="68"/>
  <c r="P159" i="68"/>
  <c r="BI157" i="68"/>
  <c r="BH157" i="68"/>
  <c r="BG157" i="68"/>
  <c r="BF157" i="68"/>
  <c r="T157" i="68"/>
  <c r="R157" i="68"/>
  <c r="P157" i="68"/>
  <c r="BI154" i="68"/>
  <c r="BH154" i="68"/>
  <c r="BG154" i="68"/>
  <c r="BF154" i="68"/>
  <c r="T154" i="68"/>
  <c r="R154" i="68"/>
  <c r="P154" i="68"/>
  <c r="BI151" i="68"/>
  <c r="BH151" i="68"/>
  <c r="BG151" i="68"/>
  <c r="BF151" i="68"/>
  <c r="T151" i="68"/>
  <c r="R151" i="68"/>
  <c r="P151" i="68"/>
  <c r="BI149" i="68"/>
  <c r="BH149" i="68"/>
  <c r="BG149" i="68"/>
  <c r="BF149" i="68"/>
  <c r="T149" i="68"/>
  <c r="R149" i="68"/>
  <c r="P149" i="68"/>
  <c r="BI147" i="68"/>
  <c r="BH147" i="68"/>
  <c r="BG147" i="68"/>
  <c r="BF147" i="68"/>
  <c r="T147" i="68"/>
  <c r="R147" i="68"/>
  <c r="P147" i="68"/>
  <c r="BI145" i="68"/>
  <c r="BH145" i="68"/>
  <c r="BG145" i="68"/>
  <c r="BF145" i="68"/>
  <c r="T145" i="68"/>
  <c r="R145" i="68"/>
  <c r="P145" i="68"/>
  <c r="BI142" i="68"/>
  <c r="BH142" i="68"/>
  <c r="BG142" i="68"/>
  <c r="BF142" i="68"/>
  <c r="T142" i="68"/>
  <c r="R142" i="68"/>
  <c r="P142" i="68"/>
  <c r="BI137" i="68"/>
  <c r="BH137" i="68"/>
  <c r="BG137" i="68"/>
  <c r="BF137" i="68"/>
  <c r="T137" i="68"/>
  <c r="R137" i="68"/>
  <c r="P137" i="68"/>
  <c r="BI131" i="68"/>
  <c r="BH131" i="68"/>
  <c r="BG131" i="68"/>
  <c r="BF131" i="68"/>
  <c r="T131" i="68"/>
  <c r="T130" i="68"/>
  <c r="R131" i="68"/>
  <c r="R130" i="68" s="1"/>
  <c r="P131" i="68"/>
  <c r="P130" i="68"/>
  <c r="J125" i="68"/>
  <c r="J124" i="68"/>
  <c r="F124" i="68"/>
  <c r="F122" i="68"/>
  <c r="E120" i="68"/>
  <c r="J96" i="68"/>
  <c r="J95" i="68"/>
  <c r="F95" i="68"/>
  <c r="F93" i="68"/>
  <c r="E91" i="68"/>
  <c r="J22" i="68"/>
  <c r="E22" i="68"/>
  <c r="F125" i="68" s="1"/>
  <c r="J21" i="68"/>
  <c r="J16" i="68"/>
  <c r="J93" i="68" s="1"/>
  <c r="E7" i="68"/>
  <c r="E114" i="68" s="1"/>
  <c r="J41" i="67"/>
  <c r="J40" i="67"/>
  <c r="AY170" i="1" s="1"/>
  <c r="J39" i="67"/>
  <c r="AX170" i="1" s="1"/>
  <c r="BI168" i="67"/>
  <c r="BH168" i="67"/>
  <c r="BG168" i="67"/>
  <c r="BF168" i="67"/>
  <c r="T168" i="67"/>
  <c r="R168" i="67"/>
  <c r="P168" i="67"/>
  <c r="BI165" i="67"/>
  <c r="BH165" i="67"/>
  <c r="BG165" i="67"/>
  <c r="BF165" i="67"/>
  <c r="T165" i="67"/>
  <c r="R165" i="67"/>
  <c r="P165" i="67"/>
  <c r="BI162" i="67"/>
  <c r="BH162" i="67"/>
  <c r="BG162" i="67"/>
  <c r="BF162" i="67"/>
  <c r="T162" i="67"/>
  <c r="R162" i="67"/>
  <c r="P162" i="67"/>
  <c r="BI160" i="67"/>
  <c r="BH160" i="67"/>
  <c r="BG160" i="67"/>
  <c r="BF160" i="67"/>
  <c r="T160" i="67"/>
  <c r="R160" i="67"/>
  <c r="P160" i="67"/>
  <c r="BI155" i="67"/>
  <c r="BH155" i="67"/>
  <c r="BG155" i="67"/>
  <c r="BF155" i="67"/>
  <c r="T155" i="67"/>
  <c r="R155" i="67"/>
  <c r="P155" i="67"/>
  <c r="BI151" i="67"/>
  <c r="BH151" i="67"/>
  <c r="BG151" i="67"/>
  <c r="BF151" i="67"/>
  <c r="T151" i="67"/>
  <c r="R151" i="67"/>
  <c r="P151" i="67"/>
  <c r="BI149" i="67"/>
  <c r="BH149" i="67"/>
  <c r="BG149" i="67"/>
  <c r="BF149" i="67"/>
  <c r="T149" i="67"/>
  <c r="R149" i="67"/>
  <c r="P149" i="67"/>
  <c r="BI147" i="67"/>
  <c r="BH147" i="67"/>
  <c r="BG147" i="67"/>
  <c r="BF147" i="67"/>
  <c r="T147" i="67"/>
  <c r="R147" i="67"/>
  <c r="P147" i="67"/>
  <c r="BI145" i="67"/>
  <c r="BH145" i="67"/>
  <c r="BG145" i="67"/>
  <c r="BF145" i="67"/>
  <c r="T145" i="67"/>
  <c r="R145" i="67"/>
  <c r="P145" i="67"/>
  <c r="BI142" i="67"/>
  <c r="BH142" i="67"/>
  <c r="BG142" i="67"/>
  <c r="BF142" i="67"/>
  <c r="T142" i="67"/>
  <c r="R142" i="67"/>
  <c r="P142" i="67"/>
  <c r="BI137" i="67"/>
  <c r="BH137" i="67"/>
  <c r="BG137" i="67"/>
  <c r="BF137" i="67"/>
  <c r="T137" i="67"/>
  <c r="R137" i="67"/>
  <c r="P137" i="67"/>
  <c r="BI131" i="67"/>
  <c r="BH131" i="67"/>
  <c r="BG131" i="67"/>
  <c r="BF131" i="67"/>
  <c r="T131" i="67"/>
  <c r="T130" i="67" s="1"/>
  <c r="R131" i="67"/>
  <c r="R130" i="67" s="1"/>
  <c r="P131" i="67"/>
  <c r="P130" i="67"/>
  <c r="J125" i="67"/>
  <c r="J124" i="67"/>
  <c r="F124" i="67"/>
  <c r="F122" i="67"/>
  <c r="E120" i="67"/>
  <c r="J96" i="67"/>
  <c r="J95" i="67"/>
  <c r="F95" i="67"/>
  <c r="F93" i="67"/>
  <c r="E91" i="67"/>
  <c r="J22" i="67"/>
  <c r="E22" i="67"/>
  <c r="F96" i="67" s="1"/>
  <c r="J21" i="67"/>
  <c r="J16" i="67"/>
  <c r="J122" i="67" s="1"/>
  <c r="E7" i="67"/>
  <c r="E114" i="67"/>
  <c r="J41" i="66"/>
  <c r="J40" i="66"/>
  <c r="AY168" i="1" s="1"/>
  <c r="J39" i="66"/>
  <c r="AX168" i="1" s="1"/>
  <c r="BI228" i="66"/>
  <c r="BH228" i="66"/>
  <c r="BG228" i="66"/>
  <c r="BF228" i="66"/>
  <c r="T228" i="66"/>
  <c r="T227" i="66" s="1"/>
  <c r="T226" i="66" s="1"/>
  <c r="R228" i="66"/>
  <c r="R227" i="66"/>
  <c r="R226" i="66" s="1"/>
  <c r="P228" i="66"/>
  <c r="P227" i="66" s="1"/>
  <c r="P226" i="66" s="1"/>
  <c r="BI224" i="66"/>
  <c r="BH224" i="66"/>
  <c r="BG224" i="66"/>
  <c r="BF224" i="66"/>
  <c r="T224" i="66"/>
  <c r="R224" i="66"/>
  <c r="P224" i="66"/>
  <c r="BI222" i="66"/>
  <c r="BH222" i="66"/>
  <c r="BG222" i="66"/>
  <c r="BF222" i="66"/>
  <c r="T222" i="66"/>
  <c r="R222" i="66"/>
  <c r="P222" i="66"/>
  <c r="BI220" i="66"/>
  <c r="BH220" i="66"/>
  <c r="BG220" i="66"/>
  <c r="BF220" i="66"/>
  <c r="T220" i="66"/>
  <c r="R220" i="66"/>
  <c r="P220" i="66"/>
  <c r="BI215" i="66"/>
  <c r="BH215" i="66"/>
  <c r="BG215" i="66"/>
  <c r="BF215" i="66"/>
  <c r="T215" i="66"/>
  <c r="R215" i="66"/>
  <c r="P215" i="66"/>
  <c r="BI213" i="66"/>
  <c r="BH213" i="66"/>
  <c r="BG213" i="66"/>
  <c r="BF213" i="66"/>
  <c r="T213" i="66"/>
  <c r="R213" i="66"/>
  <c r="P213" i="66"/>
  <c r="BI211" i="66"/>
  <c r="BH211" i="66"/>
  <c r="BG211" i="66"/>
  <c r="BF211" i="66"/>
  <c r="T211" i="66"/>
  <c r="R211" i="66"/>
  <c r="P211" i="66"/>
  <c r="BI208" i="66"/>
  <c r="BH208" i="66"/>
  <c r="BG208" i="66"/>
  <c r="BF208" i="66"/>
  <c r="T208" i="66"/>
  <c r="R208" i="66"/>
  <c r="P208" i="66"/>
  <c r="BI205" i="66"/>
  <c r="BH205" i="66"/>
  <c r="BG205" i="66"/>
  <c r="BF205" i="66"/>
  <c r="T205" i="66"/>
  <c r="R205" i="66"/>
  <c r="P205" i="66"/>
  <c r="BI201" i="66"/>
  <c r="BH201" i="66"/>
  <c r="BG201" i="66"/>
  <c r="BF201" i="66"/>
  <c r="T201" i="66"/>
  <c r="R201" i="66"/>
  <c r="P201" i="66"/>
  <c r="BI196" i="66"/>
  <c r="BH196" i="66"/>
  <c r="BG196" i="66"/>
  <c r="BF196" i="66"/>
  <c r="T196" i="66"/>
  <c r="R196" i="66"/>
  <c r="P196" i="66"/>
  <c r="BI194" i="66"/>
  <c r="BH194" i="66"/>
  <c r="BG194" i="66"/>
  <c r="BF194" i="66"/>
  <c r="T194" i="66"/>
  <c r="R194" i="66"/>
  <c r="P194" i="66"/>
  <c r="BI191" i="66"/>
  <c r="BH191" i="66"/>
  <c r="BG191" i="66"/>
  <c r="BF191" i="66"/>
  <c r="T191" i="66"/>
  <c r="T190" i="66" s="1"/>
  <c r="R191" i="66"/>
  <c r="R190" i="66" s="1"/>
  <c r="P191" i="66"/>
  <c r="P190" i="66"/>
  <c r="BI187" i="66"/>
  <c r="BH187" i="66"/>
  <c r="BG187" i="66"/>
  <c r="BF187" i="66"/>
  <c r="T187" i="66"/>
  <c r="T186" i="66" s="1"/>
  <c r="R187" i="66"/>
  <c r="R186" i="66"/>
  <c r="P187" i="66"/>
  <c r="P186" i="66"/>
  <c r="BI180" i="66"/>
  <c r="BH180" i="66"/>
  <c r="BG180" i="66"/>
  <c r="BF180" i="66"/>
  <c r="T180" i="66"/>
  <c r="R180" i="66"/>
  <c r="P180" i="66"/>
  <c r="BI174" i="66"/>
  <c r="BH174" i="66"/>
  <c r="BG174" i="66"/>
  <c r="BF174" i="66"/>
  <c r="T174" i="66"/>
  <c r="R174" i="66"/>
  <c r="P174" i="66"/>
  <c r="BI161" i="66"/>
  <c r="BH161" i="66"/>
  <c r="BG161" i="66"/>
  <c r="BF161" i="66"/>
  <c r="T161" i="66"/>
  <c r="R161" i="66"/>
  <c r="P161" i="66"/>
  <c r="BI159" i="66"/>
  <c r="BH159" i="66"/>
  <c r="BG159" i="66"/>
  <c r="BF159" i="66"/>
  <c r="T159" i="66"/>
  <c r="R159" i="66"/>
  <c r="P159" i="66"/>
  <c r="BI157" i="66"/>
  <c r="BH157" i="66"/>
  <c r="BG157" i="66"/>
  <c r="BF157" i="66"/>
  <c r="T157" i="66"/>
  <c r="R157" i="66"/>
  <c r="P157" i="66"/>
  <c r="BI155" i="66"/>
  <c r="BH155" i="66"/>
  <c r="BG155" i="66"/>
  <c r="BF155" i="66"/>
  <c r="T155" i="66"/>
  <c r="R155" i="66"/>
  <c r="P155" i="66"/>
  <c r="BI153" i="66"/>
  <c r="BH153" i="66"/>
  <c r="BG153" i="66"/>
  <c r="BF153" i="66"/>
  <c r="T153" i="66"/>
  <c r="R153" i="66"/>
  <c r="P153" i="66"/>
  <c r="BI151" i="66"/>
  <c r="BH151" i="66"/>
  <c r="BG151" i="66"/>
  <c r="BF151" i="66"/>
  <c r="T151" i="66"/>
  <c r="R151" i="66"/>
  <c r="P151" i="66"/>
  <c r="BI148" i="66"/>
  <c r="BH148" i="66"/>
  <c r="BG148" i="66"/>
  <c r="BF148" i="66"/>
  <c r="T148" i="66"/>
  <c r="R148" i="66"/>
  <c r="P148" i="66"/>
  <c r="BI140" i="66"/>
  <c r="BH140" i="66"/>
  <c r="BG140" i="66"/>
  <c r="BF140" i="66"/>
  <c r="T140" i="66"/>
  <c r="R140" i="66"/>
  <c r="P140" i="66"/>
  <c r="BI138" i="66"/>
  <c r="BH138" i="66"/>
  <c r="BG138" i="66"/>
  <c r="BF138" i="66"/>
  <c r="T138" i="66"/>
  <c r="R138" i="66"/>
  <c r="P138" i="66"/>
  <c r="BI136" i="66"/>
  <c r="BH136" i="66"/>
  <c r="BG136" i="66"/>
  <c r="BF136" i="66"/>
  <c r="T136" i="66"/>
  <c r="R136" i="66"/>
  <c r="P136" i="66"/>
  <c r="J130" i="66"/>
  <c r="J129" i="66"/>
  <c r="F129" i="66"/>
  <c r="F127" i="66"/>
  <c r="E125" i="66"/>
  <c r="J96" i="66"/>
  <c r="J95" i="66"/>
  <c r="F95" i="66"/>
  <c r="F93" i="66"/>
  <c r="E91" i="66"/>
  <c r="J22" i="66"/>
  <c r="E22" i="66"/>
  <c r="F130" i="66" s="1"/>
  <c r="J21" i="66"/>
  <c r="J16" i="66"/>
  <c r="J93" i="66" s="1"/>
  <c r="E7" i="66"/>
  <c r="E119" i="66"/>
  <c r="J41" i="65"/>
  <c r="J40" i="65"/>
  <c r="AY167" i="1"/>
  <c r="J39" i="65"/>
  <c r="AX167" i="1" s="1"/>
  <c r="BI228" i="65"/>
  <c r="BH228" i="65"/>
  <c r="BG228" i="65"/>
  <c r="BF228" i="65"/>
  <c r="T228" i="65"/>
  <c r="T227" i="65"/>
  <c r="T226" i="65" s="1"/>
  <c r="R228" i="65"/>
  <c r="R227" i="65" s="1"/>
  <c r="R226" i="65" s="1"/>
  <c r="P228" i="65"/>
  <c r="P227" i="65" s="1"/>
  <c r="P226" i="65" s="1"/>
  <c r="BI224" i="65"/>
  <c r="BH224" i="65"/>
  <c r="BG224" i="65"/>
  <c r="BF224" i="65"/>
  <c r="T224" i="65"/>
  <c r="R224" i="65"/>
  <c r="P224" i="65"/>
  <c r="BI222" i="65"/>
  <c r="BH222" i="65"/>
  <c r="BG222" i="65"/>
  <c r="BF222" i="65"/>
  <c r="T222" i="65"/>
  <c r="R222" i="65"/>
  <c r="P222" i="65"/>
  <c r="BI220" i="65"/>
  <c r="BH220" i="65"/>
  <c r="BG220" i="65"/>
  <c r="BF220" i="65"/>
  <c r="T220" i="65"/>
  <c r="R220" i="65"/>
  <c r="P220" i="65"/>
  <c r="BI215" i="65"/>
  <c r="BH215" i="65"/>
  <c r="BG215" i="65"/>
  <c r="BF215" i="65"/>
  <c r="T215" i="65"/>
  <c r="R215" i="65"/>
  <c r="P215" i="65"/>
  <c r="BI213" i="65"/>
  <c r="BH213" i="65"/>
  <c r="BG213" i="65"/>
  <c r="BF213" i="65"/>
  <c r="T213" i="65"/>
  <c r="R213" i="65"/>
  <c r="P213" i="65"/>
  <c r="BI211" i="65"/>
  <c r="BH211" i="65"/>
  <c r="BG211" i="65"/>
  <c r="BF211" i="65"/>
  <c r="T211" i="65"/>
  <c r="R211" i="65"/>
  <c r="P211" i="65"/>
  <c r="BI208" i="65"/>
  <c r="BH208" i="65"/>
  <c r="BG208" i="65"/>
  <c r="BF208" i="65"/>
  <c r="T208" i="65"/>
  <c r="R208" i="65"/>
  <c r="P208" i="65"/>
  <c r="BI205" i="65"/>
  <c r="BH205" i="65"/>
  <c r="BG205" i="65"/>
  <c r="BF205" i="65"/>
  <c r="T205" i="65"/>
  <c r="R205" i="65"/>
  <c r="P205" i="65"/>
  <c r="BI201" i="65"/>
  <c r="BH201" i="65"/>
  <c r="BG201" i="65"/>
  <c r="BF201" i="65"/>
  <c r="T201" i="65"/>
  <c r="R201" i="65"/>
  <c r="P201" i="65"/>
  <c r="BI196" i="65"/>
  <c r="BH196" i="65"/>
  <c r="BG196" i="65"/>
  <c r="BF196" i="65"/>
  <c r="T196" i="65"/>
  <c r="R196" i="65"/>
  <c r="P196" i="65"/>
  <c r="BI194" i="65"/>
  <c r="BH194" i="65"/>
  <c r="BG194" i="65"/>
  <c r="BF194" i="65"/>
  <c r="T194" i="65"/>
  <c r="R194" i="65"/>
  <c r="P194" i="65"/>
  <c r="BI191" i="65"/>
  <c r="BH191" i="65"/>
  <c r="BG191" i="65"/>
  <c r="BF191" i="65"/>
  <c r="T191" i="65"/>
  <c r="T190" i="65"/>
  <c r="R191" i="65"/>
  <c r="R190" i="65" s="1"/>
  <c r="P191" i="65"/>
  <c r="P190" i="65" s="1"/>
  <c r="BI187" i="65"/>
  <c r="BH187" i="65"/>
  <c r="BG187" i="65"/>
  <c r="BF187" i="65"/>
  <c r="T187" i="65"/>
  <c r="T186" i="65" s="1"/>
  <c r="R187" i="65"/>
  <c r="R186" i="65" s="1"/>
  <c r="P187" i="65"/>
  <c r="P186" i="65"/>
  <c r="BI180" i="65"/>
  <c r="BH180" i="65"/>
  <c r="BG180" i="65"/>
  <c r="BF180" i="65"/>
  <c r="T180" i="65"/>
  <c r="R180" i="65"/>
  <c r="P180" i="65"/>
  <c r="BI174" i="65"/>
  <c r="BH174" i="65"/>
  <c r="BG174" i="65"/>
  <c r="BF174" i="65"/>
  <c r="T174" i="65"/>
  <c r="R174" i="65"/>
  <c r="P174" i="65"/>
  <c r="BI161" i="65"/>
  <c r="BH161" i="65"/>
  <c r="BG161" i="65"/>
  <c r="BF161" i="65"/>
  <c r="T161" i="65"/>
  <c r="R161" i="65"/>
  <c r="P161" i="65"/>
  <c r="BI159" i="65"/>
  <c r="BH159" i="65"/>
  <c r="BG159" i="65"/>
  <c r="BF159" i="65"/>
  <c r="T159" i="65"/>
  <c r="R159" i="65"/>
  <c r="P159" i="65"/>
  <c r="BI157" i="65"/>
  <c r="BH157" i="65"/>
  <c r="BG157" i="65"/>
  <c r="BF157" i="65"/>
  <c r="T157" i="65"/>
  <c r="R157" i="65"/>
  <c r="P157" i="65"/>
  <c r="BI155" i="65"/>
  <c r="BH155" i="65"/>
  <c r="BG155" i="65"/>
  <c r="BF155" i="65"/>
  <c r="T155" i="65"/>
  <c r="R155" i="65"/>
  <c r="P155" i="65"/>
  <c r="BI153" i="65"/>
  <c r="BH153" i="65"/>
  <c r="BG153" i="65"/>
  <c r="BF153" i="65"/>
  <c r="T153" i="65"/>
  <c r="R153" i="65"/>
  <c r="P153" i="65"/>
  <c r="BI151" i="65"/>
  <c r="BH151" i="65"/>
  <c r="BG151" i="65"/>
  <c r="BF151" i="65"/>
  <c r="T151" i="65"/>
  <c r="R151" i="65"/>
  <c r="P151" i="65"/>
  <c r="BI148" i="65"/>
  <c r="BH148" i="65"/>
  <c r="BG148" i="65"/>
  <c r="BF148" i="65"/>
  <c r="T148" i="65"/>
  <c r="R148" i="65"/>
  <c r="P148" i="65"/>
  <c r="BI140" i="65"/>
  <c r="BH140" i="65"/>
  <c r="BG140" i="65"/>
  <c r="BF140" i="65"/>
  <c r="T140" i="65"/>
  <c r="R140" i="65"/>
  <c r="P140" i="65"/>
  <c r="BI138" i="65"/>
  <c r="BH138" i="65"/>
  <c r="BG138" i="65"/>
  <c r="BF138" i="65"/>
  <c r="T138" i="65"/>
  <c r="R138" i="65"/>
  <c r="P138" i="65"/>
  <c r="BI136" i="65"/>
  <c r="BH136" i="65"/>
  <c r="BG136" i="65"/>
  <c r="BF136" i="65"/>
  <c r="T136" i="65"/>
  <c r="R136" i="65"/>
  <c r="P136" i="65"/>
  <c r="J130" i="65"/>
  <c r="J129" i="65"/>
  <c r="F129" i="65"/>
  <c r="F127" i="65"/>
  <c r="E125" i="65"/>
  <c r="J96" i="65"/>
  <c r="J95" i="65"/>
  <c r="F95" i="65"/>
  <c r="F93" i="65"/>
  <c r="E91" i="65"/>
  <c r="J22" i="65"/>
  <c r="E22" i="65"/>
  <c r="F130" i="65" s="1"/>
  <c r="J21" i="65"/>
  <c r="J16" i="65"/>
  <c r="J93" i="65" s="1"/>
  <c r="E7" i="65"/>
  <c r="E85" i="65" s="1"/>
  <c r="J41" i="64"/>
  <c r="J40" i="64"/>
  <c r="AY165" i="1" s="1"/>
  <c r="J39" i="64"/>
  <c r="AX165" i="1" s="1"/>
  <c r="BI423" i="64"/>
  <c r="BH423" i="64"/>
  <c r="BG423" i="64"/>
  <c r="BF423" i="64"/>
  <c r="T423" i="64"/>
  <c r="R423" i="64"/>
  <c r="P423" i="64"/>
  <c r="BI421" i="64"/>
  <c r="BH421" i="64"/>
  <c r="BG421" i="64"/>
  <c r="BF421" i="64"/>
  <c r="T421" i="64"/>
  <c r="R421" i="64"/>
  <c r="P421" i="64"/>
  <c r="BI418" i="64"/>
  <c r="BH418" i="64"/>
  <c r="BG418" i="64"/>
  <c r="BF418" i="64"/>
  <c r="T418" i="64"/>
  <c r="R418" i="64"/>
  <c r="P418" i="64"/>
  <c r="BI415" i="64"/>
  <c r="BH415" i="64"/>
  <c r="BG415" i="64"/>
  <c r="BF415" i="64"/>
  <c r="T415" i="64"/>
  <c r="R415" i="64"/>
  <c r="P415" i="64"/>
  <c r="BI411" i="64"/>
  <c r="BH411" i="64"/>
  <c r="BG411" i="64"/>
  <c r="BF411" i="64"/>
  <c r="T411" i="64"/>
  <c r="R411" i="64"/>
  <c r="P411" i="64"/>
  <c r="BI408" i="64"/>
  <c r="BH408" i="64"/>
  <c r="BG408" i="64"/>
  <c r="BF408" i="64"/>
  <c r="T408" i="64"/>
  <c r="R408" i="64"/>
  <c r="P408" i="64"/>
  <c r="BI406" i="64"/>
  <c r="BH406" i="64"/>
  <c r="BG406" i="64"/>
  <c r="BF406" i="64"/>
  <c r="T406" i="64"/>
  <c r="R406" i="64"/>
  <c r="P406" i="64"/>
  <c r="BI402" i="64"/>
  <c r="BH402" i="64"/>
  <c r="BG402" i="64"/>
  <c r="BF402" i="64"/>
  <c r="T402" i="64"/>
  <c r="R402" i="64"/>
  <c r="P402" i="64"/>
  <c r="BI399" i="64"/>
  <c r="BH399" i="64"/>
  <c r="BG399" i="64"/>
  <c r="BF399" i="64"/>
  <c r="T399" i="64"/>
  <c r="R399" i="64"/>
  <c r="P399" i="64"/>
  <c r="BI394" i="64"/>
  <c r="BH394" i="64"/>
  <c r="BG394" i="64"/>
  <c r="BF394" i="64"/>
  <c r="T394" i="64"/>
  <c r="R394" i="64"/>
  <c r="P394" i="64"/>
  <c r="BI388" i="64"/>
  <c r="BH388" i="64"/>
  <c r="BG388" i="64"/>
  <c r="BF388" i="64"/>
  <c r="T388" i="64"/>
  <c r="R388" i="64"/>
  <c r="P388" i="64"/>
  <c r="BI380" i="64"/>
  <c r="BH380" i="64"/>
  <c r="BG380" i="64"/>
  <c r="BF380" i="64"/>
  <c r="T380" i="64"/>
  <c r="R380" i="64"/>
  <c r="P380" i="64"/>
  <c r="BI378" i="64"/>
  <c r="BH378" i="64"/>
  <c r="BG378" i="64"/>
  <c r="BF378" i="64"/>
  <c r="T378" i="64"/>
  <c r="R378" i="64"/>
  <c r="P378" i="64"/>
  <c r="BI376" i="64"/>
  <c r="BH376" i="64"/>
  <c r="BG376" i="64"/>
  <c r="BF376" i="64"/>
  <c r="T376" i="64"/>
  <c r="R376" i="64"/>
  <c r="P376" i="64"/>
  <c r="BI374" i="64"/>
  <c r="BH374" i="64"/>
  <c r="BG374" i="64"/>
  <c r="BF374" i="64"/>
  <c r="T374" i="64"/>
  <c r="R374" i="64"/>
  <c r="P374" i="64"/>
  <c r="BI372" i="64"/>
  <c r="BH372" i="64"/>
  <c r="BG372" i="64"/>
  <c r="BF372" i="64"/>
  <c r="T372" i="64"/>
  <c r="R372" i="64"/>
  <c r="P372" i="64"/>
  <c r="BI370" i="64"/>
  <c r="BH370" i="64"/>
  <c r="BG370" i="64"/>
  <c r="BF370" i="64"/>
  <c r="T370" i="64"/>
  <c r="R370" i="64"/>
  <c r="P370" i="64"/>
  <c r="BI368" i="64"/>
  <c r="BH368" i="64"/>
  <c r="BG368" i="64"/>
  <c r="BF368" i="64"/>
  <c r="T368" i="64"/>
  <c r="R368" i="64"/>
  <c r="P368" i="64"/>
  <c r="BI364" i="64"/>
  <c r="BH364" i="64"/>
  <c r="BG364" i="64"/>
  <c r="BF364" i="64"/>
  <c r="T364" i="64"/>
  <c r="R364" i="64"/>
  <c r="P364" i="64"/>
  <c r="BI360" i="64"/>
  <c r="BH360" i="64"/>
  <c r="BG360" i="64"/>
  <c r="BF360" i="64"/>
  <c r="T360" i="64"/>
  <c r="R360" i="64"/>
  <c r="P360" i="64"/>
  <c r="BI358" i="64"/>
  <c r="BH358" i="64"/>
  <c r="BG358" i="64"/>
  <c r="BF358" i="64"/>
  <c r="T358" i="64"/>
  <c r="R358" i="64"/>
  <c r="P358" i="64"/>
  <c r="BI354" i="64"/>
  <c r="BH354" i="64"/>
  <c r="BG354" i="64"/>
  <c r="BF354" i="64"/>
  <c r="T354" i="64"/>
  <c r="R354" i="64"/>
  <c r="P354" i="64"/>
  <c r="BI352" i="64"/>
  <c r="BH352" i="64"/>
  <c r="BG352" i="64"/>
  <c r="BF352" i="64"/>
  <c r="T352" i="64"/>
  <c r="R352" i="64"/>
  <c r="P352" i="64"/>
  <c r="BI350" i="64"/>
  <c r="BH350" i="64"/>
  <c r="BG350" i="64"/>
  <c r="BF350" i="64"/>
  <c r="T350" i="64"/>
  <c r="R350" i="64"/>
  <c r="P350" i="64"/>
  <c r="BI347" i="64"/>
  <c r="BH347" i="64"/>
  <c r="BG347" i="64"/>
  <c r="BF347" i="64"/>
  <c r="T347" i="64"/>
  <c r="R347" i="64"/>
  <c r="P347" i="64"/>
  <c r="BI345" i="64"/>
  <c r="BH345" i="64"/>
  <c r="BG345" i="64"/>
  <c r="BF345" i="64"/>
  <c r="T345" i="64"/>
  <c r="R345" i="64"/>
  <c r="P345" i="64"/>
  <c r="BI343" i="64"/>
  <c r="BH343" i="64"/>
  <c r="BG343" i="64"/>
  <c r="BF343" i="64"/>
  <c r="T343" i="64"/>
  <c r="R343" i="64"/>
  <c r="P343" i="64"/>
  <c r="BI341" i="64"/>
  <c r="BH341" i="64"/>
  <c r="BG341" i="64"/>
  <c r="BF341" i="64"/>
  <c r="T341" i="64"/>
  <c r="R341" i="64"/>
  <c r="P341" i="64"/>
  <c r="BI339" i="64"/>
  <c r="BH339" i="64"/>
  <c r="BG339" i="64"/>
  <c r="BF339" i="64"/>
  <c r="T339" i="64"/>
  <c r="R339" i="64"/>
  <c r="P339" i="64"/>
  <c r="BI337" i="64"/>
  <c r="BH337" i="64"/>
  <c r="BG337" i="64"/>
  <c r="BF337" i="64"/>
  <c r="T337" i="64"/>
  <c r="R337" i="64"/>
  <c r="P337" i="64"/>
  <c r="BI332" i="64"/>
  <c r="BH332" i="64"/>
  <c r="BG332" i="64"/>
  <c r="BF332" i="64"/>
  <c r="T332" i="64"/>
  <c r="R332" i="64"/>
  <c r="P332" i="64"/>
  <c r="BI324" i="64"/>
  <c r="BH324" i="64"/>
  <c r="BG324" i="64"/>
  <c r="BF324" i="64"/>
  <c r="T324" i="64"/>
  <c r="R324" i="64"/>
  <c r="P324" i="64"/>
  <c r="BI317" i="64"/>
  <c r="BH317" i="64"/>
  <c r="BG317" i="64"/>
  <c r="BF317" i="64"/>
  <c r="T317" i="64"/>
  <c r="R317" i="64"/>
  <c r="P317" i="64"/>
  <c r="BI309" i="64"/>
  <c r="BH309" i="64"/>
  <c r="BG309" i="64"/>
  <c r="BF309" i="64"/>
  <c r="T309" i="64"/>
  <c r="R309" i="64"/>
  <c r="P309" i="64"/>
  <c r="BI307" i="64"/>
  <c r="BH307" i="64"/>
  <c r="BG307" i="64"/>
  <c r="BF307" i="64"/>
  <c r="T307" i="64"/>
  <c r="R307" i="64"/>
  <c r="P307" i="64"/>
  <c r="BI303" i="64"/>
  <c r="BH303" i="64"/>
  <c r="BG303" i="64"/>
  <c r="BF303" i="64"/>
  <c r="T303" i="64"/>
  <c r="R303" i="64"/>
  <c r="P303" i="64"/>
  <c r="BI299" i="64"/>
  <c r="BH299" i="64"/>
  <c r="BG299" i="64"/>
  <c r="BF299" i="64"/>
  <c r="T299" i="64"/>
  <c r="R299" i="64"/>
  <c r="P299" i="64"/>
  <c r="BI294" i="64"/>
  <c r="BH294" i="64"/>
  <c r="BG294" i="64"/>
  <c r="BF294" i="64"/>
  <c r="T294" i="64"/>
  <c r="R294" i="64"/>
  <c r="P294" i="64"/>
  <c r="BI292" i="64"/>
  <c r="BH292" i="64"/>
  <c r="BG292" i="64"/>
  <c r="BF292" i="64"/>
  <c r="T292" i="64"/>
  <c r="R292" i="64"/>
  <c r="P292" i="64"/>
  <c r="BI290" i="64"/>
  <c r="BH290" i="64"/>
  <c r="BG290" i="64"/>
  <c r="BF290" i="64"/>
  <c r="T290" i="64"/>
  <c r="R290" i="64"/>
  <c r="P290" i="64"/>
  <c r="BI288" i="64"/>
  <c r="BH288" i="64"/>
  <c r="BG288" i="64"/>
  <c r="BF288" i="64"/>
  <c r="T288" i="64"/>
  <c r="R288" i="64"/>
  <c r="P288" i="64"/>
  <c r="BI285" i="64"/>
  <c r="BH285" i="64"/>
  <c r="BG285" i="64"/>
  <c r="BF285" i="64"/>
  <c r="T285" i="64"/>
  <c r="R285" i="64"/>
  <c r="P285" i="64"/>
  <c r="BI283" i="64"/>
  <c r="BH283" i="64"/>
  <c r="BG283" i="64"/>
  <c r="BF283" i="64"/>
  <c r="T283" i="64"/>
  <c r="R283" i="64"/>
  <c r="P283" i="64"/>
  <c r="BI281" i="64"/>
  <c r="BH281" i="64"/>
  <c r="BG281" i="64"/>
  <c r="BF281" i="64"/>
  <c r="T281" i="64"/>
  <c r="R281" i="64"/>
  <c r="P281" i="64"/>
  <c r="BI279" i="64"/>
  <c r="BH279" i="64"/>
  <c r="BG279" i="64"/>
  <c r="BF279" i="64"/>
  <c r="T279" i="64"/>
  <c r="R279" i="64"/>
  <c r="P279" i="64"/>
  <c r="BI273" i="64"/>
  <c r="BH273" i="64"/>
  <c r="BG273" i="64"/>
  <c r="BF273" i="64"/>
  <c r="T273" i="64"/>
  <c r="R273" i="64"/>
  <c r="P273" i="64"/>
  <c r="BI268" i="64"/>
  <c r="BH268" i="64"/>
  <c r="BG268" i="64"/>
  <c r="BF268" i="64"/>
  <c r="T268" i="64"/>
  <c r="R268" i="64"/>
  <c r="P268" i="64"/>
  <c r="BI263" i="64"/>
  <c r="BH263" i="64"/>
  <c r="BG263" i="64"/>
  <c r="BF263" i="64"/>
  <c r="T263" i="64"/>
  <c r="R263" i="64"/>
  <c r="P263" i="64"/>
  <c r="BI260" i="64"/>
  <c r="BH260" i="64"/>
  <c r="BG260" i="64"/>
  <c r="BF260" i="64"/>
  <c r="T260" i="64"/>
  <c r="R260" i="64"/>
  <c r="P260" i="64"/>
  <c r="BI254" i="64"/>
  <c r="BH254" i="64"/>
  <c r="BG254" i="64"/>
  <c r="BF254" i="64"/>
  <c r="T254" i="64"/>
  <c r="R254" i="64"/>
  <c r="P254" i="64"/>
  <c r="BI251" i="64"/>
  <c r="BH251" i="64"/>
  <c r="BG251" i="64"/>
  <c r="BF251" i="64"/>
  <c r="T251" i="64"/>
  <c r="T250" i="64" s="1"/>
  <c r="R251" i="64"/>
  <c r="R250" i="64" s="1"/>
  <c r="P251" i="64"/>
  <c r="P250" i="64" s="1"/>
  <c r="BI248" i="64"/>
  <c r="BH248" i="64"/>
  <c r="BG248" i="64"/>
  <c r="BF248" i="64"/>
  <c r="T248" i="64"/>
  <c r="R248" i="64"/>
  <c r="P248" i="64"/>
  <c r="BI241" i="64"/>
  <c r="BH241" i="64"/>
  <c r="BG241" i="64"/>
  <c r="BF241" i="64"/>
  <c r="T241" i="64"/>
  <c r="R241" i="64"/>
  <c r="P241" i="64"/>
  <c r="BI235" i="64"/>
  <c r="BH235" i="64"/>
  <c r="BG235" i="64"/>
  <c r="BF235" i="64"/>
  <c r="T235" i="64"/>
  <c r="R235" i="64"/>
  <c r="P235" i="64"/>
  <c r="BI228" i="64"/>
  <c r="BH228" i="64"/>
  <c r="BG228" i="64"/>
  <c r="BF228" i="64"/>
  <c r="T228" i="64"/>
  <c r="R228" i="64"/>
  <c r="P228" i="64"/>
  <c r="BI226" i="64"/>
  <c r="BH226" i="64"/>
  <c r="BG226" i="64"/>
  <c r="BF226" i="64"/>
  <c r="T226" i="64"/>
  <c r="R226" i="64"/>
  <c r="P226" i="64"/>
  <c r="BI223" i="64"/>
  <c r="BH223" i="64"/>
  <c r="BG223" i="64"/>
  <c r="BF223" i="64"/>
  <c r="T223" i="64"/>
  <c r="R223" i="64"/>
  <c r="P223" i="64"/>
  <c r="BI221" i="64"/>
  <c r="BH221" i="64"/>
  <c r="BG221" i="64"/>
  <c r="BF221" i="64"/>
  <c r="T221" i="64"/>
  <c r="R221" i="64"/>
  <c r="P221" i="64"/>
  <c r="BI201" i="64"/>
  <c r="BH201" i="64"/>
  <c r="BG201" i="64"/>
  <c r="BF201" i="64"/>
  <c r="T201" i="64"/>
  <c r="R201" i="64"/>
  <c r="P201" i="64"/>
  <c r="BI199" i="64"/>
  <c r="BH199" i="64"/>
  <c r="BG199" i="64"/>
  <c r="BF199" i="64"/>
  <c r="T199" i="64"/>
  <c r="R199" i="64"/>
  <c r="P199" i="64"/>
  <c r="BI197" i="64"/>
  <c r="BH197" i="64"/>
  <c r="BG197" i="64"/>
  <c r="BF197" i="64"/>
  <c r="T197" i="64"/>
  <c r="R197" i="64"/>
  <c r="P197" i="64"/>
  <c r="BI195" i="64"/>
  <c r="BH195" i="64"/>
  <c r="BG195" i="64"/>
  <c r="BF195" i="64"/>
  <c r="T195" i="64"/>
  <c r="R195" i="64"/>
  <c r="P195" i="64"/>
  <c r="BI193" i="64"/>
  <c r="BH193" i="64"/>
  <c r="BG193" i="64"/>
  <c r="BF193" i="64"/>
  <c r="T193" i="64"/>
  <c r="R193" i="64"/>
  <c r="P193" i="64"/>
  <c r="BI191" i="64"/>
  <c r="BH191" i="64"/>
  <c r="BG191" i="64"/>
  <c r="BF191" i="64"/>
  <c r="T191" i="64"/>
  <c r="R191" i="64"/>
  <c r="P191" i="64"/>
  <c r="BI188" i="64"/>
  <c r="BH188" i="64"/>
  <c r="BG188" i="64"/>
  <c r="BF188" i="64"/>
  <c r="T188" i="64"/>
  <c r="R188" i="64"/>
  <c r="P188" i="64"/>
  <c r="BI186" i="64"/>
  <c r="BH186" i="64"/>
  <c r="BG186" i="64"/>
  <c r="BF186" i="64"/>
  <c r="T186" i="64"/>
  <c r="R186" i="64"/>
  <c r="P186" i="64"/>
  <c r="BI180" i="64"/>
  <c r="BH180" i="64"/>
  <c r="BG180" i="64"/>
  <c r="BF180" i="64"/>
  <c r="T180" i="64"/>
  <c r="R180" i="64"/>
  <c r="P180" i="64"/>
  <c r="BI164" i="64"/>
  <c r="BH164" i="64"/>
  <c r="BG164" i="64"/>
  <c r="BF164" i="64"/>
  <c r="T164" i="64"/>
  <c r="R164" i="64"/>
  <c r="P164" i="64"/>
  <c r="BI162" i="64"/>
  <c r="BH162" i="64"/>
  <c r="BG162" i="64"/>
  <c r="BF162" i="64"/>
  <c r="T162" i="64"/>
  <c r="R162" i="64"/>
  <c r="P162" i="64"/>
  <c r="BI160" i="64"/>
  <c r="BH160" i="64"/>
  <c r="BG160" i="64"/>
  <c r="BF160" i="64"/>
  <c r="T160" i="64"/>
  <c r="R160" i="64"/>
  <c r="P160" i="64"/>
  <c r="BI158" i="64"/>
  <c r="BH158" i="64"/>
  <c r="BG158" i="64"/>
  <c r="BF158" i="64"/>
  <c r="T158" i="64"/>
  <c r="R158" i="64"/>
  <c r="P158" i="64"/>
  <c r="BI155" i="64"/>
  <c r="BH155" i="64"/>
  <c r="BG155" i="64"/>
  <c r="BF155" i="64"/>
  <c r="T155" i="64"/>
  <c r="R155" i="64"/>
  <c r="P155" i="64"/>
  <c r="BI153" i="64"/>
  <c r="BH153" i="64"/>
  <c r="BG153" i="64"/>
  <c r="BF153" i="64"/>
  <c r="T153" i="64"/>
  <c r="R153" i="64"/>
  <c r="P153" i="64"/>
  <c r="BI151" i="64"/>
  <c r="BH151" i="64"/>
  <c r="BG151" i="64"/>
  <c r="BF151" i="64"/>
  <c r="T151" i="64"/>
  <c r="R151" i="64"/>
  <c r="P151" i="64"/>
  <c r="BI149" i="64"/>
  <c r="BH149" i="64"/>
  <c r="BG149" i="64"/>
  <c r="BF149" i="64"/>
  <c r="T149" i="64"/>
  <c r="R149" i="64"/>
  <c r="P149" i="64"/>
  <c r="BI147" i="64"/>
  <c r="BH147" i="64"/>
  <c r="BG147" i="64"/>
  <c r="BF147" i="64"/>
  <c r="T147" i="64"/>
  <c r="R147" i="64"/>
  <c r="P147" i="64"/>
  <c r="BI143" i="64"/>
  <c r="BH143" i="64"/>
  <c r="BG143" i="64"/>
  <c r="BF143" i="64"/>
  <c r="T143" i="64"/>
  <c r="R143" i="64"/>
  <c r="P143" i="64"/>
  <c r="BI141" i="64"/>
  <c r="BH141" i="64"/>
  <c r="BG141" i="64"/>
  <c r="BF141" i="64"/>
  <c r="T141" i="64"/>
  <c r="R141" i="64"/>
  <c r="P141" i="64"/>
  <c r="BI139" i="64"/>
  <c r="BH139" i="64"/>
  <c r="BG139" i="64"/>
  <c r="BF139" i="64"/>
  <c r="T139" i="64"/>
  <c r="R139" i="64"/>
  <c r="P139" i="64"/>
  <c r="BI137" i="64"/>
  <c r="BH137" i="64"/>
  <c r="BG137" i="64"/>
  <c r="BF137" i="64"/>
  <c r="T137" i="64"/>
  <c r="R137" i="64"/>
  <c r="P137" i="64"/>
  <c r="J131" i="64"/>
  <c r="J130" i="64"/>
  <c r="F130" i="64"/>
  <c r="F128" i="64"/>
  <c r="E126" i="64"/>
  <c r="J96" i="64"/>
  <c r="J95" i="64"/>
  <c r="F95" i="64"/>
  <c r="F93" i="64"/>
  <c r="E91" i="64"/>
  <c r="J22" i="64"/>
  <c r="E22" i="64"/>
  <c r="F131" i="64" s="1"/>
  <c r="J21" i="64"/>
  <c r="J16" i="64"/>
  <c r="J128" i="64" s="1"/>
  <c r="E7" i="64"/>
  <c r="E120" i="64"/>
  <c r="J41" i="63"/>
  <c r="J40" i="63"/>
  <c r="AY164" i="1" s="1"/>
  <c r="J39" i="63"/>
  <c r="AX164" i="1"/>
  <c r="BI407" i="63"/>
  <c r="BH407" i="63"/>
  <c r="BG407" i="63"/>
  <c r="BF407" i="63"/>
  <c r="T407" i="63"/>
  <c r="R407" i="63"/>
  <c r="P407" i="63"/>
  <c r="BI404" i="63"/>
  <c r="BH404" i="63"/>
  <c r="BG404" i="63"/>
  <c r="BF404" i="63"/>
  <c r="T404" i="63"/>
  <c r="R404" i="63"/>
  <c r="P404" i="63"/>
  <c r="BI401" i="63"/>
  <c r="BH401" i="63"/>
  <c r="BG401" i="63"/>
  <c r="BF401" i="63"/>
  <c r="T401" i="63"/>
  <c r="R401" i="63"/>
  <c r="P401" i="63"/>
  <c r="BI399" i="63"/>
  <c r="BH399" i="63"/>
  <c r="BG399" i="63"/>
  <c r="BF399" i="63"/>
  <c r="T399" i="63"/>
  <c r="R399" i="63"/>
  <c r="P399" i="63"/>
  <c r="BI397" i="63"/>
  <c r="BH397" i="63"/>
  <c r="BG397" i="63"/>
  <c r="BF397" i="63"/>
  <c r="T397" i="63"/>
  <c r="R397" i="63"/>
  <c r="P397" i="63"/>
  <c r="BI394" i="63"/>
  <c r="BH394" i="63"/>
  <c r="BG394" i="63"/>
  <c r="BF394" i="63"/>
  <c r="T394" i="63"/>
  <c r="R394" i="63"/>
  <c r="P394" i="63"/>
  <c r="BI388" i="63"/>
  <c r="BH388" i="63"/>
  <c r="BG388" i="63"/>
  <c r="BF388" i="63"/>
  <c r="T388" i="63"/>
  <c r="R388" i="63"/>
  <c r="P388" i="63"/>
  <c r="BI384" i="63"/>
  <c r="BH384" i="63"/>
  <c r="BG384" i="63"/>
  <c r="BF384" i="63"/>
  <c r="T384" i="63"/>
  <c r="R384" i="63"/>
  <c r="P384" i="63"/>
  <c r="BI378" i="63"/>
  <c r="BH378" i="63"/>
  <c r="BG378" i="63"/>
  <c r="BF378" i="63"/>
  <c r="T378" i="63"/>
  <c r="R378" i="63"/>
  <c r="P378" i="63"/>
  <c r="BI376" i="63"/>
  <c r="BH376" i="63"/>
  <c r="BG376" i="63"/>
  <c r="BF376" i="63"/>
  <c r="T376" i="63"/>
  <c r="R376" i="63"/>
  <c r="P376" i="63"/>
  <c r="BI374" i="63"/>
  <c r="BH374" i="63"/>
  <c r="BG374" i="63"/>
  <c r="BF374" i="63"/>
  <c r="T374" i="63"/>
  <c r="R374" i="63"/>
  <c r="P374" i="63"/>
  <c r="BI372" i="63"/>
  <c r="BH372" i="63"/>
  <c r="BG372" i="63"/>
  <c r="BF372" i="63"/>
  <c r="T372" i="63"/>
  <c r="R372" i="63"/>
  <c r="P372" i="63"/>
  <c r="BI370" i="63"/>
  <c r="BH370" i="63"/>
  <c r="BG370" i="63"/>
  <c r="BF370" i="63"/>
  <c r="T370" i="63"/>
  <c r="R370" i="63"/>
  <c r="P370" i="63"/>
  <c r="BI366" i="63"/>
  <c r="BH366" i="63"/>
  <c r="BG366" i="63"/>
  <c r="BF366" i="63"/>
  <c r="T366" i="63"/>
  <c r="R366" i="63"/>
  <c r="P366" i="63"/>
  <c r="BI364" i="63"/>
  <c r="BH364" i="63"/>
  <c r="BG364" i="63"/>
  <c r="BF364" i="63"/>
  <c r="T364" i="63"/>
  <c r="R364" i="63"/>
  <c r="P364" i="63"/>
  <c r="BI360" i="63"/>
  <c r="BH360" i="63"/>
  <c r="BG360" i="63"/>
  <c r="BF360" i="63"/>
  <c r="T360" i="63"/>
  <c r="R360" i="63"/>
  <c r="P360" i="63"/>
  <c r="BI356" i="63"/>
  <c r="BH356" i="63"/>
  <c r="BG356" i="63"/>
  <c r="BF356" i="63"/>
  <c r="T356" i="63"/>
  <c r="R356" i="63"/>
  <c r="P356" i="63"/>
  <c r="BI354" i="63"/>
  <c r="BH354" i="63"/>
  <c r="BG354" i="63"/>
  <c r="BF354" i="63"/>
  <c r="T354" i="63"/>
  <c r="R354" i="63"/>
  <c r="P354" i="63"/>
  <c r="BI350" i="63"/>
  <c r="BH350" i="63"/>
  <c r="BG350" i="63"/>
  <c r="BF350" i="63"/>
  <c r="T350" i="63"/>
  <c r="R350" i="63"/>
  <c r="P350" i="63"/>
  <c r="BI347" i="63"/>
  <c r="BH347" i="63"/>
  <c r="BG347" i="63"/>
  <c r="BF347" i="63"/>
  <c r="T347" i="63"/>
  <c r="R347" i="63"/>
  <c r="P347" i="63"/>
  <c r="BI345" i="63"/>
  <c r="BH345" i="63"/>
  <c r="BG345" i="63"/>
  <c r="BF345" i="63"/>
  <c r="T345" i="63"/>
  <c r="R345" i="63"/>
  <c r="P345" i="63"/>
  <c r="BI343" i="63"/>
  <c r="BH343" i="63"/>
  <c r="BG343" i="63"/>
  <c r="BF343" i="63"/>
  <c r="T343" i="63"/>
  <c r="R343" i="63"/>
  <c r="P343" i="63"/>
  <c r="BI341" i="63"/>
  <c r="BH341" i="63"/>
  <c r="BG341" i="63"/>
  <c r="BF341" i="63"/>
  <c r="T341" i="63"/>
  <c r="R341" i="63"/>
  <c r="P341" i="63"/>
  <c r="BI339" i="63"/>
  <c r="BH339" i="63"/>
  <c r="BG339" i="63"/>
  <c r="BF339" i="63"/>
  <c r="T339" i="63"/>
  <c r="R339" i="63"/>
  <c r="P339" i="63"/>
  <c r="BI337" i="63"/>
  <c r="BH337" i="63"/>
  <c r="BG337" i="63"/>
  <c r="BF337" i="63"/>
  <c r="T337" i="63"/>
  <c r="R337" i="63"/>
  <c r="P337" i="63"/>
  <c r="BI335" i="63"/>
  <c r="BH335" i="63"/>
  <c r="BG335" i="63"/>
  <c r="BF335" i="63"/>
  <c r="T335" i="63"/>
  <c r="R335" i="63"/>
  <c r="P335" i="63"/>
  <c r="BI330" i="63"/>
  <c r="BH330" i="63"/>
  <c r="BG330" i="63"/>
  <c r="BF330" i="63"/>
  <c r="T330" i="63"/>
  <c r="R330" i="63"/>
  <c r="P330" i="63"/>
  <c r="BI322" i="63"/>
  <c r="BH322" i="63"/>
  <c r="BG322" i="63"/>
  <c r="BF322" i="63"/>
  <c r="T322" i="63"/>
  <c r="R322" i="63"/>
  <c r="P322" i="63"/>
  <c r="BI315" i="63"/>
  <c r="BH315" i="63"/>
  <c r="BG315" i="63"/>
  <c r="BF315" i="63"/>
  <c r="T315" i="63"/>
  <c r="R315" i="63"/>
  <c r="P315" i="63"/>
  <c r="BI307" i="63"/>
  <c r="BH307" i="63"/>
  <c r="BG307" i="63"/>
  <c r="BF307" i="63"/>
  <c r="T307" i="63"/>
  <c r="R307" i="63"/>
  <c r="P307" i="63"/>
  <c r="BI305" i="63"/>
  <c r="BH305" i="63"/>
  <c r="BG305" i="63"/>
  <c r="BF305" i="63"/>
  <c r="T305" i="63"/>
  <c r="R305" i="63"/>
  <c r="P305" i="63"/>
  <c r="BI301" i="63"/>
  <c r="BH301" i="63"/>
  <c r="BG301" i="63"/>
  <c r="BF301" i="63"/>
  <c r="T301" i="63"/>
  <c r="R301" i="63"/>
  <c r="P301" i="63"/>
  <c r="BI297" i="63"/>
  <c r="BH297" i="63"/>
  <c r="BG297" i="63"/>
  <c r="BF297" i="63"/>
  <c r="T297" i="63"/>
  <c r="R297" i="63"/>
  <c r="P297" i="63"/>
  <c r="BI292" i="63"/>
  <c r="BH292" i="63"/>
  <c r="BG292" i="63"/>
  <c r="BF292" i="63"/>
  <c r="T292" i="63"/>
  <c r="R292" i="63"/>
  <c r="P292" i="63"/>
  <c r="BI290" i="63"/>
  <c r="BH290" i="63"/>
  <c r="BG290" i="63"/>
  <c r="BF290" i="63"/>
  <c r="T290" i="63"/>
  <c r="R290" i="63"/>
  <c r="P290" i="63"/>
  <c r="BI288" i="63"/>
  <c r="BH288" i="63"/>
  <c r="BG288" i="63"/>
  <c r="BF288" i="63"/>
  <c r="T288" i="63"/>
  <c r="R288" i="63"/>
  <c r="P288" i="63"/>
  <c r="BI286" i="63"/>
  <c r="BH286" i="63"/>
  <c r="BG286" i="63"/>
  <c r="BF286" i="63"/>
  <c r="T286" i="63"/>
  <c r="R286" i="63"/>
  <c r="P286" i="63"/>
  <c r="BI283" i="63"/>
  <c r="BH283" i="63"/>
  <c r="BG283" i="63"/>
  <c r="BF283" i="63"/>
  <c r="T283" i="63"/>
  <c r="R283" i="63"/>
  <c r="P283" i="63"/>
  <c r="BI281" i="63"/>
  <c r="BH281" i="63"/>
  <c r="BG281" i="63"/>
  <c r="BF281" i="63"/>
  <c r="T281" i="63"/>
  <c r="R281" i="63"/>
  <c r="P281" i="63"/>
  <c r="BI279" i="63"/>
  <c r="BH279" i="63"/>
  <c r="BG279" i="63"/>
  <c r="BF279" i="63"/>
  <c r="T279" i="63"/>
  <c r="R279" i="63"/>
  <c r="P279" i="63"/>
  <c r="BI273" i="63"/>
  <c r="BH273" i="63"/>
  <c r="BG273" i="63"/>
  <c r="BF273" i="63"/>
  <c r="T273" i="63"/>
  <c r="R273" i="63"/>
  <c r="P273" i="63"/>
  <c r="BI268" i="63"/>
  <c r="BH268" i="63"/>
  <c r="BG268" i="63"/>
  <c r="BF268" i="63"/>
  <c r="T268" i="63"/>
  <c r="R268" i="63"/>
  <c r="P268" i="63"/>
  <c r="BI263" i="63"/>
  <c r="BH263" i="63"/>
  <c r="BG263" i="63"/>
  <c r="BF263" i="63"/>
  <c r="T263" i="63"/>
  <c r="R263" i="63"/>
  <c r="P263" i="63"/>
  <c r="BI260" i="63"/>
  <c r="BH260" i="63"/>
  <c r="BG260" i="63"/>
  <c r="BF260" i="63"/>
  <c r="T260" i="63"/>
  <c r="R260" i="63"/>
  <c r="P260" i="63"/>
  <c r="BI254" i="63"/>
  <c r="BH254" i="63"/>
  <c r="BG254" i="63"/>
  <c r="BF254" i="63"/>
  <c r="T254" i="63"/>
  <c r="R254" i="63"/>
  <c r="P254" i="63"/>
  <c r="BI251" i="63"/>
  <c r="BH251" i="63"/>
  <c r="BG251" i="63"/>
  <c r="BF251" i="63"/>
  <c r="T251" i="63"/>
  <c r="T250" i="63" s="1"/>
  <c r="R251" i="63"/>
  <c r="R250" i="63"/>
  <c r="P251" i="63"/>
  <c r="P250" i="63"/>
  <c r="BI248" i="63"/>
  <c r="BH248" i="63"/>
  <c r="BG248" i="63"/>
  <c r="BF248" i="63"/>
  <c r="T248" i="63"/>
  <c r="R248" i="63"/>
  <c r="P248" i="63"/>
  <c r="BI241" i="63"/>
  <c r="BH241" i="63"/>
  <c r="BG241" i="63"/>
  <c r="BF241" i="63"/>
  <c r="T241" i="63"/>
  <c r="R241" i="63"/>
  <c r="P241" i="63"/>
  <c r="BI234" i="63"/>
  <c r="BH234" i="63"/>
  <c r="BG234" i="63"/>
  <c r="BF234" i="63"/>
  <c r="T234" i="63"/>
  <c r="R234" i="63"/>
  <c r="P234" i="63"/>
  <c r="BI228" i="63"/>
  <c r="BH228" i="63"/>
  <c r="BG228" i="63"/>
  <c r="BF228" i="63"/>
  <c r="T228" i="63"/>
  <c r="R228" i="63"/>
  <c r="P228" i="63"/>
  <c r="BI226" i="63"/>
  <c r="BH226" i="63"/>
  <c r="BG226" i="63"/>
  <c r="BF226" i="63"/>
  <c r="T226" i="63"/>
  <c r="R226" i="63"/>
  <c r="P226" i="63"/>
  <c r="BI223" i="63"/>
  <c r="BH223" i="63"/>
  <c r="BG223" i="63"/>
  <c r="BF223" i="63"/>
  <c r="T223" i="63"/>
  <c r="R223" i="63"/>
  <c r="P223" i="63"/>
  <c r="BI221" i="63"/>
  <c r="BH221" i="63"/>
  <c r="BG221" i="63"/>
  <c r="BF221" i="63"/>
  <c r="T221" i="63"/>
  <c r="R221" i="63"/>
  <c r="P221" i="63"/>
  <c r="BI204" i="63"/>
  <c r="BH204" i="63"/>
  <c r="BG204" i="63"/>
  <c r="BF204" i="63"/>
  <c r="T204" i="63"/>
  <c r="R204" i="63"/>
  <c r="P204" i="63"/>
  <c r="BI202" i="63"/>
  <c r="BH202" i="63"/>
  <c r="BG202" i="63"/>
  <c r="BF202" i="63"/>
  <c r="T202" i="63"/>
  <c r="R202" i="63"/>
  <c r="P202" i="63"/>
  <c r="BI200" i="63"/>
  <c r="BH200" i="63"/>
  <c r="BG200" i="63"/>
  <c r="BF200" i="63"/>
  <c r="T200" i="63"/>
  <c r="R200" i="63"/>
  <c r="P200" i="63"/>
  <c r="BI198" i="63"/>
  <c r="BH198" i="63"/>
  <c r="BG198" i="63"/>
  <c r="BF198" i="63"/>
  <c r="T198" i="63"/>
  <c r="R198" i="63"/>
  <c r="P198" i="63"/>
  <c r="BI196" i="63"/>
  <c r="BH196" i="63"/>
  <c r="BG196" i="63"/>
  <c r="BF196" i="63"/>
  <c r="T196" i="63"/>
  <c r="R196" i="63"/>
  <c r="P196" i="63"/>
  <c r="BI194" i="63"/>
  <c r="BH194" i="63"/>
  <c r="BG194" i="63"/>
  <c r="BF194" i="63"/>
  <c r="T194" i="63"/>
  <c r="R194" i="63"/>
  <c r="P194" i="63"/>
  <c r="BI189" i="63"/>
  <c r="BH189" i="63"/>
  <c r="BG189" i="63"/>
  <c r="BF189" i="63"/>
  <c r="T189" i="63"/>
  <c r="R189" i="63"/>
  <c r="P189" i="63"/>
  <c r="BI187" i="63"/>
  <c r="BH187" i="63"/>
  <c r="BG187" i="63"/>
  <c r="BF187" i="63"/>
  <c r="T187" i="63"/>
  <c r="R187" i="63"/>
  <c r="P187" i="63"/>
  <c r="BI180" i="63"/>
  <c r="BH180" i="63"/>
  <c r="BG180" i="63"/>
  <c r="BF180" i="63"/>
  <c r="T180" i="63"/>
  <c r="R180" i="63"/>
  <c r="P180" i="63"/>
  <c r="BI162" i="63"/>
  <c r="BH162" i="63"/>
  <c r="BG162" i="63"/>
  <c r="BF162" i="63"/>
  <c r="T162" i="63"/>
  <c r="R162" i="63"/>
  <c r="P162" i="63"/>
  <c r="BI160" i="63"/>
  <c r="BH160" i="63"/>
  <c r="BG160" i="63"/>
  <c r="BF160" i="63"/>
  <c r="T160" i="63"/>
  <c r="R160" i="63"/>
  <c r="P160" i="63"/>
  <c r="BI158" i="63"/>
  <c r="BH158" i="63"/>
  <c r="BG158" i="63"/>
  <c r="BF158" i="63"/>
  <c r="T158" i="63"/>
  <c r="R158" i="63"/>
  <c r="P158" i="63"/>
  <c r="BI156" i="63"/>
  <c r="BH156" i="63"/>
  <c r="BG156" i="63"/>
  <c r="BF156" i="63"/>
  <c r="T156" i="63"/>
  <c r="R156" i="63"/>
  <c r="P156" i="63"/>
  <c r="BI154" i="63"/>
  <c r="BH154" i="63"/>
  <c r="BG154" i="63"/>
  <c r="BF154" i="63"/>
  <c r="T154" i="63"/>
  <c r="R154" i="63"/>
  <c r="P154" i="63"/>
  <c r="BI151" i="63"/>
  <c r="BH151" i="63"/>
  <c r="BG151" i="63"/>
  <c r="BF151" i="63"/>
  <c r="T151" i="63"/>
  <c r="R151" i="63"/>
  <c r="P151" i="63"/>
  <c r="BI149" i="63"/>
  <c r="BH149" i="63"/>
  <c r="BG149" i="63"/>
  <c r="BF149" i="63"/>
  <c r="T149" i="63"/>
  <c r="R149" i="63"/>
  <c r="P149" i="63"/>
  <c r="BI147" i="63"/>
  <c r="BH147" i="63"/>
  <c r="BG147" i="63"/>
  <c r="BF147" i="63"/>
  <c r="T147" i="63"/>
  <c r="R147" i="63"/>
  <c r="P147" i="63"/>
  <c r="BI145" i="63"/>
  <c r="BH145" i="63"/>
  <c r="BG145" i="63"/>
  <c r="BF145" i="63"/>
  <c r="T145" i="63"/>
  <c r="R145" i="63"/>
  <c r="P145" i="63"/>
  <c r="BI141" i="63"/>
  <c r="BH141" i="63"/>
  <c r="BG141" i="63"/>
  <c r="BF141" i="63"/>
  <c r="T141" i="63"/>
  <c r="R141" i="63"/>
  <c r="P141" i="63"/>
  <c r="BI139" i="63"/>
  <c r="BH139" i="63"/>
  <c r="BG139" i="63"/>
  <c r="BF139" i="63"/>
  <c r="T139" i="63"/>
  <c r="R139" i="63"/>
  <c r="P139" i="63"/>
  <c r="BI137" i="63"/>
  <c r="BH137" i="63"/>
  <c r="BG137" i="63"/>
  <c r="BF137" i="63"/>
  <c r="T137" i="63"/>
  <c r="R137" i="63"/>
  <c r="P137" i="63"/>
  <c r="BI135" i="63"/>
  <c r="BH135" i="63"/>
  <c r="BG135" i="63"/>
  <c r="BF135" i="63"/>
  <c r="T135" i="63"/>
  <c r="R135" i="63"/>
  <c r="P135" i="63"/>
  <c r="J129" i="63"/>
  <c r="J128" i="63"/>
  <c r="F128" i="63"/>
  <c r="F126" i="63"/>
  <c r="E124" i="63"/>
  <c r="J96" i="63"/>
  <c r="J95" i="63"/>
  <c r="F95" i="63"/>
  <c r="F93" i="63"/>
  <c r="E91" i="63"/>
  <c r="J22" i="63"/>
  <c r="E22" i="63"/>
  <c r="F129" i="63" s="1"/>
  <c r="J21" i="63"/>
  <c r="J16" i="63"/>
  <c r="J93" i="63" s="1"/>
  <c r="E7" i="63"/>
  <c r="E118" i="63" s="1"/>
  <c r="J41" i="62"/>
  <c r="J40" i="62"/>
  <c r="AY163" i="1" s="1"/>
  <c r="J39" i="62"/>
  <c r="AX163" i="1" s="1"/>
  <c r="BI291" i="62"/>
  <c r="BH291" i="62"/>
  <c r="BG291" i="62"/>
  <c r="BF291" i="62"/>
  <c r="T291" i="62"/>
  <c r="R291" i="62"/>
  <c r="P291" i="62"/>
  <c r="BI289" i="62"/>
  <c r="BH289" i="62"/>
  <c r="BG289" i="62"/>
  <c r="BF289" i="62"/>
  <c r="T289" i="62"/>
  <c r="R289" i="62"/>
  <c r="P289" i="62"/>
  <c r="BI286" i="62"/>
  <c r="BH286" i="62"/>
  <c r="BG286" i="62"/>
  <c r="BF286" i="62"/>
  <c r="T286" i="62"/>
  <c r="R286" i="62"/>
  <c r="P286" i="62"/>
  <c r="BI283" i="62"/>
  <c r="BH283" i="62"/>
  <c r="BG283" i="62"/>
  <c r="BF283" i="62"/>
  <c r="T283" i="62"/>
  <c r="R283" i="62"/>
  <c r="P283" i="62"/>
  <c r="BI280" i="62"/>
  <c r="BH280" i="62"/>
  <c r="BG280" i="62"/>
  <c r="BF280" i="62"/>
  <c r="T280" i="62"/>
  <c r="R280" i="62"/>
  <c r="P280" i="62"/>
  <c r="BI278" i="62"/>
  <c r="BH278" i="62"/>
  <c r="BG278" i="62"/>
  <c r="BF278" i="62"/>
  <c r="T278" i="62"/>
  <c r="R278" i="62"/>
  <c r="P278" i="62"/>
  <c r="BI276" i="62"/>
  <c r="BH276" i="62"/>
  <c r="BG276" i="62"/>
  <c r="BF276" i="62"/>
  <c r="T276" i="62"/>
  <c r="R276" i="62"/>
  <c r="P276" i="62"/>
  <c r="BI273" i="62"/>
  <c r="BH273" i="62"/>
  <c r="BG273" i="62"/>
  <c r="BF273" i="62"/>
  <c r="T273" i="62"/>
  <c r="R273" i="62"/>
  <c r="P273" i="62"/>
  <c r="BI270" i="62"/>
  <c r="BH270" i="62"/>
  <c r="BG270" i="62"/>
  <c r="BF270" i="62"/>
  <c r="T270" i="62"/>
  <c r="R270" i="62"/>
  <c r="P270" i="62"/>
  <c r="BI267" i="62"/>
  <c r="BH267" i="62"/>
  <c r="BG267" i="62"/>
  <c r="BF267" i="62"/>
  <c r="T267" i="62"/>
  <c r="R267" i="62"/>
  <c r="P267" i="62"/>
  <c r="BI261" i="62"/>
  <c r="BH261" i="62"/>
  <c r="BG261" i="62"/>
  <c r="BF261" i="62"/>
  <c r="T261" i="62"/>
  <c r="R261" i="62"/>
  <c r="P261" i="62"/>
  <c r="BI259" i="62"/>
  <c r="BH259" i="62"/>
  <c r="BG259" i="62"/>
  <c r="BF259" i="62"/>
  <c r="T259" i="62"/>
  <c r="R259" i="62"/>
  <c r="P259" i="62"/>
  <c r="BI257" i="62"/>
  <c r="BH257" i="62"/>
  <c r="BG257" i="62"/>
  <c r="BF257" i="62"/>
  <c r="T257" i="62"/>
  <c r="R257" i="62"/>
  <c r="P257" i="62"/>
  <c r="BI255" i="62"/>
  <c r="BH255" i="62"/>
  <c r="BG255" i="62"/>
  <c r="BF255" i="62"/>
  <c r="T255" i="62"/>
  <c r="R255" i="62"/>
  <c r="P255" i="62"/>
  <c r="BI253" i="62"/>
  <c r="BH253" i="62"/>
  <c r="BG253" i="62"/>
  <c r="BF253" i="62"/>
  <c r="T253" i="62"/>
  <c r="R253" i="62"/>
  <c r="P253" i="62"/>
  <c r="BI250" i="62"/>
  <c r="BH250" i="62"/>
  <c r="BG250" i="62"/>
  <c r="BF250" i="62"/>
  <c r="T250" i="62"/>
  <c r="R250" i="62"/>
  <c r="P250" i="62"/>
  <c r="BI248" i="62"/>
  <c r="BH248" i="62"/>
  <c r="BG248" i="62"/>
  <c r="BF248" i="62"/>
  <c r="T248" i="62"/>
  <c r="R248" i="62"/>
  <c r="P248" i="62"/>
  <c r="BI246" i="62"/>
  <c r="BH246" i="62"/>
  <c r="BG246" i="62"/>
  <c r="BF246" i="62"/>
  <c r="T246" i="62"/>
  <c r="R246" i="62"/>
  <c r="P246" i="62"/>
  <c r="BI244" i="62"/>
  <c r="BH244" i="62"/>
  <c r="BG244" i="62"/>
  <c r="BF244" i="62"/>
  <c r="T244" i="62"/>
  <c r="R244" i="62"/>
  <c r="P244" i="62"/>
  <c r="BI240" i="62"/>
  <c r="BH240" i="62"/>
  <c r="BG240" i="62"/>
  <c r="BF240" i="62"/>
  <c r="T240" i="62"/>
  <c r="R240" i="62"/>
  <c r="P240" i="62"/>
  <c r="BI236" i="62"/>
  <c r="BH236" i="62"/>
  <c r="BG236" i="62"/>
  <c r="BF236" i="62"/>
  <c r="T236" i="62"/>
  <c r="R236" i="62"/>
  <c r="P236" i="62"/>
  <c r="BI231" i="62"/>
  <c r="BH231" i="62"/>
  <c r="BG231" i="62"/>
  <c r="BF231" i="62"/>
  <c r="T231" i="62"/>
  <c r="R231" i="62"/>
  <c r="P231" i="62"/>
  <c r="BI229" i="62"/>
  <c r="BH229" i="62"/>
  <c r="BG229" i="62"/>
  <c r="BF229" i="62"/>
  <c r="T229" i="62"/>
  <c r="R229" i="62"/>
  <c r="P229" i="62"/>
  <c r="BI227" i="62"/>
  <c r="BH227" i="62"/>
  <c r="BG227" i="62"/>
  <c r="BF227" i="62"/>
  <c r="T227" i="62"/>
  <c r="R227" i="62"/>
  <c r="P227" i="62"/>
  <c r="BI224" i="62"/>
  <c r="BH224" i="62"/>
  <c r="BG224" i="62"/>
  <c r="BF224" i="62"/>
  <c r="T224" i="62"/>
  <c r="T223" i="62" s="1"/>
  <c r="R224" i="62"/>
  <c r="R223" i="62" s="1"/>
  <c r="P224" i="62"/>
  <c r="P223" i="62" s="1"/>
  <c r="BI220" i="62"/>
  <c r="BH220" i="62"/>
  <c r="BG220" i="62"/>
  <c r="BF220" i="62"/>
  <c r="T220" i="62"/>
  <c r="T219" i="62"/>
  <c r="R220" i="62"/>
  <c r="R219" i="62" s="1"/>
  <c r="P220" i="62"/>
  <c r="P219" i="62" s="1"/>
  <c r="BI217" i="62"/>
  <c r="BH217" i="62"/>
  <c r="BG217" i="62"/>
  <c r="BF217" i="62"/>
  <c r="T217" i="62"/>
  <c r="T216" i="62" s="1"/>
  <c r="R217" i="62"/>
  <c r="R216" i="62" s="1"/>
  <c r="P217" i="62"/>
  <c r="P216" i="62"/>
  <c r="BI214" i="62"/>
  <c r="BH214" i="62"/>
  <c r="BG214" i="62"/>
  <c r="BF214" i="62"/>
  <c r="T214" i="62"/>
  <c r="R214" i="62"/>
  <c r="P214" i="62"/>
  <c r="BI211" i="62"/>
  <c r="BH211" i="62"/>
  <c r="BG211" i="62"/>
  <c r="BF211" i="62"/>
  <c r="T211" i="62"/>
  <c r="R211" i="62"/>
  <c r="P211" i="62"/>
  <c r="BI208" i="62"/>
  <c r="BH208" i="62"/>
  <c r="BG208" i="62"/>
  <c r="BF208" i="62"/>
  <c r="T208" i="62"/>
  <c r="R208" i="62"/>
  <c r="P208" i="62"/>
  <c r="BI205" i="62"/>
  <c r="BH205" i="62"/>
  <c r="BG205" i="62"/>
  <c r="BF205" i="62"/>
  <c r="T205" i="62"/>
  <c r="R205" i="62"/>
  <c r="P205" i="62"/>
  <c r="BI203" i="62"/>
  <c r="BH203" i="62"/>
  <c r="BG203" i="62"/>
  <c r="BF203" i="62"/>
  <c r="T203" i="62"/>
  <c r="R203" i="62"/>
  <c r="P203" i="62"/>
  <c r="BI200" i="62"/>
  <c r="BH200" i="62"/>
  <c r="BG200" i="62"/>
  <c r="BF200" i="62"/>
  <c r="T200" i="62"/>
  <c r="R200" i="62"/>
  <c r="P200" i="62"/>
  <c r="BI187" i="62"/>
  <c r="BH187" i="62"/>
  <c r="BG187" i="62"/>
  <c r="BF187" i="62"/>
  <c r="T187" i="62"/>
  <c r="R187" i="62"/>
  <c r="P187" i="62"/>
  <c r="BI185" i="62"/>
  <c r="BH185" i="62"/>
  <c r="BG185" i="62"/>
  <c r="BF185" i="62"/>
  <c r="T185" i="62"/>
  <c r="R185" i="62"/>
  <c r="P185" i="62"/>
  <c r="BI183" i="62"/>
  <c r="BH183" i="62"/>
  <c r="BG183" i="62"/>
  <c r="BF183" i="62"/>
  <c r="T183" i="62"/>
  <c r="R183" i="62"/>
  <c r="P183" i="62"/>
  <c r="BI181" i="62"/>
  <c r="BH181" i="62"/>
  <c r="BG181" i="62"/>
  <c r="BF181" i="62"/>
  <c r="T181" i="62"/>
  <c r="R181" i="62"/>
  <c r="P181" i="62"/>
  <c r="BI179" i="62"/>
  <c r="BH179" i="62"/>
  <c r="BG179" i="62"/>
  <c r="BF179" i="62"/>
  <c r="T179" i="62"/>
  <c r="R179" i="62"/>
  <c r="P179" i="62"/>
  <c r="BI177" i="62"/>
  <c r="BH177" i="62"/>
  <c r="BG177" i="62"/>
  <c r="BF177" i="62"/>
  <c r="T177" i="62"/>
  <c r="R177" i="62"/>
  <c r="P177" i="62"/>
  <c r="BI174" i="62"/>
  <c r="BH174" i="62"/>
  <c r="BG174" i="62"/>
  <c r="BF174" i="62"/>
  <c r="T174" i="62"/>
  <c r="R174" i="62"/>
  <c r="P174" i="62"/>
  <c r="BI172" i="62"/>
  <c r="BH172" i="62"/>
  <c r="BG172" i="62"/>
  <c r="BF172" i="62"/>
  <c r="T172" i="62"/>
  <c r="R172" i="62"/>
  <c r="P172" i="62"/>
  <c r="BI168" i="62"/>
  <c r="BH168" i="62"/>
  <c r="BG168" i="62"/>
  <c r="BF168" i="62"/>
  <c r="T168" i="62"/>
  <c r="R168" i="62"/>
  <c r="P168" i="62"/>
  <c r="BI156" i="62"/>
  <c r="BH156" i="62"/>
  <c r="BG156" i="62"/>
  <c r="BF156" i="62"/>
  <c r="T156" i="62"/>
  <c r="R156" i="62"/>
  <c r="P156" i="62"/>
  <c r="BI154" i="62"/>
  <c r="BH154" i="62"/>
  <c r="BG154" i="62"/>
  <c r="BF154" i="62"/>
  <c r="T154" i="62"/>
  <c r="R154" i="62"/>
  <c r="P154" i="62"/>
  <c r="BI149" i="62"/>
  <c r="BH149" i="62"/>
  <c r="BG149" i="62"/>
  <c r="BF149" i="62"/>
  <c r="T149" i="62"/>
  <c r="R149" i="62"/>
  <c r="P149" i="62"/>
  <c r="BI147" i="62"/>
  <c r="BH147" i="62"/>
  <c r="BG147" i="62"/>
  <c r="BF147" i="62"/>
  <c r="T147" i="62"/>
  <c r="R147" i="62"/>
  <c r="P147" i="62"/>
  <c r="BI145" i="62"/>
  <c r="BH145" i="62"/>
  <c r="BG145" i="62"/>
  <c r="BF145" i="62"/>
  <c r="T145" i="62"/>
  <c r="R145" i="62"/>
  <c r="P145" i="62"/>
  <c r="BI143" i="62"/>
  <c r="BH143" i="62"/>
  <c r="BG143" i="62"/>
  <c r="BF143" i="62"/>
  <c r="T143" i="62"/>
  <c r="R143" i="62"/>
  <c r="P143" i="62"/>
  <c r="BI141" i="62"/>
  <c r="BH141" i="62"/>
  <c r="BG141" i="62"/>
  <c r="BF141" i="62"/>
  <c r="T141" i="62"/>
  <c r="R141" i="62"/>
  <c r="P141" i="62"/>
  <c r="BI139" i="62"/>
  <c r="BH139" i="62"/>
  <c r="BG139" i="62"/>
  <c r="BF139" i="62"/>
  <c r="T139" i="62"/>
  <c r="R139" i="62"/>
  <c r="P139" i="62"/>
  <c r="BI137" i="62"/>
  <c r="BH137" i="62"/>
  <c r="BG137" i="62"/>
  <c r="BF137" i="62"/>
  <c r="T137" i="62"/>
  <c r="R137" i="62"/>
  <c r="P137" i="62"/>
  <c r="J131" i="62"/>
  <c r="J130" i="62"/>
  <c r="F130" i="62"/>
  <c r="F128" i="62"/>
  <c r="E126" i="62"/>
  <c r="J96" i="62"/>
  <c r="J95" i="62"/>
  <c r="F95" i="62"/>
  <c r="F93" i="62"/>
  <c r="E91" i="62"/>
  <c r="J22" i="62"/>
  <c r="E22" i="62"/>
  <c r="F131" i="62" s="1"/>
  <c r="J21" i="62"/>
  <c r="J16" i="62"/>
  <c r="J128" i="62" s="1"/>
  <c r="E7" i="62"/>
  <c r="E120" i="62"/>
  <c r="J41" i="61"/>
  <c r="J40" i="61"/>
  <c r="AY162" i="1" s="1"/>
  <c r="J39" i="61"/>
  <c r="AX162" i="1" s="1"/>
  <c r="BI394" i="61"/>
  <c r="BH394" i="61"/>
  <c r="BG394" i="61"/>
  <c r="BF394" i="61"/>
  <c r="T394" i="61"/>
  <c r="R394" i="61"/>
  <c r="P394" i="61"/>
  <c r="BI392" i="61"/>
  <c r="BH392" i="61"/>
  <c r="BG392" i="61"/>
  <c r="BF392" i="61"/>
  <c r="T392" i="61"/>
  <c r="R392" i="61"/>
  <c r="P392" i="61"/>
  <c r="BI389" i="61"/>
  <c r="BH389" i="61"/>
  <c r="BG389" i="61"/>
  <c r="BF389" i="61"/>
  <c r="T389" i="61"/>
  <c r="R389" i="61"/>
  <c r="P389" i="61"/>
  <c r="BI386" i="61"/>
  <c r="BH386" i="61"/>
  <c r="BG386" i="61"/>
  <c r="BF386" i="61"/>
  <c r="T386" i="61"/>
  <c r="R386" i="61"/>
  <c r="P386" i="61"/>
  <c r="BI381" i="61"/>
  <c r="BH381" i="61"/>
  <c r="BG381" i="61"/>
  <c r="BF381" i="61"/>
  <c r="T381" i="61"/>
  <c r="R381" i="61"/>
  <c r="P381" i="61"/>
  <c r="BI379" i="61"/>
  <c r="BH379" i="61"/>
  <c r="BG379" i="61"/>
  <c r="BF379" i="61"/>
  <c r="T379" i="61"/>
  <c r="R379" i="61"/>
  <c r="P379" i="61"/>
  <c r="BI377" i="61"/>
  <c r="BH377" i="61"/>
  <c r="BG377" i="61"/>
  <c r="BF377" i="61"/>
  <c r="T377" i="61"/>
  <c r="R377" i="61"/>
  <c r="P377" i="61"/>
  <c r="BI374" i="61"/>
  <c r="BH374" i="61"/>
  <c r="BG374" i="61"/>
  <c r="BF374" i="61"/>
  <c r="T374" i="61"/>
  <c r="R374" i="61"/>
  <c r="P374" i="61"/>
  <c r="BI368" i="61"/>
  <c r="BH368" i="61"/>
  <c r="BG368" i="61"/>
  <c r="BF368" i="61"/>
  <c r="T368" i="61"/>
  <c r="R368" i="61"/>
  <c r="P368" i="61"/>
  <c r="BI365" i="61"/>
  <c r="BH365" i="61"/>
  <c r="BG365" i="61"/>
  <c r="BF365" i="61"/>
  <c r="T365" i="61"/>
  <c r="R365" i="61"/>
  <c r="P365" i="61"/>
  <c r="BI363" i="61"/>
  <c r="BH363" i="61"/>
  <c r="BG363" i="61"/>
  <c r="BF363" i="61"/>
  <c r="T363" i="61"/>
  <c r="R363" i="61"/>
  <c r="P363" i="61"/>
  <c r="BI359" i="61"/>
  <c r="BH359" i="61"/>
  <c r="BG359" i="61"/>
  <c r="BF359" i="61"/>
  <c r="T359" i="61"/>
  <c r="R359" i="61"/>
  <c r="P359" i="61"/>
  <c r="BI353" i="61"/>
  <c r="BH353" i="61"/>
  <c r="BG353" i="61"/>
  <c r="BF353" i="61"/>
  <c r="T353" i="61"/>
  <c r="R353" i="61"/>
  <c r="P353" i="61"/>
  <c r="BI351" i="61"/>
  <c r="BH351" i="61"/>
  <c r="BG351" i="61"/>
  <c r="BF351" i="61"/>
  <c r="T351" i="61"/>
  <c r="R351" i="61"/>
  <c r="P351" i="61"/>
  <c r="BI349" i="61"/>
  <c r="BH349" i="61"/>
  <c r="BG349" i="61"/>
  <c r="BF349" i="61"/>
  <c r="T349" i="61"/>
  <c r="R349" i="61"/>
  <c r="P349" i="61"/>
  <c r="BI347" i="61"/>
  <c r="BH347" i="61"/>
  <c r="BG347" i="61"/>
  <c r="BF347" i="61"/>
  <c r="T347" i="61"/>
  <c r="R347" i="61"/>
  <c r="P347" i="61"/>
  <c r="BI345" i="61"/>
  <c r="BH345" i="61"/>
  <c r="BG345" i="61"/>
  <c r="BF345" i="61"/>
  <c r="T345" i="61"/>
  <c r="R345" i="61"/>
  <c r="P345" i="61"/>
  <c r="BI343" i="61"/>
  <c r="BH343" i="61"/>
  <c r="BG343" i="61"/>
  <c r="BF343" i="61"/>
  <c r="T343" i="61"/>
  <c r="R343" i="61"/>
  <c r="P343" i="61"/>
  <c r="BI341" i="61"/>
  <c r="BH341" i="61"/>
  <c r="BG341" i="61"/>
  <c r="BF341" i="61"/>
  <c r="T341" i="61"/>
  <c r="R341" i="61"/>
  <c r="P341" i="61"/>
  <c r="BI339" i="61"/>
  <c r="BH339" i="61"/>
  <c r="BG339" i="61"/>
  <c r="BF339" i="61"/>
  <c r="T339" i="61"/>
  <c r="R339" i="61"/>
  <c r="P339" i="61"/>
  <c r="BI336" i="61"/>
  <c r="BH336" i="61"/>
  <c r="BG336" i="61"/>
  <c r="BF336" i="61"/>
  <c r="T336" i="61"/>
  <c r="R336" i="61"/>
  <c r="P336" i="61"/>
  <c r="BI334" i="61"/>
  <c r="BH334" i="61"/>
  <c r="BG334" i="61"/>
  <c r="BF334" i="61"/>
  <c r="T334" i="61"/>
  <c r="R334" i="61"/>
  <c r="P334" i="61"/>
  <c r="BI329" i="61"/>
  <c r="BH329" i="61"/>
  <c r="BG329" i="61"/>
  <c r="BF329" i="61"/>
  <c r="T329" i="61"/>
  <c r="R329" i="61"/>
  <c r="P329" i="61"/>
  <c r="BI324" i="61"/>
  <c r="BH324" i="61"/>
  <c r="BG324" i="61"/>
  <c r="BF324" i="61"/>
  <c r="T324" i="61"/>
  <c r="R324" i="61"/>
  <c r="P324" i="61"/>
  <c r="BI322" i="61"/>
  <c r="BH322" i="61"/>
  <c r="BG322" i="61"/>
  <c r="BF322" i="61"/>
  <c r="T322" i="61"/>
  <c r="R322" i="61"/>
  <c r="P322" i="61"/>
  <c r="BI314" i="61"/>
  <c r="BH314" i="61"/>
  <c r="BG314" i="61"/>
  <c r="BF314" i="61"/>
  <c r="T314" i="61"/>
  <c r="R314" i="61"/>
  <c r="P314" i="61"/>
  <c r="BI306" i="61"/>
  <c r="BH306" i="61"/>
  <c r="BG306" i="61"/>
  <c r="BF306" i="61"/>
  <c r="T306" i="61"/>
  <c r="R306" i="61"/>
  <c r="P306" i="61"/>
  <c r="BI298" i="61"/>
  <c r="BH298" i="61"/>
  <c r="BG298" i="61"/>
  <c r="BF298" i="61"/>
  <c r="T298" i="61"/>
  <c r="R298" i="61"/>
  <c r="P298" i="61"/>
  <c r="BI296" i="61"/>
  <c r="BH296" i="61"/>
  <c r="BG296" i="61"/>
  <c r="BF296" i="61"/>
  <c r="T296" i="61"/>
  <c r="R296" i="61"/>
  <c r="P296" i="61"/>
  <c r="BI294" i="61"/>
  <c r="BH294" i="61"/>
  <c r="BG294" i="61"/>
  <c r="BF294" i="61"/>
  <c r="T294" i="61"/>
  <c r="R294" i="61"/>
  <c r="P294" i="61"/>
  <c r="BI292" i="61"/>
  <c r="BH292" i="61"/>
  <c r="BG292" i="61"/>
  <c r="BF292" i="61"/>
  <c r="T292" i="61"/>
  <c r="R292" i="61"/>
  <c r="P292" i="61"/>
  <c r="BI290" i="61"/>
  <c r="BH290" i="61"/>
  <c r="BG290" i="61"/>
  <c r="BF290" i="61"/>
  <c r="T290" i="61"/>
  <c r="R290" i="61"/>
  <c r="P290" i="61"/>
  <c r="BI288" i="61"/>
  <c r="BH288" i="61"/>
  <c r="BG288" i="61"/>
  <c r="BF288" i="61"/>
  <c r="T288" i="61"/>
  <c r="R288" i="61"/>
  <c r="P288" i="61"/>
  <c r="BI285" i="61"/>
  <c r="BH285" i="61"/>
  <c r="BG285" i="61"/>
  <c r="BF285" i="61"/>
  <c r="T285" i="61"/>
  <c r="R285" i="61"/>
  <c r="P285" i="61"/>
  <c r="BI283" i="61"/>
  <c r="BH283" i="61"/>
  <c r="BG283" i="61"/>
  <c r="BF283" i="61"/>
  <c r="T283" i="61"/>
  <c r="R283" i="61"/>
  <c r="P283" i="61"/>
  <c r="BI281" i="61"/>
  <c r="BH281" i="61"/>
  <c r="BG281" i="61"/>
  <c r="BF281" i="61"/>
  <c r="T281" i="61"/>
  <c r="R281" i="61"/>
  <c r="P281" i="61"/>
  <c r="BI279" i="61"/>
  <c r="BH279" i="61"/>
  <c r="BG279" i="61"/>
  <c r="BF279" i="61"/>
  <c r="T279" i="61"/>
  <c r="R279" i="61"/>
  <c r="P279" i="61"/>
  <c r="BI277" i="61"/>
  <c r="BH277" i="61"/>
  <c r="BG277" i="61"/>
  <c r="BF277" i="61"/>
  <c r="T277" i="61"/>
  <c r="R277" i="61"/>
  <c r="P277" i="61"/>
  <c r="BI271" i="61"/>
  <c r="BH271" i="61"/>
  <c r="BG271" i="61"/>
  <c r="BF271" i="61"/>
  <c r="T271" i="61"/>
  <c r="T270" i="61" s="1"/>
  <c r="R271" i="61"/>
  <c r="R270" i="61" s="1"/>
  <c r="P271" i="61"/>
  <c r="P270" i="61" s="1"/>
  <c r="BI264" i="61"/>
  <c r="BH264" i="61"/>
  <c r="BG264" i="61"/>
  <c r="BF264" i="61"/>
  <c r="T264" i="61"/>
  <c r="T263" i="61" s="1"/>
  <c r="R264" i="61"/>
  <c r="R263" i="61" s="1"/>
  <c r="P264" i="61"/>
  <c r="P263" i="61" s="1"/>
  <c r="BI261" i="61"/>
  <c r="BH261" i="61"/>
  <c r="BG261" i="61"/>
  <c r="BF261" i="61"/>
  <c r="T261" i="61"/>
  <c r="R261" i="61"/>
  <c r="P261" i="61"/>
  <c r="BI257" i="61"/>
  <c r="BH257" i="61"/>
  <c r="BG257" i="61"/>
  <c r="BF257" i="61"/>
  <c r="T257" i="61"/>
  <c r="R257" i="61"/>
  <c r="P257" i="61"/>
  <c r="BI251" i="61"/>
  <c r="BH251" i="61"/>
  <c r="BG251" i="61"/>
  <c r="BF251" i="61"/>
  <c r="T251" i="61"/>
  <c r="R251" i="61"/>
  <c r="P251" i="61"/>
  <c r="BI243" i="61"/>
  <c r="BH243" i="61"/>
  <c r="BG243" i="61"/>
  <c r="BF243" i="61"/>
  <c r="T243" i="61"/>
  <c r="R243" i="61"/>
  <c r="P243" i="61"/>
  <c r="BI241" i="61"/>
  <c r="BH241" i="61"/>
  <c r="BG241" i="61"/>
  <c r="BF241" i="61"/>
  <c r="T241" i="61"/>
  <c r="R241" i="61"/>
  <c r="P241" i="61"/>
  <c r="BI237" i="61"/>
  <c r="BH237" i="61"/>
  <c r="BG237" i="61"/>
  <c r="BF237" i="61"/>
  <c r="T237" i="61"/>
  <c r="R237" i="61"/>
  <c r="P237" i="61"/>
  <c r="BI235" i="61"/>
  <c r="BH235" i="61"/>
  <c r="BG235" i="61"/>
  <c r="BF235" i="61"/>
  <c r="T235" i="61"/>
  <c r="R235" i="61"/>
  <c r="P235" i="61"/>
  <c r="BI216" i="61"/>
  <c r="BH216" i="61"/>
  <c r="BG216" i="61"/>
  <c r="BF216" i="61"/>
  <c r="T216" i="61"/>
  <c r="R216" i="61"/>
  <c r="P216" i="61"/>
  <c r="BI214" i="61"/>
  <c r="BH214" i="61"/>
  <c r="BG214" i="61"/>
  <c r="BF214" i="61"/>
  <c r="T214" i="61"/>
  <c r="R214" i="61"/>
  <c r="P214" i="61"/>
  <c r="BI212" i="61"/>
  <c r="BH212" i="61"/>
  <c r="BG212" i="61"/>
  <c r="BF212" i="61"/>
  <c r="T212" i="61"/>
  <c r="R212" i="61"/>
  <c r="P212" i="61"/>
  <c r="BI210" i="61"/>
  <c r="BH210" i="61"/>
  <c r="BG210" i="61"/>
  <c r="BF210" i="61"/>
  <c r="T210" i="61"/>
  <c r="R210" i="61"/>
  <c r="P210" i="61"/>
  <c r="BI208" i="61"/>
  <c r="BH208" i="61"/>
  <c r="BG208" i="61"/>
  <c r="BF208" i="61"/>
  <c r="T208" i="61"/>
  <c r="R208" i="61"/>
  <c r="P208" i="61"/>
  <c r="BI206" i="61"/>
  <c r="BH206" i="61"/>
  <c r="BG206" i="61"/>
  <c r="BF206" i="61"/>
  <c r="T206" i="61"/>
  <c r="R206" i="61"/>
  <c r="P206" i="61"/>
  <c r="BI203" i="61"/>
  <c r="BH203" i="61"/>
  <c r="BG203" i="61"/>
  <c r="BF203" i="61"/>
  <c r="T203" i="61"/>
  <c r="R203" i="61"/>
  <c r="P203" i="61"/>
  <c r="BI201" i="61"/>
  <c r="BH201" i="61"/>
  <c r="BG201" i="61"/>
  <c r="BF201" i="61"/>
  <c r="T201" i="61"/>
  <c r="R201" i="61"/>
  <c r="P201" i="61"/>
  <c r="BI194" i="61"/>
  <c r="BH194" i="61"/>
  <c r="BG194" i="61"/>
  <c r="BF194" i="61"/>
  <c r="T194" i="61"/>
  <c r="R194" i="61"/>
  <c r="P194" i="61"/>
  <c r="BI174" i="61"/>
  <c r="BH174" i="61"/>
  <c r="BG174" i="61"/>
  <c r="BF174" i="61"/>
  <c r="T174" i="61"/>
  <c r="R174" i="61"/>
  <c r="P174" i="61"/>
  <c r="BI172" i="61"/>
  <c r="BH172" i="61"/>
  <c r="BG172" i="61"/>
  <c r="BF172" i="61"/>
  <c r="T172" i="61"/>
  <c r="R172" i="61"/>
  <c r="P172" i="61"/>
  <c r="BI167" i="61"/>
  <c r="BH167" i="61"/>
  <c r="BG167" i="61"/>
  <c r="BF167" i="61"/>
  <c r="T167" i="61"/>
  <c r="R167" i="61"/>
  <c r="P167" i="61"/>
  <c r="BI163" i="61"/>
  <c r="BH163" i="61"/>
  <c r="BG163" i="61"/>
  <c r="BF163" i="61"/>
  <c r="T163" i="61"/>
  <c r="R163" i="61"/>
  <c r="P163" i="61"/>
  <c r="BI160" i="61"/>
  <c r="BH160" i="61"/>
  <c r="BG160" i="61"/>
  <c r="BF160" i="61"/>
  <c r="T160" i="61"/>
  <c r="R160" i="61"/>
  <c r="P160" i="61"/>
  <c r="BI158" i="61"/>
  <c r="BH158" i="61"/>
  <c r="BG158" i="61"/>
  <c r="BF158" i="61"/>
  <c r="T158" i="61"/>
  <c r="R158" i="61"/>
  <c r="P158" i="61"/>
  <c r="BI154" i="61"/>
  <c r="BH154" i="61"/>
  <c r="BG154" i="61"/>
  <c r="BF154" i="61"/>
  <c r="T154" i="61"/>
  <c r="R154" i="61"/>
  <c r="P154" i="61"/>
  <c r="BI152" i="61"/>
  <c r="BH152" i="61"/>
  <c r="BG152" i="61"/>
  <c r="BF152" i="61"/>
  <c r="T152" i="61"/>
  <c r="R152" i="61"/>
  <c r="P152" i="61"/>
  <c r="BI150" i="61"/>
  <c r="BH150" i="61"/>
  <c r="BG150" i="61"/>
  <c r="BF150" i="61"/>
  <c r="T150" i="61"/>
  <c r="R150" i="61"/>
  <c r="P150" i="61"/>
  <c r="BI148" i="61"/>
  <c r="BH148" i="61"/>
  <c r="BG148" i="61"/>
  <c r="BF148" i="61"/>
  <c r="T148" i="61"/>
  <c r="R148" i="61"/>
  <c r="P148" i="61"/>
  <c r="BI143" i="61"/>
  <c r="BH143" i="61"/>
  <c r="BG143" i="61"/>
  <c r="BF143" i="61"/>
  <c r="T143" i="61"/>
  <c r="R143" i="61"/>
  <c r="P143" i="61"/>
  <c r="BI141" i="61"/>
  <c r="BH141" i="61"/>
  <c r="BG141" i="61"/>
  <c r="BF141" i="61"/>
  <c r="T141" i="61"/>
  <c r="R141" i="61"/>
  <c r="P141" i="61"/>
  <c r="BI139" i="61"/>
  <c r="BH139" i="61"/>
  <c r="BG139" i="61"/>
  <c r="BF139" i="61"/>
  <c r="T139" i="61"/>
  <c r="R139" i="61"/>
  <c r="P139" i="61"/>
  <c r="BI137" i="61"/>
  <c r="BH137" i="61"/>
  <c r="BG137" i="61"/>
  <c r="BF137" i="61"/>
  <c r="T137" i="61"/>
  <c r="R137" i="61"/>
  <c r="P137" i="61"/>
  <c r="J131" i="61"/>
  <c r="J130" i="61"/>
  <c r="F130" i="61"/>
  <c r="F128" i="61"/>
  <c r="E126" i="61"/>
  <c r="J96" i="61"/>
  <c r="J95" i="61"/>
  <c r="F95" i="61"/>
  <c r="F93" i="61"/>
  <c r="E91" i="61"/>
  <c r="J22" i="61"/>
  <c r="E22" i="61"/>
  <c r="F131" i="61" s="1"/>
  <c r="J21" i="61"/>
  <c r="J16" i="61"/>
  <c r="J93" i="61" s="1"/>
  <c r="E7" i="61"/>
  <c r="E120" i="61" s="1"/>
  <c r="J41" i="60"/>
  <c r="J40" i="60"/>
  <c r="AY161" i="1" s="1"/>
  <c r="J39" i="60"/>
  <c r="AX161" i="1"/>
  <c r="BI570" i="60"/>
  <c r="BH570" i="60"/>
  <c r="BG570" i="60"/>
  <c r="BF570" i="60"/>
  <c r="T570" i="60"/>
  <c r="R570" i="60"/>
  <c r="P570" i="60"/>
  <c r="BI568" i="60"/>
  <c r="BH568" i="60"/>
  <c r="BG568" i="60"/>
  <c r="BF568" i="60"/>
  <c r="T568" i="60"/>
  <c r="R568" i="60"/>
  <c r="P568" i="60"/>
  <c r="BI565" i="60"/>
  <c r="BH565" i="60"/>
  <c r="BG565" i="60"/>
  <c r="BF565" i="60"/>
  <c r="T565" i="60"/>
  <c r="R565" i="60"/>
  <c r="P565" i="60"/>
  <c r="BI562" i="60"/>
  <c r="BH562" i="60"/>
  <c r="BG562" i="60"/>
  <c r="BF562" i="60"/>
  <c r="T562" i="60"/>
  <c r="R562" i="60"/>
  <c r="P562" i="60"/>
  <c r="BI556" i="60"/>
  <c r="BH556" i="60"/>
  <c r="BG556" i="60"/>
  <c r="BF556" i="60"/>
  <c r="T556" i="60"/>
  <c r="R556" i="60"/>
  <c r="P556" i="60"/>
  <c r="BI553" i="60"/>
  <c r="BH553" i="60"/>
  <c r="BG553" i="60"/>
  <c r="BF553" i="60"/>
  <c r="T553" i="60"/>
  <c r="R553" i="60"/>
  <c r="P553" i="60"/>
  <c r="BI551" i="60"/>
  <c r="BH551" i="60"/>
  <c r="BG551" i="60"/>
  <c r="BF551" i="60"/>
  <c r="T551" i="60"/>
  <c r="R551" i="60"/>
  <c r="P551" i="60"/>
  <c r="BI547" i="60"/>
  <c r="BH547" i="60"/>
  <c r="BG547" i="60"/>
  <c r="BF547" i="60"/>
  <c r="T547" i="60"/>
  <c r="R547" i="60"/>
  <c r="P547" i="60"/>
  <c r="BI544" i="60"/>
  <c r="BH544" i="60"/>
  <c r="BG544" i="60"/>
  <c r="BF544" i="60"/>
  <c r="T544" i="60"/>
  <c r="R544" i="60"/>
  <c r="P544" i="60"/>
  <c r="BI539" i="60"/>
  <c r="BH539" i="60"/>
  <c r="BG539" i="60"/>
  <c r="BF539" i="60"/>
  <c r="T539" i="60"/>
  <c r="R539" i="60"/>
  <c r="P539" i="60"/>
  <c r="BI533" i="60"/>
  <c r="BH533" i="60"/>
  <c r="BG533" i="60"/>
  <c r="BF533" i="60"/>
  <c r="T533" i="60"/>
  <c r="R533" i="60"/>
  <c r="P533" i="60"/>
  <c r="BI525" i="60"/>
  <c r="BH525" i="60"/>
  <c r="BG525" i="60"/>
  <c r="BF525" i="60"/>
  <c r="T525" i="60"/>
  <c r="R525" i="60"/>
  <c r="P525" i="60"/>
  <c r="BI523" i="60"/>
  <c r="BH523" i="60"/>
  <c r="BG523" i="60"/>
  <c r="BF523" i="60"/>
  <c r="T523" i="60"/>
  <c r="R523" i="60"/>
  <c r="P523" i="60"/>
  <c r="BI521" i="60"/>
  <c r="BH521" i="60"/>
  <c r="BG521" i="60"/>
  <c r="BF521" i="60"/>
  <c r="T521" i="60"/>
  <c r="R521" i="60"/>
  <c r="P521" i="60"/>
  <c r="BI519" i="60"/>
  <c r="BH519" i="60"/>
  <c r="BG519" i="60"/>
  <c r="BF519" i="60"/>
  <c r="T519" i="60"/>
  <c r="R519" i="60"/>
  <c r="P519" i="60"/>
  <c r="BI517" i="60"/>
  <c r="BH517" i="60"/>
  <c r="BG517" i="60"/>
  <c r="BF517" i="60"/>
  <c r="T517" i="60"/>
  <c r="R517" i="60"/>
  <c r="P517" i="60"/>
  <c r="BI515" i="60"/>
  <c r="BH515" i="60"/>
  <c r="BG515" i="60"/>
  <c r="BF515" i="60"/>
  <c r="T515" i="60"/>
  <c r="R515" i="60"/>
  <c r="P515" i="60"/>
  <c r="BI513" i="60"/>
  <c r="BH513" i="60"/>
  <c r="BG513" i="60"/>
  <c r="BF513" i="60"/>
  <c r="T513" i="60"/>
  <c r="R513" i="60"/>
  <c r="P513" i="60"/>
  <c r="BI508" i="60"/>
  <c r="BH508" i="60"/>
  <c r="BG508" i="60"/>
  <c r="BF508" i="60"/>
  <c r="T508" i="60"/>
  <c r="R508" i="60"/>
  <c r="P508" i="60"/>
  <c r="BI502" i="60"/>
  <c r="BH502" i="60"/>
  <c r="BG502" i="60"/>
  <c r="BF502" i="60"/>
  <c r="T502" i="60"/>
  <c r="R502" i="60"/>
  <c r="P502" i="60"/>
  <c r="BI498" i="60"/>
  <c r="BH498" i="60"/>
  <c r="BG498" i="60"/>
  <c r="BF498" i="60"/>
  <c r="T498" i="60"/>
  <c r="R498" i="60"/>
  <c r="P498" i="60"/>
  <c r="BI495" i="60"/>
  <c r="BH495" i="60"/>
  <c r="BG495" i="60"/>
  <c r="BF495" i="60"/>
  <c r="T495" i="60"/>
  <c r="R495" i="60"/>
  <c r="P495" i="60"/>
  <c r="BI493" i="60"/>
  <c r="BH493" i="60"/>
  <c r="BG493" i="60"/>
  <c r="BF493" i="60"/>
  <c r="T493" i="60"/>
  <c r="R493" i="60"/>
  <c r="P493" i="60"/>
  <c r="BI491" i="60"/>
  <c r="BH491" i="60"/>
  <c r="BG491" i="60"/>
  <c r="BF491" i="60"/>
  <c r="T491" i="60"/>
  <c r="R491" i="60"/>
  <c r="P491" i="60"/>
  <c r="BI489" i="60"/>
  <c r="BH489" i="60"/>
  <c r="BG489" i="60"/>
  <c r="BF489" i="60"/>
  <c r="T489" i="60"/>
  <c r="R489" i="60"/>
  <c r="P489" i="60"/>
  <c r="BI480" i="60"/>
  <c r="BH480" i="60"/>
  <c r="BG480" i="60"/>
  <c r="BF480" i="60"/>
  <c r="T480" i="60"/>
  <c r="R480" i="60"/>
  <c r="P480" i="60"/>
  <c r="BI471" i="60"/>
  <c r="BH471" i="60"/>
  <c r="BG471" i="60"/>
  <c r="BF471" i="60"/>
  <c r="T471" i="60"/>
  <c r="R471" i="60"/>
  <c r="P471" i="60"/>
  <c r="BI469" i="60"/>
  <c r="BH469" i="60"/>
  <c r="BG469" i="60"/>
  <c r="BF469" i="60"/>
  <c r="T469" i="60"/>
  <c r="R469" i="60"/>
  <c r="P469" i="60"/>
  <c r="BI461" i="60"/>
  <c r="BH461" i="60"/>
  <c r="BG461" i="60"/>
  <c r="BF461" i="60"/>
  <c r="T461" i="60"/>
  <c r="R461" i="60"/>
  <c r="P461" i="60"/>
  <c r="BI455" i="60"/>
  <c r="BH455" i="60"/>
  <c r="BG455" i="60"/>
  <c r="BF455" i="60"/>
  <c r="T455" i="60"/>
  <c r="R455" i="60"/>
  <c r="P455" i="60"/>
  <c r="BI443" i="60"/>
  <c r="BH443" i="60"/>
  <c r="BG443" i="60"/>
  <c r="BF443" i="60"/>
  <c r="T443" i="60"/>
  <c r="R443" i="60"/>
  <c r="P443" i="60"/>
  <c r="BI433" i="60"/>
  <c r="BH433" i="60"/>
  <c r="BG433" i="60"/>
  <c r="BF433" i="60"/>
  <c r="T433" i="60"/>
  <c r="R433" i="60"/>
  <c r="P433" i="60"/>
  <c r="BI420" i="60"/>
  <c r="BH420" i="60"/>
  <c r="BG420" i="60"/>
  <c r="BF420" i="60"/>
  <c r="T420" i="60"/>
  <c r="R420" i="60"/>
  <c r="P420" i="60"/>
  <c r="BI413" i="60"/>
  <c r="BH413" i="60"/>
  <c r="BG413" i="60"/>
  <c r="BF413" i="60"/>
  <c r="T413" i="60"/>
  <c r="R413" i="60"/>
  <c r="P413" i="60"/>
  <c r="BI410" i="60"/>
  <c r="BH410" i="60"/>
  <c r="BG410" i="60"/>
  <c r="BF410" i="60"/>
  <c r="T410" i="60"/>
  <c r="R410" i="60"/>
  <c r="P410" i="60"/>
  <c r="BI407" i="60"/>
  <c r="BH407" i="60"/>
  <c r="BG407" i="60"/>
  <c r="BF407" i="60"/>
  <c r="T407" i="60"/>
  <c r="R407" i="60"/>
  <c r="P407" i="60"/>
  <c r="BI404" i="60"/>
  <c r="BH404" i="60"/>
  <c r="BG404" i="60"/>
  <c r="BF404" i="60"/>
  <c r="T404" i="60"/>
  <c r="R404" i="60"/>
  <c r="P404" i="60"/>
  <c r="BI401" i="60"/>
  <c r="BH401" i="60"/>
  <c r="BG401" i="60"/>
  <c r="BF401" i="60"/>
  <c r="T401" i="60"/>
  <c r="R401" i="60"/>
  <c r="P401" i="60"/>
  <c r="BI399" i="60"/>
  <c r="BH399" i="60"/>
  <c r="BG399" i="60"/>
  <c r="BF399" i="60"/>
  <c r="T399" i="60"/>
  <c r="R399" i="60"/>
  <c r="P399" i="60"/>
  <c r="BI397" i="60"/>
  <c r="BH397" i="60"/>
  <c r="BG397" i="60"/>
  <c r="BF397" i="60"/>
  <c r="T397" i="60"/>
  <c r="R397" i="60"/>
  <c r="P397" i="60"/>
  <c r="BI395" i="60"/>
  <c r="BH395" i="60"/>
  <c r="BG395" i="60"/>
  <c r="BF395" i="60"/>
  <c r="T395" i="60"/>
  <c r="R395" i="60"/>
  <c r="P395" i="60"/>
  <c r="BI393" i="60"/>
  <c r="BH393" i="60"/>
  <c r="BG393" i="60"/>
  <c r="BF393" i="60"/>
  <c r="T393" i="60"/>
  <c r="R393" i="60"/>
  <c r="P393" i="60"/>
  <c r="BI391" i="60"/>
  <c r="BH391" i="60"/>
  <c r="BG391" i="60"/>
  <c r="BF391" i="60"/>
  <c r="T391" i="60"/>
  <c r="R391" i="60"/>
  <c r="P391" i="60"/>
  <c r="BI389" i="60"/>
  <c r="BH389" i="60"/>
  <c r="BG389" i="60"/>
  <c r="BF389" i="60"/>
  <c r="T389" i="60"/>
  <c r="R389" i="60"/>
  <c r="P389" i="60"/>
  <c r="BI387" i="60"/>
  <c r="BH387" i="60"/>
  <c r="BG387" i="60"/>
  <c r="BF387" i="60"/>
  <c r="T387" i="60"/>
  <c r="R387" i="60"/>
  <c r="P387" i="60"/>
  <c r="BI385" i="60"/>
  <c r="BH385" i="60"/>
  <c r="BG385" i="60"/>
  <c r="BF385" i="60"/>
  <c r="T385" i="60"/>
  <c r="R385" i="60"/>
  <c r="P385" i="60"/>
  <c r="BI383" i="60"/>
  <c r="BH383" i="60"/>
  <c r="BG383" i="60"/>
  <c r="BF383" i="60"/>
  <c r="T383" i="60"/>
  <c r="R383" i="60"/>
  <c r="P383" i="60"/>
  <c r="BI381" i="60"/>
  <c r="BH381" i="60"/>
  <c r="BG381" i="60"/>
  <c r="BF381" i="60"/>
  <c r="T381" i="60"/>
  <c r="R381" i="60"/>
  <c r="P381" i="60"/>
  <c r="BI378" i="60"/>
  <c r="BH378" i="60"/>
  <c r="BG378" i="60"/>
  <c r="BF378" i="60"/>
  <c r="T378" i="60"/>
  <c r="R378" i="60"/>
  <c r="P378" i="60"/>
  <c r="BI376" i="60"/>
  <c r="BH376" i="60"/>
  <c r="BG376" i="60"/>
  <c r="BF376" i="60"/>
  <c r="T376" i="60"/>
  <c r="R376" i="60"/>
  <c r="P376" i="60"/>
  <c r="BI374" i="60"/>
  <c r="BH374" i="60"/>
  <c r="BG374" i="60"/>
  <c r="BF374" i="60"/>
  <c r="T374" i="60"/>
  <c r="R374" i="60"/>
  <c r="P374" i="60"/>
  <c r="BI366" i="60"/>
  <c r="BH366" i="60"/>
  <c r="BG366" i="60"/>
  <c r="BF366" i="60"/>
  <c r="T366" i="60"/>
  <c r="R366" i="60"/>
  <c r="P366" i="60"/>
  <c r="BI362" i="60"/>
  <c r="BH362" i="60"/>
  <c r="BG362" i="60"/>
  <c r="BF362" i="60"/>
  <c r="T362" i="60"/>
  <c r="R362" i="60"/>
  <c r="P362" i="60"/>
  <c r="BI359" i="60"/>
  <c r="BH359" i="60"/>
  <c r="BG359" i="60"/>
  <c r="BF359" i="60"/>
  <c r="T359" i="60"/>
  <c r="T358" i="60" s="1"/>
  <c r="R359" i="60"/>
  <c r="R358" i="60" s="1"/>
  <c r="P359" i="60"/>
  <c r="P358" i="60" s="1"/>
  <c r="BI356" i="60"/>
  <c r="BH356" i="60"/>
  <c r="BG356" i="60"/>
  <c r="BF356" i="60"/>
  <c r="T356" i="60"/>
  <c r="R356" i="60"/>
  <c r="P356" i="60"/>
  <c r="BI347" i="60"/>
  <c r="BH347" i="60"/>
  <c r="BG347" i="60"/>
  <c r="BF347" i="60"/>
  <c r="T347" i="60"/>
  <c r="R347" i="60"/>
  <c r="P347" i="60"/>
  <c r="BI344" i="60"/>
  <c r="BH344" i="60"/>
  <c r="BG344" i="60"/>
  <c r="BF344" i="60"/>
  <c r="T344" i="60"/>
  <c r="R344" i="60"/>
  <c r="P344" i="60"/>
  <c r="BI342" i="60"/>
  <c r="BH342" i="60"/>
  <c r="BG342" i="60"/>
  <c r="BF342" i="60"/>
  <c r="T342" i="60"/>
  <c r="R342" i="60"/>
  <c r="P342" i="60"/>
  <c r="BI334" i="60"/>
  <c r="BH334" i="60"/>
  <c r="BG334" i="60"/>
  <c r="BF334" i="60"/>
  <c r="T334" i="60"/>
  <c r="R334" i="60"/>
  <c r="P334" i="60"/>
  <c r="BI328" i="60"/>
  <c r="BH328" i="60"/>
  <c r="BG328" i="60"/>
  <c r="BF328" i="60"/>
  <c r="T328" i="60"/>
  <c r="R328" i="60"/>
  <c r="P328" i="60"/>
  <c r="BI326" i="60"/>
  <c r="BH326" i="60"/>
  <c r="BG326" i="60"/>
  <c r="BF326" i="60"/>
  <c r="T326" i="60"/>
  <c r="R326" i="60"/>
  <c r="P326" i="60"/>
  <c r="BI317" i="60"/>
  <c r="BH317" i="60"/>
  <c r="BG317" i="60"/>
  <c r="BF317" i="60"/>
  <c r="T317" i="60"/>
  <c r="R317" i="60"/>
  <c r="P317" i="60"/>
  <c r="BI315" i="60"/>
  <c r="BH315" i="60"/>
  <c r="BG315" i="60"/>
  <c r="BF315" i="60"/>
  <c r="T315" i="60"/>
  <c r="R315" i="60"/>
  <c r="P315" i="60"/>
  <c r="BI293" i="60"/>
  <c r="BH293" i="60"/>
  <c r="BG293" i="60"/>
  <c r="BF293" i="60"/>
  <c r="T293" i="60"/>
  <c r="R293" i="60"/>
  <c r="P293" i="60"/>
  <c r="BI291" i="60"/>
  <c r="BH291" i="60"/>
  <c r="BG291" i="60"/>
  <c r="BF291" i="60"/>
  <c r="T291" i="60"/>
  <c r="R291" i="60"/>
  <c r="P291" i="60"/>
  <c r="BI287" i="60"/>
  <c r="BH287" i="60"/>
  <c r="BG287" i="60"/>
  <c r="BF287" i="60"/>
  <c r="T287" i="60"/>
  <c r="R287" i="60"/>
  <c r="P287" i="60"/>
  <c r="BI285" i="60"/>
  <c r="BH285" i="60"/>
  <c r="BG285" i="60"/>
  <c r="BF285" i="60"/>
  <c r="T285" i="60"/>
  <c r="R285" i="60"/>
  <c r="P285" i="60"/>
  <c r="BI283" i="60"/>
  <c r="BH283" i="60"/>
  <c r="BG283" i="60"/>
  <c r="BF283" i="60"/>
  <c r="T283" i="60"/>
  <c r="R283" i="60"/>
  <c r="P283" i="60"/>
  <c r="BI281" i="60"/>
  <c r="BH281" i="60"/>
  <c r="BG281" i="60"/>
  <c r="BF281" i="60"/>
  <c r="T281" i="60"/>
  <c r="R281" i="60"/>
  <c r="P281" i="60"/>
  <c r="BI276" i="60"/>
  <c r="BH276" i="60"/>
  <c r="BG276" i="60"/>
  <c r="BF276" i="60"/>
  <c r="T276" i="60"/>
  <c r="R276" i="60"/>
  <c r="P276" i="60"/>
  <c r="BI274" i="60"/>
  <c r="BH274" i="60"/>
  <c r="BG274" i="60"/>
  <c r="BF274" i="60"/>
  <c r="T274" i="60"/>
  <c r="R274" i="60"/>
  <c r="P274" i="60"/>
  <c r="BI239" i="60"/>
  <c r="BH239" i="60"/>
  <c r="BG239" i="60"/>
  <c r="BF239" i="60"/>
  <c r="T239" i="60"/>
  <c r="R239" i="60"/>
  <c r="P239" i="60"/>
  <c r="BI191" i="60"/>
  <c r="BH191" i="60"/>
  <c r="BG191" i="60"/>
  <c r="BF191" i="60"/>
  <c r="T191" i="60"/>
  <c r="R191" i="60"/>
  <c r="P191" i="60"/>
  <c r="BI189" i="60"/>
  <c r="BH189" i="60"/>
  <c r="BG189" i="60"/>
  <c r="BF189" i="60"/>
  <c r="T189" i="60"/>
  <c r="R189" i="60"/>
  <c r="P189" i="60"/>
  <c r="BI187" i="60"/>
  <c r="BH187" i="60"/>
  <c r="BG187" i="60"/>
  <c r="BF187" i="60"/>
  <c r="T187" i="60"/>
  <c r="R187" i="60"/>
  <c r="P187" i="60"/>
  <c r="BI182" i="60"/>
  <c r="BH182" i="60"/>
  <c r="BG182" i="60"/>
  <c r="BF182" i="60"/>
  <c r="T182" i="60"/>
  <c r="R182" i="60"/>
  <c r="P182" i="60"/>
  <c r="BI180" i="60"/>
  <c r="BH180" i="60"/>
  <c r="BG180" i="60"/>
  <c r="BF180" i="60"/>
  <c r="T180" i="60"/>
  <c r="R180" i="60"/>
  <c r="P180" i="60"/>
  <c r="BI176" i="60"/>
  <c r="BH176" i="60"/>
  <c r="BG176" i="60"/>
  <c r="BF176" i="60"/>
  <c r="T176" i="60"/>
  <c r="R176" i="60"/>
  <c r="P176" i="60"/>
  <c r="BI173" i="60"/>
  <c r="BH173" i="60"/>
  <c r="BG173" i="60"/>
  <c r="BF173" i="60"/>
  <c r="T173" i="60"/>
  <c r="R173" i="60"/>
  <c r="P173" i="60"/>
  <c r="BI168" i="60"/>
  <c r="BH168" i="60"/>
  <c r="BG168" i="60"/>
  <c r="BF168" i="60"/>
  <c r="T168" i="60"/>
  <c r="R168" i="60"/>
  <c r="P168" i="60"/>
  <c r="BI166" i="60"/>
  <c r="BH166" i="60"/>
  <c r="BG166" i="60"/>
  <c r="BF166" i="60"/>
  <c r="T166" i="60"/>
  <c r="R166" i="60"/>
  <c r="P166" i="60"/>
  <c r="BI164" i="60"/>
  <c r="BH164" i="60"/>
  <c r="BG164" i="60"/>
  <c r="BF164" i="60"/>
  <c r="T164" i="60"/>
  <c r="R164" i="60"/>
  <c r="P164" i="60"/>
  <c r="BI160" i="60"/>
  <c r="BH160" i="60"/>
  <c r="BG160" i="60"/>
  <c r="BF160" i="60"/>
  <c r="T160" i="60"/>
  <c r="R160" i="60"/>
  <c r="P160" i="60"/>
  <c r="BI155" i="60"/>
  <c r="BH155" i="60"/>
  <c r="BG155" i="60"/>
  <c r="BF155" i="60"/>
  <c r="T155" i="60"/>
  <c r="R155" i="60"/>
  <c r="P155" i="60"/>
  <c r="BI153" i="60"/>
  <c r="BH153" i="60"/>
  <c r="BG153" i="60"/>
  <c r="BF153" i="60"/>
  <c r="T153" i="60"/>
  <c r="R153" i="60"/>
  <c r="P153" i="60"/>
  <c r="BI151" i="60"/>
  <c r="BH151" i="60"/>
  <c r="BG151" i="60"/>
  <c r="BF151" i="60"/>
  <c r="T151" i="60"/>
  <c r="R151" i="60"/>
  <c r="P151" i="60"/>
  <c r="BI147" i="60"/>
  <c r="BH147" i="60"/>
  <c r="BG147" i="60"/>
  <c r="BF147" i="60"/>
  <c r="T147" i="60"/>
  <c r="R147" i="60"/>
  <c r="P147" i="60"/>
  <c r="BI145" i="60"/>
  <c r="BH145" i="60"/>
  <c r="BG145" i="60"/>
  <c r="BF145" i="60"/>
  <c r="T145" i="60"/>
  <c r="R145" i="60"/>
  <c r="P145" i="60"/>
  <c r="BI143" i="60"/>
  <c r="BH143" i="60"/>
  <c r="BG143" i="60"/>
  <c r="BF143" i="60"/>
  <c r="T143" i="60"/>
  <c r="R143" i="60"/>
  <c r="P143" i="60"/>
  <c r="BI141" i="60"/>
  <c r="BH141" i="60"/>
  <c r="BG141" i="60"/>
  <c r="BF141" i="60"/>
  <c r="T141" i="60"/>
  <c r="R141" i="60"/>
  <c r="P141" i="60"/>
  <c r="BI139" i="60"/>
  <c r="BH139" i="60"/>
  <c r="BG139" i="60"/>
  <c r="BF139" i="60"/>
  <c r="T139" i="60"/>
  <c r="R139" i="60"/>
  <c r="P139" i="60"/>
  <c r="BI137" i="60"/>
  <c r="BH137" i="60"/>
  <c r="BG137" i="60"/>
  <c r="BF137" i="60"/>
  <c r="T137" i="60"/>
  <c r="R137" i="60"/>
  <c r="P137" i="60"/>
  <c r="J131" i="60"/>
  <c r="J130" i="60"/>
  <c r="F130" i="60"/>
  <c r="F128" i="60"/>
  <c r="E126" i="60"/>
  <c r="J96" i="60"/>
  <c r="J95" i="60"/>
  <c r="F95" i="60"/>
  <c r="F93" i="60"/>
  <c r="E91" i="60"/>
  <c r="J22" i="60"/>
  <c r="E22" i="60"/>
  <c r="F131" i="60" s="1"/>
  <c r="J21" i="60"/>
  <c r="J16" i="60"/>
  <c r="J128" i="60" s="1"/>
  <c r="E7" i="60"/>
  <c r="E120" i="60" s="1"/>
  <c r="J41" i="59"/>
  <c r="J40" i="59"/>
  <c r="AY160" i="1" s="1"/>
  <c r="J39" i="59"/>
  <c r="AX160" i="1" s="1"/>
  <c r="BI488" i="59"/>
  <c r="BH488" i="59"/>
  <c r="BG488" i="59"/>
  <c r="BF488" i="59"/>
  <c r="T488" i="59"/>
  <c r="R488" i="59"/>
  <c r="P488" i="59"/>
  <c r="BI486" i="59"/>
  <c r="BH486" i="59"/>
  <c r="BG486" i="59"/>
  <c r="BF486" i="59"/>
  <c r="T486" i="59"/>
  <c r="R486" i="59"/>
  <c r="P486" i="59"/>
  <c r="BI483" i="59"/>
  <c r="BH483" i="59"/>
  <c r="BG483" i="59"/>
  <c r="BF483" i="59"/>
  <c r="T483" i="59"/>
  <c r="R483" i="59"/>
  <c r="P483" i="59"/>
  <c r="BI480" i="59"/>
  <c r="BH480" i="59"/>
  <c r="BG480" i="59"/>
  <c r="BF480" i="59"/>
  <c r="T480" i="59"/>
  <c r="R480" i="59"/>
  <c r="P480" i="59"/>
  <c r="BI476" i="59"/>
  <c r="BH476" i="59"/>
  <c r="BG476" i="59"/>
  <c r="BF476" i="59"/>
  <c r="T476" i="59"/>
  <c r="R476" i="59"/>
  <c r="P476" i="59"/>
  <c r="BI473" i="59"/>
  <c r="BH473" i="59"/>
  <c r="BG473" i="59"/>
  <c r="BF473" i="59"/>
  <c r="T473" i="59"/>
  <c r="R473" i="59"/>
  <c r="P473" i="59"/>
  <c r="BI471" i="59"/>
  <c r="BH471" i="59"/>
  <c r="BG471" i="59"/>
  <c r="BF471" i="59"/>
  <c r="T471" i="59"/>
  <c r="R471" i="59"/>
  <c r="P471" i="59"/>
  <c r="BI467" i="59"/>
  <c r="BH467" i="59"/>
  <c r="BG467" i="59"/>
  <c r="BF467" i="59"/>
  <c r="T467" i="59"/>
  <c r="R467" i="59"/>
  <c r="P467" i="59"/>
  <c r="BI464" i="59"/>
  <c r="BH464" i="59"/>
  <c r="BG464" i="59"/>
  <c r="BF464" i="59"/>
  <c r="T464" i="59"/>
  <c r="R464" i="59"/>
  <c r="P464" i="59"/>
  <c r="BI457" i="59"/>
  <c r="BH457" i="59"/>
  <c r="BG457" i="59"/>
  <c r="BF457" i="59"/>
  <c r="T457" i="59"/>
  <c r="R457" i="59"/>
  <c r="P457" i="59"/>
  <c r="BI451" i="59"/>
  <c r="BH451" i="59"/>
  <c r="BG451" i="59"/>
  <c r="BF451" i="59"/>
  <c r="T451" i="59"/>
  <c r="R451" i="59"/>
  <c r="P451" i="59"/>
  <c r="BI443" i="59"/>
  <c r="BH443" i="59"/>
  <c r="BG443" i="59"/>
  <c r="BF443" i="59"/>
  <c r="T443" i="59"/>
  <c r="R443" i="59"/>
  <c r="P443" i="59"/>
  <c r="BI441" i="59"/>
  <c r="BH441" i="59"/>
  <c r="BG441" i="59"/>
  <c r="BF441" i="59"/>
  <c r="T441" i="59"/>
  <c r="R441" i="59"/>
  <c r="P441" i="59"/>
  <c r="BI439" i="59"/>
  <c r="BH439" i="59"/>
  <c r="BG439" i="59"/>
  <c r="BF439" i="59"/>
  <c r="T439" i="59"/>
  <c r="R439" i="59"/>
  <c r="P439" i="59"/>
  <c r="BI437" i="59"/>
  <c r="BH437" i="59"/>
  <c r="BG437" i="59"/>
  <c r="BF437" i="59"/>
  <c r="T437" i="59"/>
  <c r="R437" i="59"/>
  <c r="P437" i="59"/>
  <c r="BI435" i="59"/>
  <c r="BH435" i="59"/>
  <c r="BG435" i="59"/>
  <c r="BF435" i="59"/>
  <c r="T435" i="59"/>
  <c r="R435" i="59"/>
  <c r="P435" i="59"/>
  <c r="BI431" i="59"/>
  <c r="BH431" i="59"/>
  <c r="BG431" i="59"/>
  <c r="BF431" i="59"/>
  <c r="T431" i="59"/>
  <c r="R431" i="59"/>
  <c r="P431" i="59"/>
  <c r="BI429" i="59"/>
  <c r="BH429" i="59"/>
  <c r="BG429" i="59"/>
  <c r="BF429" i="59"/>
  <c r="T429" i="59"/>
  <c r="R429" i="59"/>
  <c r="P429" i="59"/>
  <c r="BI427" i="59"/>
  <c r="BH427" i="59"/>
  <c r="BG427" i="59"/>
  <c r="BF427" i="59"/>
  <c r="T427" i="59"/>
  <c r="R427" i="59"/>
  <c r="P427" i="59"/>
  <c r="BI425" i="59"/>
  <c r="BH425" i="59"/>
  <c r="BG425" i="59"/>
  <c r="BF425" i="59"/>
  <c r="T425" i="59"/>
  <c r="R425" i="59"/>
  <c r="P425" i="59"/>
  <c r="BI423" i="59"/>
  <c r="BH423" i="59"/>
  <c r="BG423" i="59"/>
  <c r="BF423" i="59"/>
  <c r="T423" i="59"/>
  <c r="R423" i="59"/>
  <c r="P423" i="59"/>
  <c r="BI421" i="59"/>
  <c r="BH421" i="59"/>
  <c r="BG421" i="59"/>
  <c r="BF421" i="59"/>
  <c r="T421" i="59"/>
  <c r="R421" i="59"/>
  <c r="P421" i="59"/>
  <c r="BI413" i="59"/>
  <c r="BH413" i="59"/>
  <c r="BG413" i="59"/>
  <c r="BF413" i="59"/>
  <c r="T413" i="59"/>
  <c r="R413" i="59"/>
  <c r="P413" i="59"/>
  <c r="BI406" i="59"/>
  <c r="BH406" i="59"/>
  <c r="BG406" i="59"/>
  <c r="BF406" i="59"/>
  <c r="T406" i="59"/>
  <c r="R406" i="59"/>
  <c r="P406" i="59"/>
  <c r="BI404" i="59"/>
  <c r="BH404" i="59"/>
  <c r="BG404" i="59"/>
  <c r="BF404" i="59"/>
  <c r="T404" i="59"/>
  <c r="R404" i="59"/>
  <c r="P404" i="59"/>
  <c r="BI400" i="59"/>
  <c r="BH400" i="59"/>
  <c r="BG400" i="59"/>
  <c r="BF400" i="59"/>
  <c r="T400" i="59"/>
  <c r="R400" i="59"/>
  <c r="P400" i="59"/>
  <c r="BI396" i="59"/>
  <c r="BH396" i="59"/>
  <c r="BG396" i="59"/>
  <c r="BF396" i="59"/>
  <c r="T396" i="59"/>
  <c r="R396" i="59"/>
  <c r="P396" i="59"/>
  <c r="BI386" i="59"/>
  <c r="BH386" i="59"/>
  <c r="BG386" i="59"/>
  <c r="BF386" i="59"/>
  <c r="T386" i="59"/>
  <c r="R386" i="59"/>
  <c r="P386" i="59"/>
  <c r="BI376" i="59"/>
  <c r="BH376" i="59"/>
  <c r="BG376" i="59"/>
  <c r="BF376" i="59"/>
  <c r="T376" i="59"/>
  <c r="R376" i="59"/>
  <c r="P376" i="59"/>
  <c r="BI365" i="59"/>
  <c r="BH365" i="59"/>
  <c r="BG365" i="59"/>
  <c r="BF365" i="59"/>
  <c r="T365" i="59"/>
  <c r="R365" i="59"/>
  <c r="P365" i="59"/>
  <c r="BI360" i="59"/>
  <c r="BH360" i="59"/>
  <c r="BG360" i="59"/>
  <c r="BF360" i="59"/>
  <c r="T360" i="59"/>
  <c r="R360" i="59"/>
  <c r="P360" i="59"/>
  <c r="BI357" i="59"/>
  <c r="BH357" i="59"/>
  <c r="BG357" i="59"/>
  <c r="BF357" i="59"/>
  <c r="T357" i="59"/>
  <c r="R357" i="59"/>
  <c r="P357" i="59"/>
  <c r="BI354" i="59"/>
  <c r="BH354" i="59"/>
  <c r="BG354" i="59"/>
  <c r="BF354" i="59"/>
  <c r="T354" i="59"/>
  <c r="R354" i="59"/>
  <c r="P354" i="59"/>
  <c r="BI352" i="59"/>
  <c r="BH352" i="59"/>
  <c r="BG352" i="59"/>
  <c r="BF352" i="59"/>
  <c r="T352" i="59"/>
  <c r="R352" i="59"/>
  <c r="P352" i="59"/>
  <c r="BI350" i="59"/>
  <c r="BH350" i="59"/>
  <c r="BG350" i="59"/>
  <c r="BF350" i="59"/>
  <c r="T350" i="59"/>
  <c r="R350" i="59"/>
  <c r="P350" i="59"/>
  <c r="BI348" i="59"/>
  <c r="BH348" i="59"/>
  <c r="BG348" i="59"/>
  <c r="BF348" i="59"/>
  <c r="T348" i="59"/>
  <c r="R348" i="59"/>
  <c r="P348" i="59"/>
  <c r="BI346" i="59"/>
  <c r="BH346" i="59"/>
  <c r="BG346" i="59"/>
  <c r="BF346" i="59"/>
  <c r="T346" i="59"/>
  <c r="R346" i="59"/>
  <c r="P346" i="59"/>
  <c r="BI344" i="59"/>
  <c r="BH344" i="59"/>
  <c r="BG344" i="59"/>
  <c r="BF344" i="59"/>
  <c r="T344" i="59"/>
  <c r="R344" i="59"/>
  <c r="P344" i="59"/>
  <c r="BI342" i="59"/>
  <c r="BH342" i="59"/>
  <c r="BG342" i="59"/>
  <c r="BF342" i="59"/>
  <c r="T342" i="59"/>
  <c r="R342" i="59"/>
  <c r="P342" i="59"/>
  <c r="BI340" i="59"/>
  <c r="BH340" i="59"/>
  <c r="BG340" i="59"/>
  <c r="BF340" i="59"/>
  <c r="T340" i="59"/>
  <c r="R340" i="59"/>
  <c r="P340" i="59"/>
  <c r="BI338" i="59"/>
  <c r="BH338" i="59"/>
  <c r="BG338" i="59"/>
  <c r="BF338" i="59"/>
  <c r="T338" i="59"/>
  <c r="R338" i="59"/>
  <c r="P338" i="59"/>
  <c r="BI335" i="59"/>
  <c r="BH335" i="59"/>
  <c r="BG335" i="59"/>
  <c r="BF335" i="59"/>
  <c r="T335" i="59"/>
  <c r="R335" i="59"/>
  <c r="P335" i="59"/>
  <c r="BI333" i="59"/>
  <c r="BH333" i="59"/>
  <c r="BG333" i="59"/>
  <c r="BF333" i="59"/>
  <c r="T333" i="59"/>
  <c r="R333" i="59"/>
  <c r="P333" i="59"/>
  <c r="BI331" i="59"/>
  <c r="BH331" i="59"/>
  <c r="BG331" i="59"/>
  <c r="BF331" i="59"/>
  <c r="T331" i="59"/>
  <c r="R331" i="59"/>
  <c r="P331" i="59"/>
  <c r="BI324" i="59"/>
  <c r="BH324" i="59"/>
  <c r="BG324" i="59"/>
  <c r="BF324" i="59"/>
  <c r="T324" i="59"/>
  <c r="R324" i="59"/>
  <c r="P324" i="59"/>
  <c r="BI321" i="59"/>
  <c r="BH321" i="59"/>
  <c r="BG321" i="59"/>
  <c r="BF321" i="59"/>
  <c r="T321" i="59"/>
  <c r="R321" i="59"/>
  <c r="P321" i="59"/>
  <c r="BI318" i="59"/>
  <c r="BH318" i="59"/>
  <c r="BG318" i="59"/>
  <c r="BF318" i="59"/>
  <c r="T318" i="59"/>
  <c r="T317" i="59" s="1"/>
  <c r="R318" i="59"/>
  <c r="R317" i="59" s="1"/>
  <c r="P318" i="59"/>
  <c r="P317" i="59" s="1"/>
  <c r="BI315" i="59"/>
  <c r="BH315" i="59"/>
  <c r="BG315" i="59"/>
  <c r="BF315" i="59"/>
  <c r="T315" i="59"/>
  <c r="R315" i="59"/>
  <c r="P315" i="59"/>
  <c r="BI308" i="59"/>
  <c r="BH308" i="59"/>
  <c r="BG308" i="59"/>
  <c r="BF308" i="59"/>
  <c r="T308" i="59"/>
  <c r="R308" i="59"/>
  <c r="P308" i="59"/>
  <c r="BI301" i="59"/>
  <c r="BH301" i="59"/>
  <c r="BG301" i="59"/>
  <c r="BF301" i="59"/>
  <c r="T301" i="59"/>
  <c r="R301" i="59"/>
  <c r="P301" i="59"/>
  <c r="BI295" i="59"/>
  <c r="BH295" i="59"/>
  <c r="BG295" i="59"/>
  <c r="BF295" i="59"/>
  <c r="T295" i="59"/>
  <c r="R295" i="59"/>
  <c r="P295" i="59"/>
  <c r="BI293" i="59"/>
  <c r="BH293" i="59"/>
  <c r="BG293" i="59"/>
  <c r="BF293" i="59"/>
  <c r="T293" i="59"/>
  <c r="R293" i="59"/>
  <c r="P293" i="59"/>
  <c r="BI286" i="59"/>
  <c r="BH286" i="59"/>
  <c r="BG286" i="59"/>
  <c r="BF286" i="59"/>
  <c r="T286" i="59"/>
  <c r="R286" i="59"/>
  <c r="P286" i="59"/>
  <c r="BI284" i="59"/>
  <c r="BH284" i="59"/>
  <c r="BG284" i="59"/>
  <c r="BF284" i="59"/>
  <c r="T284" i="59"/>
  <c r="R284" i="59"/>
  <c r="P284" i="59"/>
  <c r="BI264" i="59"/>
  <c r="BH264" i="59"/>
  <c r="BG264" i="59"/>
  <c r="BF264" i="59"/>
  <c r="T264" i="59"/>
  <c r="R264" i="59"/>
  <c r="P264" i="59"/>
  <c r="BI262" i="59"/>
  <c r="BH262" i="59"/>
  <c r="BG262" i="59"/>
  <c r="BF262" i="59"/>
  <c r="T262" i="59"/>
  <c r="R262" i="59"/>
  <c r="P262" i="59"/>
  <c r="BI260" i="59"/>
  <c r="BH260" i="59"/>
  <c r="BG260" i="59"/>
  <c r="BF260" i="59"/>
  <c r="T260" i="59"/>
  <c r="R260" i="59"/>
  <c r="P260" i="59"/>
  <c r="BI258" i="59"/>
  <c r="BH258" i="59"/>
  <c r="BG258" i="59"/>
  <c r="BF258" i="59"/>
  <c r="T258" i="59"/>
  <c r="R258" i="59"/>
  <c r="P258" i="59"/>
  <c r="BI256" i="59"/>
  <c r="BH256" i="59"/>
  <c r="BG256" i="59"/>
  <c r="BF256" i="59"/>
  <c r="T256" i="59"/>
  <c r="R256" i="59"/>
  <c r="P256" i="59"/>
  <c r="BI254" i="59"/>
  <c r="BH254" i="59"/>
  <c r="BG254" i="59"/>
  <c r="BF254" i="59"/>
  <c r="T254" i="59"/>
  <c r="R254" i="59"/>
  <c r="P254" i="59"/>
  <c r="BI251" i="59"/>
  <c r="BH251" i="59"/>
  <c r="BG251" i="59"/>
  <c r="BF251" i="59"/>
  <c r="T251" i="59"/>
  <c r="R251" i="59"/>
  <c r="P251" i="59"/>
  <c r="BI249" i="59"/>
  <c r="BH249" i="59"/>
  <c r="BG249" i="59"/>
  <c r="BF249" i="59"/>
  <c r="T249" i="59"/>
  <c r="R249" i="59"/>
  <c r="P249" i="59"/>
  <c r="BI225" i="59"/>
  <c r="BH225" i="59"/>
  <c r="BG225" i="59"/>
  <c r="BF225" i="59"/>
  <c r="T225" i="59"/>
  <c r="R225" i="59"/>
  <c r="P225" i="59"/>
  <c r="BI190" i="59"/>
  <c r="BH190" i="59"/>
  <c r="BG190" i="59"/>
  <c r="BF190" i="59"/>
  <c r="T190" i="59"/>
  <c r="R190" i="59"/>
  <c r="P190" i="59"/>
  <c r="BI188" i="59"/>
  <c r="BH188" i="59"/>
  <c r="BG188" i="59"/>
  <c r="BF188" i="59"/>
  <c r="T188" i="59"/>
  <c r="R188" i="59"/>
  <c r="P188" i="59"/>
  <c r="BI183" i="59"/>
  <c r="BH183" i="59"/>
  <c r="BG183" i="59"/>
  <c r="BF183" i="59"/>
  <c r="T183" i="59"/>
  <c r="R183" i="59"/>
  <c r="P183" i="59"/>
  <c r="BI179" i="59"/>
  <c r="BH179" i="59"/>
  <c r="BG179" i="59"/>
  <c r="BF179" i="59"/>
  <c r="T179" i="59"/>
  <c r="R179" i="59"/>
  <c r="P179" i="59"/>
  <c r="BI176" i="59"/>
  <c r="BH176" i="59"/>
  <c r="BG176" i="59"/>
  <c r="BF176" i="59"/>
  <c r="T176" i="59"/>
  <c r="R176" i="59"/>
  <c r="P176" i="59"/>
  <c r="BI173" i="59"/>
  <c r="BH173" i="59"/>
  <c r="BG173" i="59"/>
  <c r="BF173" i="59"/>
  <c r="T173" i="59"/>
  <c r="R173" i="59"/>
  <c r="P173" i="59"/>
  <c r="BI171" i="59"/>
  <c r="BH171" i="59"/>
  <c r="BG171" i="59"/>
  <c r="BF171" i="59"/>
  <c r="T171" i="59"/>
  <c r="R171" i="59"/>
  <c r="P171" i="59"/>
  <c r="BI169" i="59"/>
  <c r="BH169" i="59"/>
  <c r="BG169" i="59"/>
  <c r="BF169" i="59"/>
  <c r="T169" i="59"/>
  <c r="R169" i="59"/>
  <c r="P169" i="59"/>
  <c r="BI167" i="59"/>
  <c r="BH167" i="59"/>
  <c r="BG167" i="59"/>
  <c r="BF167" i="59"/>
  <c r="T167" i="59"/>
  <c r="R167" i="59"/>
  <c r="P167" i="59"/>
  <c r="BI165" i="59"/>
  <c r="BH165" i="59"/>
  <c r="BG165" i="59"/>
  <c r="BF165" i="59"/>
  <c r="T165" i="59"/>
  <c r="R165" i="59"/>
  <c r="P165" i="59"/>
  <c r="BI163" i="59"/>
  <c r="BH163" i="59"/>
  <c r="BG163" i="59"/>
  <c r="BF163" i="59"/>
  <c r="T163" i="59"/>
  <c r="R163" i="59"/>
  <c r="P163" i="59"/>
  <c r="BI159" i="59"/>
  <c r="BH159" i="59"/>
  <c r="BG159" i="59"/>
  <c r="BF159" i="59"/>
  <c r="T159" i="59"/>
  <c r="R159" i="59"/>
  <c r="P159" i="59"/>
  <c r="BI155" i="59"/>
  <c r="BH155" i="59"/>
  <c r="BG155" i="59"/>
  <c r="BF155" i="59"/>
  <c r="T155" i="59"/>
  <c r="R155" i="59"/>
  <c r="P155" i="59"/>
  <c r="BI153" i="59"/>
  <c r="BH153" i="59"/>
  <c r="BG153" i="59"/>
  <c r="BF153" i="59"/>
  <c r="T153" i="59"/>
  <c r="R153" i="59"/>
  <c r="P153" i="59"/>
  <c r="BI151" i="59"/>
  <c r="BH151" i="59"/>
  <c r="BG151" i="59"/>
  <c r="BF151" i="59"/>
  <c r="T151" i="59"/>
  <c r="R151" i="59"/>
  <c r="P151" i="59"/>
  <c r="BI149" i="59"/>
  <c r="BH149" i="59"/>
  <c r="BG149" i="59"/>
  <c r="BF149" i="59"/>
  <c r="T149" i="59"/>
  <c r="R149" i="59"/>
  <c r="P149" i="59"/>
  <c r="BI145" i="59"/>
  <c r="BH145" i="59"/>
  <c r="BG145" i="59"/>
  <c r="BF145" i="59"/>
  <c r="T145" i="59"/>
  <c r="R145" i="59"/>
  <c r="P145" i="59"/>
  <c r="BI143" i="59"/>
  <c r="BH143" i="59"/>
  <c r="BG143" i="59"/>
  <c r="BF143" i="59"/>
  <c r="T143" i="59"/>
  <c r="R143" i="59"/>
  <c r="P143" i="59"/>
  <c r="BI141" i="59"/>
  <c r="BH141" i="59"/>
  <c r="BG141" i="59"/>
  <c r="BF141" i="59"/>
  <c r="T141" i="59"/>
  <c r="R141" i="59"/>
  <c r="P141" i="59"/>
  <c r="BI139" i="59"/>
  <c r="BH139" i="59"/>
  <c r="BG139" i="59"/>
  <c r="BF139" i="59"/>
  <c r="T139" i="59"/>
  <c r="R139" i="59"/>
  <c r="P139" i="59"/>
  <c r="BI137" i="59"/>
  <c r="BH137" i="59"/>
  <c r="BG137" i="59"/>
  <c r="BF137" i="59"/>
  <c r="T137" i="59"/>
  <c r="R137" i="59"/>
  <c r="P137" i="59"/>
  <c r="J131" i="59"/>
  <c r="J130" i="59"/>
  <c r="F130" i="59"/>
  <c r="F128" i="59"/>
  <c r="E126" i="59"/>
  <c r="J96" i="59"/>
  <c r="J95" i="59"/>
  <c r="F95" i="59"/>
  <c r="F93" i="59"/>
  <c r="E91" i="59"/>
  <c r="J22" i="59"/>
  <c r="E22" i="59"/>
  <c r="F96" i="59" s="1"/>
  <c r="J21" i="59"/>
  <c r="J16" i="59"/>
  <c r="J128" i="59" s="1"/>
  <c r="E7" i="59"/>
  <c r="E85" i="59"/>
  <c r="J41" i="58"/>
  <c r="J40" i="58"/>
  <c r="AY158" i="1" s="1"/>
  <c r="J39" i="58"/>
  <c r="AX158" i="1" s="1"/>
  <c r="BI360" i="58"/>
  <c r="BH360" i="58"/>
  <c r="BG360" i="58"/>
  <c r="BF360" i="58"/>
  <c r="T360" i="58"/>
  <c r="R360" i="58"/>
  <c r="P360" i="58"/>
  <c r="BI358" i="58"/>
  <c r="BH358" i="58"/>
  <c r="BG358" i="58"/>
  <c r="BF358" i="58"/>
  <c r="T358" i="58"/>
  <c r="R358" i="58"/>
  <c r="P358" i="58"/>
  <c r="BI355" i="58"/>
  <c r="BH355" i="58"/>
  <c r="BG355" i="58"/>
  <c r="BF355" i="58"/>
  <c r="T355" i="58"/>
  <c r="R355" i="58"/>
  <c r="P355" i="58"/>
  <c r="BI352" i="58"/>
  <c r="BH352" i="58"/>
  <c r="BG352" i="58"/>
  <c r="BF352" i="58"/>
  <c r="T352" i="58"/>
  <c r="R352" i="58"/>
  <c r="P352" i="58"/>
  <c r="BI348" i="58"/>
  <c r="BH348" i="58"/>
  <c r="BG348" i="58"/>
  <c r="BF348" i="58"/>
  <c r="T348" i="58"/>
  <c r="R348" i="58"/>
  <c r="P348" i="58"/>
  <c r="BI345" i="58"/>
  <c r="BH345" i="58"/>
  <c r="BG345" i="58"/>
  <c r="BF345" i="58"/>
  <c r="T345" i="58"/>
  <c r="R345" i="58"/>
  <c r="P345" i="58"/>
  <c r="BI343" i="58"/>
  <c r="BH343" i="58"/>
  <c r="BG343" i="58"/>
  <c r="BF343" i="58"/>
  <c r="T343" i="58"/>
  <c r="R343" i="58"/>
  <c r="P343" i="58"/>
  <c r="BI341" i="58"/>
  <c r="BH341" i="58"/>
  <c r="BG341" i="58"/>
  <c r="BF341" i="58"/>
  <c r="T341" i="58"/>
  <c r="R341" i="58"/>
  <c r="P341" i="58"/>
  <c r="BI338" i="58"/>
  <c r="BH338" i="58"/>
  <c r="BG338" i="58"/>
  <c r="BF338" i="58"/>
  <c r="T338" i="58"/>
  <c r="R338" i="58"/>
  <c r="P338" i="58"/>
  <c r="BI333" i="58"/>
  <c r="BH333" i="58"/>
  <c r="BG333" i="58"/>
  <c r="BF333" i="58"/>
  <c r="T333" i="58"/>
  <c r="R333" i="58"/>
  <c r="P333" i="58"/>
  <c r="BI327" i="58"/>
  <c r="BH327" i="58"/>
  <c r="BG327" i="58"/>
  <c r="BF327" i="58"/>
  <c r="T327" i="58"/>
  <c r="R327" i="58"/>
  <c r="P327" i="58"/>
  <c r="BI319" i="58"/>
  <c r="BH319" i="58"/>
  <c r="BG319" i="58"/>
  <c r="BF319" i="58"/>
  <c r="T319" i="58"/>
  <c r="R319" i="58"/>
  <c r="P319" i="58"/>
  <c r="BI317" i="58"/>
  <c r="BH317" i="58"/>
  <c r="BG317" i="58"/>
  <c r="BF317" i="58"/>
  <c r="T317" i="58"/>
  <c r="R317" i="58"/>
  <c r="P317" i="58"/>
  <c r="BI314" i="58"/>
  <c r="BH314" i="58"/>
  <c r="BG314" i="58"/>
  <c r="BF314" i="58"/>
  <c r="T314" i="58"/>
  <c r="R314" i="58"/>
  <c r="P314" i="58"/>
  <c r="BI312" i="58"/>
  <c r="BH312" i="58"/>
  <c r="BG312" i="58"/>
  <c r="BF312" i="58"/>
  <c r="T312" i="58"/>
  <c r="R312" i="58"/>
  <c r="P312" i="58"/>
  <c r="BI310" i="58"/>
  <c r="BH310" i="58"/>
  <c r="BG310" i="58"/>
  <c r="BF310" i="58"/>
  <c r="T310" i="58"/>
  <c r="R310" i="58"/>
  <c r="P310" i="58"/>
  <c r="BI308" i="58"/>
  <c r="BH308" i="58"/>
  <c r="BG308" i="58"/>
  <c r="BF308" i="58"/>
  <c r="T308" i="58"/>
  <c r="R308" i="58"/>
  <c r="P308" i="58"/>
  <c r="BI306" i="58"/>
  <c r="BH306" i="58"/>
  <c r="BG306" i="58"/>
  <c r="BF306" i="58"/>
  <c r="T306" i="58"/>
  <c r="R306" i="58"/>
  <c r="P306" i="58"/>
  <c r="BI304" i="58"/>
  <c r="BH304" i="58"/>
  <c r="BG304" i="58"/>
  <c r="BF304" i="58"/>
  <c r="T304" i="58"/>
  <c r="R304" i="58"/>
  <c r="P304" i="58"/>
  <c r="BI300" i="58"/>
  <c r="BH300" i="58"/>
  <c r="BG300" i="58"/>
  <c r="BF300" i="58"/>
  <c r="T300" i="58"/>
  <c r="R300" i="58"/>
  <c r="P300" i="58"/>
  <c r="BI298" i="58"/>
  <c r="BH298" i="58"/>
  <c r="BG298" i="58"/>
  <c r="BF298" i="58"/>
  <c r="T298" i="58"/>
  <c r="R298" i="58"/>
  <c r="P298" i="58"/>
  <c r="BI295" i="58"/>
  <c r="BH295" i="58"/>
  <c r="BG295" i="58"/>
  <c r="BF295" i="58"/>
  <c r="T295" i="58"/>
  <c r="R295" i="58"/>
  <c r="P295" i="58"/>
  <c r="BI293" i="58"/>
  <c r="BH293" i="58"/>
  <c r="BG293" i="58"/>
  <c r="BF293" i="58"/>
  <c r="T293" i="58"/>
  <c r="R293" i="58"/>
  <c r="P293" i="58"/>
  <c r="BI291" i="58"/>
  <c r="BH291" i="58"/>
  <c r="BG291" i="58"/>
  <c r="BF291" i="58"/>
  <c r="T291" i="58"/>
  <c r="R291" i="58"/>
  <c r="P291" i="58"/>
  <c r="BI289" i="58"/>
  <c r="BH289" i="58"/>
  <c r="BG289" i="58"/>
  <c r="BF289" i="58"/>
  <c r="T289" i="58"/>
  <c r="R289" i="58"/>
  <c r="P289" i="58"/>
  <c r="BI287" i="58"/>
  <c r="BH287" i="58"/>
  <c r="BG287" i="58"/>
  <c r="BF287" i="58"/>
  <c r="T287" i="58"/>
  <c r="R287" i="58"/>
  <c r="P287" i="58"/>
  <c r="BI285" i="58"/>
  <c r="BH285" i="58"/>
  <c r="BG285" i="58"/>
  <c r="BF285" i="58"/>
  <c r="T285" i="58"/>
  <c r="R285" i="58"/>
  <c r="P285" i="58"/>
  <c r="BI283" i="58"/>
  <c r="BH283" i="58"/>
  <c r="BG283" i="58"/>
  <c r="BF283" i="58"/>
  <c r="T283" i="58"/>
  <c r="R283" i="58"/>
  <c r="P283" i="58"/>
  <c r="BI281" i="58"/>
  <c r="BH281" i="58"/>
  <c r="BG281" i="58"/>
  <c r="BF281" i="58"/>
  <c r="T281" i="58"/>
  <c r="R281" i="58"/>
  <c r="P281" i="58"/>
  <c r="BI279" i="58"/>
  <c r="BH279" i="58"/>
  <c r="BG279" i="58"/>
  <c r="BF279" i="58"/>
  <c r="T279" i="58"/>
  <c r="R279" i="58"/>
  <c r="P279" i="58"/>
  <c r="BI277" i="58"/>
  <c r="BH277" i="58"/>
  <c r="BG277" i="58"/>
  <c r="BF277" i="58"/>
  <c r="T277" i="58"/>
  <c r="R277" i="58"/>
  <c r="P277" i="58"/>
  <c r="BI275" i="58"/>
  <c r="BH275" i="58"/>
  <c r="BG275" i="58"/>
  <c r="BF275" i="58"/>
  <c r="T275" i="58"/>
  <c r="R275" i="58"/>
  <c r="P275" i="58"/>
  <c r="BI273" i="58"/>
  <c r="BH273" i="58"/>
  <c r="BG273" i="58"/>
  <c r="BF273" i="58"/>
  <c r="T273" i="58"/>
  <c r="R273" i="58"/>
  <c r="P273" i="58"/>
  <c r="BI271" i="58"/>
  <c r="BH271" i="58"/>
  <c r="BG271" i="58"/>
  <c r="BF271" i="58"/>
  <c r="T271" i="58"/>
  <c r="R271" i="58"/>
  <c r="P271" i="58"/>
  <c r="BI269" i="58"/>
  <c r="BH269" i="58"/>
  <c r="BG269" i="58"/>
  <c r="BF269" i="58"/>
  <c r="T269" i="58"/>
  <c r="R269" i="58"/>
  <c r="P269" i="58"/>
  <c r="BI267" i="58"/>
  <c r="BH267" i="58"/>
  <c r="BG267" i="58"/>
  <c r="BF267" i="58"/>
  <c r="T267" i="58"/>
  <c r="R267" i="58"/>
  <c r="P267" i="58"/>
  <c r="BI265" i="58"/>
  <c r="BH265" i="58"/>
  <c r="BG265" i="58"/>
  <c r="BF265" i="58"/>
  <c r="T265" i="58"/>
  <c r="R265" i="58"/>
  <c r="P265" i="58"/>
  <c r="BI263" i="58"/>
  <c r="BH263" i="58"/>
  <c r="BG263" i="58"/>
  <c r="BF263" i="58"/>
  <c r="T263" i="58"/>
  <c r="R263" i="58"/>
  <c r="P263" i="58"/>
  <c r="BI261" i="58"/>
  <c r="BH261" i="58"/>
  <c r="BG261" i="58"/>
  <c r="BF261" i="58"/>
  <c r="T261" i="58"/>
  <c r="R261" i="58"/>
  <c r="P261" i="58"/>
  <c r="BI259" i="58"/>
  <c r="BH259" i="58"/>
  <c r="BG259" i="58"/>
  <c r="BF259" i="58"/>
  <c r="T259" i="58"/>
  <c r="R259" i="58"/>
  <c r="P259" i="58"/>
  <c r="BI256" i="58"/>
  <c r="BH256" i="58"/>
  <c r="BG256" i="58"/>
  <c r="BF256" i="58"/>
  <c r="T256" i="58"/>
  <c r="R256" i="58"/>
  <c r="P256" i="58"/>
  <c r="BI254" i="58"/>
  <c r="BH254" i="58"/>
  <c r="BG254" i="58"/>
  <c r="BF254" i="58"/>
  <c r="T254" i="58"/>
  <c r="R254" i="58"/>
  <c r="P254" i="58"/>
  <c r="BI252" i="58"/>
  <c r="BH252" i="58"/>
  <c r="BG252" i="58"/>
  <c r="BF252" i="58"/>
  <c r="T252" i="58"/>
  <c r="R252" i="58"/>
  <c r="P252" i="58"/>
  <c r="BI249" i="58"/>
  <c r="BH249" i="58"/>
  <c r="BG249" i="58"/>
  <c r="BF249" i="58"/>
  <c r="T249" i="58"/>
  <c r="R249" i="58"/>
  <c r="P249" i="58"/>
  <c r="BI246" i="58"/>
  <c r="BH246" i="58"/>
  <c r="BG246" i="58"/>
  <c r="BF246" i="58"/>
  <c r="T246" i="58"/>
  <c r="R246" i="58"/>
  <c r="P246" i="58"/>
  <c r="BI244" i="58"/>
  <c r="BH244" i="58"/>
  <c r="BG244" i="58"/>
  <c r="BF244" i="58"/>
  <c r="T244" i="58"/>
  <c r="R244" i="58"/>
  <c r="P244" i="58"/>
  <c r="BI239" i="58"/>
  <c r="BH239" i="58"/>
  <c r="BG239" i="58"/>
  <c r="BF239" i="58"/>
  <c r="T239" i="58"/>
  <c r="R239" i="58"/>
  <c r="P239" i="58"/>
  <c r="BI235" i="58"/>
  <c r="BH235" i="58"/>
  <c r="BG235" i="58"/>
  <c r="BF235" i="58"/>
  <c r="T235" i="58"/>
  <c r="R235" i="58"/>
  <c r="P235" i="58"/>
  <c r="BI232" i="58"/>
  <c r="BH232" i="58"/>
  <c r="BG232" i="58"/>
  <c r="BF232" i="58"/>
  <c r="T232" i="58"/>
  <c r="R232" i="58"/>
  <c r="P232" i="58"/>
  <c r="BI229" i="58"/>
  <c r="BH229" i="58"/>
  <c r="BG229" i="58"/>
  <c r="BF229" i="58"/>
  <c r="T229" i="58"/>
  <c r="T228" i="58" s="1"/>
  <c r="R229" i="58"/>
  <c r="R228" i="58" s="1"/>
  <c r="P229" i="58"/>
  <c r="P228" i="58" s="1"/>
  <c r="BI224" i="58"/>
  <c r="BH224" i="58"/>
  <c r="BG224" i="58"/>
  <c r="BF224" i="58"/>
  <c r="T224" i="58"/>
  <c r="R224" i="58"/>
  <c r="P224" i="58"/>
  <c r="BI222" i="58"/>
  <c r="BH222" i="58"/>
  <c r="BG222" i="58"/>
  <c r="BF222" i="58"/>
  <c r="T222" i="58"/>
  <c r="R222" i="58"/>
  <c r="P222" i="58"/>
  <c r="BI219" i="58"/>
  <c r="BH219" i="58"/>
  <c r="BG219" i="58"/>
  <c r="BF219" i="58"/>
  <c r="T219" i="58"/>
  <c r="R219" i="58"/>
  <c r="P219" i="58"/>
  <c r="BI214" i="58"/>
  <c r="BH214" i="58"/>
  <c r="BG214" i="58"/>
  <c r="BF214" i="58"/>
  <c r="T214" i="58"/>
  <c r="R214" i="58"/>
  <c r="P214" i="58"/>
  <c r="BI209" i="58"/>
  <c r="BH209" i="58"/>
  <c r="BG209" i="58"/>
  <c r="BF209" i="58"/>
  <c r="T209" i="58"/>
  <c r="R209" i="58"/>
  <c r="P209" i="58"/>
  <c r="BI207" i="58"/>
  <c r="BH207" i="58"/>
  <c r="BG207" i="58"/>
  <c r="BF207" i="58"/>
  <c r="T207" i="58"/>
  <c r="R207" i="58"/>
  <c r="P207" i="58"/>
  <c r="BI203" i="58"/>
  <c r="BH203" i="58"/>
  <c r="BG203" i="58"/>
  <c r="BF203" i="58"/>
  <c r="T203" i="58"/>
  <c r="R203" i="58"/>
  <c r="P203" i="58"/>
  <c r="BI201" i="58"/>
  <c r="BH201" i="58"/>
  <c r="BG201" i="58"/>
  <c r="BF201" i="58"/>
  <c r="T201" i="58"/>
  <c r="R201" i="58"/>
  <c r="P201" i="58"/>
  <c r="BI191" i="58"/>
  <c r="BH191" i="58"/>
  <c r="BG191" i="58"/>
  <c r="BF191" i="58"/>
  <c r="T191" i="58"/>
  <c r="R191" i="58"/>
  <c r="P191" i="58"/>
  <c r="BI189" i="58"/>
  <c r="BH189" i="58"/>
  <c r="BG189" i="58"/>
  <c r="BF189" i="58"/>
  <c r="T189" i="58"/>
  <c r="R189" i="58"/>
  <c r="P189" i="58"/>
  <c r="BI187" i="58"/>
  <c r="BH187" i="58"/>
  <c r="BG187" i="58"/>
  <c r="BF187" i="58"/>
  <c r="T187" i="58"/>
  <c r="R187" i="58"/>
  <c r="P187" i="58"/>
  <c r="BI185" i="58"/>
  <c r="BH185" i="58"/>
  <c r="BG185" i="58"/>
  <c r="BF185" i="58"/>
  <c r="T185" i="58"/>
  <c r="R185" i="58"/>
  <c r="P185" i="58"/>
  <c r="BI183" i="58"/>
  <c r="BH183" i="58"/>
  <c r="BG183" i="58"/>
  <c r="BF183" i="58"/>
  <c r="T183" i="58"/>
  <c r="R183" i="58"/>
  <c r="P183" i="58"/>
  <c r="BI181" i="58"/>
  <c r="BH181" i="58"/>
  <c r="BG181" i="58"/>
  <c r="BF181" i="58"/>
  <c r="T181" i="58"/>
  <c r="R181" i="58"/>
  <c r="P181" i="58"/>
  <c r="BI178" i="58"/>
  <c r="BH178" i="58"/>
  <c r="BG178" i="58"/>
  <c r="BF178" i="58"/>
  <c r="T178" i="58"/>
  <c r="R178" i="58"/>
  <c r="P178" i="58"/>
  <c r="BI166" i="58"/>
  <c r="BH166" i="58"/>
  <c r="BG166" i="58"/>
  <c r="BF166" i="58"/>
  <c r="T166" i="58"/>
  <c r="R166" i="58"/>
  <c r="P166" i="58"/>
  <c r="BI163" i="58"/>
  <c r="BH163" i="58"/>
  <c r="BG163" i="58"/>
  <c r="BF163" i="58"/>
  <c r="T163" i="58"/>
  <c r="R163" i="58"/>
  <c r="P163" i="58"/>
  <c r="BI161" i="58"/>
  <c r="BH161" i="58"/>
  <c r="BG161" i="58"/>
  <c r="BF161" i="58"/>
  <c r="T161" i="58"/>
  <c r="R161" i="58"/>
  <c r="P161" i="58"/>
  <c r="BI159" i="58"/>
  <c r="BH159" i="58"/>
  <c r="BG159" i="58"/>
  <c r="BF159" i="58"/>
  <c r="T159" i="58"/>
  <c r="R159" i="58"/>
  <c r="P159" i="58"/>
  <c r="BI157" i="58"/>
  <c r="BH157" i="58"/>
  <c r="BG157" i="58"/>
  <c r="BF157" i="58"/>
  <c r="T157" i="58"/>
  <c r="R157" i="58"/>
  <c r="P157" i="58"/>
  <c r="BI154" i="58"/>
  <c r="BH154" i="58"/>
  <c r="BG154" i="58"/>
  <c r="BF154" i="58"/>
  <c r="T154" i="58"/>
  <c r="R154" i="58"/>
  <c r="P154" i="58"/>
  <c r="BI151" i="58"/>
  <c r="BH151" i="58"/>
  <c r="BG151" i="58"/>
  <c r="BF151" i="58"/>
  <c r="T151" i="58"/>
  <c r="R151" i="58"/>
  <c r="P151" i="58"/>
  <c r="BI149" i="58"/>
  <c r="BH149" i="58"/>
  <c r="BG149" i="58"/>
  <c r="BF149" i="58"/>
  <c r="T149" i="58"/>
  <c r="R149" i="58"/>
  <c r="P149" i="58"/>
  <c r="BI147" i="58"/>
  <c r="BH147" i="58"/>
  <c r="BG147" i="58"/>
  <c r="BF147" i="58"/>
  <c r="T147" i="58"/>
  <c r="R147" i="58"/>
  <c r="P147" i="58"/>
  <c r="BI145" i="58"/>
  <c r="BH145" i="58"/>
  <c r="BG145" i="58"/>
  <c r="BF145" i="58"/>
  <c r="T145" i="58"/>
  <c r="R145" i="58"/>
  <c r="P145" i="58"/>
  <c r="BI141" i="58"/>
  <c r="BH141" i="58"/>
  <c r="BG141" i="58"/>
  <c r="BF141" i="58"/>
  <c r="T141" i="58"/>
  <c r="R141" i="58"/>
  <c r="P141" i="58"/>
  <c r="BI139" i="58"/>
  <c r="BH139" i="58"/>
  <c r="BG139" i="58"/>
  <c r="BF139" i="58"/>
  <c r="T139" i="58"/>
  <c r="R139" i="58"/>
  <c r="P139" i="58"/>
  <c r="BI137" i="58"/>
  <c r="BH137" i="58"/>
  <c r="BG137" i="58"/>
  <c r="BF137" i="58"/>
  <c r="T137" i="58"/>
  <c r="R137" i="58"/>
  <c r="P137" i="58"/>
  <c r="J131" i="58"/>
  <c r="J130" i="58"/>
  <c r="F130" i="58"/>
  <c r="F128" i="58"/>
  <c r="E126" i="58"/>
  <c r="J96" i="58"/>
  <c r="J95" i="58"/>
  <c r="F95" i="58"/>
  <c r="F93" i="58"/>
  <c r="E91" i="58"/>
  <c r="J22" i="58"/>
  <c r="E22" i="58"/>
  <c r="F131" i="58" s="1"/>
  <c r="J21" i="58"/>
  <c r="J16" i="58"/>
  <c r="J128" i="58" s="1"/>
  <c r="E7" i="58"/>
  <c r="E120" i="58" s="1"/>
  <c r="J41" i="57"/>
  <c r="J40" i="57"/>
  <c r="AY157" i="1" s="1"/>
  <c r="J39" i="57"/>
  <c r="AX157" i="1" s="1"/>
  <c r="BI345" i="57"/>
  <c r="BH345" i="57"/>
  <c r="BG345" i="57"/>
  <c r="BF345" i="57"/>
  <c r="T345" i="57"/>
  <c r="R345" i="57"/>
  <c r="P345" i="57"/>
  <c r="BI343" i="57"/>
  <c r="BH343" i="57"/>
  <c r="BG343" i="57"/>
  <c r="BF343" i="57"/>
  <c r="T343" i="57"/>
  <c r="R343" i="57"/>
  <c r="P343" i="57"/>
  <c r="BI340" i="57"/>
  <c r="BH340" i="57"/>
  <c r="BG340" i="57"/>
  <c r="BF340" i="57"/>
  <c r="T340" i="57"/>
  <c r="R340" i="57"/>
  <c r="P340" i="57"/>
  <c r="BI337" i="57"/>
  <c r="BH337" i="57"/>
  <c r="BG337" i="57"/>
  <c r="BF337" i="57"/>
  <c r="T337" i="57"/>
  <c r="R337" i="57"/>
  <c r="P337" i="57"/>
  <c r="BI333" i="57"/>
  <c r="BH333" i="57"/>
  <c r="BG333" i="57"/>
  <c r="BF333" i="57"/>
  <c r="T333" i="57"/>
  <c r="R333" i="57"/>
  <c r="P333" i="57"/>
  <c r="BI331" i="57"/>
  <c r="BH331" i="57"/>
  <c r="BG331" i="57"/>
  <c r="BF331" i="57"/>
  <c r="T331" i="57"/>
  <c r="R331" i="57"/>
  <c r="P331" i="57"/>
  <c r="BI329" i="57"/>
  <c r="BH329" i="57"/>
  <c r="BG329" i="57"/>
  <c r="BF329" i="57"/>
  <c r="T329" i="57"/>
  <c r="R329" i="57"/>
  <c r="P329" i="57"/>
  <c r="BI327" i="57"/>
  <c r="BH327" i="57"/>
  <c r="BG327" i="57"/>
  <c r="BF327" i="57"/>
  <c r="T327" i="57"/>
  <c r="R327" i="57"/>
  <c r="P327" i="57"/>
  <c r="BI324" i="57"/>
  <c r="BH324" i="57"/>
  <c r="BG324" i="57"/>
  <c r="BF324" i="57"/>
  <c r="T324" i="57"/>
  <c r="R324" i="57"/>
  <c r="P324" i="57"/>
  <c r="BI319" i="57"/>
  <c r="BH319" i="57"/>
  <c r="BG319" i="57"/>
  <c r="BF319" i="57"/>
  <c r="T319" i="57"/>
  <c r="R319" i="57"/>
  <c r="P319" i="57"/>
  <c r="BI313" i="57"/>
  <c r="BH313" i="57"/>
  <c r="BG313" i="57"/>
  <c r="BF313" i="57"/>
  <c r="T313" i="57"/>
  <c r="R313" i="57"/>
  <c r="P313" i="57"/>
  <c r="BI305" i="57"/>
  <c r="BH305" i="57"/>
  <c r="BG305" i="57"/>
  <c r="BF305" i="57"/>
  <c r="T305" i="57"/>
  <c r="R305" i="57"/>
  <c r="P305" i="57"/>
  <c r="BI303" i="57"/>
  <c r="BH303" i="57"/>
  <c r="BG303" i="57"/>
  <c r="BF303" i="57"/>
  <c r="T303" i="57"/>
  <c r="R303" i="57"/>
  <c r="P303" i="57"/>
  <c r="BI301" i="57"/>
  <c r="BH301" i="57"/>
  <c r="BG301" i="57"/>
  <c r="BF301" i="57"/>
  <c r="T301" i="57"/>
  <c r="R301" i="57"/>
  <c r="P301" i="57"/>
  <c r="BI299" i="57"/>
  <c r="BH299" i="57"/>
  <c r="BG299" i="57"/>
  <c r="BF299" i="57"/>
  <c r="T299" i="57"/>
  <c r="R299" i="57"/>
  <c r="P299" i="57"/>
  <c r="BI297" i="57"/>
  <c r="BH297" i="57"/>
  <c r="BG297" i="57"/>
  <c r="BF297" i="57"/>
  <c r="T297" i="57"/>
  <c r="R297" i="57"/>
  <c r="P297" i="57"/>
  <c r="BI295" i="57"/>
  <c r="BH295" i="57"/>
  <c r="BG295" i="57"/>
  <c r="BF295" i="57"/>
  <c r="T295" i="57"/>
  <c r="R295" i="57"/>
  <c r="P295" i="57"/>
  <c r="BI293" i="57"/>
  <c r="BH293" i="57"/>
  <c r="BG293" i="57"/>
  <c r="BF293" i="57"/>
  <c r="T293" i="57"/>
  <c r="R293" i="57"/>
  <c r="P293" i="57"/>
  <c r="BI291" i="57"/>
  <c r="BH291" i="57"/>
  <c r="BG291" i="57"/>
  <c r="BF291" i="57"/>
  <c r="T291" i="57"/>
  <c r="R291" i="57"/>
  <c r="P291" i="57"/>
  <c r="BI287" i="57"/>
  <c r="BH287" i="57"/>
  <c r="BG287" i="57"/>
  <c r="BF287" i="57"/>
  <c r="T287" i="57"/>
  <c r="R287" i="57"/>
  <c r="P287" i="57"/>
  <c r="BI285" i="57"/>
  <c r="BH285" i="57"/>
  <c r="BG285" i="57"/>
  <c r="BF285" i="57"/>
  <c r="T285" i="57"/>
  <c r="R285" i="57"/>
  <c r="P285" i="57"/>
  <c r="BI282" i="57"/>
  <c r="BH282" i="57"/>
  <c r="BG282" i="57"/>
  <c r="BF282" i="57"/>
  <c r="T282" i="57"/>
  <c r="R282" i="57"/>
  <c r="P282" i="57"/>
  <c r="BI280" i="57"/>
  <c r="BH280" i="57"/>
  <c r="BG280" i="57"/>
  <c r="BF280" i="57"/>
  <c r="T280" i="57"/>
  <c r="R280" i="57"/>
  <c r="P280" i="57"/>
  <c r="BI278" i="57"/>
  <c r="BH278" i="57"/>
  <c r="BG278" i="57"/>
  <c r="BF278" i="57"/>
  <c r="T278" i="57"/>
  <c r="R278" i="57"/>
  <c r="P278" i="57"/>
  <c r="BI276" i="57"/>
  <c r="BH276" i="57"/>
  <c r="BG276" i="57"/>
  <c r="BF276" i="57"/>
  <c r="T276" i="57"/>
  <c r="R276" i="57"/>
  <c r="P276" i="57"/>
  <c r="BI274" i="57"/>
  <c r="BH274" i="57"/>
  <c r="BG274" i="57"/>
  <c r="BF274" i="57"/>
  <c r="T274" i="57"/>
  <c r="R274" i="57"/>
  <c r="P274" i="57"/>
  <c r="BI272" i="57"/>
  <c r="BH272" i="57"/>
  <c r="BG272" i="57"/>
  <c r="BF272" i="57"/>
  <c r="T272" i="57"/>
  <c r="R272" i="57"/>
  <c r="P272" i="57"/>
  <c r="BI270" i="57"/>
  <c r="BH270" i="57"/>
  <c r="BG270" i="57"/>
  <c r="BF270" i="57"/>
  <c r="T270" i="57"/>
  <c r="R270" i="57"/>
  <c r="P270" i="57"/>
  <c r="BI268" i="57"/>
  <c r="BH268" i="57"/>
  <c r="BG268" i="57"/>
  <c r="BF268" i="57"/>
  <c r="T268" i="57"/>
  <c r="R268" i="57"/>
  <c r="P268" i="57"/>
  <c r="BI266" i="57"/>
  <c r="BH266" i="57"/>
  <c r="BG266" i="57"/>
  <c r="BF266" i="57"/>
  <c r="T266" i="57"/>
  <c r="R266" i="57"/>
  <c r="P266" i="57"/>
  <c r="BI264" i="57"/>
  <c r="BH264" i="57"/>
  <c r="BG264" i="57"/>
  <c r="BF264" i="57"/>
  <c r="T264" i="57"/>
  <c r="R264" i="57"/>
  <c r="P264" i="57"/>
  <c r="BI262" i="57"/>
  <c r="BH262" i="57"/>
  <c r="BG262" i="57"/>
  <c r="BF262" i="57"/>
  <c r="T262" i="57"/>
  <c r="R262" i="57"/>
  <c r="P262" i="57"/>
  <c r="BI260" i="57"/>
  <c r="BH260" i="57"/>
  <c r="BG260" i="57"/>
  <c r="BF260" i="57"/>
  <c r="T260" i="57"/>
  <c r="R260" i="57"/>
  <c r="P260" i="57"/>
  <c r="BI257" i="57"/>
  <c r="BH257" i="57"/>
  <c r="BG257" i="57"/>
  <c r="BF257" i="57"/>
  <c r="T257" i="57"/>
  <c r="R257" i="57"/>
  <c r="P257" i="57"/>
  <c r="BI254" i="57"/>
  <c r="BH254" i="57"/>
  <c r="BG254" i="57"/>
  <c r="BF254" i="57"/>
  <c r="T254" i="57"/>
  <c r="R254" i="57"/>
  <c r="P254" i="57"/>
  <c r="BI251" i="57"/>
  <c r="BH251" i="57"/>
  <c r="BG251" i="57"/>
  <c r="BF251" i="57"/>
  <c r="T251" i="57"/>
  <c r="R251" i="57"/>
  <c r="P251" i="57"/>
  <c r="BI249" i="57"/>
  <c r="BH249" i="57"/>
  <c r="BG249" i="57"/>
  <c r="BF249" i="57"/>
  <c r="T249" i="57"/>
  <c r="R249" i="57"/>
  <c r="P249" i="57"/>
  <c r="BI244" i="57"/>
  <c r="BH244" i="57"/>
  <c r="BG244" i="57"/>
  <c r="BF244" i="57"/>
  <c r="T244" i="57"/>
  <c r="R244" i="57"/>
  <c r="P244" i="57"/>
  <c r="BI240" i="57"/>
  <c r="BH240" i="57"/>
  <c r="BG240" i="57"/>
  <c r="BF240" i="57"/>
  <c r="T240" i="57"/>
  <c r="R240" i="57"/>
  <c r="P240" i="57"/>
  <c r="BI237" i="57"/>
  <c r="BH237" i="57"/>
  <c r="BG237" i="57"/>
  <c r="BF237" i="57"/>
  <c r="T237" i="57"/>
  <c r="R237" i="57"/>
  <c r="P237" i="57"/>
  <c r="BI234" i="57"/>
  <c r="BH234" i="57"/>
  <c r="BG234" i="57"/>
  <c r="BF234" i="57"/>
  <c r="T234" i="57"/>
  <c r="T233" i="57" s="1"/>
  <c r="R234" i="57"/>
  <c r="R233" i="57"/>
  <c r="P234" i="57"/>
  <c r="P233" i="57"/>
  <c r="BI229" i="57"/>
  <c r="BH229" i="57"/>
  <c r="BG229" i="57"/>
  <c r="BF229" i="57"/>
  <c r="T229" i="57"/>
  <c r="R229" i="57"/>
  <c r="P229" i="57"/>
  <c r="BI227" i="57"/>
  <c r="BH227" i="57"/>
  <c r="BG227" i="57"/>
  <c r="BF227" i="57"/>
  <c r="T227" i="57"/>
  <c r="R227" i="57"/>
  <c r="P227" i="57"/>
  <c r="BI224" i="57"/>
  <c r="BH224" i="57"/>
  <c r="BG224" i="57"/>
  <c r="BF224" i="57"/>
  <c r="T224" i="57"/>
  <c r="R224" i="57"/>
  <c r="P224" i="57"/>
  <c r="BI219" i="57"/>
  <c r="BH219" i="57"/>
  <c r="BG219" i="57"/>
  <c r="BF219" i="57"/>
  <c r="T219" i="57"/>
  <c r="R219" i="57"/>
  <c r="P219" i="57"/>
  <c r="BI214" i="57"/>
  <c r="BH214" i="57"/>
  <c r="BG214" i="57"/>
  <c r="BF214" i="57"/>
  <c r="T214" i="57"/>
  <c r="R214" i="57"/>
  <c r="P214" i="57"/>
  <c r="BI212" i="57"/>
  <c r="BH212" i="57"/>
  <c r="BG212" i="57"/>
  <c r="BF212" i="57"/>
  <c r="T212" i="57"/>
  <c r="R212" i="57"/>
  <c r="P212" i="57"/>
  <c r="BI208" i="57"/>
  <c r="BH208" i="57"/>
  <c r="BG208" i="57"/>
  <c r="BF208" i="57"/>
  <c r="T208" i="57"/>
  <c r="R208" i="57"/>
  <c r="P208" i="57"/>
  <c r="BI206" i="57"/>
  <c r="BH206" i="57"/>
  <c r="BG206" i="57"/>
  <c r="BF206" i="57"/>
  <c r="T206" i="57"/>
  <c r="R206" i="57"/>
  <c r="P206" i="57"/>
  <c r="BI196" i="57"/>
  <c r="BH196" i="57"/>
  <c r="BG196" i="57"/>
  <c r="BF196" i="57"/>
  <c r="T196" i="57"/>
  <c r="R196" i="57"/>
  <c r="P196" i="57"/>
  <c r="BI194" i="57"/>
  <c r="BH194" i="57"/>
  <c r="BG194" i="57"/>
  <c r="BF194" i="57"/>
  <c r="T194" i="57"/>
  <c r="R194" i="57"/>
  <c r="P194" i="57"/>
  <c r="BI192" i="57"/>
  <c r="BH192" i="57"/>
  <c r="BG192" i="57"/>
  <c r="BF192" i="57"/>
  <c r="T192" i="57"/>
  <c r="R192" i="57"/>
  <c r="P192" i="57"/>
  <c r="BI190" i="57"/>
  <c r="BH190" i="57"/>
  <c r="BG190" i="57"/>
  <c r="BF190" i="57"/>
  <c r="T190" i="57"/>
  <c r="R190" i="57"/>
  <c r="P190" i="57"/>
  <c r="BI188" i="57"/>
  <c r="BH188" i="57"/>
  <c r="BG188" i="57"/>
  <c r="BF188" i="57"/>
  <c r="T188" i="57"/>
  <c r="R188" i="57"/>
  <c r="P188" i="57"/>
  <c r="BI186" i="57"/>
  <c r="BH186" i="57"/>
  <c r="BG186" i="57"/>
  <c r="BF186" i="57"/>
  <c r="T186" i="57"/>
  <c r="R186" i="57"/>
  <c r="P186" i="57"/>
  <c r="BI184" i="57"/>
  <c r="BH184" i="57"/>
  <c r="BG184" i="57"/>
  <c r="BF184" i="57"/>
  <c r="T184" i="57"/>
  <c r="R184" i="57"/>
  <c r="P184" i="57"/>
  <c r="BI182" i="57"/>
  <c r="BH182" i="57"/>
  <c r="BG182" i="57"/>
  <c r="BF182" i="57"/>
  <c r="T182" i="57"/>
  <c r="R182" i="57"/>
  <c r="P182" i="57"/>
  <c r="BI179" i="57"/>
  <c r="BH179" i="57"/>
  <c r="BG179" i="57"/>
  <c r="BF179" i="57"/>
  <c r="T179" i="57"/>
  <c r="R179" i="57"/>
  <c r="P179" i="57"/>
  <c r="BI166" i="57"/>
  <c r="BH166" i="57"/>
  <c r="BG166" i="57"/>
  <c r="BF166" i="57"/>
  <c r="T166" i="57"/>
  <c r="R166" i="57"/>
  <c r="P166" i="57"/>
  <c r="BI163" i="57"/>
  <c r="BH163" i="57"/>
  <c r="BG163" i="57"/>
  <c r="BF163" i="57"/>
  <c r="T163" i="57"/>
  <c r="R163" i="57"/>
  <c r="P163" i="57"/>
  <c r="BI161" i="57"/>
  <c r="BH161" i="57"/>
  <c r="BG161" i="57"/>
  <c r="BF161" i="57"/>
  <c r="T161" i="57"/>
  <c r="R161" i="57"/>
  <c r="P161" i="57"/>
  <c r="BI159" i="57"/>
  <c r="BH159" i="57"/>
  <c r="BG159" i="57"/>
  <c r="BF159" i="57"/>
  <c r="T159" i="57"/>
  <c r="R159" i="57"/>
  <c r="P159" i="57"/>
  <c r="BI157" i="57"/>
  <c r="BH157" i="57"/>
  <c r="BG157" i="57"/>
  <c r="BF157" i="57"/>
  <c r="T157" i="57"/>
  <c r="R157" i="57"/>
  <c r="P157" i="57"/>
  <c r="BI154" i="57"/>
  <c r="BH154" i="57"/>
  <c r="BG154" i="57"/>
  <c r="BF154" i="57"/>
  <c r="T154" i="57"/>
  <c r="R154" i="57"/>
  <c r="P154" i="57"/>
  <c r="BI151" i="57"/>
  <c r="BH151" i="57"/>
  <c r="BG151" i="57"/>
  <c r="BF151" i="57"/>
  <c r="T151" i="57"/>
  <c r="R151" i="57"/>
  <c r="P151" i="57"/>
  <c r="BI149" i="57"/>
  <c r="BH149" i="57"/>
  <c r="BG149" i="57"/>
  <c r="BF149" i="57"/>
  <c r="T149" i="57"/>
  <c r="R149" i="57"/>
  <c r="P149" i="57"/>
  <c r="BI147" i="57"/>
  <c r="BH147" i="57"/>
  <c r="BG147" i="57"/>
  <c r="BF147" i="57"/>
  <c r="T147" i="57"/>
  <c r="R147" i="57"/>
  <c r="P147" i="57"/>
  <c r="BI145" i="57"/>
  <c r="BH145" i="57"/>
  <c r="BG145" i="57"/>
  <c r="BF145" i="57"/>
  <c r="T145" i="57"/>
  <c r="R145" i="57"/>
  <c r="P145" i="57"/>
  <c r="BI141" i="57"/>
  <c r="BH141" i="57"/>
  <c r="BG141" i="57"/>
  <c r="BF141" i="57"/>
  <c r="T141" i="57"/>
  <c r="R141" i="57"/>
  <c r="P141" i="57"/>
  <c r="BI139" i="57"/>
  <c r="BH139" i="57"/>
  <c r="BG139" i="57"/>
  <c r="BF139" i="57"/>
  <c r="T139" i="57"/>
  <c r="R139" i="57"/>
  <c r="P139" i="57"/>
  <c r="BI137" i="57"/>
  <c r="BH137" i="57"/>
  <c r="BG137" i="57"/>
  <c r="BF137" i="57"/>
  <c r="T137" i="57"/>
  <c r="R137" i="57"/>
  <c r="P137" i="57"/>
  <c r="J131" i="57"/>
  <c r="J130" i="57"/>
  <c r="F130" i="57"/>
  <c r="F128" i="57"/>
  <c r="E126" i="57"/>
  <c r="J96" i="57"/>
  <c r="J95" i="57"/>
  <c r="F95" i="57"/>
  <c r="F93" i="57"/>
  <c r="E91" i="57"/>
  <c r="J22" i="57"/>
  <c r="E22" i="57"/>
  <c r="F131" i="57" s="1"/>
  <c r="J21" i="57"/>
  <c r="J16" i="57"/>
  <c r="J128" i="57" s="1"/>
  <c r="E7" i="57"/>
  <c r="E120" i="57" s="1"/>
  <c r="J41" i="56"/>
  <c r="J40" i="56"/>
  <c r="AY156" i="1" s="1"/>
  <c r="J39" i="56"/>
  <c r="AX156" i="1" s="1"/>
  <c r="BI303" i="56"/>
  <c r="BH303" i="56"/>
  <c r="BG303" i="56"/>
  <c r="BF303" i="56"/>
  <c r="T303" i="56"/>
  <c r="R303" i="56"/>
  <c r="P303" i="56"/>
  <c r="BI301" i="56"/>
  <c r="BH301" i="56"/>
  <c r="BG301" i="56"/>
  <c r="BF301" i="56"/>
  <c r="T301" i="56"/>
  <c r="R301" i="56"/>
  <c r="P301" i="56"/>
  <c r="BI298" i="56"/>
  <c r="BH298" i="56"/>
  <c r="BG298" i="56"/>
  <c r="BF298" i="56"/>
  <c r="T298" i="56"/>
  <c r="R298" i="56"/>
  <c r="P298" i="56"/>
  <c r="BI295" i="56"/>
  <c r="BH295" i="56"/>
  <c r="BG295" i="56"/>
  <c r="BF295" i="56"/>
  <c r="T295" i="56"/>
  <c r="R295" i="56"/>
  <c r="P295" i="56"/>
  <c r="BI293" i="56"/>
  <c r="BH293" i="56"/>
  <c r="BG293" i="56"/>
  <c r="BF293" i="56"/>
  <c r="T293" i="56"/>
  <c r="R293" i="56"/>
  <c r="P293" i="56"/>
  <c r="BI291" i="56"/>
  <c r="BH291" i="56"/>
  <c r="BG291" i="56"/>
  <c r="BF291" i="56"/>
  <c r="T291" i="56"/>
  <c r="R291" i="56"/>
  <c r="P291" i="56"/>
  <c r="BI289" i="56"/>
  <c r="BH289" i="56"/>
  <c r="BG289" i="56"/>
  <c r="BF289" i="56"/>
  <c r="T289" i="56"/>
  <c r="R289" i="56"/>
  <c r="P289" i="56"/>
  <c r="BI286" i="56"/>
  <c r="BH286" i="56"/>
  <c r="BG286" i="56"/>
  <c r="BF286" i="56"/>
  <c r="T286" i="56"/>
  <c r="R286" i="56"/>
  <c r="P286" i="56"/>
  <c r="BI283" i="56"/>
  <c r="BH283" i="56"/>
  <c r="BG283" i="56"/>
  <c r="BF283" i="56"/>
  <c r="T283" i="56"/>
  <c r="R283" i="56"/>
  <c r="P283" i="56"/>
  <c r="BI280" i="56"/>
  <c r="BH280" i="56"/>
  <c r="BG280" i="56"/>
  <c r="BF280" i="56"/>
  <c r="T280" i="56"/>
  <c r="R280" i="56"/>
  <c r="P280" i="56"/>
  <c r="BI274" i="56"/>
  <c r="BH274" i="56"/>
  <c r="BG274" i="56"/>
  <c r="BF274" i="56"/>
  <c r="T274" i="56"/>
  <c r="R274" i="56"/>
  <c r="P274" i="56"/>
  <c r="BI272" i="56"/>
  <c r="BH272" i="56"/>
  <c r="BG272" i="56"/>
  <c r="BF272" i="56"/>
  <c r="T272" i="56"/>
  <c r="R272" i="56"/>
  <c r="P272" i="56"/>
  <c r="BI270" i="56"/>
  <c r="BH270" i="56"/>
  <c r="BG270" i="56"/>
  <c r="BF270" i="56"/>
  <c r="T270" i="56"/>
  <c r="R270" i="56"/>
  <c r="P270" i="56"/>
  <c r="BI268" i="56"/>
  <c r="BH268" i="56"/>
  <c r="BG268" i="56"/>
  <c r="BF268" i="56"/>
  <c r="T268" i="56"/>
  <c r="R268" i="56"/>
  <c r="P268" i="56"/>
  <c r="BI266" i="56"/>
  <c r="BH266" i="56"/>
  <c r="BG266" i="56"/>
  <c r="BF266" i="56"/>
  <c r="T266" i="56"/>
  <c r="R266" i="56"/>
  <c r="P266" i="56"/>
  <c r="BI264" i="56"/>
  <c r="BH264" i="56"/>
  <c r="BG264" i="56"/>
  <c r="BF264" i="56"/>
  <c r="T264" i="56"/>
  <c r="R264" i="56"/>
  <c r="P264" i="56"/>
  <c r="BI261" i="56"/>
  <c r="BH261" i="56"/>
  <c r="BG261" i="56"/>
  <c r="BF261" i="56"/>
  <c r="T261" i="56"/>
  <c r="R261" i="56"/>
  <c r="P261" i="56"/>
  <c r="BI259" i="56"/>
  <c r="BH259" i="56"/>
  <c r="BG259" i="56"/>
  <c r="BF259" i="56"/>
  <c r="T259" i="56"/>
  <c r="R259" i="56"/>
  <c r="P259" i="56"/>
  <c r="BI257" i="56"/>
  <c r="BH257" i="56"/>
  <c r="BG257" i="56"/>
  <c r="BF257" i="56"/>
  <c r="T257" i="56"/>
  <c r="R257" i="56"/>
  <c r="P257" i="56"/>
  <c r="BI255" i="56"/>
  <c r="BH255" i="56"/>
  <c r="BG255" i="56"/>
  <c r="BF255" i="56"/>
  <c r="T255" i="56"/>
  <c r="R255" i="56"/>
  <c r="P255" i="56"/>
  <c r="BI253" i="56"/>
  <c r="BH253" i="56"/>
  <c r="BG253" i="56"/>
  <c r="BF253" i="56"/>
  <c r="T253" i="56"/>
  <c r="R253" i="56"/>
  <c r="P253" i="56"/>
  <c r="BI251" i="56"/>
  <c r="BH251" i="56"/>
  <c r="BG251" i="56"/>
  <c r="BF251" i="56"/>
  <c r="T251" i="56"/>
  <c r="R251" i="56"/>
  <c r="P251" i="56"/>
  <c r="BI249" i="56"/>
  <c r="BH249" i="56"/>
  <c r="BG249" i="56"/>
  <c r="BF249" i="56"/>
  <c r="T249" i="56"/>
  <c r="R249" i="56"/>
  <c r="P249" i="56"/>
  <c r="BI247" i="56"/>
  <c r="BH247" i="56"/>
  <c r="BG247" i="56"/>
  <c r="BF247" i="56"/>
  <c r="T247" i="56"/>
  <c r="R247" i="56"/>
  <c r="P247" i="56"/>
  <c r="BI245" i="56"/>
  <c r="BH245" i="56"/>
  <c r="BG245" i="56"/>
  <c r="BF245" i="56"/>
  <c r="T245" i="56"/>
  <c r="R245" i="56"/>
  <c r="P245" i="56"/>
  <c r="BI243" i="56"/>
  <c r="BH243" i="56"/>
  <c r="BG243" i="56"/>
  <c r="BF243" i="56"/>
  <c r="T243" i="56"/>
  <c r="R243" i="56"/>
  <c r="P243" i="56"/>
  <c r="BI241" i="56"/>
  <c r="BH241" i="56"/>
  <c r="BG241" i="56"/>
  <c r="BF241" i="56"/>
  <c r="T241" i="56"/>
  <c r="R241" i="56"/>
  <c r="P241" i="56"/>
  <c r="BI239" i="56"/>
  <c r="BH239" i="56"/>
  <c r="BG239" i="56"/>
  <c r="BF239" i="56"/>
  <c r="T239" i="56"/>
  <c r="R239" i="56"/>
  <c r="P239" i="56"/>
  <c r="BI237" i="56"/>
  <c r="BH237" i="56"/>
  <c r="BG237" i="56"/>
  <c r="BF237" i="56"/>
  <c r="T237" i="56"/>
  <c r="R237" i="56"/>
  <c r="P237" i="56"/>
  <c r="BI235" i="56"/>
  <c r="BH235" i="56"/>
  <c r="BG235" i="56"/>
  <c r="BF235" i="56"/>
  <c r="T235" i="56"/>
  <c r="R235" i="56"/>
  <c r="P235" i="56"/>
  <c r="BI233" i="56"/>
  <c r="BH233" i="56"/>
  <c r="BG233" i="56"/>
  <c r="BF233" i="56"/>
  <c r="T233" i="56"/>
  <c r="R233" i="56"/>
  <c r="P233" i="56"/>
  <c r="BI230" i="56"/>
  <c r="BH230" i="56"/>
  <c r="BG230" i="56"/>
  <c r="BF230" i="56"/>
  <c r="T230" i="56"/>
  <c r="R230" i="56"/>
  <c r="P230" i="56"/>
  <c r="BI227" i="56"/>
  <c r="BH227" i="56"/>
  <c r="BG227" i="56"/>
  <c r="BF227" i="56"/>
  <c r="T227" i="56"/>
  <c r="R227" i="56"/>
  <c r="P227" i="56"/>
  <c r="BI224" i="56"/>
  <c r="BH224" i="56"/>
  <c r="BG224" i="56"/>
  <c r="BF224" i="56"/>
  <c r="T224" i="56"/>
  <c r="T223" i="56"/>
  <c r="R224" i="56"/>
  <c r="R223" i="56" s="1"/>
  <c r="P224" i="56"/>
  <c r="P223" i="56"/>
  <c r="BI221" i="56"/>
  <c r="BH221" i="56"/>
  <c r="BG221" i="56"/>
  <c r="BF221" i="56"/>
  <c r="T221" i="56"/>
  <c r="R221" i="56"/>
  <c r="P221" i="56"/>
  <c r="BI218" i="56"/>
  <c r="BH218" i="56"/>
  <c r="BG218" i="56"/>
  <c r="BF218" i="56"/>
  <c r="T218" i="56"/>
  <c r="R218" i="56"/>
  <c r="P218" i="56"/>
  <c r="BI215" i="56"/>
  <c r="BH215" i="56"/>
  <c r="BG215" i="56"/>
  <c r="BF215" i="56"/>
  <c r="T215" i="56"/>
  <c r="R215" i="56"/>
  <c r="P215" i="56"/>
  <c r="BI212" i="56"/>
  <c r="BH212" i="56"/>
  <c r="BG212" i="56"/>
  <c r="BF212" i="56"/>
  <c r="T212" i="56"/>
  <c r="T211" i="56" s="1"/>
  <c r="R212" i="56"/>
  <c r="R211" i="56" s="1"/>
  <c r="P212" i="56"/>
  <c r="P211" i="56" s="1"/>
  <c r="BI207" i="56"/>
  <c r="BH207" i="56"/>
  <c r="BG207" i="56"/>
  <c r="BF207" i="56"/>
  <c r="T207" i="56"/>
  <c r="R207" i="56"/>
  <c r="P207" i="56"/>
  <c r="BI205" i="56"/>
  <c r="BH205" i="56"/>
  <c r="BG205" i="56"/>
  <c r="BF205" i="56"/>
  <c r="T205" i="56"/>
  <c r="R205" i="56"/>
  <c r="P205" i="56"/>
  <c r="BI202" i="56"/>
  <c r="BH202" i="56"/>
  <c r="BG202" i="56"/>
  <c r="BF202" i="56"/>
  <c r="T202" i="56"/>
  <c r="R202" i="56"/>
  <c r="P202" i="56"/>
  <c r="BI199" i="56"/>
  <c r="BH199" i="56"/>
  <c r="BG199" i="56"/>
  <c r="BF199" i="56"/>
  <c r="T199" i="56"/>
  <c r="R199" i="56"/>
  <c r="P199" i="56"/>
  <c r="BI196" i="56"/>
  <c r="BH196" i="56"/>
  <c r="BG196" i="56"/>
  <c r="BF196" i="56"/>
  <c r="T196" i="56"/>
  <c r="R196" i="56"/>
  <c r="P196" i="56"/>
  <c r="BI194" i="56"/>
  <c r="BH194" i="56"/>
  <c r="BG194" i="56"/>
  <c r="BF194" i="56"/>
  <c r="T194" i="56"/>
  <c r="R194" i="56"/>
  <c r="P194" i="56"/>
  <c r="BI190" i="56"/>
  <c r="BH190" i="56"/>
  <c r="BG190" i="56"/>
  <c r="BF190" i="56"/>
  <c r="T190" i="56"/>
  <c r="R190" i="56"/>
  <c r="P190" i="56"/>
  <c r="BI188" i="56"/>
  <c r="BH188" i="56"/>
  <c r="BG188" i="56"/>
  <c r="BF188" i="56"/>
  <c r="T188" i="56"/>
  <c r="R188" i="56"/>
  <c r="P188" i="56"/>
  <c r="BI179" i="56"/>
  <c r="BH179" i="56"/>
  <c r="BG179" i="56"/>
  <c r="BF179" i="56"/>
  <c r="T179" i="56"/>
  <c r="R179" i="56"/>
  <c r="P179" i="56"/>
  <c r="BI177" i="56"/>
  <c r="BH177" i="56"/>
  <c r="BG177" i="56"/>
  <c r="BF177" i="56"/>
  <c r="T177" i="56"/>
  <c r="R177" i="56"/>
  <c r="P177" i="56"/>
  <c r="BI175" i="56"/>
  <c r="BH175" i="56"/>
  <c r="BG175" i="56"/>
  <c r="BF175" i="56"/>
  <c r="T175" i="56"/>
  <c r="R175" i="56"/>
  <c r="P175" i="56"/>
  <c r="BI173" i="56"/>
  <c r="BH173" i="56"/>
  <c r="BG173" i="56"/>
  <c r="BF173" i="56"/>
  <c r="T173" i="56"/>
  <c r="R173" i="56"/>
  <c r="P173" i="56"/>
  <c r="BI171" i="56"/>
  <c r="BH171" i="56"/>
  <c r="BG171" i="56"/>
  <c r="BF171" i="56"/>
  <c r="T171" i="56"/>
  <c r="R171" i="56"/>
  <c r="P171" i="56"/>
  <c r="BI169" i="56"/>
  <c r="BH169" i="56"/>
  <c r="BG169" i="56"/>
  <c r="BF169" i="56"/>
  <c r="T169" i="56"/>
  <c r="R169" i="56"/>
  <c r="P169" i="56"/>
  <c r="BI166" i="56"/>
  <c r="BH166" i="56"/>
  <c r="BG166" i="56"/>
  <c r="BF166" i="56"/>
  <c r="T166" i="56"/>
  <c r="R166" i="56"/>
  <c r="P166" i="56"/>
  <c r="BI155" i="56"/>
  <c r="BH155" i="56"/>
  <c r="BG155" i="56"/>
  <c r="BF155" i="56"/>
  <c r="T155" i="56"/>
  <c r="R155" i="56"/>
  <c r="P155" i="56"/>
  <c r="BI152" i="56"/>
  <c r="BH152" i="56"/>
  <c r="BG152" i="56"/>
  <c r="BF152" i="56"/>
  <c r="T152" i="56"/>
  <c r="R152" i="56"/>
  <c r="P152" i="56"/>
  <c r="BI147" i="56"/>
  <c r="BH147" i="56"/>
  <c r="BG147" i="56"/>
  <c r="BF147" i="56"/>
  <c r="T147" i="56"/>
  <c r="R147" i="56"/>
  <c r="P147" i="56"/>
  <c r="BI145" i="56"/>
  <c r="BH145" i="56"/>
  <c r="BG145" i="56"/>
  <c r="BF145" i="56"/>
  <c r="T145" i="56"/>
  <c r="R145" i="56"/>
  <c r="P145" i="56"/>
  <c r="BI143" i="56"/>
  <c r="BH143" i="56"/>
  <c r="BG143" i="56"/>
  <c r="BF143" i="56"/>
  <c r="T143" i="56"/>
  <c r="R143" i="56"/>
  <c r="P143" i="56"/>
  <c r="BI141" i="56"/>
  <c r="BH141" i="56"/>
  <c r="BG141" i="56"/>
  <c r="BF141" i="56"/>
  <c r="T141" i="56"/>
  <c r="R141" i="56"/>
  <c r="P141" i="56"/>
  <c r="BI139" i="56"/>
  <c r="BH139" i="56"/>
  <c r="BG139" i="56"/>
  <c r="BF139" i="56"/>
  <c r="T139" i="56"/>
  <c r="R139" i="56"/>
  <c r="P139" i="56"/>
  <c r="BI137" i="56"/>
  <c r="BH137" i="56"/>
  <c r="BG137" i="56"/>
  <c r="BF137" i="56"/>
  <c r="T137" i="56"/>
  <c r="R137" i="56"/>
  <c r="P137" i="56"/>
  <c r="J131" i="56"/>
  <c r="J130" i="56"/>
  <c r="F130" i="56"/>
  <c r="F128" i="56"/>
  <c r="E126" i="56"/>
  <c r="J96" i="56"/>
  <c r="J95" i="56"/>
  <c r="F95" i="56"/>
  <c r="F93" i="56"/>
  <c r="E91" i="56"/>
  <c r="J22" i="56"/>
  <c r="E22" i="56"/>
  <c r="F131" i="56" s="1"/>
  <c r="J21" i="56"/>
  <c r="J16" i="56"/>
  <c r="J128" i="56" s="1"/>
  <c r="E7" i="56"/>
  <c r="E120" i="56" s="1"/>
  <c r="J41" i="55"/>
  <c r="J40" i="55"/>
  <c r="AY155" i="1" s="1"/>
  <c r="J39" i="55"/>
  <c r="AX155" i="1" s="1"/>
  <c r="BI383" i="55"/>
  <c r="BH383" i="55"/>
  <c r="BG383" i="55"/>
  <c r="BF383" i="55"/>
  <c r="T383" i="55"/>
  <c r="R383" i="55"/>
  <c r="P383" i="55"/>
  <c r="BI381" i="55"/>
  <c r="BH381" i="55"/>
  <c r="BG381" i="55"/>
  <c r="BF381" i="55"/>
  <c r="T381" i="55"/>
  <c r="R381" i="55"/>
  <c r="P381" i="55"/>
  <c r="BI378" i="55"/>
  <c r="BH378" i="55"/>
  <c r="BG378" i="55"/>
  <c r="BF378" i="55"/>
  <c r="T378" i="55"/>
  <c r="R378" i="55"/>
  <c r="P378" i="55"/>
  <c r="BI375" i="55"/>
  <c r="BH375" i="55"/>
  <c r="BG375" i="55"/>
  <c r="BF375" i="55"/>
  <c r="T375" i="55"/>
  <c r="R375" i="55"/>
  <c r="P375" i="55"/>
  <c r="BI371" i="55"/>
  <c r="BH371" i="55"/>
  <c r="BG371" i="55"/>
  <c r="BF371" i="55"/>
  <c r="T371" i="55"/>
  <c r="R371" i="55"/>
  <c r="P371" i="55"/>
  <c r="BI369" i="55"/>
  <c r="BH369" i="55"/>
  <c r="BG369" i="55"/>
  <c r="BF369" i="55"/>
  <c r="T369" i="55"/>
  <c r="R369" i="55"/>
  <c r="P369" i="55"/>
  <c r="BI367" i="55"/>
  <c r="BH367" i="55"/>
  <c r="BG367" i="55"/>
  <c r="BF367" i="55"/>
  <c r="T367" i="55"/>
  <c r="R367" i="55"/>
  <c r="P367" i="55"/>
  <c r="BI365" i="55"/>
  <c r="BH365" i="55"/>
  <c r="BG365" i="55"/>
  <c r="BF365" i="55"/>
  <c r="T365" i="55"/>
  <c r="R365" i="55"/>
  <c r="P365" i="55"/>
  <c r="BI362" i="55"/>
  <c r="BH362" i="55"/>
  <c r="BG362" i="55"/>
  <c r="BF362" i="55"/>
  <c r="T362" i="55"/>
  <c r="R362" i="55"/>
  <c r="P362" i="55"/>
  <c r="BI358" i="55"/>
  <c r="BH358" i="55"/>
  <c r="BG358" i="55"/>
  <c r="BF358" i="55"/>
  <c r="T358" i="55"/>
  <c r="R358" i="55"/>
  <c r="P358" i="55"/>
  <c r="BI352" i="55"/>
  <c r="BH352" i="55"/>
  <c r="BG352" i="55"/>
  <c r="BF352" i="55"/>
  <c r="T352" i="55"/>
  <c r="R352" i="55"/>
  <c r="P352" i="55"/>
  <c r="BI344" i="55"/>
  <c r="BH344" i="55"/>
  <c r="BG344" i="55"/>
  <c r="BF344" i="55"/>
  <c r="T344" i="55"/>
  <c r="R344" i="55"/>
  <c r="P344" i="55"/>
  <c r="BI342" i="55"/>
  <c r="BH342" i="55"/>
  <c r="BG342" i="55"/>
  <c r="BF342" i="55"/>
  <c r="T342" i="55"/>
  <c r="R342" i="55"/>
  <c r="P342" i="55"/>
  <c r="BI340" i="55"/>
  <c r="BH340" i="55"/>
  <c r="BG340" i="55"/>
  <c r="BF340" i="55"/>
  <c r="T340" i="55"/>
  <c r="R340" i="55"/>
  <c r="P340" i="55"/>
  <c r="BI338" i="55"/>
  <c r="BH338" i="55"/>
  <c r="BG338" i="55"/>
  <c r="BF338" i="55"/>
  <c r="T338" i="55"/>
  <c r="R338" i="55"/>
  <c r="P338" i="55"/>
  <c r="BI336" i="55"/>
  <c r="BH336" i="55"/>
  <c r="BG336" i="55"/>
  <c r="BF336" i="55"/>
  <c r="T336" i="55"/>
  <c r="R336" i="55"/>
  <c r="P336" i="55"/>
  <c r="BI334" i="55"/>
  <c r="BH334" i="55"/>
  <c r="BG334" i="55"/>
  <c r="BF334" i="55"/>
  <c r="T334" i="55"/>
  <c r="R334" i="55"/>
  <c r="P334" i="55"/>
  <c r="BI332" i="55"/>
  <c r="BH332" i="55"/>
  <c r="BG332" i="55"/>
  <c r="BF332" i="55"/>
  <c r="T332" i="55"/>
  <c r="R332" i="55"/>
  <c r="P332" i="55"/>
  <c r="BI328" i="55"/>
  <c r="BH328" i="55"/>
  <c r="BG328" i="55"/>
  <c r="BF328" i="55"/>
  <c r="T328" i="55"/>
  <c r="R328" i="55"/>
  <c r="P328" i="55"/>
  <c r="BI326" i="55"/>
  <c r="BH326" i="55"/>
  <c r="BG326" i="55"/>
  <c r="BF326" i="55"/>
  <c r="T326" i="55"/>
  <c r="R326" i="55"/>
  <c r="P326" i="55"/>
  <c r="BI323" i="55"/>
  <c r="BH323" i="55"/>
  <c r="BG323" i="55"/>
  <c r="BF323" i="55"/>
  <c r="T323" i="55"/>
  <c r="R323" i="55"/>
  <c r="P323" i="55"/>
  <c r="BI321" i="55"/>
  <c r="BH321" i="55"/>
  <c r="BG321" i="55"/>
  <c r="BF321" i="55"/>
  <c r="T321" i="55"/>
  <c r="R321" i="55"/>
  <c r="P321" i="55"/>
  <c r="BI319" i="55"/>
  <c r="BH319" i="55"/>
  <c r="BG319" i="55"/>
  <c r="BF319" i="55"/>
  <c r="T319" i="55"/>
  <c r="R319" i="55"/>
  <c r="P319" i="55"/>
  <c r="BI317" i="55"/>
  <c r="BH317" i="55"/>
  <c r="BG317" i="55"/>
  <c r="BF317" i="55"/>
  <c r="T317" i="55"/>
  <c r="R317" i="55"/>
  <c r="P317" i="55"/>
  <c r="BI315" i="55"/>
  <c r="BH315" i="55"/>
  <c r="BG315" i="55"/>
  <c r="BF315" i="55"/>
  <c r="T315" i="55"/>
  <c r="R315" i="55"/>
  <c r="P315" i="55"/>
  <c r="BI313" i="55"/>
  <c r="BH313" i="55"/>
  <c r="BG313" i="55"/>
  <c r="BF313" i="55"/>
  <c r="T313" i="55"/>
  <c r="R313" i="55"/>
  <c r="P313" i="55"/>
  <c r="BI311" i="55"/>
  <c r="BH311" i="55"/>
  <c r="BG311" i="55"/>
  <c r="BF311" i="55"/>
  <c r="T311" i="55"/>
  <c r="R311" i="55"/>
  <c r="P311" i="55"/>
  <c r="BI309" i="55"/>
  <c r="BH309" i="55"/>
  <c r="BG309" i="55"/>
  <c r="BF309" i="55"/>
  <c r="T309" i="55"/>
  <c r="R309" i="55"/>
  <c r="P309" i="55"/>
  <c r="BI307" i="55"/>
  <c r="BH307" i="55"/>
  <c r="BG307" i="55"/>
  <c r="BF307" i="55"/>
  <c r="T307" i="55"/>
  <c r="R307" i="55"/>
  <c r="P307" i="55"/>
  <c r="BI305" i="55"/>
  <c r="BH305" i="55"/>
  <c r="BG305" i="55"/>
  <c r="BF305" i="55"/>
  <c r="T305" i="55"/>
  <c r="R305" i="55"/>
  <c r="P305" i="55"/>
  <c r="BI303" i="55"/>
  <c r="BH303" i="55"/>
  <c r="BG303" i="55"/>
  <c r="BF303" i="55"/>
  <c r="T303" i="55"/>
  <c r="R303" i="55"/>
  <c r="P303" i="55"/>
  <c r="BI301" i="55"/>
  <c r="BH301" i="55"/>
  <c r="BG301" i="55"/>
  <c r="BF301" i="55"/>
  <c r="T301" i="55"/>
  <c r="R301" i="55"/>
  <c r="P301" i="55"/>
  <c r="BI299" i="55"/>
  <c r="BH299" i="55"/>
  <c r="BG299" i="55"/>
  <c r="BF299" i="55"/>
  <c r="T299" i="55"/>
  <c r="R299" i="55"/>
  <c r="P299" i="55"/>
  <c r="BI295" i="55"/>
  <c r="BH295" i="55"/>
  <c r="BG295" i="55"/>
  <c r="BF295" i="55"/>
  <c r="T295" i="55"/>
  <c r="R295" i="55"/>
  <c r="P295" i="55"/>
  <c r="BI293" i="55"/>
  <c r="BH293" i="55"/>
  <c r="BG293" i="55"/>
  <c r="BF293" i="55"/>
  <c r="T293" i="55"/>
  <c r="R293" i="55"/>
  <c r="P293" i="55"/>
  <c r="BI291" i="55"/>
  <c r="BH291" i="55"/>
  <c r="BG291" i="55"/>
  <c r="BF291" i="55"/>
  <c r="T291" i="55"/>
  <c r="R291" i="55"/>
  <c r="P291" i="55"/>
  <c r="BI289" i="55"/>
  <c r="BH289" i="55"/>
  <c r="BG289" i="55"/>
  <c r="BF289" i="55"/>
  <c r="T289" i="55"/>
  <c r="R289" i="55"/>
  <c r="P289" i="55"/>
  <c r="BI287" i="55"/>
  <c r="BH287" i="55"/>
  <c r="BG287" i="55"/>
  <c r="BF287" i="55"/>
  <c r="T287" i="55"/>
  <c r="R287" i="55"/>
  <c r="P287" i="55"/>
  <c r="BI285" i="55"/>
  <c r="BH285" i="55"/>
  <c r="BG285" i="55"/>
  <c r="BF285" i="55"/>
  <c r="T285" i="55"/>
  <c r="R285" i="55"/>
  <c r="P285" i="55"/>
  <c r="BI283" i="55"/>
  <c r="BH283" i="55"/>
  <c r="BG283" i="55"/>
  <c r="BF283" i="55"/>
  <c r="T283" i="55"/>
  <c r="R283" i="55"/>
  <c r="P283" i="55"/>
  <c r="BI281" i="55"/>
  <c r="BH281" i="55"/>
  <c r="BG281" i="55"/>
  <c r="BF281" i="55"/>
  <c r="T281" i="55"/>
  <c r="R281" i="55"/>
  <c r="P281" i="55"/>
  <c r="BI279" i="55"/>
  <c r="BH279" i="55"/>
  <c r="BG279" i="55"/>
  <c r="BF279" i="55"/>
  <c r="T279" i="55"/>
  <c r="R279" i="55"/>
  <c r="P279" i="55"/>
  <c r="BI277" i="55"/>
  <c r="BH277" i="55"/>
  <c r="BG277" i="55"/>
  <c r="BF277" i="55"/>
  <c r="T277" i="55"/>
  <c r="R277" i="55"/>
  <c r="P277" i="55"/>
  <c r="BI274" i="55"/>
  <c r="BH274" i="55"/>
  <c r="BG274" i="55"/>
  <c r="BF274" i="55"/>
  <c r="T274" i="55"/>
  <c r="R274" i="55"/>
  <c r="P274" i="55"/>
  <c r="BI272" i="55"/>
  <c r="BH272" i="55"/>
  <c r="BG272" i="55"/>
  <c r="BF272" i="55"/>
  <c r="T272" i="55"/>
  <c r="R272" i="55"/>
  <c r="P272" i="55"/>
  <c r="BI270" i="55"/>
  <c r="BH270" i="55"/>
  <c r="BG270" i="55"/>
  <c r="BF270" i="55"/>
  <c r="T270" i="55"/>
  <c r="R270" i="55"/>
  <c r="P270" i="55"/>
  <c r="BI268" i="55"/>
  <c r="BH268" i="55"/>
  <c r="BG268" i="55"/>
  <c r="BF268" i="55"/>
  <c r="T268" i="55"/>
  <c r="R268" i="55"/>
  <c r="P268" i="55"/>
  <c r="BI265" i="55"/>
  <c r="BH265" i="55"/>
  <c r="BG265" i="55"/>
  <c r="BF265" i="55"/>
  <c r="T265" i="55"/>
  <c r="R265" i="55"/>
  <c r="P265" i="55"/>
  <c r="BI262" i="55"/>
  <c r="BH262" i="55"/>
  <c r="BG262" i="55"/>
  <c r="BF262" i="55"/>
  <c r="T262" i="55"/>
  <c r="R262" i="55"/>
  <c r="P262" i="55"/>
  <c r="BI260" i="55"/>
  <c r="BH260" i="55"/>
  <c r="BG260" i="55"/>
  <c r="BF260" i="55"/>
  <c r="T260" i="55"/>
  <c r="R260" i="55"/>
  <c r="P260" i="55"/>
  <c r="BI258" i="55"/>
  <c r="BH258" i="55"/>
  <c r="BG258" i="55"/>
  <c r="BF258" i="55"/>
  <c r="T258" i="55"/>
  <c r="R258" i="55"/>
  <c r="P258" i="55"/>
  <c r="BI256" i="55"/>
  <c r="BH256" i="55"/>
  <c r="BG256" i="55"/>
  <c r="BF256" i="55"/>
  <c r="T256" i="55"/>
  <c r="R256" i="55"/>
  <c r="P256" i="55"/>
  <c r="BI250" i="55"/>
  <c r="BH250" i="55"/>
  <c r="BG250" i="55"/>
  <c r="BF250" i="55"/>
  <c r="T250" i="55"/>
  <c r="R250" i="55"/>
  <c r="P250" i="55"/>
  <c r="BI245" i="55"/>
  <c r="BH245" i="55"/>
  <c r="BG245" i="55"/>
  <c r="BF245" i="55"/>
  <c r="T245" i="55"/>
  <c r="R245" i="55"/>
  <c r="P245" i="55"/>
  <c r="BI242" i="55"/>
  <c r="BH242" i="55"/>
  <c r="BG242" i="55"/>
  <c r="BF242" i="55"/>
  <c r="T242" i="55"/>
  <c r="R242" i="55"/>
  <c r="P242" i="55"/>
  <c r="BI239" i="55"/>
  <c r="BH239" i="55"/>
  <c r="BG239" i="55"/>
  <c r="BF239" i="55"/>
  <c r="T239" i="55"/>
  <c r="T238" i="55" s="1"/>
  <c r="R239" i="55"/>
  <c r="R238" i="55"/>
  <c r="P239" i="55"/>
  <c r="P238" i="55" s="1"/>
  <c r="BI234" i="55"/>
  <c r="BH234" i="55"/>
  <c r="BG234" i="55"/>
  <c r="BF234" i="55"/>
  <c r="T234" i="55"/>
  <c r="R234" i="55"/>
  <c r="P234" i="55"/>
  <c r="BI232" i="55"/>
  <c r="BH232" i="55"/>
  <c r="BG232" i="55"/>
  <c r="BF232" i="55"/>
  <c r="T232" i="55"/>
  <c r="R232" i="55"/>
  <c r="P232" i="55"/>
  <c r="BI229" i="55"/>
  <c r="BH229" i="55"/>
  <c r="BG229" i="55"/>
  <c r="BF229" i="55"/>
  <c r="T229" i="55"/>
  <c r="R229" i="55"/>
  <c r="P229" i="55"/>
  <c r="BI224" i="55"/>
  <c r="BH224" i="55"/>
  <c r="BG224" i="55"/>
  <c r="BF224" i="55"/>
  <c r="T224" i="55"/>
  <c r="R224" i="55"/>
  <c r="P224" i="55"/>
  <c r="BI217" i="55"/>
  <c r="BH217" i="55"/>
  <c r="BG217" i="55"/>
  <c r="BF217" i="55"/>
  <c r="T217" i="55"/>
  <c r="R217" i="55"/>
  <c r="P217" i="55"/>
  <c r="BI215" i="55"/>
  <c r="BH215" i="55"/>
  <c r="BG215" i="55"/>
  <c r="BF215" i="55"/>
  <c r="T215" i="55"/>
  <c r="R215" i="55"/>
  <c r="P215" i="55"/>
  <c r="BI211" i="55"/>
  <c r="BH211" i="55"/>
  <c r="BG211" i="55"/>
  <c r="BF211" i="55"/>
  <c r="T211" i="55"/>
  <c r="R211" i="55"/>
  <c r="P211" i="55"/>
  <c r="BI209" i="55"/>
  <c r="BH209" i="55"/>
  <c r="BG209" i="55"/>
  <c r="BF209" i="55"/>
  <c r="T209" i="55"/>
  <c r="R209" i="55"/>
  <c r="P209" i="55"/>
  <c r="BI197" i="55"/>
  <c r="BH197" i="55"/>
  <c r="BG197" i="55"/>
  <c r="BF197" i="55"/>
  <c r="T197" i="55"/>
  <c r="R197" i="55"/>
  <c r="P197" i="55"/>
  <c r="BI195" i="55"/>
  <c r="BH195" i="55"/>
  <c r="BG195" i="55"/>
  <c r="BF195" i="55"/>
  <c r="T195" i="55"/>
  <c r="R195" i="55"/>
  <c r="P195" i="55"/>
  <c r="BI193" i="55"/>
  <c r="BH193" i="55"/>
  <c r="BG193" i="55"/>
  <c r="BF193" i="55"/>
  <c r="T193" i="55"/>
  <c r="R193" i="55"/>
  <c r="P193" i="55"/>
  <c r="BI191" i="55"/>
  <c r="BH191" i="55"/>
  <c r="BG191" i="55"/>
  <c r="BF191" i="55"/>
  <c r="T191" i="55"/>
  <c r="R191" i="55"/>
  <c r="P191" i="55"/>
  <c r="BI189" i="55"/>
  <c r="BH189" i="55"/>
  <c r="BG189" i="55"/>
  <c r="BF189" i="55"/>
  <c r="T189" i="55"/>
  <c r="R189" i="55"/>
  <c r="P189" i="55"/>
  <c r="BI187" i="55"/>
  <c r="BH187" i="55"/>
  <c r="BG187" i="55"/>
  <c r="BF187" i="55"/>
  <c r="T187" i="55"/>
  <c r="R187" i="55"/>
  <c r="P187" i="55"/>
  <c r="BI184" i="55"/>
  <c r="BH184" i="55"/>
  <c r="BG184" i="55"/>
  <c r="BF184" i="55"/>
  <c r="T184" i="55"/>
  <c r="R184" i="55"/>
  <c r="P184" i="55"/>
  <c r="BI172" i="55"/>
  <c r="BH172" i="55"/>
  <c r="BG172" i="55"/>
  <c r="BF172" i="55"/>
  <c r="T172" i="55"/>
  <c r="R172" i="55"/>
  <c r="P172" i="55"/>
  <c r="BI169" i="55"/>
  <c r="BH169" i="55"/>
  <c r="BG169" i="55"/>
  <c r="BF169" i="55"/>
  <c r="T169" i="55"/>
  <c r="R169" i="55"/>
  <c r="P169" i="55"/>
  <c r="BI164" i="55"/>
  <c r="BH164" i="55"/>
  <c r="BG164" i="55"/>
  <c r="BF164" i="55"/>
  <c r="T164" i="55"/>
  <c r="R164" i="55"/>
  <c r="P164" i="55"/>
  <c r="BI162" i="55"/>
  <c r="BH162" i="55"/>
  <c r="BG162" i="55"/>
  <c r="BF162" i="55"/>
  <c r="T162" i="55"/>
  <c r="R162" i="55"/>
  <c r="P162" i="55"/>
  <c r="BI160" i="55"/>
  <c r="BH160" i="55"/>
  <c r="BG160" i="55"/>
  <c r="BF160" i="55"/>
  <c r="T160" i="55"/>
  <c r="R160" i="55"/>
  <c r="P160" i="55"/>
  <c r="BI158" i="55"/>
  <c r="BH158" i="55"/>
  <c r="BG158" i="55"/>
  <c r="BF158" i="55"/>
  <c r="T158" i="55"/>
  <c r="R158" i="55"/>
  <c r="P158" i="55"/>
  <c r="BI155" i="55"/>
  <c r="BH155" i="55"/>
  <c r="BG155" i="55"/>
  <c r="BF155" i="55"/>
  <c r="T155" i="55"/>
  <c r="R155" i="55"/>
  <c r="P155" i="55"/>
  <c r="BI153" i="55"/>
  <c r="BH153" i="55"/>
  <c r="BG153" i="55"/>
  <c r="BF153" i="55"/>
  <c r="T153" i="55"/>
  <c r="R153" i="55"/>
  <c r="P153" i="55"/>
  <c r="BI151" i="55"/>
  <c r="BH151" i="55"/>
  <c r="BG151" i="55"/>
  <c r="BF151" i="55"/>
  <c r="T151" i="55"/>
  <c r="R151" i="55"/>
  <c r="P151" i="55"/>
  <c r="BI149" i="55"/>
  <c r="BH149" i="55"/>
  <c r="BG149" i="55"/>
  <c r="BF149" i="55"/>
  <c r="T149" i="55"/>
  <c r="R149" i="55"/>
  <c r="P149" i="55"/>
  <c r="BI147" i="55"/>
  <c r="BH147" i="55"/>
  <c r="BG147" i="55"/>
  <c r="BF147" i="55"/>
  <c r="T147" i="55"/>
  <c r="R147" i="55"/>
  <c r="P147" i="55"/>
  <c r="BI145" i="55"/>
  <c r="BH145" i="55"/>
  <c r="BG145" i="55"/>
  <c r="BF145" i="55"/>
  <c r="T145" i="55"/>
  <c r="R145" i="55"/>
  <c r="P145" i="55"/>
  <c r="BI143" i="55"/>
  <c r="BH143" i="55"/>
  <c r="BG143" i="55"/>
  <c r="BF143" i="55"/>
  <c r="T143" i="55"/>
  <c r="R143" i="55"/>
  <c r="P143" i="55"/>
  <c r="BI141" i="55"/>
  <c r="BH141" i="55"/>
  <c r="BG141" i="55"/>
  <c r="BF141" i="55"/>
  <c r="T141" i="55"/>
  <c r="R141" i="55"/>
  <c r="P141" i="55"/>
  <c r="BI139" i="55"/>
  <c r="BH139" i="55"/>
  <c r="BG139" i="55"/>
  <c r="BF139" i="55"/>
  <c r="T139" i="55"/>
  <c r="R139" i="55"/>
  <c r="P139" i="55"/>
  <c r="BI137" i="55"/>
  <c r="BH137" i="55"/>
  <c r="BG137" i="55"/>
  <c r="BF137" i="55"/>
  <c r="T137" i="55"/>
  <c r="R137" i="55"/>
  <c r="P137" i="55"/>
  <c r="J131" i="55"/>
  <c r="J130" i="55"/>
  <c r="F130" i="55"/>
  <c r="F128" i="55"/>
  <c r="E126" i="55"/>
  <c r="J96" i="55"/>
  <c r="J95" i="55"/>
  <c r="F95" i="55"/>
  <c r="F93" i="55"/>
  <c r="E91" i="55"/>
  <c r="J22" i="55"/>
  <c r="E22" i="55"/>
  <c r="F131" i="55" s="1"/>
  <c r="J21" i="55"/>
  <c r="J16" i="55"/>
  <c r="J128" i="55" s="1"/>
  <c r="E7" i="55"/>
  <c r="E120" i="55" s="1"/>
  <c r="J41" i="54"/>
  <c r="J40" i="54"/>
  <c r="AY154" i="1"/>
  <c r="J39" i="54"/>
  <c r="AX154" i="1" s="1"/>
  <c r="BI368" i="54"/>
  <c r="BH368" i="54"/>
  <c r="BG368" i="54"/>
  <c r="BF368" i="54"/>
  <c r="T368" i="54"/>
  <c r="R368" i="54"/>
  <c r="P368" i="54"/>
  <c r="BI366" i="54"/>
  <c r="BH366" i="54"/>
  <c r="BG366" i="54"/>
  <c r="BF366" i="54"/>
  <c r="T366" i="54"/>
  <c r="R366" i="54"/>
  <c r="P366" i="54"/>
  <c r="BI363" i="54"/>
  <c r="BH363" i="54"/>
  <c r="BG363" i="54"/>
  <c r="BF363" i="54"/>
  <c r="T363" i="54"/>
  <c r="R363" i="54"/>
  <c r="P363" i="54"/>
  <c r="BI360" i="54"/>
  <c r="BH360" i="54"/>
  <c r="BG360" i="54"/>
  <c r="BF360" i="54"/>
  <c r="T360" i="54"/>
  <c r="R360" i="54"/>
  <c r="P360" i="54"/>
  <c r="BI356" i="54"/>
  <c r="BH356" i="54"/>
  <c r="BG356" i="54"/>
  <c r="BF356" i="54"/>
  <c r="T356" i="54"/>
  <c r="R356" i="54"/>
  <c r="P356" i="54"/>
  <c r="BI353" i="54"/>
  <c r="BH353" i="54"/>
  <c r="BG353" i="54"/>
  <c r="BF353" i="54"/>
  <c r="T353" i="54"/>
  <c r="R353" i="54"/>
  <c r="P353" i="54"/>
  <c r="BI351" i="54"/>
  <c r="BH351" i="54"/>
  <c r="BG351" i="54"/>
  <c r="BF351" i="54"/>
  <c r="T351" i="54"/>
  <c r="R351" i="54"/>
  <c r="P351" i="54"/>
  <c r="BI345" i="54"/>
  <c r="BH345" i="54"/>
  <c r="BG345" i="54"/>
  <c r="BF345" i="54"/>
  <c r="T345" i="54"/>
  <c r="R345" i="54"/>
  <c r="P345" i="54"/>
  <c r="BI338" i="54"/>
  <c r="BH338" i="54"/>
  <c r="BG338" i="54"/>
  <c r="BF338" i="54"/>
  <c r="T338" i="54"/>
  <c r="R338" i="54"/>
  <c r="P338" i="54"/>
  <c r="BI336" i="54"/>
  <c r="BH336" i="54"/>
  <c r="BG336" i="54"/>
  <c r="BF336" i="54"/>
  <c r="T336" i="54"/>
  <c r="R336" i="54"/>
  <c r="P336" i="54"/>
  <c r="BI334" i="54"/>
  <c r="BH334" i="54"/>
  <c r="BG334" i="54"/>
  <c r="BF334" i="54"/>
  <c r="T334" i="54"/>
  <c r="R334" i="54"/>
  <c r="P334" i="54"/>
  <c r="BI332" i="54"/>
  <c r="BH332" i="54"/>
  <c r="BG332" i="54"/>
  <c r="BF332" i="54"/>
  <c r="T332" i="54"/>
  <c r="R332" i="54"/>
  <c r="P332" i="54"/>
  <c r="BI330" i="54"/>
  <c r="BH330" i="54"/>
  <c r="BG330" i="54"/>
  <c r="BF330" i="54"/>
  <c r="T330" i="54"/>
  <c r="R330" i="54"/>
  <c r="P330" i="54"/>
  <c r="BI326" i="54"/>
  <c r="BH326" i="54"/>
  <c r="BG326" i="54"/>
  <c r="BF326" i="54"/>
  <c r="T326" i="54"/>
  <c r="R326" i="54"/>
  <c r="P326" i="54"/>
  <c r="BI324" i="54"/>
  <c r="BH324" i="54"/>
  <c r="BG324" i="54"/>
  <c r="BF324" i="54"/>
  <c r="T324" i="54"/>
  <c r="R324" i="54"/>
  <c r="P324" i="54"/>
  <c r="BI321" i="54"/>
  <c r="BH321" i="54"/>
  <c r="BG321" i="54"/>
  <c r="BF321" i="54"/>
  <c r="T321" i="54"/>
  <c r="R321" i="54"/>
  <c r="P321" i="54"/>
  <c r="BI319" i="54"/>
  <c r="BH319" i="54"/>
  <c r="BG319" i="54"/>
  <c r="BF319" i="54"/>
  <c r="T319" i="54"/>
  <c r="R319" i="54"/>
  <c r="P319" i="54"/>
  <c r="BI317" i="54"/>
  <c r="BH317" i="54"/>
  <c r="BG317" i="54"/>
  <c r="BF317" i="54"/>
  <c r="T317" i="54"/>
  <c r="R317" i="54"/>
  <c r="P317" i="54"/>
  <c r="BI315" i="54"/>
  <c r="BH315" i="54"/>
  <c r="BG315" i="54"/>
  <c r="BF315" i="54"/>
  <c r="T315" i="54"/>
  <c r="R315" i="54"/>
  <c r="P315" i="54"/>
  <c r="BI313" i="54"/>
  <c r="BH313" i="54"/>
  <c r="BG313" i="54"/>
  <c r="BF313" i="54"/>
  <c r="T313" i="54"/>
  <c r="R313" i="54"/>
  <c r="P313" i="54"/>
  <c r="BI311" i="54"/>
  <c r="BH311" i="54"/>
  <c r="BG311" i="54"/>
  <c r="BF311" i="54"/>
  <c r="T311" i="54"/>
  <c r="R311" i="54"/>
  <c r="P311" i="54"/>
  <c r="BI309" i="54"/>
  <c r="BH309" i="54"/>
  <c r="BG309" i="54"/>
  <c r="BF309" i="54"/>
  <c r="T309" i="54"/>
  <c r="R309" i="54"/>
  <c r="P309" i="54"/>
  <c r="BI307" i="54"/>
  <c r="BH307" i="54"/>
  <c r="BG307" i="54"/>
  <c r="BF307" i="54"/>
  <c r="T307" i="54"/>
  <c r="R307" i="54"/>
  <c r="P307" i="54"/>
  <c r="BI305" i="54"/>
  <c r="BH305" i="54"/>
  <c r="BG305" i="54"/>
  <c r="BF305" i="54"/>
  <c r="T305" i="54"/>
  <c r="R305" i="54"/>
  <c r="P305" i="54"/>
  <c r="BI303" i="54"/>
  <c r="BH303" i="54"/>
  <c r="BG303" i="54"/>
  <c r="BF303" i="54"/>
  <c r="T303" i="54"/>
  <c r="R303" i="54"/>
  <c r="P303" i="54"/>
  <c r="BI301" i="54"/>
  <c r="BH301" i="54"/>
  <c r="BG301" i="54"/>
  <c r="BF301" i="54"/>
  <c r="T301" i="54"/>
  <c r="R301" i="54"/>
  <c r="P301" i="54"/>
  <c r="BI299" i="54"/>
  <c r="BH299" i="54"/>
  <c r="BG299" i="54"/>
  <c r="BF299" i="54"/>
  <c r="T299" i="54"/>
  <c r="R299" i="54"/>
  <c r="P299" i="54"/>
  <c r="BI295" i="54"/>
  <c r="BH295" i="54"/>
  <c r="BG295" i="54"/>
  <c r="BF295" i="54"/>
  <c r="T295" i="54"/>
  <c r="R295" i="54"/>
  <c r="P295" i="54"/>
  <c r="BI293" i="54"/>
  <c r="BH293" i="54"/>
  <c r="BG293" i="54"/>
  <c r="BF293" i="54"/>
  <c r="T293" i="54"/>
  <c r="R293" i="54"/>
  <c r="P293" i="54"/>
  <c r="BI291" i="54"/>
  <c r="BH291" i="54"/>
  <c r="BG291" i="54"/>
  <c r="BF291" i="54"/>
  <c r="T291" i="54"/>
  <c r="R291" i="54"/>
  <c r="P291" i="54"/>
  <c r="BI289" i="54"/>
  <c r="BH289" i="54"/>
  <c r="BG289" i="54"/>
  <c r="BF289" i="54"/>
  <c r="T289" i="54"/>
  <c r="R289" i="54"/>
  <c r="P289" i="54"/>
  <c r="BI287" i="54"/>
  <c r="BH287" i="54"/>
  <c r="BG287" i="54"/>
  <c r="BF287" i="54"/>
  <c r="T287" i="54"/>
  <c r="R287" i="54"/>
  <c r="P287" i="54"/>
  <c r="BI285" i="54"/>
  <c r="BH285" i="54"/>
  <c r="BG285" i="54"/>
  <c r="BF285" i="54"/>
  <c r="T285" i="54"/>
  <c r="R285" i="54"/>
  <c r="P285" i="54"/>
  <c r="BI283" i="54"/>
  <c r="BH283" i="54"/>
  <c r="BG283" i="54"/>
  <c r="BF283" i="54"/>
  <c r="T283" i="54"/>
  <c r="R283" i="54"/>
  <c r="P283" i="54"/>
  <c r="BI281" i="54"/>
  <c r="BH281" i="54"/>
  <c r="BG281" i="54"/>
  <c r="BF281" i="54"/>
  <c r="T281" i="54"/>
  <c r="R281" i="54"/>
  <c r="P281" i="54"/>
  <c r="BI279" i="54"/>
  <c r="BH279" i="54"/>
  <c r="BG279" i="54"/>
  <c r="BF279" i="54"/>
  <c r="T279" i="54"/>
  <c r="R279" i="54"/>
  <c r="P279" i="54"/>
  <c r="BI277" i="54"/>
  <c r="BH277" i="54"/>
  <c r="BG277" i="54"/>
  <c r="BF277" i="54"/>
  <c r="T277" i="54"/>
  <c r="R277" i="54"/>
  <c r="P277" i="54"/>
  <c r="BI275" i="54"/>
  <c r="BH275" i="54"/>
  <c r="BG275" i="54"/>
  <c r="BF275" i="54"/>
  <c r="T275" i="54"/>
  <c r="R275" i="54"/>
  <c r="P275" i="54"/>
  <c r="BI273" i="54"/>
  <c r="BH273" i="54"/>
  <c r="BG273" i="54"/>
  <c r="BF273" i="54"/>
  <c r="T273" i="54"/>
  <c r="R273" i="54"/>
  <c r="P273" i="54"/>
  <c r="BI271" i="54"/>
  <c r="BH271" i="54"/>
  <c r="BG271" i="54"/>
  <c r="BF271" i="54"/>
  <c r="T271" i="54"/>
  <c r="R271" i="54"/>
  <c r="P271" i="54"/>
  <c r="BI269" i="54"/>
  <c r="BH269" i="54"/>
  <c r="BG269" i="54"/>
  <c r="BF269" i="54"/>
  <c r="T269" i="54"/>
  <c r="R269" i="54"/>
  <c r="P269" i="54"/>
  <c r="BI267" i="54"/>
  <c r="BH267" i="54"/>
  <c r="BG267" i="54"/>
  <c r="BF267" i="54"/>
  <c r="T267" i="54"/>
  <c r="R267" i="54"/>
  <c r="P267" i="54"/>
  <c r="BI265" i="54"/>
  <c r="BH265" i="54"/>
  <c r="BG265" i="54"/>
  <c r="BF265" i="54"/>
  <c r="T265" i="54"/>
  <c r="R265" i="54"/>
  <c r="P265" i="54"/>
  <c r="BI263" i="54"/>
  <c r="BH263" i="54"/>
  <c r="BG263" i="54"/>
  <c r="BF263" i="54"/>
  <c r="T263" i="54"/>
  <c r="R263" i="54"/>
  <c r="P263" i="54"/>
  <c r="BI261" i="54"/>
  <c r="BH261" i="54"/>
  <c r="BG261" i="54"/>
  <c r="BF261" i="54"/>
  <c r="T261" i="54"/>
  <c r="R261" i="54"/>
  <c r="P261" i="54"/>
  <c r="BI258" i="54"/>
  <c r="BH258" i="54"/>
  <c r="BG258" i="54"/>
  <c r="BF258" i="54"/>
  <c r="T258" i="54"/>
  <c r="R258" i="54"/>
  <c r="P258" i="54"/>
  <c r="BI255" i="54"/>
  <c r="BH255" i="54"/>
  <c r="BG255" i="54"/>
  <c r="BF255" i="54"/>
  <c r="T255" i="54"/>
  <c r="R255" i="54"/>
  <c r="P255" i="54"/>
  <c r="BI252" i="54"/>
  <c r="BH252" i="54"/>
  <c r="BG252" i="54"/>
  <c r="BF252" i="54"/>
  <c r="T252" i="54"/>
  <c r="R252" i="54"/>
  <c r="P252" i="54"/>
  <c r="BI250" i="54"/>
  <c r="BH250" i="54"/>
  <c r="BG250" i="54"/>
  <c r="BF250" i="54"/>
  <c r="T250" i="54"/>
  <c r="R250" i="54"/>
  <c r="P250" i="54"/>
  <c r="BI248" i="54"/>
  <c r="BH248" i="54"/>
  <c r="BG248" i="54"/>
  <c r="BF248" i="54"/>
  <c r="T248" i="54"/>
  <c r="R248" i="54"/>
  <c r="P248" i="54"/>
  <c r="BI241" i="54"/>
  <c r="BH241" i="54"/>
  <c r="BG241" i="54"/>
  <c r="BF241" i="54"/>
  <c r="T241" i="54"/>
  <c r="R241" i="54"/>
  <c r="P241" i="54"/>
  <c r="BI235" i="54"/>
  <c r="BH235" i="54"/>
  <c r="BG235" i="54"/>
  <c r="BF235" i="54"/>
  <c r="T235" i="54"/>
  <c r="R235" i="54"/>
  <c r="P235" i="54"/>
  <c r="BI232" i="54"/>
  <c r="BH232" i="54"/>
  <c r="BG232" i="54"/>
  <c r="BF232" i="54"/>
  <c r="T232" i="54"/>
  <c r="R232" i="54"/>
  <c r="P232" i="54"/>
  <c r="BI229" i="54"/>
  <c r="BH229" i="54"/>
  <c r="BG229" i="54"/>
  <c r="BF229" i="54"/>
  <c r="T229" i="54"/>
  <c r="T228" i="54" s="1"/>
  <c r="R229" i="54"/>
  <c r="R228" i="54" s="1"/>
  <c r="P229" i="54"/>
  <c r="P228" i="54" s="1"/>
  <c r="BI224" i="54"/>
  <c r="BH224" i="54"/>
  <c r="BG224" i="54"/>
  <c r="BF224" i="54"/>
  <c r="T224" i="54"/>
  <c r="R224" i="54"/>
  <c r="P224" i="54"/>
  <c r="BI222" i="54"/>
  <c r="BH222" i="54"/>
  <c r="BG222" i="54"/>
  <c r="BF222" i="54"/>
  <c r="T222" i="54"/>
  <c r="R222" i="54"/>
  <c r="P222" i="54"/>
  <c r="BI219" i="54"/>
  <c r="BH219" i="54"/>
  <c r="BG219" i="54"/>
  <c r="BF219" i="54"/>
  <c r="T219" i="54"/>
  <c r="R219" i="54"/>
  <c r="P219" i="54"/>
  <c r="BI216" i="54"/>
  <c r="BH216" i="54"/>
  <c r="BG216" i="54"/>
  <c r="BF216" i="54"/>
  <c r="T216" i="54"/>
  <c r="R216" i="54"/>
  <c r="P216" i="54"/>
  <c r="BI214" i="54"/>
  <c r="BH214" i="54"/>
  <c r="BG214" i="54"/>
  <c r="BF214" i="54"/>
  <c r="T214" i="54"/>
  <c r="R214" i="54"/>
  <c r="P214" i="54"/>
  <c r="BI208" i="54"/>
  <c r="BH208" i="54"/>
  <c r="BG208" i="54"/>
  <c r="BF208" i="54"/>
  <c r="T208" i="54"/>
  <c r="R208" i="54"/>
  <c r="P208" i="54"/>
  <c r="BI206" i="54"/>
  <c r="BH206" i="54"/>
  <c r="BG206" i="54"/>
  <c r="BF206" i="54"/>
  <c r="T206" i="54"/>
  <c r="R206" i="54"/>
  <c r="P206" i="54"/>
  <c r="BI202" i="54"/>
  <c r="BH202" i="54"/>
  <c r="BG202" i="54"/>
  <c r="BF202" i="54"/>
  <c r="T202" i="54"/>
  <c r="R202" i="54"/>
  <c r="P202" i="54"/>
  <c r="BI200" i="54"/>
  <c r="BH200" i="54"/>
  <c r="BG200" i="54"/>
  <c r="BF200" i="54"/>
  <c r="T200" i="54"/>
  <c r="R200" i="54"/>
  <c r="P200" i="54"/>
  <c r="BI189" i="54"/>
  <c r="BH189" i="54"/>
  <c r="BG189" i="54"/>
  <c r="BF189" i="54"/>
  <c r="T189" i="54"/>
  <c r="R189" i="54"/>
  <c r="P189" i="54"/>
  <c r="BI187" i="54"/>
  <c r="BH187" i="54"/>
  <c r="BG187" i="54"/>
  <c r="BF187" i="54"/>
  <c r="T187" i="54"/>
  <c r="R187" i="54"/>
  <c r="P187" i="54"/>
  <c r="BI185" i="54"/>
  <c r="BH185" i="54"/>
  <c r="BG185" i="54"/>
  <c r="BF185" i="54"/>
  <c r="T185" i="54"/>
  <c r="R185" i="54"/>
  <c r="P185" i="54"/>
  <c r="BI183" i="54"/>
  <c r="BH183" i="54"/>
  <c r="BG183" i="54"/>
  <c r="BF183" i="54"/>
  <c r="T183" i="54"/>
  <c r="R183" i="54"/>
  <c r="P183" i="54"/>
  <c r="BI181" i="54"/>
  <c r="BH181" i="54"/>
  <c r="BG181" i="54"/>
  <c r="BF181" i="54"/>
  <c r="T181" i="54"/>
  <c r="R181" i="54"/>
  <c r="P181" i="54"/>
  <c r="BI179" i="54"/>
  <c r="BH179" i="54"/>
  <c r="BG179" i="54"/>
  <c r="BF179" i="54"/>
  <c r="T179" i="54"/>
  <c r="R179" i="54"/>
  <c r="P179" i="54"/>
  <c r="BI176" i="54"/>
  <c r="BH176" i="54"/>
  <c r="BG176" i="54"/>
  <c r="BF176" i="54"/>
  <c r="T176" i="54"/>
  <c r="R176" i="54"/>
  <c r="P176" i="54"/>
  <c r="BI165" i="54"/>
  <c r="BH165" i="54"/>
  <c r="BG165" i="54"/>
  <c r="BF165" i="54"/>
  <c r="T165" i="54"/>
  <c r="R165" i="54"/>
  <c r="P165" i="54"/>
  <c r="BI162" i="54"/>
  <c r="BH162" i="54"/>
  <c r="BG162" i="54"/>
  <c r="BF162" i="54"/>
  <c r="T162" i="54"/>
  <c r="R162" i="54"/>
  <c r="P162" i="54"/>
  <c r="BI157" i="54"/>
  <c r="BH157" i="54"/>
  <c r="BG157" i="54"/>
  <c r="BF157" i="54"/>
  <c r="T157" i="54"/>
  <c r="R157" i="54"/>
  <c r="P157" i="54"/>
  <c r="BI153" i="54"/>
  <c r="BH153" i="54"/>
  <c r="BG153" i="54"/>
  <c r="BF153" i="54"/>
  <c r="T153" i="54"/>
  <c r="R153" i="54"/>
  <c r="P153" i="54"/>
  <c r="BI151" i="54"/>
  <c r="BH151" i="54"/>
  <c r="BG151" i="54"/>
  <c r="BF151" i="54"/>
  <c r="T151" i="54"/>
  <c r="R151" i="54"/>
  <c r="P151" i="54"/>
  <c r="BI149" i="54"/>
  <c r="BH149" i="54"/>
  <c r="BG149" i="54"/>
  <c r="BF149" i="54"/>
  <c r="T149" i="54"/>
  <c r="R149" i="54"/>
  <c r="P149" i="54"/>
  <c r="BI147" i="54"/>
  <c r="BH147" i="54"/>
  <c r="BG147" i="54"/>
  <c r="BF147" i="54"/>
  <c r="T147" i="54"/>
  <c r="R147" i="54"/>
  <c r="P147" i="54"/>
  <c r="BI145" i="54"/>
  <c r="BH145" i="54"/>
  <c r="BG145" i="54"/>
  <c r="BF145" i="54"/>
  <c r="T145" i="54"/>
  <c r="R145" i="54"/>
  <c r="P145" i="54"/>
  <c r="BI143" i="54"/>
  <c r="BH143" i="54"/>
  <c r="BG143" i="54"/>
  <c r="BF143" i="54"/>
  <c r="T143" i="54"/>
  <c r="R143" i="54"/>
  <c r="P143" i="54"/>
  <c r="BI141" i="54"/>
  <c r="BH141" i="54"/>
  <c r="BG141" i="54"/>
  <c r="BF141" i="54"/>
  <c r="T141" i="54"/>
  <c r="R141" i="54"/>
  <c r="P141" i="54"/>
  <c r="BI139" i="54"/>
  <c r="BH139" i="54"/>
  <c r="BG139" i="54"/>
  <c r="BF139" i="54"/>
  <c r="T139" i="54"/>
  <c r="R139" i="54"/>
  <c r="P139" i="54"/>
  <c r="BI137" i="54"/>
  <c r="BH137" i="54"/>
  <c r="BG137" i="54"/>
  <c r="BF137" i="54"/>
  <c r="T137" i="54"/>
  <c r="R137" i="54"/>
  <c r="P137" i="54"/>
  <c r="J131" i="54"/>
  <c r="J130" i="54"/>
  <c r="F130" i="54"/>
  <c r="F128" i="54"/>
  <c r="E126" i="54"/>
  <c r="J96" i="54"/>
  <c r="J95" i="54"/>
  <c r="F95" i="54"/>
  <c r="F93" i="54"/>
  <c r="E91" i="54"/>
  <c r="J22" i="54"/>
  <c r="E22" i="54"/>
  <c r="F131" i="54" s="1"/>
  <c r="J21" i="54"/>
  <c r="J16" i="54"/>
  <c r="J128" i="54" s="1"/>
  <c r="E7" i="54"/>
  <c r="E120" i="54" s="1"/>
  <c r="J41" i="53"/>
  <c r="J40" i="53"/>
  <c r="AY153" i="1"/>
  <c r="J39" i="53"/>
  <c r="AX153" i="1" s="1"/>
  <c r="BI383" i="53"/>
  <c r="BH383" i="53"/>
  <c r="BG383" i="53"/>
  <c r="BF383" i="53"/>
  <c r="T383" i="53"/>
  <c r="R383" i="53"/>
  <c r="P383" i="53"/>
  <c r="BI381" i="53"/>
  <c r="BH381" i="53"/>
  <c r="BG381" i="53"/>
  <c r="BF381" i="53"/>
  <c r="T381" i="53"/>
  <c r="R381" i="53"/>
  <c r="P381" i="53"/>
  <c r="BI378" i="53"/>
  <c r="BH378" i="53"/>
  <c r="BG378" i="53"/>
  <c r="BF378" i="53"/>
  <c r="T378" i="53"/>
  <c r="R378" i="53"/>
  <c r="P378" i="53"/>
  <c r="BI375" i="53"/>
  <c r="BH375" i="53"/>
  <c r="BG375" i="53"/>
  <c r="BF375" i="53"/>
  <c r="T375" i="53"/>
  <c r="R375" i="53"/>
  <c r="P375" i="53"/>
  <c r="BI371" i="53"/>
  <c r="BH371" i="53"/>
  <c r="BG371" i="53"/>
  <c r="BF371" i="53"/>
  <c r="T371" i="53"/>
  <c r="R371" i="53"/>
  <c r="P371" i="53"/>
  <c r="BI369" i="53"/>
  <c r="BH369" i="53"/>
  <c r="BG369" i="53"/>
  <c r="BF369" i="53"/>
  <c r="T369" i="53"/>
  <c r="R369" i="53"/>
  <c r="P369" i="53"/>
  <c r="BI367" i="53"/>
  <c r="BH367" i="53"/>
  <c r="BG367" i="53"/>
  <c r="BF367" i="53"/>
  <c r="T367" i="53"/>
  <c r="R367" i="53"/>
  <c r="P367" i="53"/>
  <c r="BI365" i="53"/>
  <c r="BH365" i="53"/>
  <c r="BG365" i="53"/>
  <c r="BF365" i="53"/>
  <c r="T365" i="53"/>
  <c r="R365" i="53"/>
  <c r="P365" i="53"/>
  <c r="BI362" i="53"/>
  <c r="BH362" i="53"/>
  <c r="BG362" i="53"/>
  <c r="BF362" i="53"/>
  <c r="T362" i="53"/>
  <c r="R362" i="53"/>
  <c r="P362" i="53"/>
  <c r="BI358" i="53"/>
  <c r="BH358" i="53"/>
  <c r="BG358" i="53"/>
  <c r="BF358" i="53"/>
  <c r="T358" i="53"/>
  <c r="R358" i="53"/>
  <c r="P358" i="53"/>
  <c r="BI352" i="53"/>
  <c r="BH352" i="53"/>
  <c r="BG352" i="53"/>
  <c r="BF352" i="53"/>
  <c r="T352" i="53"/>
  <c r="R352" i="53"/>
  <c r="P352" i="53"/>
  <c r="BI344" i="53"/>
  <c r="BH344" i="53"/>
  <c r="BG344" i="53"/>
  <c r="BF344" i="53"/>
  <c r="T344" i="53"/>
  <c r="R344" i="53"/>
  <c r="P344" i="53"/>
  <c r="BI342" i="53"/>
  <c r="BH342" i="53"/>
  <c r="BG342" i="53"/>
  <c r="BF342" i="53"/>
  <c r="T342" i="53"/>
  <c r="R342" i="53"/>
  <c r="P342" i="53"/>
  <c r="BI340" i="53"/>
  <c r="BH340" i="53"/>
  <c r="BG340" i="53"/>
  <c r="BF340" i="53"/>
  <c r="T340" i="53"/>
  <c r="R340" i="53"/>
  <c r="P340" i="53"/>
  <c r="BI338" i="53"/>
  <c r="BH338" i="53"/>
  <c r="BG338" i="53"/>
  <c r="BF338" i="53"/>
  <c r="T338" i="53"/>
  <c r="R338" i="53"/>
  <c r="P338" i="53"/>
  <c r="BI336" i="53"/>
  <c r="BH336" i="53"/>
  <c r="BG336" i="53"/>
  <c r="BF336" i="53"/>
  <c r="T336" i="53"/>
  <c r="R336" i="53"/>
  <c r="P336" i="53"/>
  <c r="BI334" i="53"/>
  <c r="BH334" i="53"/>
  <c r="BG334" i="53"/>
  <c r="BF334" i="53"/>
  <c r="T334" i="53"/>
  <c r="R334" i="53"/>
  <c r="P334" i="53"/>
  <c r="BI332" i="53"/>
  <c r="BH332" i="53"/>
  <c r="BG332" i="53"/>
  <c r="BF332" i="53"/>
  <c r="T332" i="53"/>
  <c r="R332" i="53"/>
  <c r="P332" i="53"/>
  <c r="BI328" i="53"/>
  <c r="BH328" i="53"/>
  <c r="BG328" i="53"/>
  <c r="BF328" i="53"/>
  <c r="T328" i="53"/>
  <c r="R328" i="53"/>
  <c r="P328" i="53"/>
  <c r="BI326" i="53"/>
  <c r="BH326" i="53"/>
  <c r="BG326" i="53"/>
  <c r="BF326" i="53"/>
  <c r="T326" i="53"/>
  <c r="R326" i="53"/>
  <c r="P326" i="53"/>
  <c r="BI323" i="53"/>
  <c r="BH323" i="53"/>
  <c r="BG323" i="53"/>
  <c r="BF323" i="53"/>
  <c r="T323" i="53"/>
  <c r="R323" i="53"/>
  <c r="P323" i="53"/>
  <c r="BI321" i="53"/>
  <c r="BH321" i="53"/>
  <c r="BG321" i="53"/>
  <c r="BF321" i="53"/>
  <c r="T321" i="53"/>
  <c r="R321" i="53"/>
  <c r="P321" i="53"/>
  <c r="BI319" i="53"/>
  <c r="BH319" i="53"/>
  <c r="BG319" i="53"/>
  <c r="BF319" i="53"/>
  <c r="T319" i="53"/>
  <c r="R319" i="53"/>
  <c r="P319" i="53"/>
  <c r="BI317" i="53"/>
  <c r="BH317" i="53"/>
  <c r="BG317" i="53"/>
  <c r="BF317" i="53"/>
  <c r="T317" i="53"/>
  <c r="R317" i="53"/>
  <c r="P317" i="53"/>
  <c r="BI315" i="53"/>
  <c r="BH315" i="53"/>
  <c r="BG315" i="53"/>
  <c r="BF315" i="53"/>
  <c r="T315" i="53"/>
  <c r="R315" i="53"/>
  <c r="P315" i="53"/>
  <c r="BI313" i="53"/>
  <c r="BH313" i="53"/>
  <c r="BG313" i="53"/>
  <c r="BF313" i="53"/>
  <c r="T313" i="53"/>
  <c r="R313" i="53"/>
  <c r="P313" i="53"/>
  <c r="BI311" i="53"/>
  <c r="BH311" i="53"/>
  <c r="BG311" i="53"/>
  <c r="BF311" i="53"/>
  <c r="T311" i="53"/>
  <c r="R311" i="53"/>
  <c r="P311" i="53"/>
  <c r="BI309" i="53"/>
  <c r="BH309" i="53"/>
  <c r="BG309" i="53"/>
  <c r="BF309" i="53"/>
  <c r="T309" i="53"/>
  <c r="R309" i="53"/>
  <c r="P309" i="53"/>
  <c r="BI307" i="53"/>
  <c r="BH307" i="53"/>
  <c r="BG307" i="53"/>
  <c r="BF307" i="53"/>
  <c r="T307" i="53"/>
  <c r="R307" i="53"/>
  <c r="P307" i="53"/>
  <c r="BI305" i="53"/>
  <c r="BH305" i="53"/>
  <c r="BG305" i="53"/>
  <c r="BF305" i="53"/>
  <c r="T305" i="53"/>
  <c r="R305" i="53"/>
  <c r="P305" i="53"/>
  <c r="BI303" i="53"/>
  <c r="BH303" i="53"/>
  <c r="BG303" i="53"/>
  <c r="BF303" i="53"/>
  <c r="T303" i="53"/>
  <c r="R303" i="53"/>
  <c r="P303" i="53"/>
  <c r="BI299" i="53"/>
  <c r="BH299" i="53"/>
  <c r="BG299" i="53"/>
  <c r="BF299" i="53"/>
  <c r="T299" i="53"/>
  <c r="R299" i="53"/>
  <c r="P299" i="53"/>
  <c r="BI297" i="53"/>
  <c r="BH297" i="53"/>
  <c r="BG297" i="53"/>
  <c r="BF297" i="53"/>
  <c r="T297" i="53"/>
  <c r="R297" i="53"/>
  <c r="P297" i="53"/>
  <c r="BI295" i="53"/>
  <c r="BH295" i="53"/>
  <c r="BG295" i="53"/>
  <c r="BF295" i="53"/>
  <c r="T295" i="53"/>
  <c r="R295" i="53"/>
  <c r="P295" i="53"/>
  <c r="BI293" i="53"/>
  <c r="BH293" i="53"/>
  <c r="BG293" i="53"/>
  <c r="BF293" i="53"/>
  <c r="T293" i="53"/>
  <c r="R293" i="53"/>
  <c r="P293" i="53"/>
  <c r="BI291" i="53"/>
  <c r="BH291" i="53"/>
  <c r="BG291" i="53"/>
  <c r="BF291" i="53"/>
  <c r="T291" i="53"/>
  <c r="R291" i="53"/>
  <c r="P291" i="53"/>
  <c r="BI289" i="53"/>
  <c r="BH289" i="53"/>
  <c r="BG289" i="53"/>
  <c r="BF289" i="53"/>
  <c r="T289" i="53"/>
  <c r="R289" i="53"/>
  <c r="P289" i="53"/>
  <c r="BI287" i="53"/>
  <c r="BH287" i="53"/>
  <c r="BG287" i="53"/>
  <c r="BF287" i="53"/>
  <c r="T287" i="53"/>
  <c r="R287" i="53"/>
  <c r="P287" i="53"/>
  <c r="BI285" i="53"/>
  <c r="BH285" i="53"/>
  <c r="BG285" i="53"/>
  <c r="BF285" i="53"/>
  <c r="T285" i="53"/>
  <c r="R285" i="53"/>
  <c r="P285" i="53"/>
  <c r="BI283" i="53"/>
  <c r="BH283" i="53"/>
  <c r="BG283" i="53"/>
  <c r="BF283" i="53"/>
  <c r="T283" i="53"/>
  <c r="R283" i="53"/>
  <c r="P283" i="53"/>
  <c r="BI281" i="53"/>
  <c r="BH281" i="53"/>
  <c r="BG281" i="53"/>
  <c r="BF281" i="53"/>
  <c r="T281" i="53"/>
  <c r="R281" i="53"/>
  <c r="P281" i="53"/>
  <c r="BI279" i="53"/>
  <c r="BH279" i="53"/>
  <c r="BG279" i="53"/>
  <c r="BF279" i="53"/>
  <c r="T279" i="53"/>
  <c r="R279" i="53"/>
  <c r="P279" i="53"/>
  <c r="BI277" i="53"/>
  <c r="BH277" i="53"/>
  <c r="BG277" i="53"/>
  <c r="BF277" i="53"/>
  <c r="T277" i="53"/>
  <c r="R277" i="53"/>
  <c r="P277" i="53"/>
  <c r="BI274" i="53"/>
  <c r="BH274" i="53"/>
  <c r="BG274" i="53"/>
  <c r="BF274" i="53"/>
  <c r="T274" i="53"/>
  <c r="R274" i="53"/>
  <c r="P274" i="53"/>
  <c r="BI272" i="53"/>
  <c r="BH272" i="53"/>
  <c r="BG272" i="53"/>
  <c r="BF272" i="53"/>
  <c r="T272" i="53"/>
  <c r="R272" i="53"/>
  <c r="P272" i="53"/>
  <c r="BI270" i="53"/>
  <c r="BH270" i="53"/>
  <c r="BG270" i="53"/>
  <c r="BF270" i="53"/>
  <c r="T270" i="53"/>
  <c r="R270" i="53"/>
  <c r="P270" i="53"/>
  <c r="BI268" i="53"/>
  <c r="BH268" i="53"/>
  <c r="BG268" i="53"/>
  <c r="BF268" i="53"/>
  <c r="T268" i="53"/>
  <c r="R268" i="53"/>
  <c r="P268" i="53"/>
  <c r="BI266" i="53"/>
  <c r="BH266" i="53"/>
  <c r="BG266" i="53"/>
  <c r="BF266" i="53"/>
  <c r="T266" i="53"/>
  <c r="R266" i="53"/>
  <c r="P266" i="53"/>
  <c r="BI263" i="53"/>
  <c r="BH263" i="53"/>
  <c r="BG263" i="53"/>
  <c r="BF263" i="53"/>
  <c r="T263" i="53"/>
  <c r="R263" i="53"/>
  <c r="P263" i="53"/>
  <c r="BI260" i="53"/>
  <c r="BH260" i="53"/>
  <c r="BG260" i="53"/>
  <c r="BF260" i="53"/>
  <c r="T260" i="53"/>
  <c r="R260" i="53"/>
  <c r="P260" i="53"/>
  <c r="BI258" i="53"/>
  <c r="BH258" i="53"/>
  <c r="BG258" i="53"/>
  <c r="BF258" i="53"/>
  <c r="T258" i="53"/>
  <c r="R258" i="53"/>
  <c r="P258" i="53"/>
  <c r="BI256" i="53"/>
  <c r="BH256" i="53"/>
  <c r="BG256" i="53"/>
  <c r="BF256" i="53"/>
  <c r="T256" i="53"/>
  <c r="R256" i="53"/>
  <c r="P256" i="53"/>
  <c r="BI249" i="53"/>
  <c r="BH249" i="53"/>
  <c r="BG249" i="53"/>
  <c r="BF249" i="53"/>
  <c r="T249" i="53"/>
  <c r="R249" i="53"/>
  <c r="P249" i="53"/>
  <c r="BI243" i="53"/>
  <c r="BH243" i="53"/>
  <c r="BG243" i="53"/>
  <c r="BF243" i="53"/>
  <c r="T243" i="53"/>
  <c r="R243" i="53"/>
  <c r="P243" i="53"/>
  <c r="BI240" i="53"/>
  <c r="BH240" i="53"/>
  <c r="BG240" i="53"/>
  <c r="BF240" i="53"/>
  <c r="T240" i="53"/>
  <c r="R240" i="53"/>
  <c r="P240" i="53"/>
  <c r="BI237" i="53"/>
  <c r="BH237" i="53"/>
  <c r="BG237" i="53"/>
  <c r="BF237" i="53"/>
  <c r="T237" i="53"/>
  <c r="T236" i="53"/>
  <c r="R237" i="53"/>
  <c r="R236" i="53" s="1"/>
  <c r="P237" i="53"/>
  <c r="P236" i="53" s="1"/>
  <c r="BI232" i="53"/>
  <c r="BH232" i="53"/>
  <c r="BG232" i="53"/>
  <c r="BF232" i="53"/>
  <c r="T232" i="53"/>
  <c r="R232" i="53"/>
  <c r="P232" i="53"/>
  <c r="BI230" i="53"/>
  <c r="BH230" i="53"/>
  <c r="BG230" i="53"/>
  <c r="BF230" i="53"/>
  <c r="T230" i="53"/>
  <c r="R230" i="53"/>
  <c r="P230" i="53"/>
  <c r="BI227" i="53"/>
  <c r="BH227" i="53"/>
  <c r="BG227" i="53"/>
  <c r="BF227" i="53"/>
  <c r="T227" i="53"/>
  <c r="R227" i="53"/>
  <c r="P227" i="53"/>
  <c r="BI222" i="53"/>
  <c r="BH222" i="53"/>
  <c r="BG222" i="53"/>
  <c r="BF222" i="53"/>
  <c r="T222" i="53"/>
  <c r="R222" i="53"/>
  <c r="P222" i="53"/>
  <c r="BI216" i="53"/>
  <c r="BH216" i="53"/>
  <c r="BG216" i="53"/>
  <c r="BF216" i="53"/>
  <c r="T216" i="53"/>
  <c r="R216" i="53"/>
  <c r="P216" i="53"/>
  <c r="BI214" i="53"/>
  <c r="BH214" i="53"/>
  <c r="BG214" i="53"/>
  <c r="BF214" i="53"/>
  <c r="T214" i="53"/>
  <c r="R214" i="53"/>
  <c r="P214" i="53"/>
  <c r="BI210" i="53"/>
  <c r="BH210" i="53"/>
  <c r="BG210" i="53"/>
  <c r="BF210" i="53"/>
  <c r="T210" i="53"/>
  <c r="R210" i="53"/>
  <c r="P210" i="53"/>
  <c r="BI208" i="53"/>
  <c r="BH208" i="53"/>
  <c r="BG208" i="53"/>
  <c r="BF208" i="53"/>
  <c r="T208" i="53"/>
  <c r="R208" i="53"/>
  <c r="P208" i="53"/>
  <c r="BI197" i="53"/>
  <c r="BH197" i="53"/>
  <c r="BG197" i="53"/>
  <c r="BF197" i="53"/>
  <c r="T197" i="53"/>
  <c r="R197" i="53"/>
  <c r="P197" i="53"/>
  <c r="BI195" i="53"/>
  <c r="BH195" i="53"/>
  <c r="BG195" i="53"/>
  <c r="BF195" i="53"/>
  <c r="T195" i="53"/>
  <c r="R195" i="53"/>
  <c r="P195" i="53"/>
  <c r="BI193" i="53"/>
  <c r="BH193" i="53"/>
  <c r="BG193" i="53"/>
  <c r="BF193" i="53"/>
  <c r="T193" i="53"/>
  <c r="R193" i="53"/>
  <c r="P193" i="53"/>
  <c r="BI191" i="53"/>
  <c r="BH191" i="53"/>
  <c r="BG191" i="53"/>
  <c r="BF191" i="53"/>
  <c r="T191" i="53"/>
  <c r="R191" i="53"/>
  <c r="P191" i="53"/>
  <c r="BI189" i="53"/>
  <c r="BH189" i="53"/>
  <c r="BG189" i="53"/>
  <c r="BF189" i="53"/>
  <c r="T189" i="53"/>
  <c r="R189" i="53"/>
  <c r="P189" i="53"/>
  <c r="BI187" i="53"/>
  <c r="BH187" i="53"/>
  <c r="BG187" i="53"/>
  <c r="BF187" i="53"/>
  <c r="T187" i="53"/>
  <c r="R187" i="53"/>
  <c r="P187" i="53"/>
  <c r="BI184" i="53"/>
  <c r="BH184" i="53"/>
  <c r="BG184" i="53"/>
  <c r="BF184" i="53"/>
  <c r="T184" i="53"/>
  <c r="R184" i="53"/>
  <c r="P184" i="53"/>
  <c r="BI172" i="53"/>
  <c r="BH172" i="53"/>
  <c r="BG172" i="53"/>
  <c r="BF172" i="53"/>
  <c r="T172" i="53"/>
  <c r="R172" i="53"/>
  <c r="P172" i="53"/>
  <c r="BI169" i="53"/>
  <c r="BH169" i="53"/>
  <c r="BG169" i="53"/>
  <c r="BF169" i="53"/>
  <c r="T169" i="53"/>
  <c r="R169" i="53"/>
  <c r="P169" i="53"/>
  <c r="BI164" i="53"/>
  <c r="BH164" i="53"/>
  <c r="BG164" i="53"/>
  <c r="BF164" i="53"/>
  <c r="T164" i="53"/>
  <c r="R164" i="53"/>
  <c r="P164" i="53"/>
  <c r="BI162" i="53"/>
  <c r="BH162" i="53"/>
  <c r="BG162" i="53"/>
  <c r="BF162" i="53"/>
  <c r="T162" i="53"/>
  <c r="R162" i="53"/>
  <c r="P162" i="53"/>
  <c r="BI160" i="53"/>
  <c r="BH160" i="53"/>
  <c r="BG160" i="53"/>
  <c r="BF160" i="53"/>
  <c r="T160" i="53"/>
  <c r="R160" i="53"/>
  <c r="P160" i="53"/>
  <c r="BI158" i="53"/>
  <c r="BH158" i="53"/>
  <c r="BG158" i="53"/>
  <c r="BF158" i="53"/>
  <c r="T158" i="53"/>
  <c r="R158" i="53"/>
  <c r="P158" i="53"/>
  <c r="BI155" i="53"/>
  <c r="BH155" i="53"/>
  <c r="BG155" i="53"/>
  <c r="BF155" i="53"/>
  <c r="T155" i="53"/>
  <c r="R155" i="53"/>
  <c r="P155" i="53"/>
  <c r="BI153" i="53"/>
  <c r="BH153" i="53"/>
  <c r="BG153" i="53"/>
  <c r="BF153" i="53"/>
  <c r="T153" i="53"/>
  <c r="R153" i="53"/>
  <c r="P153" i="53"/>
  <c r="BI151" i="53"/>
  <c r="BH151" i="53"/>
  <c r="BG151" i="53"/>
  <c r="BF151" i="53"/>
  <c r="T151" i="53"/>
  <c r="R151" i="53"/>
  <c r="P151" i="53"/>
  <c r="BI149" i="53"/>
  <c r="BH149" i="53"/>
  <c r="BG149" i="53"/>
  <c r="BF149" i="53"/>
  <c r="T149" i="53"/>
  <c r="R149" i="53"/>
  <c r="P149" i="53"/>
  <c r="BI147" i="53"/>
  <c r="BH147" i="53"/>
  <c r="BG147" i="53"/>
  <c r="BF147" i="53"/>
  <c r="T147" i="53"/>
  <c r="R147" i="53"/>
  <c r="P147" i="53"/>
  <c r="BI145" i="53"/>
  <c r="BH145" i="53"/>
  <c r="BG145" i="53"/>
  <c r="BF145" i="53"/>
  <c r="T145" i="53"/>
  <c r="R145" i="53"/>
  <c r="P145" i="53"/>
  <c r="BI143" i="53"/>
  <c r="BH143" i="53"/>
  <c r="BG143" i="53"/>
  <c r="BF143" i="53"/>
  <c r="T143" i="53"/>
  <c r="R143" i="53"/>
  <c r="P143" i="53"/>
  <c r="BI141" i="53"/>
  <c r="BH141" i="53"/>
  <c r="BG141" i="53"/>
  <c r="BF141" i="53"/>
  <c r="T141" i="53"/>
  <c r="R141" i="53"/>
  <c r="P141" i="53"/>
  <c r="BI139" i="53"/>
  <c r="BH139" i="53"/>
  <c r="BG139" i="53"/>
  <c r="BF139" i="53"/>
  <c r="T139" i="53"/>
  <c r="R139" i="53"/>
  <c r="P139" i="53"/>
  <c r="BI137" i="53"/>
  <c r="BH137" i="53"/>
  <c r="BG137" i="53"/>
  <c r="BF137" i="53"/>
  <c r="T137" i="53"/>
  <c r="R137" i="53"/>
  <c r="P137" i="53"/>
  <c r="J131" i="53"/>
  <c r="J130" i="53"/>
  <c r="F130" i="53"/>
  <c r="F128" i="53"/>
  <c r="E126" i="53"/>
  <c r="J96" i="53"/>
  <c r="J95" i="53"/>
  <c r="F95" i="53"/>
  <c r="F93" i="53"/>
  <c r="E91" i="53"/>
  <c r="J22" i="53"/>
  <c r="E22" i="53"/>
  <c r="F96" i="53" s="1"/>
  <c r="J21" i="53"/>
  <c r="J16" i="53"/>
  <c r="J128" i="53" s="1"/>
  <c r="E7" i="53"/>
  <c r="E85" i="53"/>
  <c r="J41" i="52"/>
  <c r="J40" i="52"/>
  <c r="AY150" i="1" s="1"/>
  <c r="J39" i="52"/>
  <c r="AX150" i="1" s="1"/>
  <c r="BI161" i="52"/>
  <c r="BH161" i="52"/>
  <c r="BG161" i="52"/>
  <c r="BF161" i="52"/>
  <c r="T161" i="52"/>
  <c r="R161" i="52"/>
  <c r="P161" i="52"/>
  <c r="BI159" i="52"/>
  <c r="BH159" i="52"/>
  <c r="BG159" i="52"/>
  <c r="BF159" i="52"/>
  <c r="T159" i="52"/>
  <c r="R159" i="52"/>
  <c r="P159" i="52"/>
  <c r="BI156" i="52"/>
  <c r="BH156" i="52"/>
  <c r="BG156" i="52"/>
  <c r="BF156" i="52"/>
  <c r="T156" i="52"/>
  <c r="R156" i="52"/>
  <c r="P156" i="52"/>
  <c r="BI154" i="52"/>
  <c r="BH154" i="52"/>
  <c r="BG154" i="52"/>
  <c r="BF154" i="52"/>
  <c r="T154" i="52"/>
  <c r="R154" i="52"/>
  <c r="P154" i="52"/>
  <c r="BI151" i="52"/>
  <c r="BH151" i="52"/>
  <c r="BG151" i="52"/>
  <c r="BF151" i="52"/>
  <c r="T151" i="52"/>
  <c r="R151" i="52"/>
  <c r="P151" i="52"/>
  <c r="BI149" i="52"/>
  <c r="BH149" i="52"/>
  <c r="BG149" i="52"/>
  <c r="BF149" i="52"/>
  <c r="T149" i="52"/>
  <c r="R149" i="52"/>
  <c r="P149" i="52"/>
  <c r="BI146" i="52"/>
  <c r="BH146" i="52"/>
  <c r="BG146" i="52"/>
  <c r="BF146" i="52"/>
  <c r="T146" i="52"/>
  <c r="R146" i="52"/>
  <c r="P146" i="52"/>
  <c r="BI144" i="52"/>
  <c r="BH144" i="52"/>
  <c r="BG144" i="52"/>
  <c r="BF144" i="52"/>
  <c r="T144" i="52"/>
  <c r="R144" i="52"/>
  <c r="P144" i="52"/>
  <c r="BI141" i="52"/>
  <c r="BH141" i="52"/>
  <c r="BG141" i="52"/>
  <c r="BF141" i="52"/>
  <c r="T141" i="52"/>
  <c r="R141" i="52"/>
  <c r="P141" i="52"/>
  <c r="BI137" i="52"/>
  <c r="BH137" i="52"/>
  <c r="BG137" i="52"/>
  <c r="BF137" i="52"/>
  <c r="T137" i="52"/>
  <c r="R137" i="52"/>
  <c r="P137" i="52"/>
  <c r="BI131" i="52"/>
  <c r="BH131" i="52"/>
  <c r="BG131" i="52"/>
  <c r="BF131" i="52"/>
  <c r="T131" i="52"/>
  <c r="T130" i="52" s="1"/>
  <c r="R131" i="52"/>
  <c r="R130" i="52"/>
  <c r="P131" i="52"/>
  <c r="P130" i="52" s="1"/>
  <c r="J125" i="52"/>
  <c r="J124" i="52"/>
  <c r="F124" i="52"/>
  <c r="F122" i="52"/>
  <c r="E120" i="52"/>
  <c r="J96" i="52"/>
  <c r="J95" i="52"/>
  <c r="F95" i="52"/>
  <c r="F93" i="52"/>
  <c r="E91" i="52"/>
  <c r="J22" i="52"/>
  <c r="E22" i="52"/>
  <c r="F125" i="52" s="1"/>
  <c r="J21" i="52"/>
  <c r="J16" i="52"/>
  <c r="J122" i="52" s="1"/>
  <c r="E7" i="52"/>
  <c r="E114" i="52" s="1"/>
  <c r="J41" i="51"/>
  <c r="J40" i="51"/>
  <c r="AY149" i="1" s="1"/>
  <c r="J39" i="51"/>
  <c r="AX149" i="1"/>
  <c r="BI169" i="51"/>
  <c r="BH169" i="51"/>
  <c r="BG169" i="51"/>
  <c r="BF169" i="51"/>
  <c r="T169" i="51"/>
  <c r="R169" i="51"/>
  <c r="P169" i="51"/>
  <c r="BI166" i="51"/>
  <c r="BH166" i="51"/>
  <c r="BG166" i="51"/>
  <c r="BF166" i="51"/>
  <c r="T166" i="51"/>
  <c r="R166" i="51"/>
  <c r="P166" i="51"/>
  <c r="BI163" i="51"/>
  <c r="BH163" i="51"/>
  <c r="BG163" i="51"/>
  <c r="BF163" i="51"/>
  <c r="T163" i="51"/>
  <c r="R163" i="51"/>
  <c r="P163" i="51"/>
  <c r="BI161" i="51"/>
  <c r="BH161" i="51"/>
  <c r="BG161" i="51"/>
  <c r="BF161" i="51"/>
  <c r="T161" i="51"/>
  <c r="R161" i="51"/>
  <c r="P161" i="51"/>
  <c r="BI156" i="51"/>
  <c r="BH156" i="51"/>
  <c r="BG156" i="51"/>
  <c r="BF156" i="51"/>
  <c r="T156" i="51"/>
  <c r="R156" i="51"/>
  <c r="P156" i="51"/>
  <c r="BI152" i="51"/>
  <c r="BH152" i="51"/>
  <c r="BG152" i="51"/>
  <c r="BF152" i="51"/>
  <c r="T152" i="51"/>
  <c r="R152" i="51"/>
  <c r="P152" i="51"/>
  <c r="BI150" i="51"/>
  <c r="BH150" i="51"/>
  <c r="BG150" i="51"/>
  <c r="BF150" i="51"/>
  <c r="T150" i="51"/>
  <c r="R150" i="51"/>
  <c r="P150" i="51"/>
  <c r="BI146" i="51"/>
  <c r="BH146" i="51"/>
  <c r="BG146" i="51"/>
  <c r="BF146" i="51"/>
  <c r="T146" i="51"/>
  <c r="R146" i="51"/>
  <c r="P146" i="51"/>
  <c r="BI142" i="51"/>
  <c r="BH142" i="51"/>
  <c r="BG142" i="51"/>
  <c r="BF142" i="51"/>
  <c r="T142" i="51"/>
  <c r="R142" i="51"/>
  <c r="P142" i="51"/>
  <c r="BI137" i="51"/>
  <c r="BH137" i="51"/>
  <c r="BG137" i="51"/>
  <c r="BF137" i="51"/>
  <c r="T137" i="51"/>
  <c r="R137" i="51"/>
  <c r="P137" i="51"/>
  <c r="BI131" i="51"/>
  <c r="BH131" i="51"/>
  <c r="BG131" i="51"/>
  <c r="BF131" i="51"/>
  <c r="T131" i="51"/>
  <c r="T130" i="51"/>
  <c r="R131" i="51"/>
  <c r="R130" i="51" s="1"/>
  <c r="P131" i="51"/>
  <c r="P130" i="51"/>
  <c r="J125" i="51"/>
  <c r="J124" i="51"/>
  <c r="F124" i="51"/>
  <c r="F122" i="51"/>
  <c r="E120" i="51"/>
  <c r="J96" i="51"/>
  <c r="J95" i="51"/>
  <c r="F95" i="51"/>
  <c r="F93" i="51"/>
  <c r="E91" i="51"/>
  <c r="J22" i="51"/>
  <c r="E22" i="51"/>
  <c r="F96" i="51" s="1"/>
  <c r="J21" i="51"/>
  <c r="J16" i="51"/>
  <c r="J93" i="51" s="1"/>
  <c r="E7" i="51"/>
  <c r="E85" i="51"/>
  <c r="J41" i="50"/>
  <c r="J40" i="50"/>
  <c r="AY148" i="1" s="1"/>
  <c r="J39" i="50"/>
  <c r="AX148" i="1"/>
  <c r="BI184" i="50"/>
  <c r="BH184" i="50"/>
  <c r="BG184" i="50"/>
  <c r="BF184" i="50"/>
  <c r="T184" i="50"/>
  <c r="R184" i="50"/>
  <c r="P184" i="50"/>
  <c r="BI181" i="50"/>
  <c r="BH181" i="50"/>
  <c r="BG181" i="50"/>
  <c r="BF181" i="50"/>
  <c r="T181" i="50"/>
  <c r="R181" i="50"/>
  <c r="P181" i="50"/>
  <c r="BI178" i="50"/>
  <c r="BH178" i="50"/>
  <c r="BG178" i="50"/>
  <c r="BF178" i="50"/>
  <c r="T178" i="50"/>
  <c r="R178" i="50"/>
  <c r="P178" i="50"/>
  <c r="BI176" i="50"/>
  <c r="BH176" i="50"/>
  <c r="BG176" i="50"/>
  <c r="BF176" i="50"/>
  <c r="T176" i="50"/>
  <c r="R176" i="50"/>
  <c r="P176" i="50"/>
  <c r="BI172" i="50"/>
  <c r="BH172" i="50"/>
  <c r="BG172" i="50"/>
  <c r="BF172" i="50"/>
  <c r="T172" i="50"/>
  <c r="R172" i="50"/>
  <c r="P172" i="50"/>
  <c r="BI168" i="50"/>
  <c r="BH168" i="50"/>
  <c r="BG168" i="50"/>
  <c r="BF168" i="50"/>
  <c r="T168" i="50"/>
  <c r="R168" i="50"/>
  <c r="P168" i="50"/>
  <c r="BI164" i="50"/>
  <c r="BH164" i="50"/>
  <c r="BG164" i="50"/>
  <c r="BF164" i="50"/>
  <c r="T164" i="50"/>
  <c r="R164" i="50"/>
  <c r="P164" i="50"/>
  <c r="BI162" i="50"/>
  <c r="BH162" i="50"/>
  <c r="BG162" i="50"/>
  <c r="BF162" i="50"/>
  <c r="T162" i="50"/>
  <c r="R162" i="50"/>
  <c r="P162" i="50"/>
  <c r="BI159" i="50"/>
  <c r="BH159" i="50"/>
  <c r="BG159" i="50"/>
  <c r="BF159" i="50"/>
  <c r="T159" i="50"/>
  <c r="R159" i="50"/>
  <c r="P159" i="50"/>
  <c r="BI154" i="50"/>
  <c r="BH154" i="50"/>
  <c r="BG154" i="50"/>
  <c r="BF154" i="50"/>
  <c r="T154" i="50"/>
  <c r="R154" i="50"/>
  <c r="P154" i="50"/>
  <c r="BI150" i="50"/>
  <c r="BH150" i="50"/>
  <c r="BG150" i="50"/>
  <c r="BF150" i="50"/>
  <c r="T150" i="50"/>
  <c r="R150" i="50"/>
  <c r="P150" i="50"/>
  <c r="BI148" i="50"/>
  <c r="BH148" i="50"/>
  <c r="BG148" i="50"/>
  <c r="BF148" i="50"/>
  <c r="T148" i="50"/>
  <c r="R148" i="50"/>
  <c r="P148" i="50"/>
  <c r="BI143" i="50"/>
  <c r="BH143" i="50"/>
  <c r="BG143" i="50"/>
  <c r="BF143" i="50"/>
  <c r="T143" i="50"/>
  <c r="R143" i="50"/>
  <c r="P143" i="50"/>
  <c r="BI138" i="50"/>
  <c r="BH138" i="50"/>
  <c r="BG138" i="50"/>
  <c r="BF138" i="50"/>
  <c r="T138" i="50"/>
  <c r="R138" i="50"/>
  <c r="P138" i="50"/>
  <c r="BI131" i="50"/>
  <c r="BH131" i="50"/>
  <c r="BG131" i="50"/>
  <c r="BF131" i="50"/>
  <c r="T131" i="50"/>
  <c r="T130" i="50" s="1"/>
  <c r="R131" i="50"/>
  <c r="R130" i="50" s="1"/>
  <c r="P131" i="50"/>
  <c r="P130" i="50" s="1"/>
  <c r="J125" i="50"/>
  <c r="J124" i="50"/>
  <c r="F124" i="50"/>
  <c r="F122" i="50"/>
  <c r="E120" i="50"/>
  <c r="J96" i="50"/>
  <c r="J95" i="50"/>
  <c r="F95" i="50"/>
  <c r="F93" i="50"/>
  <c r="E91" i="50"/>
  <c r="J22" i="50"/>
  <c r="E22" i="50"/>
  <c r="F125" i="50" s="1"/>
  <c r="J21" i="50"/>
  <c r="J16" i="50"/>
  <c r="J122" i="50" s="1"/>
  <c r="E7" i="50"/>
  <c r="E114" i="50" s="1"/>
  <c r="J41" i="49"/>
  <c r="J40" i="49"/>
  <c r="AY147" i="1"/>
  <c r="J39" i="49"/>
  <c r="AX147" i="1"/>
  <c r="BI176" i="49"/>
  <c r="BH176" i="49"/>
  <c r="BG176" i="49"/>
  <c r="BF176" i="49"/>
  <c r="T176" i="49"/>
  <c r="R176" i="49"/>
  <c r="P176" i="49"/>
  <c r="BI173" i="49"/>
  <c r="BH173" i="49"/>
  <c r="BG173" i="49"/>
  <c r="BF173" i="49"/>
  <c r="T173" i="49"/>
  <c r="R173" i="49"/>
  <c r="P173" i="49"/>
  <c r="BI170" i="49"/>
  <c r="BH170" i="49"/>
  <c r="BG170" i="49"/>
  <c r="BF170" i="49"/>
  <c r="T170" i="49"/>
  <c r="R170" i="49"/>
  <c r="P170" i="49"/>
  <c r="BI167" i="49"/>
  <c r="BH167" i="49"/>
  <c r="BG167" i="49"/>
  <c r="BF167" i="49"/>
  <c r="T167" i="49"/>
  <c r="R167" i="49"/>
  <c r="P167" i="49"/>
  <c r="BI165" i="49"/>
  <c r="BH165" i="49"/>
  <c r="BG165" i="49"/>
  <c r="BF165" i="49"/>
  <c r="T165" i="49"/>
  <c r="R165" i="49"/>
  <c r="P165" i="49"/>
  <c r="BI161" i="49"/>
  <c r="BH161" i="49"/>
  <c r="BG161" i="49"/>
  <c r="BF161" i="49"/>
  <c r="T161" i="49"/>
  <c r="R161" i="49"/>
  <c r="P161" i="49"/>
  <c r="BI159" i="49"/>
  <c r="BH159" i="49"/>
  <c r="BG159" i="49"/>
  <c r="BF159" i="49"/>
  <c r="T159" i="49"/>
  <c r="R159" i="49"/>
  <c r="P159" i="49"/>
  <c r="BI157" i="49"/>
  <c r="BH157" i="49"/>
  <c r="BG157" i="49"/>
  <c r="BF157" i="49"/>
  <c r="T157" i="49"/>
  <c r="R157" i="49"/>
  <c r="P157" i="49"/>
  <c r="BI154" i="49"/>
  <c r="BH154" i="49"/>
  <c r="BG154" i="49"/>
  <c r="BF154" i="49"/>
  <c r="T154" i="49"/>
  <c r="R154" i="49"/>
  <c r="P154" i="49"/>
  <c r="BI151" i="49"/>
  <c r="BH151" i="49"/>
  <c r="BG151" i="49"/>
  <c r="BF151" i="49"/>
  <c r="T151" i="49"/>
  <c r="R151" i="49"/>
  <c r="P151" i="49"/>
  <c r="BI149" i="49"/>
  <c r="BH149" i="49"/>
  <c r="BG149" i="49"/>
  <c r="BF149" i="49"/>
  <c r="T149" i="49"/>
  <c r="R149" i="49"/>
  <c r="P149" i="49"/>
  <c r="BI147" i="49"/>
  <c r="BH147" i="49"/>
  <c r="BG147" i="49"/>
  <c r="BF147" i="49"/>
  <c r="T147" i="49"/>
  <c r="R147" i="49"/>
  <c r="P147" i="49"/>
  <c r="BI145" i="49"/>
  <c r="BH145" i="49"/>
  <c r="BG145" i="49"/>
  <c r="BF145" i="49"/>
  <c r="T145" i="49"/>
  <c r="R145" i="49"/>
  <c r="P145" i="49"/>
  <c r="BI142" i="49"/>
  <c r="BH142" i="49"/>
  <c r="BG142" i="49"/>
  <c r="BF142" i="49"/>
  <c r="T142" i="49"/>
  <c r="R142" i="49"/>
  <c r="P142" i="49"/>
  <c r="BI137" i="49"/>
  <c r="BH137" i="49"/>
  <c r="BG137" i="49"/>
  <c r="BF137" i="49"/>
  <c r="T137" i="49"/>
  <c r="R137" i="49"/>
  <c r="P137" i="49"/>
  <c r="BI131" i="49"/>
  <c r="BH131" i="49"/>
  <c r="BG131" i="49"/>
  <c r="BF131" i="49"/>
  <c r="T131" i="49"/>
  <c r="T130" i="49" s="1"/>
  <c r="R131" i="49"/>
  <c r="R130" i="49" s="1"/>
  <c r="P131" i="49"/>
  <c r="P130" i="49" s="1"/>
  <c r="J125" i="49"/>
  <c r="J124" i="49"/>
  <c r="F124" i="49"/>
  <c r="F122" i="49"/>
  <c r="E120" i="49"/>
  <c r="J96" i="49"/>
  <c r="J95" i="49"/>
  <c r="F95" i="49"/>
  <c r="F93" i="49"/>
  <c r="E91" i="49"/>
  <c r="J22" i="49"/>
  <c r="E22" i="49"/>
  <c r="F125" i="49" s="1"/>
  <c r="J21" i="49"/>
  <c r="J16" i="49"/>
  <c r="J122" i="49" s="1"/>
  <c r="E7" i="49"/>
  <c r="E114" i="49" s="1"/>
  <c r="J41" i="48"/>
  <c r="J40" i="48"/>
  <c r="AY146" i="1"/>
  <c r="J39" i="48"/>
  <c r="AX146" i="1" s="1"/>
  <c r="BI144" i="48"/>
  <c r="BH144" i="48"/>
  <c r="BG144" i="48"/>
  <c r="BF144" i="48"/>
  <c r="T144" i="48"/>
  <c r="T143" i="48"/>
  <c r="R144" i="48"/>
  <c r="R143" i="48" s="1"/>
  <c r="P144" i="48"/>
  <c r="P143" i="48" s="1"/>
  <c r="BI141" i="48"/>
  <c r="BH141" i="48"/>
  <c r="BG141" i="48"/>
  <c r="BF141" i="48"/>
  <c r="T141" i="48"/>
  <c r="R141" i="48"/>
  <c r="P141" i="48"/>
  <c r="BI139" i="48"/>
  <c r="BH139" i="48"/>
  <c r="BG139" i="48"/>
  <c r="BF139" i="48"/>
  <c r="T139" i="48"/>
  <c r="R139" i="48"/>
  <c r="P139" i="48"/>
  <c r="BI137" i="48"/>
  <c r="BH137" i="48"/>
  <c r="BG137" i="48"/>
  <c r="BF137" i="48"/>
  <c r="T137" i="48"/>
  <c r="R137" i="48"/>
  <c r="P137" i="48"/>
  <c r="BI134" i="48"/>
  <c r="BH134" i="48"/>
  <c r="BG134" i="48"/>
  <c r="BF134" i="48"/>
  <c r="T134" i="48"/>
  <c r="R134" i="48"/>
  <c r="P134" i="48"/>
  <c r="BI131" i="48"/>
  <c r="BH131" i="48"/>
  <c r="BG131" i="48"/>
  <c r="BF131" i="48"/>
  <c r="T131" i="48"/>
  <c r="T130" i="48" s="1"/>
  <c r="R131" i="48"/>
  <c r="R130" i="48"/>
  <c r="P131" i="48"/>
  <c r="P130" i="48" s="1"/>
  <c r="J125" i="48"/>
  <c r="J124" i="48"/>
  <c r="F124" i="48"/>
  <c r="F122" i="48"/>
  <c r="E120" i="48"/>
  <c r="J96" i="48"/>
  <c r="J95" i="48"/>
  <c r="F95" i="48"/>
  <c r="F93" i="48"/>
  <c r="E91" i="48"/>
  <c r="J22" i="48"/>
  <c r="E22" i="48"/>
  <c r="F125" i="48" s="1"/>
  <c r="J21" i="48"/>
  <c r="J16" i="48"/>
  <c r="J93" i="48" s="1"/>
  <c r="E7" i="48"/>
  <c r="E85" i="48" s="1"/>
  <c r="J41" i="47"/>
  <c r="J40" i="47"/>
  <c r="AY145" i="1" s="1"/>
  <c r="J39" i="47"/>
  <c r="AX145" i="1" s="1"/>
  <c r="BI176" i="47"/>
  <c r="BH176" i="47"/>
  <c r="BG176" i="47"/>
  <c r="BF176" i="47"/>
  <c r="T176" i="47"/>
  <c r="R176" i="47"/>
  <c r="P176" i="47"/>
  <c r="BI173" i="47"/>
  <c r="BH173" i="47"/>
  <c r="BG173" i="47"/>
  <c r="BF173" i="47"/>
  <c r="T173" i="47"/>
  <c r="R173" i="47"/>
  <c r="P173" i="47"/>
  <c r="BI170" i="47"/>
  <c r="BH170" i="47"/>
  <c r="BG170" i="47"/>
  <c r="BF170" i="47"/>
  <c r="T170" i="47"/>
  <c r="R170" i="47"/>
  <c r="P170" i="47"/>
  <c r="BI166" i="47"/>
  <c r="BH166" i="47"/>
  <c r="BG166" i="47"/>
  <c r="BF166" i="47"/>
  <c r="T166" i="47"/>
  <c r="R166" i="47"/>
  <c r="P166" i="47"/>
  <c r="BI161" i="47"/>
  <c r="BH161" i="47"/>
  <c r="BG161" i="47"/>
  <c r="BF161" i="47"/>
  <c r="T161" i="47"/>
  <c r="R161" i="47"/>
  <c r="P161" i="47"/>
  <c r="BI156" i="47"/>
  <c r="BH156" i="47"/>
  <c r="BG156" i="47"/>
  <c r="BF156" i="47"/>
  <c r="T156" i="47"/>
  <c r="R156" i="47"/>
  <c r="P156" i="47"/>
  <c r="BI154" i="47"/>
  <c r="BH154" i="47"/>
  <c r="BG154" i="47"/>
  <c r="BF154" i="47"/>
  <c r="T154" i="47"/>
  <c r="R154" i="47"/>
  <c r="P154" i="47"/>
  <c r="BI152" i="47"/>
  <c r="BH152" i="47"/>
  <c r="BG152" i="47"/>
  <c r="BF152" i="47"/>
  <c r="T152" i="47"/>
  <c r="R152" i="47"/>
  <c r="P152" i="47"/>
  <c r="BI150" i="47"/>
  <c r="BH150" i="47"/>
  <c r="BG150" i="47"/>
  <c r="BF150" i="47"/>
  <c r="T150" i="47"/>
  <c r="R150" i="47"/>
  <c r="P150" i="47"/>
  <c r="BI144" i="47"/>
  <c r="BH144" i="47"/>
  <c r="BG144" i="47"/>
  <c r="BF144" i="47"/>
  <c r="T144" i="47"/>
  <c r="R144" i="47"/>
  <c r="P144" i="47"/>
  <c r="BI139" i="47"/>
  <c r="BH139" i="47"/>
  <c r="BG139" i="47"/>
  <c r="BF139" i="47"/>
  <c r="T139" i="47"/>
  <c r="R139" i="47"/>
  <c r="P139" i="47"/>
  <c r="BI131" i="47"/>
  <c r="BH131" i="47"/>
  <c r="BG131" i="47"/>
  <c r="BF131" i="47"/>
  <c r="T131" i="47"/>
  <c r="T130" i="47" s="1"/>
  <c r="R131" i="47"/>
  <c r="R130" i="47"/>
  <c r="P131" i="47"/>
  <c r="P130" i="47" s="1"/>
  <c r="J125" i="47"/>
  <c r="J124" i="47"/>
  <c r="F124" i="47"/>
  <c r="F122" i="47"/>
  <c r="E120" i="47"/>
  <c r="J96" i="47"/>
  <c r="J95" i="47"/>
  <c r="F95" i="47"/>
  <c r="F93" i="47"/>
  <c r="E91" i="47"/>
  <c r="J22" i="47"/>
  <c r="E22" i="47"/>
  <c r="F125" i="47" s="1"/>
  <c r="J21" i="47"/>
  <c r="J16" i="47"/>
  <c r="J122" i="47" s="1"/>
  <c r="E7" i="47"/>
  <c r="E114" i="47" s="1"/>
  <c r="J41" i="46"/>
  <c r="J40" i="46"/>
  <c r="AY144" i="1"/>
  <c r="J39" i="46"/>
  <c r="AX144" i="1" s="1"/>
  <c r="BI168" i="46"/>
  <c r="BH168" i="46"/>
  <c r="BG168" i="46"/>
  <c r="BF168" i="46"/>
  <c r="T168" i="46"/>
  <c r="R168" i="46"/>
  <c r="P168" i="46"/>
  <c r="BI165" i="46"/>
  <c r="BH165" i="46"/>
  <c r="BG165" i="46"/>
  <c r="BF165" i="46"/>
  <c r="T165" i="46"/>
  <c r="R165" i="46"/>
  <c r="P165" i="46"/>
  <c r="BI162" i="46"/>
  <c r="BH162" i="46"/>
  <c r="BG162" i="46"/>
  <c r="BF162" i="46"/>
  <c r="T162" i="46"/>
  <c r="R162" i="46"/>
  <c r="P162" i="46"/>
  <c r="BI160" i="46"/>
  <c r="BH160" i="46"/>
  <c r="BG160" i="46"/>
  <c r="BF160" i="46"/>
  <c r="T160" i="46"/>
  <c r="R160" i="46"/>
  <c r="P160" i="46"/>
  <c r="BI155" i="46"/>
  <c r="BH155" i="46"/>
  <c r="BG155" i="46"/>
  <c r="BF155" i="46"/>
  <c r="T155" i="46"/>
  <c r="R155" i="46"/>
  <c r="P155" i="46"/>
  <c r="BI151" i="46"/>
  <c r="BH151" i="46"/>
  <c r="BG151" i="46"/>
  <c r="BF151" i="46"/>
  <c r="T151" i="46"/>
  <c r="R151" i="46"/>
  <c r="P151" i="46"/>
  <c r="BI149" i="46"/>
  <c r="BH149" i="46"/>
  <c r="BG149" i="46"/>
  <c r="BF149" i="46"/>
  <c r="T149" i="46"/>
  <c r="R149" i="46"/>
  <c r="P149" i="46"/>
  <c r="BI147" i="46"/>
  <c r="BH147" i="46"/>
  <c r="BG147" i="46"/>
  <c r="BF147" i="46"/>
  <c r="T147" i="46"/>
  <c r="R147" i="46"/>
  <c r="P147" i="46"/>
  <c r="BI145" i="46"/>
  <c r="BH145" i="46"/>
  <c r="BG145" i="46"/>
  <c r="BF145" i="46"/>
  <c r="T145" i="46"/>
  <c r="R145" i="46"/>
  <c r="P145" i="46"/>
  <c r="BI142" i="46"/>
  <c r="BH142" i="46"/>
  <c r="BG142" i="46"/>
  <c r="BF142" i="46"/>
  <c r="T142" i="46"/>
  <c r="R142" i="46"/>
  <c r="P142" i="46"/>
  <c r="BI137" i="46"/>
  <c r="BH137" i="46"/>
  <c r="BG137" i="46"/>
  <c r="BF137" i="46"/>
  <c r="T137" i="46"/>
  <c r="R137" i="46"/>
  <c r="P137" i="46"/>
  <c r="BI131" i="46"/>
  <c r="BH131" i="46"/>
  <c r="BG131" i="46"/>
  <c r="BF131" i="46"/>
  <c r="T131" i="46"/>
  <c r="T130" i="46"/>
  <c r="R131" i="46"/>
  <c r="R130" i="46" s="1"/>
  <c r="P131" i="46"/>
  <c r="P130" i="46"/>
  <c r="J125" i="46"/>
  <c r="J124" i="46"/>
  <c r="F124" i="46"/>
  <c r="F122" i="46"/>
  <c r="E120" i="46"/>
  <c r="J96" i="46"/>
  <c r="J95" i="46"/>
  <c r="F95" i="46"/>
  <c r="F93" i="46"/>
  <c r="E91" i="46"/>
  <c r="J22" i="46"/>
  <c r="E22" i="46"/>
  <c r="F96" i="46" s="1"/>
  <c r="J21" i="46"/>
  <c r="J16" i="46"/>
  <c r="J122" i="46" s="1"/>
  <c r="E7" i="46"/>
  <c r="E114" i="46"/>
  <c r="J41" i="45"/>
  <c r="J40" i="45"/>
  <c r="AY143" i="1" s="1"/>
  <c r="J39" i="45"/>
  <c r="AX143" i="1"/>
  <c r="BI149" i="45"/>
  <c r="BH149" i="45"/>
  <c r="BG149" i="45"/>
  <c r="BF149" i="45"/>
  <c r="T149" i="45"/>
  <c r="R149" i="45"/>
  <c r="P149" i="45"/>
  <c r="BI146" i="45"/>
  <c r="BH146" i="45"/>
  <c r="BG146" i="45"/>
  <c r="BF146" i="45"/>
  <c r="T146" i="45"/>
  <c r="R146" i="45"/>
  <c r="P146" i="45"/>
  <c r="BI143" i="45"/>
  <c r="BH143" i="45"/>
  <c r="BG143" i="45"/>
  <c r="BF143" i="45"/>
  <c r="T143" i="45"/>
  <c r="R143" i="45"/>
  <c r="P143" i="45"/>
  <c r="BI141" i="45"/>
  <c r="BH141" i="45"/>
  <c r="BG141" i="45"/>
  <c r="BF141" i="45"/>
  <c r="T141" i="45"/>
  <c r="R141" i="45"/>
  <c r="P141" i="45"/>
  <c r="BI139" i="45"/>
  <c r="BH139" i="45"/>
  <c r="BG139" i="45"/>
  <c r="BF139" i="45"/>
  <c r="T139" i="45"/>
  <c r="R139" i="45"/>
  <c r="P139" i="45"/>
  <c r="BI136" i="45"/>
  <c r="BH136" i="45"/>
  <c r="BG136" i="45"/>
  <c r="BF136" i="45"/>
  <c r="T136" i="45"/>
  <c r="R136" i="45"/>
  <c r="P136" i="45"/>
  <c r="BI131" i="45"/>
  <c r="BH131" i="45"/>
  <c r="BG131" i="45"/>
  <c r="BF131" i="45"/>
  <c r="T131" i="45"/>
  <c r="T130" i="45" s="1"/>
  <c r="R131" i="45"/>
  <c r="R130" i="45" s="1"/>
  <c r="P131" i="45"/>
  <c r="P130" i="45" s="1"/>
  <c r="J125" i="45"/>
  <c r="J124" i="45"/>
  <c r="F124" i="45"/>
  <c r="F122" i="45"/>
  <c r="E120" i="45"/>
  <c r="J96" i="45"/>
  <c r="J95" i="45"/>
  <c r="F95" i="45"/>
  <c r="F93" i="45"/>
  <c r="E91" i="45"/>
  <c r="J22" i="45"/>
  <c r="E22" i="45"/>
  <c r="F125" i="45" s="1"/>
  <c r="J21" i="45"/>
  <c r="J16" i="45"/>
  <c r="J122" i="45" s="1"/>
  <c r="E7" i="45"/>
  <c r="E85" i="45" s="1"/>
  <c r="J41" i="44"/>
  <c r="J40" i="44"/>
  <c r="AY142" i="1"/>
  <c r="J39" i="44"/>
  <c r="AX142" i="1"/>
  <c r="BI149" i="44"/>
  <c r="BH149" i="44"/>
  <c r="BG149" i="44"/>
  <c r="BF149" i="44"/>
  <c r="T149" i="44"/>
  <c r="R149" i="44"/>
  <c r="P149" i="44"/>
  <c r="BI146" i="44"/>
  <c r="BH146" i="44"/>
  <c r="BG146" i="44"/>
  <c r="BF146" i="44"/>
  <c r="T146" i="44"/>
  <c r="R146" i="44"/>
  <c r="P146" i="44"/>
  <c r="BI143" i="44"/>
  <c r="BH143" i="44"/>
  <c r="BG143" i="44"/>
  <c r="BF143" i="44"/>
  <c r="T143" i="44"/>
  <c r="R143" i="44"/>
  <c r="P143" i="44"/>
  <c r="BI141" i="44"/>
  <c r="BH141" i="44"/>
  <c r="BG141" i="44"/>
  <c r="BF141" i="44"/>
  <c r="T141" i="44"/>
  <c r="R141" i="44"/>
  <c r="P141" i="44"/>
  <c r="BI139" i="44"/>
  <c r="BH139" i="44"/>
  <c r="BG139" i="44"/>
  <c r="BF139" i="44"/>
  <c r="T139" i="44"/>
  <c r="R139" i="44"/>
  <c r="P139" i="44"/>
  <c r="BI136" i="44"/>
  <c r="BH136" i="44"/>
  <c r="BG136" i="44"/>
  <c r="BF136" i="44"/>
  <c r="T136" i="44"/>
  <c r="R136" i="44"/>
  <c r="P136" i="44"/>
  <c r="BI131" i="44"/>
  <c r="BH131" i="44"/>
  <c r="BG131" i="44"/>
  <c r="BF131" i="44"/>
  <c r="T131" i="44"/>
  <c r="T130" i="44"/>
  <c r="R131" i="44"/>
  <c r="R130" i="44"/>
  <c r="P131" i="44"/>
  <c r="P130" i="44" s="1"/>
  <c r="J125" i="44"/>
  <c r="J124" i="44"/>
  <c r="F124" i="44"/>
  <c r="F122" i="44"/>
  <c r="E120" i="44"/>
  <c r="J96" i="44"/>
  <c r="J95" i="44"/>
  <c r="F95" i="44"/>
  <c r="F93" i="44"/>
  <c r="E91" i="44"/>
  <c r="J22" i="44"/>
  <c r="E22" i="44"/>
  <c r="F125" i="44" s="1"/>
  <c r="J21" i="44"/>
  <c r="J16" i="44"/>
  <c r="J122" i="44" s="1"/>
  <c r="E7" i="44"/>
  <c r="E114" i="44" s="1"/>
  <c r="J41" i="43"/>
  <c r="J40" i="43"/>
  <c r="AY141" i="1" s="1"/>
  <c r="J39" i="43"/>
  <c r="AX141" i="1" s="1"/>
  <c r="BI161" i="43"/>
  <c r="BH161" i="43"/>
  <c r="BG161" i="43"/>
  <c r="BF161" i="43"/>
  <c r="T161" i="43"/>
  <c r="R161" i="43"/>
  <c r="P161" i="43"/>
  <c r="BI158" i="43"/>
  <c r="BH158" i="43"/>
  <c r="BG158" i="43"/>
  <c r="BF158" i="43"/>
  <c r="T158" i="43"/>
  <c r="R158" i="43"/>
  <c r="P158" i="43"/>
  <c r="BI155" i="43"/>
  <c r="BH155" i="43"/>
  <c r="BG155" i="43"/>
  <c r="BF155" i="43"/>
  <c r="T155" i="43"/>
  <c r="R155" i="43"/>
  <c r="P155" i="43"/>
  <c r="BI153" i="43"/>
  <c r="BH153" i="43"/>
  <c r="BG153" i="43"/>
  <c r="BF153" i="43"/>
  <c r="T153" i="43"/>
  <c r="R153" i="43"/>
  <c r="P153" i="43"/>
  <c r="BI150" i="43"/>
  <c r="BH150" i="43"/>
  <c r="BG150" i="43"/>
  <c r="BF150" i="43"/>
  <c r="T150" i="43"/>
  <c r="R150" i="43"/>
  <c r="P150" i="43"/>
  <c r="BI148" i="43"/>
  <c r="BH148" i="43"/>
  <c r="BG148" i="43"/>
  <c r="BF148" i="43"/>
  <c r="T148" i="43"/>
  <c r="R148" i="43"/>
  <c r="P148" i="43"/>
  <c r="BI146" i="43"/>
  <c r="BH146" i="43"/>
  <c r="BG146" i="43"/>
  <c r="BF146" i="43"/>
  <c r="T146" i="43"/>
  <c r="R146" i="43"/>
  <c r="P146" i="43"/>
  <c r="BI144" i="43"/>
  <c r="BH144" i="43"/>
  <c r="BG144" i="43"/>
  <c r="BF144" i="43"/>
  <c r="T144" i="43"/>
  <c r="R144" i="43"/>
  <c r="P144" i="43"/>
  <c r="BI140" i="43"/>
  <c r="BH140" i="43"/>
  <c r="BG140" i="43"/>
  <c r="BF140" i="43"/>
  <c r="T140" i="43"/>
  <c r="R140" i="43"/>
  <c r="P140" i="43"/>
  <c r="BI137" i="43"/>
  <c r="BH137" i="43"/>
  <c r="BG137" i="43"/>
  <c r="BF137" i="43"/>
  <c r="T137" i="43"/>
  <c r="R137" i="43"/>
  <c r="P137" i="43"/>
  <c r="BI131" i="43"/>
  <c r="BH131" i="43"/>
  <c r="BG131" i="43"/>
  <c r="BF131" i="43"/>
  <c r="T131" i="43"/>
  <c r="T130" i="43" s="1"/>
  <c r="R131" i="43"/>
  <c r="R130" i="43" s="1"/>
  <c r="P131" i="43"/>
  <c r="P130" i="43"/>
  <c r="J125" i="43"/>
  <c r="J124" i="43"/>
  <c r="F124" i="43"/>
  <c r="F122" i="43"/>
  <c r="E120" i="43"/>
  <c r="J96" i="43"/>
  <c r="J95" i="43"/>
  <c r="F95" i="43"/>
  <c r="F93" i="43"/>
  <c r="E91" i="43"/>
  <c r="J22" i="43"/>
  <c r="E22" i="43"/>
  <c r="F125" i="43"/>
  <c r="J21" i="43"/>
  <c r="J16" i="43"/>
  <c r="J122" i="43" s="1"/>
  <c r="E7" i="43"/>
  <c r="E114" i="43"/>
  <c r="J41" i="42"/>
  <c r="J40" i="42"/>
  <c r="AY140" i="1"/>
  <c r="J39" i="42"/>
  <c r="AX140" i="1" s="1"/>
  <c r="BI171" i="42"/>
  <c r="BH171" i="42"/>
  <c r="BG171" i="42"/>
  <c r="BF171" i="42"/>
  <c r="T171" i="42"/>
  <c r="R171" i="42"/>
  <c r="P171" i="42"/>
  <c r="BI168" i="42"/>
  <c r="BH168" i="42"/>
  <c r="BG168" i="42"/>
  <c r="BF168" i="42"/>
  <c r="T168" i="42"/>
  <c r="R168" i="42"/>
  <c r="P168" i="42"/>
  <c r="BI165" i="42"/>
  <c r="BH165" i="42"/>
  <c r="BG165" i="42"/>
  <c r="BF165" i="42"/>
  <c r="T165" i="42"/>
  <c r="R165" i="42"/>
  <c r="P165" i="42"/>
  <c r="BI162" i="42"/>
  <c r="BH162" i="42"/>
  <c r="BG162" i="42"/>
  <c r="BF162" i="42"/>
  <c r="T162" i="42"/>
  <c r="R162" i="42"/>
  <c r="P162" i="42"/>
  <c r="BI160" i="42"/>
  <c r="BH160" i="42"/>
  <c r="BG160" i="42"/>
  <c r="BF160" i="42"/>
  <c r="T160" i="42"/>
  <c r="R160" i="42"/>
  <c r="P160" i="42"/>
  <c r="BI155" i="42"/>
  <c r="BH155" i="42"/>
  <c r="BG155" i="42"/>
  <c r="BF155" i="42"/>
  <c r="T155" i="42"/>
  <c r="R155" i="42"/>
  <c r="P155" i="42"/>
  <c r="BI151" i="42"/>
  <c r="BH151" i="42"/>
  <c r="BG151" i="42"/>
  <c r="BF151" i="42"/>
  <c r="T151" i="42"/>
  <c r="R151" i="42"/>
  <c r="P151" i="42"/>
  <c r="BI149" i="42"/>
  <c r="BH149" i="42"/>
  <c r="BG149" i="42"/>
  <c r="BF149" i="42"/>
  <c r="T149" i="42"/>
  <c r="R149" i="42"/>
  <c r="P149" i="42"/>
  <c r="BI147" i="42"/>
  <c r="BH147" i="42"/>
  <c r="BG147" i="42"/>
  <c r="BF147" i="42"/>
  <c r="T147" i="42"/>
  <c r="R147" i="42"/>
  <c r="P147" i="42"/>
  <c r="BI145" i="42"/>
  <c r="BH145" i="42"/>
  <c r="BG145" i="42"/>
  <c r="BF145" i="42"/>
  <c r="T145" i="42"/>
  <c r="R145" i="42"/>
  <c r="P145" i="42"/>
  <c r="BI142" i="42"/>
  <c r="BH142" i="42"/>
  <c r="BG142" i="42"/>
  <c r="BF142" i="42"/>
  <c r="T142" i="42"/>
  <c r="R142" i="42"/>
  <c r="P142" i="42"/>
  <c r="BI137" i="42"/>
  <c r="BH137" i="42"/>
  <c r="BG137" i="42"/>
  <c r="BF137" i="42"/>
  <c r="T137" i="42"/>
  <c r="R137" i="42"/>
  <c r="P137" i="42"/>
  <c r="BI131" i="42"/>
  <c r="BH131" i="42"/>
  <c r="BG131" i="42"/>
  <c r="BF131" i="42"/>
  <c r="T131" i="42"/>
  <c r="T130" i="42" s="1"/>
  <c r="R131" i="42"/>
  <c r="R130" i="42"/>
  <c r="P131" i="42"/>
  <c r="P130" i="42"/>
  <c r="J125" i="42"/>
  <c r="J124" i="42"/>
  <c r="F124" i="42"/>
  <c r="F122" i="42"/>
  <c r="E120" i="42"/>
  <c r="J96" i="42"/>
  <c r="J95" i="42"/>
  <c r="F95" i="42"/>
  <c r="F93" i="42"/>
  <c r="E91" i="42"/>
  <c r="J22" i="42"/>
  <c r="E22" i="42"/>
  <c r="F125" i="42" s="1"/>
  <c r="J21" i="42"/>
  <c r="J16" i="42"/>
  <c r="J93" i="42" s="1"/>
  <c r="E7" i="42"/>
  <c r="E114" i="42" s="1"/>
  <c r="J41" i="41"/>
  <c r="J40" i="41"/>
  <c r="AY139" i="1" s="1"/>
  <c r="J39" i="41"/>
  <c r="AX139" i="1" s="1"/>
  <c r="BI146" i="41"/>
  <c r="BH146" i="41"/>
  <c r="BG146" i="41"/>
  <c r="BF146" i="41"/>
  <c r="T146" i="41"/>
  <c r="T145" i="41"/>
  <c r="R146" i="41"/>
  <c r="R145" i="41" s="1"/>
  <c r="P146" i="41"/>
  <c r="P145" i="41" s="1"/>
  <c r="BI143" i="41"/>
  <c r="BH143" i="41"/>
  <c r="BG143" i="41"/>
  <c r="BF143" i="41"/>
  <c r="T143" i="41"/>
  <c r="R143" i="41"/>
  <c r="P143" i="41"/>
  <c r="BI141" i="41"/>
  <c r="BH141" i="41"/>
  <c r="BG141" i="41"/>
  <c r="BF141" i="41"/>
  <c r="T141" i="41"/>
  <c r="R141" i="41"/>
  <c r="P141" i="41"/>
  <c r="BI139" i="41"/>
  <c r="BH139" i="41"/>
  <c r="BG139" i="41"/>
  <c r="BF139" i="41"/>
  <c r="T139" i="41"/>
  <c r="R139" i="41"/>
  <c r="P139" i="41"/>
  <c r="BI136" i="41"/>
  <c r="BH136" i="41"/>
  <c r="BG136" i="41"/>
  <c r="BF136" i="41"/>
  <c r="T136" i="41"/>
  <c r="R136" i="41"/>
  <c r="P136" i="41"/>
  <c r="BI131" i="41"/>
  <c r="BH131" i="41"/>
  <c r="BG131" i="41"/>
  <c r="BF131" i="41"/>
  <c r="T131" i="41"/>
  <c r="T130" i="41"/>
  <c r="R131" i="41"/>
  <c r="R130" i="41"/>
  <c r="P131" i="41"/>
  <c r="P130" i="41" s="1"/>
  <c r="J125" i="41"/>
  <c r="J124" i="41"/>
  <c r="F124" i="41"/>
  <c r="F122" i="41"/>
  <c r="E120" i="41"/>
  <c r="J96" i="41"/>
  <c r="J95" i="41"/>
  <c r="F95" i="41"/>
  <c r="F93" i="41"/>
  <c r="E91" i="41"/>
  <c r="J22" i="41"/>
  <c r="E22" i="41"/>
  <c r="F125" i="41" s="1"/>
  <c r="J21" i="41"/>
  <c r="J16" i="41"/>
  <c r="J122" i="41" s="1"/>
  <c r="E7" i="41"/>
  <c r="E114" i="41" s="1"/>
  <c r="J41" i="40"/>
  <c r="J40" i="40"/>
  <c r="AY138" i="1" s="1"/>
  <c r="J39" i="40"/>
  <c r="AX138" i="1"/>
  <c r="BI149" i="40"/>
  <c r="BH149" i="40"/>
  <c r="BG149" i="40"/>
  <c r="BF149" i="40"/>
  <c r="T149" i="40"/>
  <c r="R149" i="40"/>
  <c r="P149" i="40"/>
  <c r="BI146" i="40"/>
  <c r="BH146" i="40"/>
  <c r="BG146" i="40"/>
  <c r="BF146" i="40"/>
  <c r="T146" i="40"/>
  <c r="R146" i="40"/>
  <c r="P146" i="40"/>
  <c r="BI143" i="40"/>
  <c r="BH143" i="40"/>
  <c r="BG143" i="40"/>
  <c r="BF143" i="40"/>
  <c r="T143" i="40"/>
  <c r="R143" i="40"/>
  <c r="P143" i="40"/>
  <c r="BI141" i="40"/>
  <c r="BH141" i="40"/>
  <c r="BG141" i="40"/>
  <c r="BF141" i="40"/>
  <c r="T141" i="40"/>
  <c r="R141" i="40"/>
  <c r="P141" i="40"/>
  <c r="BI139" i="40"/>
  <c r="BH139" i="40"/>
  <c r="BG139" i="40"/>
  <c r="BF139" i="40"/>
  <c r="T139" i="40"/>
  <c r="R139" i="40"/>
  <c r="P139" i="40"/>
  <c r="BI136" i="40"/>
  <c r="BH136" i="40"/>
  <c r="BG136" i="40"/>
  <c r="BF136" i="40"/>
  <c r="T136" i="40"/>
  <c r="R136" i="40"/>
  <c r="P136" i="40"/>
  <c r="BI131" i="40"/>
  <c r="BH131" i="40"/>
  <c r="BG131" i="40"/>
  <c r="BF131" i="40"/>
  <c r="T131" i="40"/>
  <c r="T130" i="40" s="1"/>
  <c r="R131" i="40"/>
  <c r="R130" i="40"/>
  <c r="P131" i="40"/>
  <c r="P130" i="40"/>
  <c r="J125" i="40"/>
  <c r="J124" i="40"/>
  <c r="F124" i="40"/>
  <c r="F122" i="40"/>
  <c r="E120" i="40"/>
  <c r="J96" i="40"/>
  <c r="J95" i="40"/>
  <c r="F95" i="40"/>
  <c r="F93" i="40"/>
  <c r="E91" i="40"/>
  <c r="J22" i="40"/>
  <c r="E22" i="40"/>
  <c r="F96" i="40" s="1"/>
  <c r="J21" i="40"/>
  <c r="J16" i="40"/>
  <c r="J122" i="40" s="1"/>
  <c r="E7" i="40"/>
  <c r="E114" i="40" s="1"/>
  <c r="J41" i="39"/>
  <c r="J40" i="39"/>
  <c r="AY137" i="1" s="1"/>
  <c r="J39" i="39"/>
  <c r="AX137" i="1" s="1"/>
  <c r="BI170" i="39"/>
  <c r="BH170" i="39"/>
  <c r="BG170" i="39"/>
  <c r="BF170" i="39"/>
  <c r="T170" i="39"/>
  <c r="R170" i="39"/>
  <c r="P170" i="39"/>
  <c r="BI167" i="39"/>
  <c r="BH167" i="39"/>
  <c r="BG167" i="39"/>
  <c r="BF167" i="39"/>
  <c r="T167" i="39"/>
  <c r="R167" i="39"/>
  <c r="P167" i="39"/>
  <c r="BI164" i="39"/>
  <c r="BH164" i="39"/>
  <c r="BG164" i="39"/>
  <c r="BF164" i="39"/>
  <c r="T164" i="39"/>
  <c r="R164" i="39"/>
  <c r="P164" i="39"/>
  <c r="BI162" i="39"/>
  <c r="BH162" i="39"/>
  <c r="BG162" i="39"/>
  <c r="BF162" i="39"/>
  <c r="T162" i="39"/>
  <c r="R162" i="39"/>
  <c r="P162" i="39"/>
  <c r="BI160" i="39"/>
  <c r="BH160" i="39"/>
  <c r="BG160" i="39"/>
  <c r="BF160" i="39"/>
  <c r="T160" i="39"/>
  <c r="R160" i="39"/>
  <c r="P160" i="39"/>
  <c r="BI155" i="39"/>
  <c r="BH155" i="39"/>
  <c r="BG155" i="39"/>
  <c r="BF155" i="39"/>
  <c r="T155" i="39"/>
  <c r="R155" i="39"/>
  <c r="P155" i="39"/>
  <c r="BI151" i="39"/>
  <c r="BH151" i="39"/>
  <c r="BG151" i="39"/>
  <c r="BF151" i="39"/>
  <c r="T151" i="39"/>
  <c r="R151" i="39"/>
  <c r="P151" i="39"/>
  <c r="BI149" i="39"/>
  <c r="BH149" i="39"/>
  <c r="BG149" i="39"/>
  <c r="BF149" i="39"/>
  <c r="T149" i="39"/>
  <c r="R149" i="39"/>
  <c r="P149" i="39"/>
  <c r="BI147" i="39"/>
  <c r="BH147" i="39"/>
  <c r="BG147" i="39"/>
  <c r="BF147" i="39"/>
  <c r="T147" i="39"/>
  <c r="R147" i="39"/>
  <c r="P147" i="39"/>
  <c r="BI145" i="39"/>
  <c r="BH145" i="39"/>
  <c r="BG145" i="39"/>
  <c r="BF145" i="39"/>
  <c r="T145" i="39"/>
  <c r="R145" i="39"/>
  <c r="P145" i="39"/>
  <c r="BI142" i="39"/>
  <c r="BH142" i="39"/>
  <c r="BG142" i="39"/>
  <c r="BF142" i="39"/>
  <c r="T142" i="39"/>
  <c r="R142" i="39"/>
  <c r="P142" i="39"/>
  <c r="BI137" i="39"/>
  <c r="BH137" i="39"/>
  <c r="BG137" i="39"/>
  <c r="BF137" i="39"/>
  <c r="T137" i="39"/>
  <c r="R137" i="39"/>
  <c r="P137" i="39"/>
  <c r="BI131" i="39"/>
  <c r="BH131" i="39"/>
  <c r="BG131" i="39"/>
  <c r="BF131" i="39"/>
  <c r="T131" i="39"/>
  <c r="T130" i="39" s="1"/>
  <c r="R131" i="39"/>
  <c r="R130" i="39" s="1"/>
  <c r="P131" i="39"/>
  <c r="P130" i="39" s="1"/>
  <c r="J125" i="39"/>
  <c r="J124" i="39"/>
  <c r="F124" i="39"/>
  <c r="F122" i="39"/>
  <c r="E120" i="39"/>
  <c r="J96" i="39"/>
  <c r="J95" i="39"/>
  <c r="F95" i="39"/>
  <c r="F93" i="39"/>
  <c r="E91" i="39"/>
  <c r="J22" i="39"/>
  <c r="E22" i="39"/>
  <c r="F125" i="39" s="1"/>
  <c r="J21" i="39"/>
  <c r="J16" i="39"/>
  <c r="J122" i="39" s="1"/>
  <c r="E7" i="39"/>
  <c r="E114" i="39" s="1"/>
  <c r="J41" i="38"/>
  <c r="J40" i="38"/>
  <c r="AY136" i="1" s="1"/>
  <c r="J39" i="38"/>
  <c r="AX136" i="1"/>
  <c r="BI168" i="38"/>
  <c r="BH168" i="38"/>
  <c r="BG168" i="38"/>
  <c r="BF168" i="38"/>
  <c r="T168" i="38"/>
  <c r="R168" i="38"/>
  <c r="P168" i="38"/>
  <c r="BI165" i="38"/>
  <c r="BH165" i="38"/>
  <c r="BG165" i="38"/>
  <c r="BF165" i="38"/>
  <c r="T165" i="38"/>
  <c r="R165" i="38"/>
  <c r="P165" i="38"/>
  <c r="BI162" i="38"/>
  <c r="BH162" i="38"/>
  <c r="BG162" i="38"/>
  <c r="BF162" i="38"/>
  <c r="T162" i="38"/>
  <c r="R162" i="38"/>
  <c r="P162" i="38"/>
  <c r="BI160" i="38"/>
  <c r="BH160" i="38"/>
  <c r="BG160" i="38"/>
  <c r="BF160" i="38"/>
  <c r="T160" i="38"/>
  <c r="R160" i="38"/>
  <c r="P160" i="38"/>
  <c r="BI155" i="38"/>
  <c r="BH155" i="38"/>
  <c r="BG155" i="38"/>
  <c r="BF155" i="38"/>
  <c r="T155" i="38"/>
  <c r="R155" i="38"/>
  <c r="P155" i="38"/>
  <c r="BI151" i="38"/>
  <c r="BH151" i="38"/>
  <c r="BG151" i="38"/>
  <c r="BF151" i="38"/>
  <c r="T151" i="38"/>
  <c r="R151" i="38"/>
  <c r="P151" i="38"/>
  <c r="BI149" i="38"/>
  <c r="BH149" i="38"/>
  <c r="BG149" i="38"/>
  <c r="BF149" i="38"/>
  <c r="T149" i="38"/>
  <c r="R149" i="38"/>
  <c r="P149" i="38"/>
  <c r="BI147" i="38"/>
  <c r="BH147" i="38"/>
  <c r="BG147" i="38"/>
  <c r="BF147" i="38"/>
  <c r="T147" i="38"/>
  <c r="R147" i="38"/>
  <c r="P147" i="38"/>
  <c r="BI145" i="38"/>
  <c r="BH145" i="38"/>
  <c r="BG145" i="38"/>
  <c r="BF145" i="38"/>
  <c r="T145" i="38"/>
  <c r="R145" i="38"/>
  <c r="P145" i="38"/>
  <c r="BI142" i="38"/>
  <c r="BH142" i="38"/>
  <c r="BG142" i="38"/>
  <c r="BF142" i="38"/>
  <c r="T142" i="38"/>
  <c r="R142" i="38"/>
  <c r="P142" i="38"/>
  <c r="BI137" i="38"/>
  <c r="BH137" i="38"/>
  <c r="BG137" i="38"/>
  <c r="BF137" i="38"/>
  <c r="T137" i="38"/>
  <c r="R137" i="38"/>
  <c r="P137" i="38"/>
  <c r="BI131" i="38"/>
  <c r="BH131" i="38"/>
  <c r="BG131" i="38"/>
  <c r="BF131" i="38"/>
  <c r="T131" i="38"/>
  <c r="T130" i="38" s="1"/>
  <c r="R131" i="38"/>
  <c r="R130" i="38"/>
  <c r="P131" i="38"/>
  <c r="P130" i="38" s="1"/>
  <c r="J125" i="38"/>
  <c r="J124" i="38"/>
  <c r="F124" i="38"/>
  <c r="F122" i="38"/>
  <c r="E120" i="38"/>
  <c r="J96" i="38"/>
  <c r="J95" i="38"/>
  <c r="F95" i="38"/>
  <c r="F93" i="38"/>
  <c r="E91" i="38"/>
  <c r="J22" i="38"/>
  <c r="E22" i="38"/>
  <c r="F125" i="38" s="1"/>
  <c r="J21" i="38"/>
  <c r="J16" i="38"/>
  <c r="J122" i="38" s="1"/>
  <c r="E7" i="38"/>
  <c r="E114" i="38" s="1"/>
  <c r="J41" i="37"/>
  <c r="J40" i="37"/>
  <c r="AY135" i="1"/>
  <c r="J39" i="37"/>
  <c r="AX135" i="1" s="1"/>
  <c r="BI168" i="37"/>
  <c r="BH168" i="37"/>
  <c r="BG168" i="37"/>
  <c r="BF168" i="37"/>
  <c r="T168" i="37"/>
  <c r="R168" i="37"/>
  <c r="P168" i="37"/>
  <c r="BI165" i="37"/>
  <c r="BH165" i="37"/>
  <c r="BG165" i="37"/>
  <c r="BF165" i="37"/>
  <c r="T165" i="37"/>
  <c r="R165" i="37"/>
  <c r="P165" i="37"/>
  <c r="BI162" i="37"/>
  <c r="BH162" i="37"/>
  <c r="BG162" i="37"/>
  <c r="BF162" i="37"/>
  <c r="T162" i="37"/>
  <c r="R162" i="37"/>
  <c r="P162" i="37"/>
  <c r="BI160" i="37"/>
  <c r="BH160" i="37"/>
  <c r="BG160" i="37"/>
  <c r="BF160" i="37"/>
  <c r="T160" i="37"/>
  <c r="R160" i="37"/>
  <c r="P160" i="37"/>
  <c r="BI155" i="37"/>
  <c r="BH155" i="37"/>
  <c r="BG155" i="37"/>
  <c r="BF155" i="37"/>
  <c r="T155" i="37"/>
  <c r="R155" i="37"/>
  <c r="P155" i="37"/>
  <c r="BI151" i="37"/>
  <c r="BH151" i="37"/>
  <c r="BG151" i="37"/>
  <c r="BF151" i="37"/>
  <c r="T151" i="37"/>
  <c r="R151" i="37"/>
  <c r="P151" i="37"/>
  <c r="BI149" i="37"/>
  <c r="BH149" i="37"/>
  <c r="BG149" i="37"/>
  <c r="BF149" i="37"/>
  <c r="T149" i="37"/>
  <c r="R149" i="37"/>
  <c r="P149" i="37"/>
  <c r="BI147" i="37"/>
  <c r="BH147" i="37"/>
  <c r="BG147" i="37"/>
  <c r="BF147" i="37"/>
  <c r="T147" i="37"/>
  <c r="R147" i="37"/>
  <c r="P147" i="37"/>
  <c r="BI145" i="37"/>
  <c r="BH145" i="37"/>
  <c r="BG145" i="37"/>
  <c r="BF145" i="37"/>
  <c r="T145" i="37"/>
  <c r="R145" i="37"/>
  <c r="P145" i="37"/>
  <c r="BI142" i="37"/>
  <c r="BH142" i="37"/>
  <c r="BG142" i="37"/>
  <c r="BF142" i="37"/>
  <c r="T142" i="37"/>
  <c r="R142" i="37"/>
  <c r="P142" i="37"/>
  <c r="BI137" i="37"/>
  <c r="BH137" i="37"/>
  <c r="BG137" i="37"/>
  <c r="BF137" i="37"/>
  <c r="T137" i="37"/>
  <c r="R137" i="37"/>
  <c r="P137" i="37"/>
  <c r="BI131" i="37"/>
  <c r="BH131" i="37"/>
  <c r="BG131" i="37"/>
  <c r="BF131" i="37"/>
  <c r="T131" i="37"/>
  <c r="T130" i="37" s="1"/>
  <c r="R131" i="37"/>
  <c r="R130" i="37" s="1"/>
  <c r="P131" i="37"/>
  <c r="P130" i="37" s="1"/>
  <c r="J125" i="37"/>
  <c r="J124" i="37"/>
  <c r="F124" i="37"/>
  <c r="F122" i="37"/>
  <c r="E120" i="37"/>
  <c r="J96" i="37"/>
  <c r="J95" i="37"/>
  <c r="F95" i="37"/>
  <c r="F93" i="37"/>
  <c r="E91" i="37"/>
  <c r="J22" i="37"/>
  <c r="E22" i="37"/>
  <c r="F96" i="37" s="1"/>
  <c r="J21" i="37"/>
  <c r="J16" i="37"/>
  <c r="J122" i="37" s="1"/>
  <c r="E7" i="37"/>
  <c r="E114" i="37" s="1"/>
  <c r="J41" i="36"/>
  <c r="J40" i="36"/>
  <c r="AY134" i="1"/>
  <c r="J39" i="36"/>
  <c r="AX134" i="1"/>
  <c r="BI168" i="36"/>
  <c r="BH168" i="36"/>
  <c r="BG168" i="36"/>
  <c r="BF168" i="36"/>
  <c r="T168" i="36"/>
  <c r="R168" i="36"/>
  <c r="P168" i="36"/>
  <c r="BI165" i="36"/>
  <c r="BH165" i="36"/>
  <c r="BG165" i="36"/>
  <c r="BF165" i="36"/>
  <c r="T165" i="36"/>
  <c r="R165" i="36"/>
  <c r="P165" i="36"/>
  <c r="BI162" i="36"/>
  <c r="BH162" i="36"/>
  <c r="BG162" i="36"/>
  <c r="BF162" i="36"/>
  <c r="T162" i="36"/>
  <c r="R162" i="36"/>
  <c r="P162" i="36"/>
  <c r="BI160" i="36"/>
  <c r="BH160" i="36"/>
  <c r="BG160" i="36"/>
  <c r="BF160" i="36"/>
  <c r="T160" i="36"/>
  <c r="R160" i="36"/>
  <c r="P160" i="36"/>
  <c r="BI155" i="36"/>
  <c r="BH155" i="36"/>
  <c r="BG155" i="36"/>
  <c r="BF155" i="36"/>
  <c r="T155" i="36"/>
  <c r="R155" i="36"/>
  <c r="P155" i="36"/>
  <c r="BI151" i="36"/>
  <c r="BH151" i="36"/>
  <c r="BG151" i="36"/>
  <c r="BF151" i="36"/>
  <c r="T151" i="36"/>
  <c r="R151" i="36"/>
  <c r="P151" i="36"/>
  <c r="BI149" i="36"/>
  <c r="BH149" i="36"/>
  <c r="BG149" i="36"/>
  <c r="BF149" i="36"/>
  <c r="T149" i="36"/>
  <c r="R149" i="36"/>
  <c r="P149" i="36"/>
  <c r="BI147" i="36"/>
  <c r="BH147" i="36"/>
  <c r="BG147" i="36"/>
  <c r="BF147" i="36"/>
  <c r="T147" i="36"/>
  <c r="R147" i="36"/>
  <c r="P147" i="36"/>
  <c r="BI145" i="36"/>
  <c r="BH145" i="36"/>
  <c r="BG145" i="36"/>
  <c r="BF145" i="36"/>
  <c r="T145" i="36"/>
  <c r="R145" i="36"/>
  <c r="P145" i="36"/>
  <c r="BI142" i="36"/>
  <c r="BH142" i="36"/>
  <c r="BG142" i="36"/>
  <c r="BF142" i="36"/>
  <c r="T142" i="36"/>
  <c r="R142" i="36"/>
  <c r="P142" i="36"/>
  <c r="BI137" i="36"/>
  <c r="BH137" i="36"/>
  <c r="BG137" i="36"/>
  <c r="BF137" i="36"/>
  <c r="T137" i="36"/>
  <c r="R137" i="36"/>
  <c r="P137" i="36"/>
  <c r="BI131" i="36"/>
  <c r="BH131" i="36"/>
  <c r="BG131" i="36"/>
  <c r="BF131" i="36"/>
  <c r="T131" i="36"/>
  <c r="T130" i="36" s="1"/>
  <c r="R131" i="36"/>
  <c r="R130" i="36" s="1"/>
  <c r="P131" i="36"/>
  <c r="P130" i="36" s="1"/>
  <c r="J125" i="36"/>
  <c r="J124" i="36"/>
  <c r="F124" i="36"/>
  <c r="F122" i="36"/>
  <c r="E120" i="36"/>
  <c r="J96" i="36"/>
  <c r="J95" i="36"/>
  <c r="F95" i="36"/>
  <c r="F93" i="36"/>
  <c r="E91" i="36"/>
  <c r="J22" i="36"/>
  <c r="E22" i="36"/>
  <c r="F125" i="36" s="1"/>
  <c r="J21" i="36"/>
  <c r="J16" i="36"/>
  <c r="J93" i="36" s="1"/>
  <c r="E7" i="36"/>
  <c r="E114" i="36"/>
  <c r="J41" i="35"/>
  <c r="J40" i="35"/>
  <c r="AY133" i="1"/>
  <c r="J39" i="35"/>
  <c r="AX133" i="1"/>
  <c r="BI161" i="35"/>
  <c r="BH161" i="35"/>
  <c r="BG161" i="35"/>
  <c r="BF161" i="35"/>
  <c r="T161" i="35"/>
  <c r="R161" i="35"/>
  <c r="P161" i="35"/>
  <c r="BI158" i="35"/>
  <c r="BH158" i="35"/>
  <c r="BG158" i="35"/>
  <c r="BF158" i="35"/>
  <c r="T158" i="35"/>
  <c r="R158" i="35"/>
  <c r="P158" i="35"/>
  <c r="BI155" i="35"/>
  <c r="BH155" i="35"/>
  <c r="BG155" i="35"/>
  <c r="BF155" i="35"/>
  <c r="T155" i="35"/>
  <c r="R155" i="35"/>
  <c r="P155" i="35"/>
  <c r="BI153" i="35"/>
  <c r="BH153" i="35"/>
  <c r="BG153" i="35"/>
  <c r="BF153" i="35"/>
  <c r="T153" i="35"/>
  <c r="R153" i="35"/>
  <c r="P153" i="35"/>
  <c r="BI150" i="35"/>
  <c r="BH150" i="35"/>
  <c r="BG150" i="35"/>
  <c r="BF150" i="35"/>
  <c r="T150" i="35"/>
  <c r="R150" i="35"/>
  <c r="P150" i="35"/>
  <c r="BI148" i="35"/>
  <c r="BH148" i="35"/>
  <c r="BG148" i="35"/>
  <c r="BF148" i="35"/>
  <c r="T148" i="35"/>
  <c r="R148" i="35"/>
  <c r="P148" i="35"/>
  <c r="BI146" i="35"/>
  <c r="BH146" i="35"/>
  <c r="BG146" i="35"/>
  <c r="BF146" i="35"/>
  <c r="T146" i="35"/>
  <c r="R146" i="35"/>
  <c r="P146" i="35"/>
  <c r="BI144" i="35"/>
  <c r="BH144" i="35"/>
  <c r="BG144" i="35"/>
  <c r="BF144" i="35"/>
  <c r="T144" i="35"/>
  <c r="R144" i="35"/>
  <c r="P144" i="35"/>
  <c r="BI140" i="35"/>
  <c r="BH140" i="35"/>
  <c r="BG140" i="35"/>
  <c r="BF140" i="35"/>
  <c r="T140" i="35"/>
  <c r="R140" i="35"/>
  <c r="P140" i="35"/>
  <c r="BI137" i="35"/>
  <c r="BH137" i="35"/>
  <c r="BG137" i="35"/>
  <c r="BF137" i="35"/>
  <c r="T137" i="35"/>
  <c r="R137" i="35"/>
  <c r="P137" i="35"/>
  <c r="BI131" i="35"/>
  <c r="BH131" i="35"/>
  <c r="BG131" i="35"/>
  <c r="BF131" i="35"/>
  <c r="T131" i="35"/>
  <c r="T130" i="35" s="1"/>
  <c r="R131" i="35"/>
  <c r="R130" i="35" s="1"/>
  <c r="P131" i="35"/>
  <c r="P130" i="35"/>
  <c r="J125" i="35"/>
  <c r="J124" i="35"/>
  <c r="F124" i="35"/>
  <c r="F122" i="35"/>
  <c r="E120" i="35"/>
  <c r="J96" i="35"/>
  <c r="J95" i="35"/>
  <c r="F95" i="35"/>
  <c r="F93" i="35"/>
  <c r="E91" i="35"/>
  <c r="J22" i="35"/>
  <c r="E22" i="35"/>
  <c r="F125" i="35" s="1"/>
  <c r="J21" i="35"/>
  <c r="J16" i="35"/>
  <c r="J122" i="35" s="1"/>
  <c r="E7" i="35"/>
  <c r="E85" i="35"/>
  <c r="J41" i="34"/>
  <c r="J40" i="34"/>
  <c r="AY132" i="1" s="1"/>
  <c r="J39" i="34"/>
  <c r="AX132" i="1" s="1"/>
  <c r="BI161" i="34"/>
  <c r="BH161" i="34"/>
  <c r="BG161" i="34"/>
  <c r="BF161" i="34"/>
  <c r="T161" i="34"/>
  <c r="R161" i="34"/>
  <c r="P161" i="34"/>
  <c r="BI158" i="34"/>
  <c r="BH158" i="34"/>
  <c r="BG158" i="34"/>
  <c r="BF158" i="34"/>
  <c r="T158" i="34"/>
  <c r="R158" i="34"/>
  <c r="P158" i="34"/>
  <c r="BI155" i="34"/>
  <c r="BH155" i="34"/>
  <c r="BG155" i="34"/>
  <c r="BF155" i="34"/>
  <c r="T155" i="34"/>
  <c r="R155" i="34"/>
  <c r="P155" i="34"/>
  <c r="BI153" i="34"/>
  <c r="BH153" i="34"/>
  <c r="BG153" i="34"/>
  <c r="BF153" i="34"/>
  <c r="T153" i="34"/>
  <c r="R153" i="34"/>
  <c r="P153" i="34"/>
  <c r="BI150" i="34"/>
  <c r="BH150" i="34"/>
  <c r="BG150" i="34"/>
  <c r="BF150" i="34"/>
  <c r="T150" i="34"/>
  <c r="R150" i="34"/>
  <c r="P150" i="34"/>
  <c r="BI148" i="34"/>
  <c r="BH148" i="34"/>
  <c r="BG148" i="34"/>
  <c r="BF148" i="34"/>
  <c r="T148" i="34"/>
  <c r="R148" i="34"/>
  <c r="P148" i="34"/>
  <c r="BI146" i="34"/>
  <c r="BH146" i="34"/>
  <c r="BG146" i="34"/>
  <c r="BF146" i="34"/>
  <c r="T146" i="34"/>
  <c r="R146" i="34"/>
  <c r="P146" i="34"/>
  <c r="BI144" i="34"/>
  <c r="BH144" i="34"/>
  <c r="BG144" i="34"/>
  <c r="BF144" i="34"/>
  <c r="T144" i="34"/>
  <c r="R144" i="34"/>
  <c r="P144" i="34"/>
  <c r="BI140" i="34"/>
  <c r="BH140" i="34"/>
  <c r="BG140" i="34"/>
  <c r="BF140" i="34"/>
  <c r="T140" i="34"/>
  <c r="R140" i="34"/>
  <c r="P140" i="34"/>
  <c r="BI137" i="34"/>
  <c r="BH137" i="34"/>
  <c r="BG137" i="34"/>
  <c r="BF137" i="34"/>
  <c r="T137" i="34"/>
  <c r="R137" i="34"/>
  <c r="P137" i="34"/>
  <c r="BI131" i="34"/>
  <c r="BH131" i="34"/>
  <c r="BG131" i="34"/>
  <c r="BF131" i="34"/>
  <c r="T131" i="34"/>
  <c r="T130" i="34"/>
  <c r="R131" i="34"/>
  <c r="R130" i="34" s="1"/>
  <c r="P131" i="34"/>
  <c r="P130" i="34" s="1"/>
  <c r="J125" i="34"/>
  <c r="J124" i="34"/>
  <c r="F124" i="34"/>
  <c r="F122" i="34"/>
  <c r="E120" i="34"/>
  <c r="J96" i="34"/>
  <c r="J95" i="34"/>
  <c r="F95" i="34"/>
  <c r="F93" i="34"/>
  <c r="E91" i="34"/>
  <c r="J22" i="34"/>
  <c r="E22" i="34"/>
  <c r="F125" i="34" s="1"/>
  <c r="J21" i="34"/>
  <c r="J16" i="34"/>
  <c r="J93" i="34" s="1"/>
  <c r="E7" i="34"/>
  <c r="E114" i="34" s="1"/>
  <c r="J41" i="33"/>
  <c r="J40" i="33"/>
  <c r="AY131" i="1" s="1"/>
  <c r="J39" i="33"/>
  <c r="AX131" i="1" s="1"/>
  <c r="BI161" i="33"/>
  <c r="BH161" i="33"/>
  <c r="BG161" i="33"/>
  <c r="BF161" i="33"/>
  <c r="T161" i="33"/>
  <c r="R161" i="33"/>
  <c r="P161" i="33"/>
  <c r="BI158" i="33"/>
  <c r="BH158" i="33"/>
  <c r="BG158" i="33"/>
  <c r="BF158" i="33"/>
  <c r="T158" i="33"/>
  <c r="R158" i="33"/>
  <c r="P158" i="33"/>
  <c r="BI155" i="33"/>
  <c r="BH155" i="33"/>
  <c r="BG155" i="33"/>
  <c r="BF155" i="33"/>
  <c r="T155" i="33"/>
  <c r="R155" i="33"/>
  <c r="P155" i="33"/>
  <c r="BI153" i="33"/>
  <c r="BH153" i="33"/>
  <c r="BG153" i="33"/>
  <c r="BF153" i="33"/>
  <c r="T153" i="33"/>
  <c r="R153" i="33"/>
  <c r="P153" i="33"/>
  <c r="BI150" i="33"/>
  <c r="BH150" i="33"/>
  <c r="BG150" i="33"/>
  <c r="BF150" i="33"/>
  <c r="T150" i="33"/>
  <c r="R150" i="33"/>
  <c r="P150" i="33"/>
  <c r="BI148" i="33"/>
  <c r="BH148" i="33"/>
  <c r="BG148" i="33"/>
  <c r="BF148" i="33"/>
  <c r="T148" i="33"/>
  <c r="R148" i="33"/>
  <c r="P148" i="33"/>
  <c r="BI146" i="33"/>
  <c r="BH146" i="33"/>
  <c r="BG146" i="33"/>
  <c r="BF146" i="33"/>
  <c r="T146" i="33"/>
  <c r="R146" i="33"/>
  <c r="P146" i="33"/>
  <c r="BI144" i="33"/>
  <c r="BH144" i="33"/>
  <c r="BG144" i="33"/>
  <c r="BF144" i="33"/>
  <c r="T144" i="33"/>
  <c r="R144" i="33"/>
  <c r="P144" i="33"/>
  <c r="BI140" i="33"/>
  <c r="BH140" i="33"/>
  <c r="BG140" i="33"/>
  <c r="BF140" i="33"/>
  <c r="T140" i="33"/>
  <c r="R140" i="33"/>
  <c r="P140" i="33"/>
  <c r="BI137" i="33"/>
  <c r="BH137" i="33"/>
  <c r="BG137" i="33"/>
  <c r="BF137" i="33"/>
  <c r="T137" i="33"/>
  <c r="R137" i="33"/>
  <c r="P137" i="33"/>
  <c r="BI131" i="33"/>
  <c r="BH131" i="33"/>
  <c r="BG131" i="33"/>
  <c r="BF131" i="33"/>
  <c r="T131" i="33"/>
  <c r="T130" i="33" s="1"/>
  <c r="R131" i="33"/>
  <c r="R130" i="33" s="1"/>
  <c r="P131" i="33"/>
  <c r="P130" i="33"/>
  <c r="J125" i="33"/>
  <c r="J124" i="33"/>
  <c r="F124" i="33"/>
  <c r="F122" i="33"/>
  <c r="E120" i="33"/>
  <c r="J96" i="33"/>
  <c r="J95" i="33"/>
  <c r="F95" i="33"/>
  <c r="F93" i="33"/>
  <c r="E91" i="33"/>
  <c r="J22" i="33"/>
  <c r="E22" i="33"/>
  <c r="F125" i="33" s="1"/>
  <c r="J21" i="33"/>
  <c r="J16" i="33"/>
  <c r="J93" i="33" s="1"/>
  <c r="E7" i="33"/>
  <c r="E114" i="33"/>
  <c r="J41" i="32"/>
  <c r="J40" i="32"/>
  <c r="AY130" i="1" s="1"/>
  <c r="J39" i="32"/>
  <c r="AX130" i="1" s="1"/>
  <c r="BI161" i="32"/>
  <c r="BH161" i="32"/>
  <c r="BG161" i="32"/>
  <c r="BF161" i="32"/>
  <c r="T161" i="32"/>
  <c r="R161" i="32"/>
  <c r="P161" i="32"/>
  <c r="BI158" i="32"/>
  <c r="BH158" i="32"/>
  <c r="BG158" i="32"/>
  <c r="BF158" i="32"/>
  <c r="T158" i="32"/>
  <c r="R158" i="32"/>
  <c r="P158" i="32"/>
  <c r="BI155" i="32"/>
  <c r="BH155" i="32"/>
  <c r="BG155" i="32"/>
  <c r="BF155" i="32"/>
  <c r="T155" i="32"/>
  <c r="R155" i="32"/>
  <c r="P155" i="32"/>
  <c r="BI153" i="32"/>
  <c r="BH153" i="32"/>
  <c r="BG153" i="32"/>
  <c r="BF153" i="32"/>
  <c r="T153" i="32"/>
  <c r="R153" i="32"/>
  <c r="P153" i="32"/>
  <c r="BI150" i="32"/>
  <c r="BH150" i="32"/>
  <c r="BG150" i="32"/>
  <c r="BF150" i="32"/>
  <c r="T150" i="32"/>
  <c r="R150" i="32"/>
  <c r="P150" i="32"/>
  <c r="BI148" i="32"/>
  <c r="BH148" i="32"/>
  <c r="BG148" i="32"/>
  <c r="BF148" i="32"/>
  <c r="T148" i="32"/>
  <c r="R148" i="32"/>
  <c r="P148" i="32"/>
  <c r="BI146" i="32"/>
  <c r="BH146" i="32"/>
  <c r="BG146" i="32"/>
  <c r="BF146" i="32"/>
  <c r="T146" i="32"/>
  <c r="R146" i="32"/>
  <c r="P146" i="32"/>
  <c r="BI144" i="32"/>
  <c r="BH144" i="32"/>
  <c r="BG144" i="32"/>
  <c r="BF144" i="32"/>
  <c r="T144" i="32"/>
  <c r="R144" i="32"/>
  <c r="P144" i="32"/>
  <c r="BI140" i="32"/>
  <c r="BH140" i="32"/>
  <c r="BG140" i="32"/>
  <c r="BF140" i="32"/>
  <c r="T140" i="32"/>
  <c r="R140" i="32"/>
  <c r="P140" i="32"/>
  <c r="BI137" i="32"/>
  <c r="BH137" i="32"/>
  <c r="BG137" i="32"/>
  <c r="BF137" i="32"/>
  <c r="T137" i="32"/>
  <c r="R137" i="32"/>
  <c r="P137" i="32"/>
  <c r="BI131" i="32"/>
  <c r="BH131" i="32"/>
  <c r="BG131" i="32"/>
  <c r="BF131" i="32"/>
  <c r="T131" i="32"/>
  <c r="T130" i="32" s="1"/>
  <c r="R131" i="32"/>
  <c r="R130" i="32" s="1"/>
  <c r="P131" i="32"/>
  <c r="P130" i="32" s="1"/>
  <c r="J125" i="32"/>
  <c r="J124" i="32"/>
  <c r="F124" i="32"/>
  <c r="F122" i="32"/>
  <c r="E120" i="32"/>
  <c r="J96" i="32"/>
  <c r="J95" i="32"/>
  <c r="F95" i="32"/>
  <c r="F93" i="32"/>
  <c r="E91" i="32"/>
  <c r="J22" i="32"/>
  <c r="E22" i="32"/>
  <c r="F125" i="32" s="1"/>
  <c r="J21" i="32"/>
  <c r="J16" i="32"/>
  <c r="J93" i="32" s="1"/>
  <c r="E7" i="32"/>
  <c r="E85" i="32" s="1"/>
  <c r="J41" i="31"/>
  <c r="J40" i="31"/>
  <c r="AY129" i="1"/>
  <c r="J39" i="31"/>
  <c r="AX129" i="1" s="1"/>
  <c r="BI161" i="31"/>
  <c r="BH161" i="31"/>
  <c r="BG161" i="31"/>
  <c r="BF161" i="31"/>
  <c r="T161" i="31"/>
  <c r="R161" i="31"/>
  <c r="P161" i="31"/>
  <c r="BI158" i="31"/>
  <c r="BH158" i="31"/>
  <c r="BG158" i="31"/>
  <c r="BF158" i="31"/>
  <c r="T158" i="31"/>
  <c r="R158" i="31"/>
  <c r="P158" i="31"/>
  <c r="BI155" i="31"/>
  <c r="BH155" i="31"/>
  <c r="BG155" i="31"/>
  <c r="BF155" i="31"/>
  <c r="T155" i="31"/>
  <c r="R155" i="31"/>
  <c r="P155" i="31"/>
  <c r="BI153" i="31"/>
  <c r="BH153" i="31"/>
  <c r="BG153" i="31"/>
  <c r="BF153" i="31"/>
  <c r="T153" i="31"/>
  <c r="R153" i="31"/>
  <c r="P153" i="31"/>
  <c r="BI150" i="31"/>
  <c r="BH150" i="31"/>
  <c r="BG150" i="31"/>
  <c r="BF150" i="31"/>
  <c r="T150" i="31"/>
  <c r="R150" i="31"/>
  <c r="P150" i="31"/>
  <c r="BI148" i="31"/>
  <c r="BH148" i="31"/>
  <c r="BG148" i="31"/>
  <c r="BF148" i="31"/>
  <c r="T148" i="31"/>
  <c r="R148" i="31"/>
  <c r="P148" i="31"/>
  <c r="BI146" i="31"/>
  <c r="BH146" i="31"/>
  <c r="BG146" i="31"/>
  <c r="BF146" i="31"/>
  <c r="T146" i="31"/>
  <c r="R146" i="31"/>
  <c r="P146" i="31"/>
  <c r="BI144" i="31"/>
  <c r="BH144" i="31"/>
  <c r="BG144" i="31"/>
  <c r="BF144" i="31"/>
  <c r="T144" i="31"/>
  <c r="R144" i="31"/>
  <c r="P144" i="31"/>
  <c r="BI140" i="31"/>
  <c r="BH140" i="31"/>
  <c r="BG140" i="31"/>
  <c r="BF140" i="31"/>
  <c r="T140" i="31"/>
  <c r="R140" i="31"/>
  <c r="P140" i="31"/>
  <c r="BI137" i="31"/>
  <c r="BH137" i="31"/>
  <c r="BG137" i="31"/>
  <c r="BF137" i="31"/>
  <c r="T137" i="31"/>
  <c r="R137" i="31"/>
  <c r="P137" i="31"/>
  <c r="BI131" i="31"/>
  <c r="BH131" i="31"/>
  <c r="BG131" i="31"/>
  <c r="BF131" i="31"/>
  <c r="T131" i="31"/>
  <c r="T130" i="31" s="1"/>
  <c r="R131" i="31"/>
  <c r="R130" i="31" s="1"/>
  <c r="P131" i="31"/>
  <c r="P130" i="31" s="1"/>
  <c r="J125" i="31"/>
  <c r="J124" i="31"/>
  <c r="F124" i="31"/>
  <c r="F122" i="31"/>
  <c r="E120" i="31"/>
  <c r="J96" i="31"/>
  <c r="J95" i="31"/>
  <c r="F95" i="31"/>
  <c r="F93" i="31"/>
  <c r="E91" i="31"/>
  <c r="J22" i="31"/>
  <c r="E22" i="31"/>
  <c r="F125" i="31" s="1"/>
  <c r="J21" i="31"/>
  <c r="J16" i="31"/>
  <c r="J122" i="31" s="1"/>
  <c r="E7" i="31"/>
  <c r="E114" i="31"/>
  <c r="J41" i="30"/>
  <c r="J40" i="30"/>
  <c r="AY128" i="1" s="1"/>
  <c r="J39" i="30"/>
  <c r="AX128" i="1" s="1"/>
  <c r="BI161" i="30"/>
  <c r="BH161" i="30"/>
  <c r="BG161" i="30"/>
  <c r="BF161" i="30"/>
  <c r="T161" i="30"/>
  <c r="R161" i="30"/>
  <c r="P161" i="30"/>
  <c r="BI158" i="30"/>
  <c r="BH158" i="30"/>
  <c r="BG158" i="30"/>
  <c r="BF158" i="30"/>
  <c r="T158" i="30"/>
  <c r="R158" i="30"/>
  <c r="P158" i="30"/>
  <c r="BI155" i="30"/>
  <c r="BH155" i="30"/>
  <c r="BG155" i="30"/>
  <c r="BF155" i="30"/>
  <c r="T155" i="30"/>
  <c r="R155" i="30"/>
  <c r="P155" i="30"/>
  <c r="BI153" i="30"/>
  <c r="BH153" i="30"/>
  <c r="BG153" i="30"/>
  <c r="BF153" i="30"/>
  <c r="T153" i="30"/>
  <c r="R153" i="30"/>
  <c r="P153" i="30"/>
  <c r="BI150" i="30"/>
  <c r="BH150" i="30"/>
  <c r="BG150" i="30"/>
  <c r="BF150" i="30"/>
  <c r="T150" i="30"/>
  <c r="R150" i="30"/>
  <c r="P150" i="30"/>
  <c r="BI148" i="30"/>
  <c r="BH148" i="30"/>
  <c r="BG148" i="30"/>
  <c r="BF148" i="30"/>
  <c r="T148" i="30"/>
  <c r="R148" i="30"/>
  <c r="P148" i="30"/>
  <c r="BI146" i="30"/>
  <c r="BH146" i="30"/>
  <c r="BG146" i="30"/>
  <c r="BF146" i="30"/>
  <c r="T146" i="30"/>
  <c r="R146" i="30"/>
  <c r="P146" i="30"/>
  <c r="BI144" i="30"/>
  <c r="BH144" i="30"/>
  <c r="BG144" i="30"/>
  <c r="BF144" i="30"/>
  <c r="T144" i="30"/>
  <c r="R144" i="30"/>
  <c r="P144" i="30"/>
  <c r="BI140" i="30"/>
  <c r="BH140" i="30"/>
  <c r="BG140" i="30"/>
  <c r="BF140" i="30"/>
  <c r="T140" i="30"/>
  <c r="R140" i="30"/>
  <c r="P140" i="30"/>
  <c r="BI137" i="30"/>
  <c r="BH137" i="30"/>
  <c r="BG137" i="30"/>
  <c r="BF137" i="30"/>
  <c r="T137" i="30"/>
  <c r="R137" i="30"/>
  <c r="P137" i="30"/>
  <c r="BI131" i="30"/>
  <c r="BH131" i="30"/>
  <c r="BG131" i="30"/>
  <c r="BF131" i="30"/>
  <c r="T131" i="30"/>
  <c r="T130" i="30" s="1"/>
  <c r="R131" i="30"/>
  <c r="R130" i="30" s="1"/>
  <c r="P131" i="30"/>
  <c r="P130" i="30" s="1"/>
  <c r="J125" i="30"/>
  <c r="J124" i="30"/>
  <c r="F124" i="30"/>
  <c r="F122" i="30"/>
  <c r="E120" i="30"/>
  <c r="J96" i="30"/>
  <c r="J95" i="30"/>
  <c r="F95" i="30"/>
  <c r="F93" i="30"/>
  <c r="E91" i="30"/>
  <c r="J22" i="30"/>
  <c r="E22" i="30"/>
  <c r="F125" i="30" s="1"/>
  <c r="J21" i="30"/>
  <c r="J16" i="30"/>
  <c r="J122" i="30" s="1"/>
  <c r="E7" i="30"/>
  <c r="E114" i="30" s="1"/>
  <c r="J41" i="29"/>
  <c r="J40" i="29"/>
  <c r="AY127" i="1"/>
  <c r="J39" i="29"/>
  <c r="AX127" i="1"/>
  <c r="BI184" i="29"/>
  <c r="BH184" i="29"/>
  <c r="BG184" i="29"/>
  <c r="BF184" i="29"/>
  <c r="T184" i="29"/>
  <c r="R184" i="29"/>
  <c r="P184" i="29"/>
  <c r="BI182" i="29"/>
  <c r="BH182" i="29"/>
  <c r="BG182" i="29"/>
  <c r="BF182" i="29"/>
  <c r="T182" i="29"/>
  <c r="R182" i="29"/>
  <c r="P182" i="29"/>
  <c r="BI180" i="29"/>
  <c r="BH180" i="29"/>
  <c r="BG180" i="29"/>
  <c r="BF180" i="29"/>
  <c r="T180" i="29"/>
  <c r="R180" i="29"/>
  <c r="P180" i="29"/>
  <c r="BI177" i="29"/>
  <c r="BH177" i="29"/>
  <c r="BG177" i="29"/>
  <c r="BF177" i="29"/>
  <c r="T177" i="29"/>
  <c r="R177" i="29"/>
  <c r="P177" i="29"/>
  <c r="BI175" i="29"/>
  <c r="BH175" i="29"/>
  <c r="BG175" i="29"/>
  <c r="BF175" i="29"/>
  <c r="T175" i="29"/>
  <c r="R175" i="29"/>
  <c r="P175" i="29"/>
  <c r="BI170" i="29"/>
  <c r="BH170" i="29"/>
  <c r="BG170" i="29"/>
  <c r="BF170" i="29"/>
  <c r="T170" i="29"/>
  <c r="R170" i="29"/>
  <c r="P170" i="29"/>
  <c r="BI166" i="29"/>
  <c r="BH166" i="29"/>
  <c r="BG166" i="29"/>
  <c r="BF166" i="29"/>
  <c r="T166" i="29"/>
  <c r="R166" i="29"/>
  <c r="P166" i="29"/>
  <c r="BI164" i="29"/>
  <c r="BH164" i="29"/>
  <c r="BG164" i="29"/>
  <c r="BF164" i="29"/>
  <c r="T164" i="29"/>
  <c r="R164" i="29"/>
  <c r="P164" i="29"/>
  <c r="BI161" i="29"/>
  <c r="BH161" i="29"/>
  <c r="BG161" i="29"/>
  <c r="BF161" i="29"/>
  <c r="T161" i="29"/>
  <c r="R161" i="29"/>
  <c r="P161" i="29"/>
  <c r="BI156" i="29"/>
  <c r="BH156" i="29"/>
  <c r="BG156" i="29"/>
  <c r="BF156" i="29"/>
  <c r="T156" i="29"/>
  <c r="R156" i="29"/>
  <c r="P156" i="29"/>
  <c r="BI154" i="29"/>
  <c r="BH154" i="29"/>
  <c r="BG154" i="29"/>
  <c r="BF154" i="29"/>
  <c r="T154" i="29"/>
  <c r="R154" i="29"/>
  <c r="P154" i="29"/>
  <c r="BI151" i="29"/>
  <c r="BH151" i="29"/>
  <c r="BG151" i="29"/>
  <c r="BF151" i="29"/>
  <c r="T151" i="29"/>
  <c r="R151" i="29"/>
  <c r="P151" i="29"/>
  <c r="BI149" i="29"/>
  <c r="BH149" i="29"/>
  <c r="BG149" i="29"/>
  <c r="BF149" i="29"/>
  <c r="T149" i="29"/>
  <c r="R149" i="29"/>
  <c r="P149" i="29"/>
  <c r="BI143" i="29"/>
  <c r="BH143" i="29"/>
  <c r="BG143" i="29"/>
  <c r="BF143" i="29"/>
  <c r="T143" i="29"/>
  <c r="R143" i="29"/>
  <c r="P143" i="29"/>
  <c r="BI139" i="29"/>
  <c r="BH139" i="29"/>
  <c r="BG139" i="29"/>
  <c r="BF139" i="29"/>
  <c r="T139" i="29"/>
  <c r="R139" i="29"/>
  <c r="P139" i="29"/>
  <c r="BI131" i="29"/>
  <c r="BH131" i="29"/>
  <c r="BG131" i="29"/>
  <c r="BF131" i="29"/>
  <c r="T131" i="29"/>
  <c r="T130" i="29" s="1"/>
  <c r="R131" i="29"/>
  <c r="R130" i="29" s="1"/>
  <c r="P131" i="29"/>
  <c r="P130" i="29" s="1"/>
  <c r="J125" i="29"/>
  <c r="J124" i="29"/>
  <c r="F124" i="29"/>
  <c r="F122" i="29"/>
  <c r="E120" i="29"/>
  <c r="J96" i="29"/>
  <c r="J95" i="29"/>
  <c r="F95" i="29"/>
  <c r="F93" i="29"/>
  <c r="E91" i="29"/>
  <c r="J22" i="29"/>
  <c r="E22" i="29"/>
  <c r="F125" i="29" s="1"/>
  <c r="J21" i="29"/>
  <c r="J16" i="29"/>
  <c r="J122" i="29" s="1"/>
  <c r="E7" i="29"/>
  <c r="E85" i="29" s="1"/>
  <c r="J41" i="28"/>
  <c r="J40" i="28"/>
  <c r="AY125" i="1"/>
  <c r="J39" i="28"/>
  <c r="AX125" i="1" s="1"/>
  <c r="BI228" i="28"/>
  <c r="BH228" i="28"/>
  <c r="BG228" i="28"/>
  <c r="BF228" i="28"/>
  <c r="T228" i="28"/>
  <c r="T227" i="28" s="1"/>
  <c r="T226" i="28" s="1"/>
  <c r="R228" i="28"/>
  <c r="R227" i="28"/>
  <c r="R226" i="28"/>
  <c r="P228" i="28"/>
  <c r="P227" i="28"/>
  <c r="P226" i="28" s="1"/>
  <c r="BI224" i="28"/>
  <c r="BH224" i="28"/>
  <c r="BG224" i="28"/>
  <c r="BF224" i="28"/>
  <c r="T224" i="28"/>
  <c r="R224" i="28"/>
  <c r="P224" i="28"/>
  <c r="BI222" i="28"/>
  <c r="BH222" i="28"/>
  <c r="BG222" i="28"/>
  <c r="BF222" i="28"/>
  <c r="T222" i="28"/>
  <c r="R222" i="28"/>
  <c r="P222" i="28"/>
  <c r="BI220" i="28"/>
  <c r="BH220" i="28"/>
  <c r="BG220" i="28"/>
  <c r="BF220" i="28"/>
  <c r="T220" i="28"/>
  <c r="R220" i="28"/>
  <c r="P220" i="28"/>
  <c r="BI215" i="28"/>
  <c r="BH215" i="28"/>
  <c r="BG215" i="28"/>
  <c r="BF215" i="28"/>
  <c r="T215" i="28"/>
  <c r="R215" i="28"/>
  <c r="P215" i="28"/>
  <c r="BI213" i="28"/>
  <c r="BH213" i="28"/>
  <c r="BG213" i="28"/>
  <c r="BF213" i="28"/>
  <c r="T213" i="28"/>
  <c r="R213" i="28"/>
  <c r="P213" i="28"/>
  <c r="BI211" i="28"/>
  <c r="BH211" i="28"/>
  <c r="BG211" i="28"/>
  <c r="BF211" i="28"/>
  <c r="T211" i="28"/>
  <c r="R211" i="28"/>
  <c r="P211" i="28"/>
  <c r="BI208" i="28"/>
  <c r="BH208" i="28"/>
  <c r="BG208" i="28"/>
  <c r="BF208" i="28"/>
  <c r="T208" i="28"/>
  <c r="R208" i="28"/>
  <c r="P208" i="28"/>
  <c r="BI205" i="28"/>
  <c r="BH205" i="28"/>
  <c r="BG205" i="28"/>
  <c r="BF205" i="28"/>
  <c r="T205" i="28"/>
  <c r="R205" i="28"/>
  <c r="P205" i="28"/>
  <c r="BI201" i="28"/>
  <c r="BH201" i="28"/>
  <c r="BG201" i="28"/>
  <c r="BF201" i="28"/>
  <c r="T201" i="28"/>
  <c r="R201" i="28"/>
  <c r="P201" i="28"/>
  <c r="BI196" i="28"/>
  <c r="BH196" i="28"/>
  <c r="BG196" i="28"/>
  <c r="BF196" i="28"/>
  <c r="T196" i="28"/>
  <c r="R196" i="28"/>
  <c r="P196" i="28"/>
  <c r="BI194" i="28"/>
  <c r="BH194" i="28"/>
  <c r="BG194" i="28"/>
  <c r="BF194" i="28"/>
  <c r="T194" i="28"/>
  <c r="R194" i="28"/>
  <c r="P194" i="28"/>
  <c r="BI191" i="28"/>
  <c r="BH191" i="28"/>
  <c r="BG191" i="28"/>
  <c r="BF191" i="28"/>
  <c r="T191" i="28"/>
  <c r="T190" i="28" s="1"/>
  <c r="R191" i="28"/>
  <c r="R190" i="28"/>
  <c r="P191" i="28"/>
  <c r="P190" i="28"/>
  <c r="BI187" i="28"/>
  <c r="BH187" i="28"/>
  <c r="BG187" i="28"/>
  <c r="BF187" i="28"/>
  <c r="T187" i="28"/>
  <c r="T186" i="28"/>
  <c r="R187" i="28"/>
  <c r="R186" i="28"/>
  <c r="P187" i="28"/>
  <c r="P186" i="28"/>
  <c r="BI180" i="28"/>
  <c r="BH180" i="28"/>
  <c r="BG180" i="28"/>
  <c r="BF180" i="28"/>
  <c r="T180" i="28"/>
  <c r="R180" i="28"/>
  <c r="P180" i="28"/>
  <c r="BI174" i="28"/>
  <c r="BH174" i="28"/>
  <c r="BG174" i="28"/>
  <c r="BF174" i="28"/>
  <c r="T174" i="28"/>
  <c r="R174" i="28"/>
  <c r="P174" i="28"/>
  <c r="BI161" i="28"/>
  <c r="BH161" i="28"/>
  <c r="BG161" i="28"/>
  <c r="BF161" i="28"/>
  <c r="T161" i="28"/>
  <c r="R161" i="28"/>
  <c r="P161" i="28"/>
  <c r="BI159" i="28"/>
  <c r="BH159" i="28"/>
  <c r="BG159" i="28"/>
  <c r="BF159" i="28"/>
  <c r="T159" i="28"/>
  <c r="R159" i="28"/>
  <c r="P159" i="28"/>
  <c r="BI157" i="28"/>
  <c r="BH157" i="28"/>
  <c r="BG157" i="28"/>
  <c r="BF157" i="28"/>
  <c r="T157" i="28"/>
  <c r="R157" i="28"/>
  <c r="P157" i="28"/>
  <c r="BI155" i="28"/>
  <c r="BH155" i="28"/>
  <c r="BG155" i="28"/>
  <c r="BF155" i="28"/>
  <c r="T155" i="28"/>
  <c r="R155" i="28"/>
  <c r="P155" i="28"/>
  <c r="BI153" i="28"/>
  <c r="BH153" i="28"/>
  <c r="BG153" i="28"/>
  <c r="BF153" i="28"/>
  <c r="T153" i="28"/>
  <c r="R153" i="28"/>
  <c r="P153" i="28"/>
  <c r="BI151" i="28"/>
  <c r="BH151" i="28"/>
  <c r="BG151" i="28"/>
  <c r="BF151" i="28"/>
  <c r="T151" i="28"/>
  <c r="R151" i="28"/>
  <c r="P151" i="28"/>
  <c r="BI148" i="28"/>
  <c r="BH148" i="28"/>
  <c r="BG148" i="28"/>
  <c r="BF148" i="28"/>
  <c r="T148" i="28"/>
  <c r="R148" i="28"/>
  <c r="P148" i="28"/>
  <c r="BI140" i="28"/>
  <c r="BH140" i="28"/>
  <c r="BG140" i="28"/>
  <c r="BF140" i="28"/>
  <c r="T140" i="28"/>
  <c r="R140" i="28"/>
  <c r="P140" i="28"/>
  <c r="BI138" i="28"/>
  <c r="BH138" i="28"/>
  <c r="BG138" i="28"/>
  <c r="BF138" i="28"/>
  <c r="T138" i="28"/>
  <c r="R138" i="28"/>
  <c r="P138" i="28"/>
  <c r="BI136" i="28"/>
  <c r="BH136" i="28"/>
  <c r="BG136" i="28"/>
  <c r="BF136" i="28"/>
  <c r="T136" i="28"/>
  <c r="R136" i="28"/>
  <c r="P136" i="28"/>
  <c r="J130" i="28"/>
  <c r="J129" i="28"/>
  <c r="F129" i="28"/>
  <c r="F127" i="28"/>
  <c r="E125" i="28"/>
  <c r="J96" i="28"/>
  <c r="J95" i="28"/>
  <c r="F95" i="28"/>
  <c r="F93" i="28"/>
  <c r="E91" i="28"/>
  <c r="J22" i="28"/>
  <c r="E22" i="28"/>
  <c r="F130" i="28" s="1"/>
  <c r="J21" i="28"/>
  <c r="J16" i="28"/>
  <c r="J127" i="28" s="1"/>
  <c r="E7" i="28"/>
  <c r="E119" i="28"/>
  <c r="J41" i="27"/>
  <c r="J40" i="27"/>
  <c r="AY124" i="1" s="1"/>
  <c r="J39" i="27"/>
  <c r="AX124" i="1"/>
  <c r="BI228" i="27"/>
  <c r="BH228" i="27"/>
  <c r="BG228" i="27"/>
  <c r="BF228" i="27"/>
  <c r="T228" i="27"/>
  <c r="T227" i="27" s="1"/>
  <c r="T226" i="27" s="1"/>
  <c r="R228" i="27"/>
  <c r="R227" i="27" s="1"/>
  <c r="R226" i="27" s="1"/>
  <c r="P228" i="27"/>
  <c r="P227" i="27" s="1"/>
  <c r="P226" i="27" s="1"/>
  <c r="BI224" i="27"/>
  <c r="BH224" i="27"/>
  <c r="BG224" i="27"/>
  <c r="BF224" i="27"/>
  <c r="T224" i="27"/>
  <c r="R224" i="27"/>
  <c r="P224" i="27"/>
  <c r="BI222" i="27"/>
  <c r="BH222" i="27"/>
  <c r="BG222" i="27"/>
  <c r="BF222" i="27"/>
  <c r="T222" i="27"/>
  <c r="R222" i="27"/>
  <c r="P222" i="27"/>
  <c r="BI220" i="27"/>
  <c r="BH220" i="27"/>
  <c r="BG220" i="27"/>
  <c r="BF220" i="27"/>
  <c r="T220" i="27"/>
  <c r="R220" i="27"/>
  <c r="P220" i="27"/>
  <c r="BI215" i="27"/>
  <c r="BH215" i="27"/>
  <c r="BG215" i="27"/>
  <c r="BF215" i="27"/>
  <c r="T215" i="27"/>
  <c r="R215" i="27"/>
  <c r="P215" i="27"/>
  <c r="BI213" i="27"/>
  <c r="BH213" i="27"/>
  <c r="BG213" i="27"/>
  <c r="BF213" i="27"/>
  <c r="T213" i="27"/>
  <c r="R213" i="27"/>
  <c r="P213" i="27"/>
  <c r="BI211" i="27"/>
  <c r="BH211" i="27"/>
  <c r="BG211" i="27"/>
  <c r="BF211" i="27"/>
  <c r="T211" i="27"/>
  <c r="R211" i="27"/>
  <c r="P211" i="27"/>
  <c r="BI208" i="27"/>
  <c r="BH208" i="27"/>
  <c r="BG208" i="27"/>
  <c r="BF208" i="27"/>
  <c r="T208" i="27"/>
  <c r="R208" i="27"/>
  <c r="P208" i="27"/>
  <c r="BI205" i="27"/>
  <c r="BH205" i="27"/>
  <c r="BG205" i="27"/>
  <c r="BF205" i="27"/>
  <c r="T205" i="27"/>
  <c r="R205" i="27"/>
  <c r="P205" i="27"/>
  <c r="BI201" i="27"/>
  <c r="BH201" i="27"/>
  <c r="BG201" i="27"/>
  <c r="BF201" i="27"/>
  <c r="T201" i="27"/>
  <c r="R201" i="27"/>
  <c r="P201" i="27"/>
  <c r="BI196" i="27"/>
  <c r="BH196" i="27"/>
  <c r="BG196" i="27"/>
  <c r="BF196" i="27"/>
  <c r="T196" i="27"/>
  <c r="R196" i="27"/>
  <c r="P196" i="27"/>
  <c r="BI194" i="27"/>
  <c r="BH194" i="27"/>
  <c r="BG194" i="27"/>
  <c r="BF194" i="27"/>
  <c r="T194" i="27"/>
  <c r="R194" i="27"/>
  <c r="P194" i="27"/>
  <c r="BI191" i="27"/>
  <c r="BH191" i="27"/>
  <c r="BG191" i="27"/>
  <c r="BF191" i="27"/>
  <c r="T191" i="27"/>
  <c r="T190" i="27" s="1"/>
  <c r="R191" i="27"/>
  <c r="R190" i="27"/>
  <c r="P191" i="27"/>
  <c r="P190" i="27" s="1"/>
  <c r="BI187" i="27"/>
  <c r="BH187" i="27"/>
  <c r="BG187" i="27"/>
  <c r="BF187" i="27"/>
  <c r="T187" i="27"/>
  <c r="T186" i="27"/>
  <c r="R187" i="27"/>
  <c r="R186" i="27" s="1"/>
  <c r="P187" i="27"/>
  <c r="P186" i="27" s="1"/>
  <c r="BI180" i="27"/>
  <c r="BH180" i="27"/>
  <c r="BG180" i="27"/>
  <c r="BF180" i="27"/>
  <c r="T180" i="27"/>
  <c r="R180" i="27"/>
  <c r="P180" i="27"/>
  <c r="BI174" i="27"/>
  <c r="BH174" i="27"/>
  <c r="BG174" i="27"/>
  <c r="BF174" i="27"/>
  <c r="T174" i="27"/>
  <c r="R174" i="27"/>
  <c r="P174" i="27"/>
  <c r="BI161" i="27"/>
  <c r="BH161" i="27"/>
  <c r="BG161" i="27"/>
  <c r="BF161" i="27"/>
  <c r="T161" i="27"/>
  <c r="R161" i="27"/>
  <c r="P161" i="27"/>
  <c r="BI159" i="27"/>
  <c r="BH159" i="27"/>
  <c r="BG159" i="27"/>
  <c r="BF159" i="27"/>
  <c r="T159" i="27"/>
  <c r="R159" i="27"/>
  <c r="P159" i="27"/>
  <c r="BI157" i="27"/>
  <c r="BH157" i="27"/>
  <c r="BG157" i="27"/>
  <c r="BF157" i="27"/>
  <c r="T157" i="27"/>
  <c r="R157" i="27"/>
  <c r="P157" i="27"/>
  <c r="BI155" i="27"/>
  <c r="BH155" i="27"/>
  <c r="BG155" i="27"/>
  <c r="BF155" i="27"/>
  <c r="T155" i="27"/>
  <c r="R155" i="27"/>
  <c r="P155" i="27"/>
  <c r="BI153" i="27"/>
  <c r="BH153" i="27"/>
  <c r="BG153" i="27"/>
  <c r="BF153" i="27"/>
  <c r="T153" i="27"/>
  <c r="R153" i="27"/>
  <c r="P153" i="27"/>
  <c r="BI151" i="27"/>
  <c r="BH151" i="27"/>
  <c r="BG151" i="27"/>
  <c r="BF151" i="27"/>
  <c r="T151" i="27"/>
  <c r="R151" i="27"/>
  <c r="P151" i="27"/>
  <c r="BI148" i="27"/>
  <c r="BH148" i="27"/>
  <c r="BG148" i="27"/>
  <c r="BF148" i="27"/>
  <c r="T148" i="27"/>
  <c r="R148" i="27"/>
  <c r="P148" i="27"/>
  <c r="BI140" i="27"/>
  <c r="BH140" i="27"/>
  <c r="BG140" i="27"/>
  <c r="BF140" i="27"/>
  <c r="T140" i="27"/>
  <c r="R140" i="27"/>
  <c r="P140" i="27"/>
  <c r="BI138" i="27"/>
  <c r="BH138" i="27"/>
  <c r="BG138" i="27"/>
  <c r="BF138" i="27"/>
  <c r="T138" i="27"/>
  <c r="R138" i="27"/>
  <c r="P138" i="27"/>
  <c r="BI136" i="27"/>
  <c r="BH136" i="27"/>
  <c r="BG136" i="27"/>
  <c r="BF136" i="27"/>
  <c r="T136" i="27"/>
  <c r="R136" i="27"/>
  <c r="P136" i="27"/>
  <c r="J130" i="27"/>
  <c r="J129" i="27"/>
  <c r="F129" i="27"/>
  <c r="F127" i="27"/>
  <c r="E125" i="27"/>
  <c r="J96" i="27"/>
  <c r="J95" i="27"/>
  <c r="F95" i="27"/>
  <c r="F93" i="27"/>
  <c r="E91" i="27"/>
  <c r="J22" i="27"/>
  <c r="E22" i="27"/>
  <c r="F96" i="27" s="1"/>
  <c r="J21" i="27"/>
  <c r="J16" i="27"/>
  <c r="J127" i="27" s="1"/>
  <c r="E7" i="27"/>
  <c r="E85" i="27"/>
  <c r="J41" i="26"/>
  <c r="J40" i="26"/>
  <c r="AY122" i="1" s="1"/>
  <c r="J39" i="26"/>
  <c r="AX122" i="1" s="1"/>
  <c r="BI301" i="26"/>
  <c r="BH301" i="26"/>
  <c r="BG301" i="26"/>
  <c r="BF301" i="26"/>
  <c r="T301" i="26"/>
  <c r="R301" i="26"/>
  <c r="P301" i="26"/>
  <c r="BI298" i="26"/>
  <c r="BH298" i="26"/>
  <c r="BG298" i="26"/>
  <c r="BF298" i="26"/>
  <c r="T298" i="26"/>
  <c r="R298" i="26"/>
  <c r="P298" i="26"/>
  <c r="BI295" i="26"/>
  <c r="BH295" i="26"/>
  <c r="BG295" i="26"/>
  <c r="BF295" i="26"/>
  <c r="T295" i="26"/>
  <c r="R295" i="26"/>
  <c r="P295" i="26"/>
  <c r="BI293" i="26"/>
  <c r="BH293" i="26"/>
  <c r="BG293" i="26"/>
  <c r="BF293" i="26"/>
  <c r="T293" i="26"/>
  <c r="R293" i="26"/>
  <c r="P293" i="26"/>
  <c r="BI291" i="26"/>
  <c r="BH291" i="26"/>
  <c r="BG291" i="26"/>
  <c r="BF291" i="26"/>
  <c r="T291" i="26"/>
  <c r="R291" i="26"/>
  <c r="P291" i="26"/>
  <c r="BI288" i="26"/>
  <c r="BH288" i="26"/>
  <c r="BG288" i="26"/>
  <c r="BF288" i="26"/>
  <c r="T288" i="26"/>
  <c r="R288" i="26"/>
  <c r="P288" i="26"/>
  <c r="BI282" i="26"/>
  <c r="BH282" i="26"/>
  <c r="BG282" i="26"/>
  <c r="BF282" i="26"/>
  <c r="T282" i="26"/>
  <c r="R282" i="26"/>
  <c r="P282" i="26"/>
  <c r="BI278" i="26"/>
  <c r="BH278" i="26"/>
  <c r="BG278" i="26"/>
  <c r="BF278" i="26"/>
  <c r="T278" i="26"/>
  <c r="R278" i="26"/>
  <c r="P278" i="26"/>
  <c r="BI272" i="26"/>
  <c r="BH272" i="26"/>
  <c r="BG272" i="26"/>
  <c r="BF272" i="26"/>
  <c r="T272" i="26"/>
  <c r="R272" i="26"/>
  <c r="P272" i="26"/>
  <c r="BI270" i="26"/>
  <c r="BH270" i="26"/>
  <c r="BG270" i="26"/>
  <c r="BF270" i="26"/>
  <c r="T270" i="26"/>
  <c r="R270" i="26"/>
  <c r="P270" i="26"/>
  <c r="BI268" i="26"/>
  <c r="BH268" i="26"/>
  <c r="BG268" i="26"/>
  <c r="BF268" i="26"/>
  <c r="T268" i="26"/>
  <c r="R268" i="26"/>
  <c r="P268" i="26"/>
  <c r="BI266" i="26"/>
  <c r="BH266" i="26"/>
  <c r="BG266" i="26"/>
  <c r="BF266" i="26"/>
  <c r="T266" i="26"/>
  <c r="R266" i="26"/>
  <c r="P266" i="26"/>
  <c r="BI264" i="26"/>
  <c r="BH264" i="26"/>
  <c r="BG264" i="26"/>
  <c r="BF264" i="26"/>
  <c r="T264" i="26"/>
  <c r="R264" i="26"/>
  <c r="P264" i="26"/>
  <c r="BI260" i="26"/>
  <c r="BH260" i="26"/>
  <c r="BG260" i="26"/>
  <c r="BF260" i="26"/>
  <c r="T260" i="26"/>
  <c r="R260" i="26"/>
  <c r="P260" i="26"/>
  <c r="BI258" i="26"/>
  <c r="BH258" i="26"/>
  <c r="BG258" i="26"/>
  <c r="BF258" i="26"/>
  <c r="T258" i="26"/>
  <c r="R258" i="26"/>
  <c r="P258" i="26"/>
  <c r="BI255" i="26"/>
  <c r="BH255" i="26"/>
  <c r="BG255" i="26"/>
  <c r="BF255" i="26"/>
  <c r="T255" i="26"/>
  <c r="R255" i="26"/>
  <c r="P255" i="26"/>
  <c r="BI253" i="26"/>
  <c r="BH253" i="26"/>
  <c r="BG253" i="26"/>
  <c r="BF253" i="26"/>
  <c r="T253" i="26"/>
  <c r="R253" i="26"/>
  <c r="P253" i="26"/>
  <c r="BI251" i="26"/>
  <c r="BH251" i="26"/>
  <c r="BG251" i="26"/>
  <c r="BF251" i="26"/>
  <c r="T251" i="26"/>
  <c r="R251" i="26"/>
  <c r="P251" i="26"/>
  <c r="BI248" i="26"/>
  <c r="BH248" i="26"/>
  <c r="BG248" i="26"/>
  <c r="BF248" i="26"/>
  <c r="T248" i="26"/>
  <c r="R248" i="26"/>
  <c r="P248" i="26"/>
  <c r="BI245" i="26"/>
  <c r="BH245" i="26"/>
  <c r="BG245" i="26"/>
  <c r="BF245" i="26"/>
  <c r="T245" i="26"/>
  <c r="R245" i="26"/>
  <c r="P245" i="26"/>
  <c r="BI243" i="26"/>
  <c r="BH243" i="26"/>
  <c r="BG243" i="26"/>
  <c r="BF243" i="26"/>
  <c r="T243" i="26"/>
  <c r="R243" i="26"/>
  <c r="P243" i="26"/>
  <c r="BI239" i="26"/>
  <c r="BH239" i="26"/>
  <c r="BG239" i="26"/>
  <c r="BF239" i="26"/>
  <c r="T239" i="26"/>
  <c r="T238" i="26"/>
  <c r="R239" i="26"/>
  <c r="R238" i="26" s="1"/>
  <c r="P239" i="26"/>
  <c r="P238" i="26" s="1"/>
  <c r="BI236" i="26"/>
  <c r="BH236" i="26"/>
  <c r="BG236" i="26"/>
  <c r="BF236" i="26"/>
  <c r="T236" i="26"/>
  <c r="R236" i="26"/>
  <c r="P236" i="26"/>
  <c r="BI231" i="26"/>
  <c r="BH231" i="26"/>
  <c r="BG231" i="26"/>
  <c r="BF231" i="26"/>
  <c r="T231" i="26"/>
  <c r="R231" i="26"/>
  <c r="P231" i="26"/>
  <c r="BI228" i="26"/>
  <c r="BH228" i="26"/>
  <c r="BG228" i="26"/>
  <c r="BF228" i="26"/>
  <c r="T228" i="26"/>
  <c r="R228" i="26"/>
  <c r="P228" i="26"/>
  <c r="BI225" i="26"/>
  <c r="BH225" i="26"/>
  <c r="BG225" i="26"/>
  <c r="BF225" i="26"/>
  <c r="T225" i="26"/>
  <c r="R225" i="26"/>
  <c r="P225" i="26"/>
  <c r="BI219" i="26"/>
  <c r="BH219" i="26"/>
  <c r="BG219" i="26"/>
  <c r="BF219" i="26"/>
  <c r="T219" i="26"/>
  <c r="R219" i="26"/>
  <c r="P219" i="26"/>
  <c r="BI214" i="26"/>
  <c r="BH214" i="26"/>
  <c r="BG214" i="26"/>
  <c r="BF214" i="26"/>
  <c r="T214" i="26"/>
  <c r="R214" i="26"/>
  <c r="P214" i="26"/>
  <c r="BI212" i="26"/>
  <c r="BH212" i="26"/>
  <c r="BG212" i="26"/>
  <c r="BF212" i="26"/>
  <c r="T212" i="26"/>
  <c r="R212" i="26"/>
  <c r="P212" i="26"/>
  <c r="BI209" i="26"/>
  <c r="BH209" i="26"/>
  <c r="BG209" i="26"/>
  <c r="BF209" i="26"/>
  <c r="T209" i="26"/>
  <c r="R209" i="26"/>
  <c r="P209" i="26"/>
  <c r="BI207" i="26"/>
  <c r="BH207" i="26"/>
  <c r="BG207" i="26"/>
  <c r="BF207" i="26"/>
  <c r="T207" i="26"/>
  <c r="R207" i="26"/>
  <c r="P207" i="26"/>
  <c r="BI194" i="26"/>
  <c r="BH194" i="26"/>
  <c r="BG194" i="26"/>
  <c r="BF194" i="26"/>
  <c r="T194" i="26"/>
  <c r="R194" i="26"/>
  <c r="P194" i="26"/>
  <c r="BI192" i="26"/>
  <c r="BH192" i="26"/>
  <c r="BG192" i="26"/>
  <c r="BF192" i="26"/>
  <c r="T192" i="26"/>
  <c r="R192" i="26"/>
  <c r="P192" i="26"/>
  <c r="BI190" i="26"/>
  <c r="BH190" i="26"/>
  <c r="BG190" i="26"/>
  <c r="BF190" i="26"/>
  <c r="T190" i="26"/>
  <c r="R190" i="26"/>
  <c r="P190" i="26"/>
  <c r="BI188" i="26"/>
  <c r="BH188" i="26"/>
  <c r="BG188" i="26"/>
  <c r="BF188" i="26"/>
  <c r="T188" i="26"/>
  <c r="R188" i="26"/>
  <c r="P188" i="26"/>
  <c r="BI186" i="26"/>
  <c r="BH186" i="26"/>
  <c r="BG186" i="26"/>
  <c r="BF186" i="26"/>
  <c r="T186" i="26"/>
  <c r="R186" i="26"/>
  <c r="P186" i="26"/>
  <c r="BI184" i="26"/>
  <c r="BH184" i="26"/>
  <c r="BG184" i="26"/>
  <c r="BF184" i="26"/>
  <c r="T184" i="26"/>
  <c r="R184" i="26"/>
  <c r="P184" i="26"/>
  <c r="BI181" i="26"/>
  <c r="BH181" i="26"/>
  <c r="BG181" i="26"/>
  <c r="BF181" i="26"/>
  <c r="T181" i="26"/>
  <c r="R181" i="26"/>
  <c r="P181" i="26"/>
  <c r="BI179" i="26"/>
  <c r="BH179" i="26"/>
  <c r="BG179" i="26"/>
  <c r="BF179" i="26"/>
  <c r="T179" i="26"/>
  <c r="R179" i="26"/>
  <c r="P179" i="26"/>
  <c r="BI175" i="26"/>
  <c r="BH175" i="26"/>
  <c r="BG175" i="26"/>
  <c r="BF175" i="26"/>
  <c r="T175" i="26"/>
  <c r="R175" i="26"/>
  <c r="P175" i="26"/>
  <c r="BI161" i="26"/>
  <c r="BH161" i="26"/>
  <c r="BG161" i="26"/>
  <c r="BF161" i="26"/>
  <c r="T161" i="26"/>
  <c r="R161" i="26"/>
  <c r="P161" i="26"/>
  <c r="BI158" i="26"/>
  <c r="BH158" i="26"/>
  <c r="BG158" i="26"/>
  <c r="BF158" i="26"/>
  <c r="T158" i="26"/>
  <c r="R158" i="26"/>
  <c r="P158" i="26"/>
  <c r="BI156" i="26"/>
  <c r="BH156" i="26"/>
  <c r="BG156" i="26"/>
  <c r="BF156" i="26"/>
  <c r="T156" i="26"/>
  <c r="R156" i="26"/>
  <c r="P156" i="26"/>
  <c r="BI154" i="26"/>
  <c r="BH154" i="26"/>
  <c r="BG154" i="26"/>
  <c r="BF154" i="26"/>
  <c r="T154" i="26"/>
  <c r="R154" i="26"/>
  <c r="P154" i="26"/>
  <c r="BI151" i="26"/>
  <c r="BH151" i="26"/>
  <c r="BG151" i="26"/>
  <c r="BF151" i="26"/>
  <c r="T151" i="26"/>
  <c r="R151" i="26"/>
  <c r="P151" i="26"/>
  <c r="BI149" i="26"/>
  <c r="BH149" i="26"/>
  <c r="BG149" i="26"/>
  <c r="BF149" i="26"/>
  <c r="T149" i="26"/>
  <c r="R149" i="26"/>
  <c r="P149" i="26"/>
  <c r="BI147" i="26"/>
  <c r="BH147" i="26"/>
  <c r="BG147" i="26"/>
  <c r="BF147" i="26"/>
  <c r="T147" i="26"/>
  <c r="R147" i="26"/>
  <c r="P147" i="26"/>
  <c r="BI145" i="26"/>
  <c r="BH145" i="26"/>
  <c r="BG145" i="26"/>
  <c r="BF145" i="26"/>
  <c r="T145" i="26"/>
  <c r="R145" i="26"/>
  <c r="P145" i="26"/>
  <c r="BI143" i="26"/>
  <c r="BH143" i="26"/>
  <c r="BG143" i="26"/>
  <c r="BF143" i="26"/>
  <c r="T143" i="26"/>
  <c r="R143" i="26"/>
  <c r="P143" i="26"/>
  <c r="BI139" i="26"/>
  <c r="BH139" i="26"/>
  <c r="BG139" i="26"/>
  <c r="BF139" i="26"/>
  <c r="T139" i="26"/>
  <c r="R139" i="26"/>
  <c r="P139" i="26"/>
  <c r="BI137" i="26"/>
  <c r="BH137" i="26"/>
  <c r="BG137" i="26"/>
  <c r="BF137" i="26"/>
  <c r="T137" i="26"/>
  <c r="R137" i="26"/>
  <c r="P137" i="26"/>
  <c r="BI135" i="26"/>
  <c r="BH135" i="26"/>
  <c r="BG135" i="26"/>
  <c r="BF135" i="26"/>
  <c r="T135" i="26"/>
  <c r="R135" i="26"/>
  <c r="P135" i="26"/>
  <c r="J129" i="26"/>
  <c r="J128" i="26"/>
  <c r="F128" i="26"/>
  <c r="F126" i="26"/>
  <c r="E124" i="26"/>
  <c r="J96" i="26"/>
  <c r="J95" i="26"/>
  <c r="F95" i="26"/>
  <c r="F93" i="26"/>
  <c r="E91" i="26"/>
  <c r="J22" i="26"/>
  <c r="E22" i="26"/>
  <c r="F129" i="26" s="1"/>
  <c r="J21" i="26"/>
  <c r="J16" i="26"/>
  <c r="J126" i="26" s="1"/>
  <c r="E7" i="26"/>
  <c r="E118" i="26" s="1"/>
  <c r="J41" i="25"/>
  <c r="J40" i="25"/>
  <c r="AY121" i="1" s="1"/>
  <c r="J39" i="25"/>
  <c r="AX121" i="1" s="1"/>
  <c r="BI315" i="25"/>
  <c r="BH315" i="25"/>
  <c r="BG315" i="25"/>
  <c r="BF315" i="25"/>
  <c r="T315" i="25"/>
  <c r="R315" i="25"/>
  <c r="P315" i="25"/>
  <c r="BI313" i="25"/>
  <c r="BH313" i="25"/>
  <c r="BG313" i="25"/>
  <c r="BF313" i="25"/>
  <c r="T313" i="25"/>
  <c r="R313" i="25"/>
  <c r="P313" i="25"/>
  <c r="BI310" i="25"/>
  <c r="BH310" i="25"/>
  <c r="BG310" i="25"/>
  <c r="BF310" i="25"/>
  <c r="T310" i="25"/>
  <c r="R310" i="25"/>
  <c r="P310" i="25"/>
  <c r="BI307" i="25"/>
  <c r="BH307" i="25"/>
  <c r="BG307" i="25"/>
  <c r="BF307" i="25"/>
  <c r="T307" i="25"/>
  <c r="R307" i="25"/>
  <c r="P307" i="25"/>
  <c r="BI304" i="25"/>
  <c r="BH304" i="25"/>
  <c r="BG304" i="25"/>
  <c r="BF304" i="25"/>
  <c r="T304" i="25"/>
  <c r="R304" i="25"/>
  <c r="P304" i="25"/>
  <c r="BI302" i="25"/>
  <c r="BH302" i="25"/>
  <c r="BG302" i="25"/>
  <c r="BF302" i="25"/>
  <c r="T302" i="25"/>
  <c r="R302" i="25"/>
  <c r="P302" i="25"/>
  <c r="BI299" i="25"/>
  <c r="BH299" i="25"/>
  <c r="BG299" i="25"/>
  <c r="BF299" i="25"/>
  <c r="T299" i="25"/>
  <c r="R299" i="25"/>
  <c r="P299" i="25"/>
  <c r="BI296" i="25"/>
  <c r="BH296" i="25"/>
  <c r="BG296" i="25"/>
  <c r="BF296" i="25"/>
  <c r="T296" i="25"/>
  <c r="R296" i="25"/>
  <c r="P296" i="25"/>
  <c r="BI290" i="25"/>
  <c r="BH290" i="25"/>
  <c r="BG290" i="25"/>
  <c r="BF290" i="25"/>
  <c r="T290" i="25"/>
  <c r="R290" i="25"/>
  <c r="P290" i="25"/>
  <c r="BI286" i="25"/>
  <c r="BH286" i="25"/>
  <c r="BG286" i="25"/>
  <c r="BF286" i="25"/>
  <c r="T286" i="25"/>
  <c r="R286" i="25"/>
  <c r="P286" i="25"/>
  <c r="BI280" i="25"/>
  <c r="BH280" i="25"/>
  <c r="BG280" i="25"/>
  <c r="BF280" i="25"/>
  <c r="T280" i="25"/>
  <c r="R280" i="25"/>
  <c r="P280" i="25"/>
  <c r="BI278" i="25"/>
  <c r="BH278" i="25"/>
  <c r="BG278" i="25"/>
  <c r="BF278" i="25"/>
  <c r="T278" i="25"/>
  <c r="R278" i="25"/>
  <c r="P278" i="25"/>
  <c r="BI275" i="25"/>
  <c r="BH275" i="25"/>
  <c r="BG275" i="25"/>
  <c r="BF275" i="25"/>
  <c r="T275" i="25"/>
  <c r="R275" i="25"/>
  <c r="P275" i="25"/>
  <c r="BI273" i="25"/>
  <c r="BH273" i="25"/>
  <c r="BG273" i="25"/>
  <c r="BF273" i="25"/>
  <c r="T273" i="25"/>
  <c r="R273" i="25"/>
  <c r="P273" i="25"/>
  <c r="BI271" i="25"/>
  <c r="BH271" i="25"/>
  <c r="BG271" i="25"/>
  <c r="BF271" i="25"/>
  <c r="T271" i="25"/>
  <c r="R271" i="25"/>
  <c r="P271" i="25"/>
  <c r="BI267" i="25"/>
  <c r="BH267" i="25"/>
  <c r="BG267" i="25"/>
  <c r="BF267" i="25"/>
  <c r="T267" i="25"/>
  <c r="R267" i="25"/>
  <c r="P267" i="25"/>
  <c r="BI265" i="25"/>
  <c r="BH265" i="25"/>
  <c r="BG265" i="25"/>
  <c r="BF265" i="25"/>
  <c r="T265" i="25"/>
  <c r="R265" i="25"/>
  <c r="P265" i="25"/>
  <c r="BI263" i="25"/>
  <c r="BH263" i="25"/>
  <c r="BG263" i="25"/>
  <c r="BF263" i="25"/>
  <c r="T263" i="25"/>
  <c r="R263" i="25"/>
  <c r="P263" i="25"/>
  <c r="BI260" i="25"/>
  <c r="BH260" i="25"/>
  <c r="BG260" i="25"/>
  <c r="BF260" i="25"/>
  <c r="T260" i="25"/>
  <c r="R260" i="25"/>
  <c r="P260" i="25"/>
  <c r="BI258" i="25"/>
  <c r="BH258" i="25"/>
  <c r="BG258" i="25"/>
  <c r="BF258" i="25"/>
  <c r="T258" i="25"/>
  <c r="R258" i="25"/>
  <c r="P258" i="25"/>
  <c r="BI255" i="25"/>
  <c r="BH255" i="25"/>
  <c r="BG255" i="25"/>
  <c r="BF255" i="25"/>
  <c r="T255" i="25"/>
  <c r="R255" i="25"/>
  <c r="P255" i="25"/>
  <c r="BI252" i="25"/>
  <c r="BH252" i="25"/>
  <c r="BG252" i="25"/>
  <c r="BF252" i="25"/>
  <c r="T252" i="25"/>
  <c r="R252" i="25"/>
  <c r="P252" i="25"/>
  <c r="BI250" i="25"/>
  <c r="BH250" i="25"/>
  <c r="BG250" i="25"/>
  <c r="BF250" i="25"/>
  <c r="T250" i="25"/>
  <c r="R250" i="25"/>
  <c r="P250" i="25"/>
  <c r="BI248" i="25"/>
  <c r="BH248" i="25"/>
  <c r="BG248" i="25"/>
  <c r="BF248" i="25"/>
  <c r="T248" i="25"/>
  <c r="R248" i="25"/>
  <c r="P248" i="25"/>
  <c r="BI244" i="25"/>
  <c r="BH244" i="25"/>
  <c r="BG244" i="25"/>
  <c r="BF244" i="25"/>
  <c r="T244" i="25"/>
  <c r="T243" i="25" s="1"/>
  <c r="R244" i="25"/>
  <c r="R243" i="25" s="1"/>
  <c r="P244" i="25"/>
  <c r="P243" i="25" s="1"/>
  <c r="BI241" i="25"/>
  <c r="BH241" i="25"/>
  <c r="BG241" i="25"/>
  <c r="BF241" i="25"/>
  <c r="T241" i="25"/>
  <c r="R241" i="25"/>
  <c r="P241" i="25"/>
  <c r="BI236" i="25"/>
  <c r="BH236" i="25"/>
  <c r="BG236" i="25"/>
  <c r="BF236" i="25"/>
  <c r="T236" i="25"/>
  <c r="R236" i="25"/>
  <c r="P236" i="25"/>
  <c r="BI233" i="25"/>
  <c r="BH233" i="25"/>
  <c r="BG233" i="25"/>
  <c r="BF233" i="25"/>
  <c r="T233" i="25"/>
  <c r="R233" i="25"/>
  <c r="P233" i="25"/>
  <c r="BI229" i="25"/>
  <c r="BH229" i="25"/>
  <c r="BG229" i="25"/>
  <c r="BF229" i="25"/>
  <c r="T229" i="25"/>
  <c r="R229" i="25"/>
  <c r="P229" i="25"/>
  <c r="BI223" i="25"/>
  <c r="BH223" i="25"/>
  <c r="BG223" i="25"/>
  <c r="BF223" i="25"/>
  <c r="T223" i="25"/>
  <c r="R223" i="25"/>
  <c r="P223" i="25"/>
  <c r="BI217" i="25"/>
  <c r="BH217" i="25"/>
  <c r="BG217" i="25"/>
  <c r="BF217" i="25"/>
  <c r="T217" i="25"/>
  <c r="R217" i="25"/>
  <c r="P217" i="25"/>
  <c r="BI215" i="25"/>
  <c r="BH215" i="25"/>
  <c r="BG215" i="25"/>
  <c r="BF215" i="25"/>
  <c r="T215" i="25"/>
  <c r="R215" i="25"/>
  <c r="P215" i="25"/>
  <c r="BI212" i="25"/>
  <c r="BH212" i="25"/>
  <c r="BG212" i="25"/>
  <c r="BF212" i="25"/>
  <c r="T212" i="25"/>
  <c r="R212" i="25"/>
  <c r="P212" i="25"/>
  <c r="BI210" i="25"/>
  <c r="BH210" i="25"/>
  <c r="BG210" i="25"/>
  <c r="BF210" i="25"/>
  <c r="T210" i="25"/>
  <c r="R210" i="25"/>
  <c r="P210" i="25"/>
  <c r="BI196" i="25"/>
  <c r="BH196" i="25"/>
  <c r="BG196" i="25"/>
  <c r="BF196" i="25"/>
  <c r="T196" i="25"/>
  <c r="R196" i="25"/>
  <c r="P196" i="25"/>
  <c r="BI194" i="25"/>
  <c r="BH194" i="25"/>
  <c r="BG194" i="25"/>
  <c r="BF194" i="25"/>
  <c r="T194" i="25"/>
  <c r="R194" i="25"/>
  <c r="P194" i="25"/>
  <c r="BI192" i="25"/>
  <c r="BH192" i="25"/>
  <c r="BG192" i="25"/>
  <c r="BF192" i="25"/>
  <c r="T192" i="25"/>
  <c r="R192" i="25"/>
  <c r="P192" i="25"/>
  <c r="BI190" i="25"/>
  <c r="BH190" i="25"/>
  <c r="BG190" i="25"/>
  <c r="BF190" i="25"/>
  <c r="T190" i="25"/>
  <c r="R190" i="25"/>
  <c r="P190" i="25"/>
  <c r="BI188" i="25"/>
  <c r="BH188" i="25"/>
  <c r="BG188" i="25"/>
  <c r="BF188" i="25"/>
  <c r="T188" i="25"/>
  <c r="R188" i="25"/>
  <c r="P188" i="25"/>
  <c r="BI186" i="25"/>
  <c r="BH186" i="25"/>
  <c r="BG186" i="25"/>
  <c r="BF186" i="25"/>
  <c r="T186" i="25"/>
  <c r="R186" i="25"/>
  <c r="P186" i="25"/>
  <c r="BI181" i="25"/>
  <c r="BH181" i="25"/>
  <c r="BG181" i="25"/>
  <c r="BF181" i="25"/>
  <c r="T181" i="25"/>
  <c r="R181" i="25"/>
  <c r="P181" i="25"/>
  <c r="BI165" i="25"/>
  <c r="BH165" i="25"/>
  <c r="BG165" i="25"/>
  <c r="BF165" i="25"/>
  <c r="T165" i="25"/>
  <c r="R165" i="25"/>
  <c r="P165" i="25"/>
  <c r="BI162" i="25"/>
  <c r="BH162" i="25"/>
  <c r="BG162" i="25"/>
  <c r="BF162" i="25"/>
  <c r="T162" i="25"/>
  <c r="R162" i="25"/>
  <c r="P162" i="25"/>
  <c r="BI160" i="25"/>
  <c r="BH160" i="25"/>
  <c r="BG160" i="25"/>
  <c r="BF160" i="25"/>
  <c r="T160" i="25"/>
  <c r="R160" i="25"/>
  <c r="P160" i="25"/>
  <c r="BI158" i="25"/>
  <c r="BH158" i="25"/>
  <c r="BG158" i="25"/>
  <c r="BF158" i="25"/>
  <c r="T158" i="25"/>
  <c r="R158" i="25"/>
  <c r="P158" i="25"/>
  <c r="BI156" i="25"/>
  <c r="BH156" i="25"/>
  <c r="BG156" i="25"/>
  <c r="BF156" i="25"/>
  <c r="T156" i="25"/>
  <c r="R156" i="25"/>
  <c r="P156" i="25"/>
  <c r="BI153" i="25"/>
  <c r="BH153" i="25"/>
  <c r="BG153" i="25"/>
  <c r="BF153" i="25"/>
  <c r="T153" i="25"/>
  <c r="R153" i="25"/>
  <c r="P153" i="25"/>
  <c r="BI151" i="25"/>
  <c r="BH151" i="25"/>
  <c r="BG151" i="25"/>
  <c r="BF151" i="25"/>
  <c r="T151" i="25"/>
  <c r="R151" i="25"/>
  <c r="P151" i="25"/>
  <c r="BI148" i="25"/>
  <c r="BH148" i="25"/>
  <c r="BG148" i="25"/>
  <c r="BF148" i="25"/>
  <c r="T148" i="25"/>
  <c r="R148" i="25"/>
  <c r="P148" i="25"/>
  <c r="BI145" i="25"/>
  <c r="BH145" i="25"/>
  <c r="BG145" i="25"/>
  <c r="BF145" i="25"/>
  <c r="T145" i="25"/>
  <c r="R145" i="25"/>
  <c r="P145" i="25"/>
  <c r="BI141" i="25"/>
  <c r="BH141" i="25"/>
  <c r="BG141" i="25"/>
  <c r="BF141" i="25"/>
  <c r="T141" i="25"/>
  <c r="R141" i="25"/>
  <c r="P141" i="25"/>
  <c r="BI139" i="25"/>
  <c r="BH139" i="25"/>
  <c r="BG139" i="25"/>
  <c r="BF139" i="25"/>
  <c r="T139" i="25"/>
  <c r="R139" i="25"/>
  <c r="P139" i="25"/>
  <c r="BI137" i="25"/>
  <c r="BH137" i="25"/>
  <c r="BG137" i="25"/>
  <c r="BF137" i="25"/>
  <c r="T137" i="25"/>
  <c r="R137" i="25"/>
  <c r="P137" i="25"/>
  <c r="J131" i="25"/>
  <c r="J130" i="25"/>
  <c r="F130" i="25"/>
  <c r="F128" i="25"/>
  <c r="E126" i="25"/>
  <c r="J96" i="25"/>
  <c r="J95" i="25"/>
  <c r="F95" i="25"/>
  <c r="F93" i="25"/>
  <c r="E91" i="25"/>
  <c r="J22" i="25"/>
  <c r="E22" i="25"/>
  <c r="F131" i="25" s="1"/>
  <c r="J21" i="25"/>
  <c r="J16" i="25"/>
  <c r="J128" i="25" s="1"/>
  <c r="E7" i="25"/>
  <c r="E120" i="25"/>
  <c r="J41" i="24"/>
  <c r="J40" i="24"/>
  <c r="AY120" i="1"/>
  <c r="J39" i="24"/>
  <c r="AX120" i="1" s="1"/>
  <c r="BI333" i="24"/>
  <c r="BH333" i="24"/>
  <c r="BG333" i="24"/>
  <c r="BF333" i="24"/>
  <c r="T333" i="24"/>
  <c r="R333" i="24"/>
  <c r="P333" i="24"/>
  <c r="BI331" i="24"/>
  <c r="BH331" i="24"/>
  <c r="BG331" i="24"/>
  <c r="BF331" i="24"/>
  <c r="T331" i="24"/>
  <c r="R331" i="24"/>
  <c r="P331" i="24"/>
  <c r="BI328" i="24"/>
  <c r="BH328" i="24"/>
  <c r="BG328" i="24"/>
  <c r="BF328" i="24"/>
  <c r="T328" i="24"/>
  <c r="R328" i="24"/>
  <c r="P328" i="24"/>
  <c r="BI325" i="24"/>
  <c r="BH325" i="24"/>
  <c r="BG325" i="24"/>
  <c r="BF325" i="24"/>
  <c r="T325" i="24"/>
  <c r="R325" i="24"/>
  <c r="P325" i="24"/>
  <c r="BI321" i="24"/>
  <c r="BH321" i="24"/>
  <c r="BG321" i="24"/>
  <c r="BF321" i="24"/>
  <c r="T321" i="24"/>
  <c r="R321" i="24"/>
  <c r="P321" i="24"/>
  <c r="BI318" i="24"/>
  <c r="BH318" i="24"/>
  <c r="BG318" i="24"/>
  <c r="BF318" i="24"/>
  <c r="T318" i="24"/>
  <c r="R318" i="24"/>
  <c r="P318" i="24"/>
  <c r="BI316" i="24"/>
  <c r="BH316" i="24"/>
  <c r="BG316" i="24"/>
  <c r="BF316" i="24"/>
  <c r="T316" i="24"/>
  <c r="R316" i="24"/>
  <c r="P316" i="24"/>
  <c r="BI314" i="24"/>
  <c r="BH314" i="24"/>
  <c r="BG314" i="24"/>
  <c r="BF314" i="24"/>
  <c r="T314" i="24"/>
  <c r="R314" i="24"/>
  <c r="P314" i="24"/>
  <c r="BI311" i="24"/>
  <c r="BH311" i="24"/>
  <c r="BG311" i="24"/>
  <c r="BF311" i="24"/>
  <c r="T311" i="24"/>
  <c r="R311" i="24"/>
  <c r="P311" i="24"/>
  <c r="BI306" i="24"/>
  <c r="BH306" i="24"/>
  <c r="BG306" i="24"/>
  <c r="BF306" i="24"/>
  <c r="T306" i="24"/>
  <c r="R306" i="24"/>
  <c r="P306" i="24"/>
  <c r="BI300" i="24"/>
  <c r="BH300" i="24"/>
  <c r="BG300" i="24"/>
  <c r="BF300" i="24"/>
  <c r="T300" i="24"/>
  <c r="R300" i="24"/>
  <c r="P300" i="24"/>
  <c r="BI292" i="24"/>
  <c r="BH292" i="24"/>
  <c r="BG292" i="24"/>
  <c r="BF292" i="24"/>
  <c r="T292" i="24"/>
  <c r="R292" i="24"/>
  <c r="P292" i="24"/>
  <c r="BI290" i="24"/>
  <c r="BH290" i="24"/>
  <c r="BG290" i="24"/>
  <c r="BF290" i="24"/>
  <c r="T290" i="24"/>
  <c r="R290" i="24"/>
  <c r="P290" i="24"/>
  <c r="BI288" i="24"/>
  <c r="BH288" i="24"/>
  <c r="BG288" i="24"/>
  <c r="BF288" i="24"/>
  <c r="T288" i="24"/>
  <c r="R288" i="24"/>
  <c r="P288" i="24"/>
  <c r="BI286" i="24"/>
  <c r="BH286" i="24"/>
  <c r="BG286" i="24"/>
  <c r="BF286" i="24"/>
  <c r="T286" i="24"/>
  <c r="R286" i="24"/>
  <c r="P286" i="24"/>
  <c r="BI284" i="24"/>
  <c r="BH284" i="24"/>
  <c r="BG284" i="24"/>
  <c r="BF284" i="24"/>
  <c r="T284" i="24"/>
  <c r="R284" i="24"/>
  <c r="P284" i="24"/>
  <c r="BI282" i="24"/>
  <c r="BH282" i="24"/>
  <c r="BG282" i="24"/>
  <c r="BF282" i="24"/>
  <c r="T282" i="24"/>
  <c r="R282" i="24"/>
  <c r="P282" i="24"/>
  <c r="BI280" i="24"/>
  <c r="BH280" i="24"/>
  <c r="BG280" i="24"/>
  <c r="BF280" i="24"/>
  <c r="T280" i="24"/>
  <c r="R280" i="24"/>
  <c r="P280" i="24"/>
  <c r="BI278" i="24"/>
  <c r="BH278" i="24"/>
  <c r="BG278" i="24"/>
  <c r="BF278" i="24"/>
  <c r="T278" i="24"/>
  <c r="R278" i="24"/>
  <c r="P278" i="24"/>
  <c r="BI276" i="24"/>
  <c r="BH276" i="24"/>
  <c r="BG276" i="24"/>
  <c r="BF276" i="24"/>
  <c r="T276" i="24"/>
  <c r="R276" i="24"/>
  <c r="P276" i="24"/>
  <c r="BI273" i="24"/>
  <c r="BH273" i="24"/>
  <c r="BG273" i="24"/>
  <c r="BF273" i="24"/>
  <c r="T273" i="24"/>
  <c r="R273" i="24"/>
  <c r="P273" i="24"/>
  <c r="BI271" i="24"/>
  <c r="BH271" i="24"/>
  <c r="BG271" i="24"/>
  <c r="BF271" i="24"/>
  <c r="T271" i="24"/>
  <c r="R271" i="24"/>
  <c r="P271" i="24"/>
  <c r="BI269" i="24"/>
  <c r="BH269" i="24"/>
  <c r="BG269" i="24"/>
  <c r="BF269" i="24"/>
  <c r="T269" i="24"/>
  <c r="R269" i="24"/>
  <c r="P269" i="24"/>
  <c r="BI266" i="24"/>
  <c r="BH266" i="24"/>
  <c r="BG266" i="24"/>
  <c r="BF266" i="24"/>
  <c r="T266" i="24"/>
  <c r="R266" i="24"/>
  <c r="P266" i="24"/>
  <c r="BI263" i="24"/>
  <c r="BH263" i="24"/>
  <c r="BG263" i="24"/>
  <c r="BF263" i="24"/>
  <c r="T263" i="24"/>
  <c r="R263" i="24"/>
  <c r="P263" i="24"/>
  <c r="BI261" i="24"/>
  <c r="BH261" i="24"/>
  <c r="BG261" i="24"/>
  <c r="BF261" i="24"/>
  <c r="T261" i="24"/>
  <c r="R261" i="24"/>
  <c r="P261" i="24"/>
  <c r="BI259" i="24"/>
  <c r="BH259" i="24"/>
  <c r="BG259" i="24"/>
  <c r="BF259" i="24"/>
  <c r="T259" i="24"/>
  <c r="R259" i="24"/>
  <c r="P259" i="24"/>
  <c r="BI257" i="24"/>
  <c r="BH257" i="24"/>
  <c r="BG257" i="24"/>
  <c r="BF257" i="24"/>
  <c r="T257" i="24"/>
  <c r="R257" i="24"/>
  <c r="P257" i="24"/>
  <c r="BI253" i="24"/>
  <c r="BH253" i="24"/>
  <c r="BG253" i="24"/>
  <c r="BF253" i="24"/>
  <c r="T253" i="24"/>
  <c r="T252" i="24" s="1"/>
  <c r="R253" i="24"/>
  <c r="R252" i="24"/>
  <c r="P253" i="24"/>
  <c r="P252" i="24"/>
  <c r="BI250" i="24"/>
  <c r="BH250" i="24"/>
  <c r="BG250" i="24"/>
  <c r="BF250" i="24"/>
  <c r="T250" i="24"/>
  <c r="R250" i="24"/>
  <c r="P250" i="24"/>
  <c r="BI245" i="24"/>
  <c r="BH245" i="24"/>
  <c r="BG245" i="24"/>
  <c r="BF245" i="24"/>
  <c r="T245" i="24"/>
  <c r="R245" i="24"/>
  <c r="P245" i="24"/>
  <c r="BI242" i="24"/>
  <c r="BH242" i="24"/>
  <c r="BG242" i="24"/>
  <c r="BF242" i="24"/>
  <c r="T242" i="24"/>
  <c r="R242" i="24"/>
  <c r="P242" i="24"/>
  <c r="BI239" i="24"/>
  <c r="BH239" i="24"/>
  <c r="BG239" i="24"/>
  <c r="BF239" i="24"/>
  <c r="T239" i="24"/>
  <c r="R239" i="24"/>
  <c r="P239" i="24"/>
  <c r="BI233" i="24"/>
  <c r="BH233" i="24"/>
  <c r="BG233" i="24"/>
  <c r="BF233" i="24"/>
  <c r="T233" i="24"/>
  <c r="R233" i="24"/>
  <c r="P233" i="24"/>
  <c r="BI226" i="24"/>
  <c r="BH226" i="24"/>
  <c r="BG226" i="24"/>
  <c r="BF226" i="24"/>
  <c r="T226" i="24"/>
  <c r="R226" i="24"/>
  <c r="P226" i="24"/>
  <c r="BI224" i="24"/>
  <c r="BH224" i="24"/>
  <c r="BG224" i="24"/>
  <c r="BF224" i="24"/>
  <c r="T224" i="24"/>
  <c r="R224" i="24"/>
  <c r="P224" i="24"/>
  <c r="BI221" i="24"/>
  <c r="BH221" i="24"/>
  <c r="BG221" i="24"/>
  <c r="BF221" i="24"/>
  <c r="T221" i="24"/>
  <c r="R221" i="24"/>
  <c r="P221" i="24"/>
  <c r="BI219" i="24"/>
  <c r="BH219" i="24"/>
  <c r="BG219" i="24"/>
  <c r="BF219" i="24"/>
  <c r="T219" i="24"/>
  <c r="R219" i="24"/>
  <c r="P219" i="24"/>
  <c r="BI204" i="24"/>
  <c r="BH204" i="24"/>
  <c r="BG204" i="24"/>
  <c r="BF204" i="24"/>
  <c r="T204" i="24"/>
  <c r="R204" i="24"/>
  <c r="P204" i="24"/>
  <c r="BI202" i="24"/>
  <c r="BH202" i="24"/>
  <c r="BG202" i="24"/>
  <c r="BF202" i="24"/>
  <c r="T202" i="24"/>
  <c r="R202" i="24"/>
  <c r="P202" i="24"/>
  <c r="BI200" i="24"/>
  <c r="BH200" i="24"/>
  <c r="BG200" i="24"/>
  <c r="BF200" i="24"/>
  <c r="T200" i="24"/>
  <c r="R200" i="24"/>
  <c r="P200" i="24"/>
  <c r="BI198" i="24"/>
  <c r="BH198" i="24"/>
  <c r="BG198" i="24"/>
  <c r="BF198" i="24"/>
  <c r="T198" i="24"/>
  <c r="R198" i="24"/>
  <c r="P198" i="24"/>
  <c r="BI196" i="24"/>
  <c r="BH196" i="24"/>
  <c r="BG196" i="24"/>
  <c r="BF196" i="24"/>
  <c r="T196" i="24"/>
  <c r="R196" i="24"/>
  <c r="P196" i="24"/>
  <c r="BI194" i="24"/>
  <c r="BH194" i="24"/>
  <c r="BG194" i="24"/>
  <c r="BF194" i="24"/>
  <c r="T194" i="24"/>
  <c r="R194" i="24"/>
  <c r="P194" i="24"/>
  <c r="BI191" i="24"/>
  <c r="BH191" i="24"/>
  <c r="BG191" i="24"/>
  <c r="BF191" i="24"/>
  <c r="T191" i="24"/>
  <c r="R191" i="24"/>
  <c r="P191" i="24"/>
  <c r="BI189" i="24"/>
  <c r="BH189" i="24"/>
  <c r="BG189" i="24"/>
  <c r="BF189" i="24"/>
  <c r="T189" i="24"/>
  <c r="R189" i="24"/>
  <c r="P189" i="24"/>
  <c r="BI181" i="24"/>
  <c r="BH181" i="24"/>
  <c r="BG181" i="24"/>
  <c r="BF181" i="24"/>
  <c r="T181" i="24"/>
  <c r="R181" i="24"/>
  <c r="P181" i="24"/>
  <c r="BI163" i="24"/>
  <c r="BH163" i="24"/>
  <c r="BG163" i="24"/>
  <c r="BF163" i="24"/>
  <c r="T163" i="24"/>
  <c r="R163" i="24"/>
  <c r="P163" i="24"/>
  <c r="BI160" i="24"/>
  <c r="BH160" i="24"/>
  <c r="BG160" i="24"/>
  <c r="BF160" i="24"/>
  <c r="T160" i="24"/>
  <c r="R160" i="24"/>
  <c r="P160" i="24"/>
  <c r="BI158" i="24"/>
  <c r="BH158" i="24"/>
  <c r="BG158" i="24"/>
  <c r="BF158" i="24"/>
  <c r="T158" i="24"/>
  <c r="R158" i="24"/>
  <c r="P158" i="24"/>
  <c r="BI155" i="24"/>
  <c r="BH155" i="24"/>
  <c r="BG155" i="24"/>
  <c r="BF155" i="24"/>
  <c r="T155" i="24"/>
  <c r="R155" i="24"/>
  <c r="P155" i="24"/>
  <c r="BI153" i="24"/>
  <c r="BH153" i="24"/>
  <c r="BG153" i="24"/>
  <c r="BF153" i="24"/>
  <c r="T153" i="24"/>
  <c r="R153" i="24"/>
  <c r="P153" i="24"/>
  <c r="BI151" i="24"/>
  <c r="BH151" i="24"/>
  <c r="BG151" i="24"/>
  <c r="BF151" i="24"/>
  <c r="T151" i="24"/>
  <c r="R151" i="24"/>
  <c r="P151" i="24"/>
  <c r="BI149" i="24"/>
  <c r="BH149" i="24"/>
  <c r="BG149" i="24"/>
  <c r="BF149" i="24"/>
  <c r="T149" i="24"/>
  <c r="R149" i="24"/>
  <c r="P149" i="24"/>
  <c r="BI147" i="24"/>
  <c r="BH147" i="24"/>
  <c r="BG147" i="24"/>
  <c r="BF147" i="24"/>
  <c r="T147" i="24"/>
  <c r="R147" i="24"/>
  <c r="P147" i="24"/>
  <c r="BI143" i="24"/>
  <c r="BH143" i="24"/>
  <c r="BG143" i="24"/>
  <c r="BF143" i="24"/>
  <c r="T143" i="24"/>
  <c r="R143" i="24"/>
  <c r="P143" i="24"/>
  <c r="BI141" i="24"/>
  <c r="BH141" i="24"/>
  <c r="BG141" i="24"/>
  <c r="BF141" i="24"/>
  <c r="T141" i="24"/>
  <c r="R141" i="24"/>
  <c r="P141" i="24"/>
  <c r="BI139" i="24"/>
  <c r="BH139" i="24"/>
  <c r="BG139" i="24"/>
  <c r="BF139" i="24"/>
  <c r="T139" i="24"/>
  <c r="R139" i="24"/>
  <c r="P139" i="24"/>
  <c r="BI137" i="24"/>
  <c r="BH137" i="24"/>
  <c r="BG137" i="24"/>
  <c r="BF137" i="24"/>
  <c r="T137" i="24"/>
  <c r="R137" i="24"/>
  <c r="P137" i="24"/>
  <c r="J131" i="24"/>
  <c r="J130" i="24"/>
  <c r="F130" i="24"/>
  <c r="F128" i="24"/>
  <c r="E126" i="24"/>
  <c r="J96" i="24"/>
  <c r="J95" i="24"/>
  <c r="F95" i="24"/>
  <c r="F93" i="24"/>
  <c r="E91" i="24"/>
  <c r="J22" i="24"/>
  <c r="E22" i="24"/>
  <c r="F131" i="24" s="1"/>
  <c r="J21" i="24"/>
  <c r="J16" i="24"/>
  <c r="J93" i="24" s="1"/>
  <c r="E7" i="24"/>
  <c r="E120" i="24" s="1"/>
  <c r="J41" i="23"/>
  <c r="J40" i="23"/>
  <c r="AY119" i="1" s="1"/>
  <c r="J39" i="23"/>
  <c r="AX119" i="1" s="1"/>
  <c r="BI456" i="23"/>
  <c r="BH456" i="23"/>
  <c r="BG456" i="23"/>
  <c r="BF456" i="23"/>
  <c r="T456" i="23"/>
  <c r="R456" i="23"/>
  <c r="P456" i="23"/>
  <c r="BI454" i="23"/>
  <c r="BH454" i="23"/>
  <c r="BG454" i="23"/>
  <c r="BF454" i="23"/>
  <c r="T454" i="23"/>
  <c r="R454" i="23"/>
  <c r="P454" i="23"/>
  <c r="BI451" i="23"/>
  <c r="BH451" i="23"/>
  <c r="BG451" i="23"/>
  <c r="BF451" i="23"/>
  <c r="T451" i="23"/>
  <c r="R451" i="23"/>
  <c r="P451" i="23"/>
  <c r="BI448" i="23"/>
  <c r="BH448" i="23"/>
  <c r="BG448" i="23"/>
  <c r="BF448" i="23"/>
  <c r="T448" i="23"/>
  <c r="R448" i="23"/>
  <c r="P448" i="23"/>
  <c r="BI442" i="23"/>
  <c r="BH442" i="23"/>
  <c r="BG442" i="23"/>
  <c r="BF442" i="23"/>
  <c r="T442" i="23"/>
  <c r="R442" i="23"/>
  <c r="P442" i="23"/>
  <c r="BI437" i="23"/>
  <c r="BH437" i="23"/>
  <c r="BG437" i="23"/>
  <c r="BF437" i="23"/>
  <c r="T437" i="23"/>
  <c r="R437" i="23"/>
  <c r="P437" i="23"/>
  <c r="BI435" i="23"/>
  <c r="BH435" i="23"/>
  <c r="BG435" i="23"/>
  <c r="BF435" i="23"/>
  <c r="T435" i="23"/>
  <c r="R435" i="23"/>
  <c r="P435" i="23"/>
  <c r="BI429" i="23"/>
  <c r="BH429" i="23"/>
  <c r="BG429" i="23"/>
  <c r="BF429" i="23"/>
  <c r="T429" i="23"/>
  <c r="R429" i="23"/>
  <c r="P429" i="23"/>
  <c r="BI426" i="23"/>
  <c r="BH426" i="23"/>
  <c r="BG426" i="23"/>
  <c r="BF426" i="23"/>
  <c r="T426" i="23"/>
  <c r="R426" i="23"/>
  <c r="P426" i="23"/>
  <c r="BI420" i="23"/>
  <c r="BH420" i="23"/>
  <c r="BG420" i="23"/>
  <c r="BF420" i="23"/>
  <c r="T420" i="23"/>
  <c r="R420" i="23"/>
  <c r="P420" i="23"/>
  <c r="BI416" i="23"/>
  <c r="BH416" i="23"/>
  <c r="BG416" i="23"/>
  <c r="BF416" i="23"/>
  <c r="T416" i="23"/>
  <c r="R416" i="23"/>
  <c r="P416" i="23"/>
  <c r="BI413" i="23"/>
  <c r="BH413" i="23"/>
  <c r="BG413" i="23"/>
  <c r="BF413" i="23"/>
  <c r="T413" i="23"/>
  <c r="R413" i="23"/>
  <c r="P413" i="23"/>
  <c r="BI407" i="23"/>
  <c r="BH407" i="23"/>
  <c r="BG407" i="23"/>
  <c r="BF407" i="23"/>
  <c r="T407" i="23"/>
  <c r="R407" i="23"/>
  <c r="P407" i="23"/>
  <c r="BI398" i="23"/>
  <c r="BH398" i="23"/>
  <c r="BG398" i="23"/>
  <c r="BF398" i="23"/>
  <c r="T398" i="23"/>
  <c r="R398" i="23"/>
  <c r="P398" i="23"/>
  <c r="BI394" i="23"/>
  <c r="BH394" i="23"/>
  <c r="BG394" i="23"/>
  <c r="BF394" i="23"/>
  <c r="T394" i="23"/>
  <c r="R394" i="23"/>
  <c r="P394" i="23"/>
  <c r="BI390" i="23"/>
  <c r="BH390" i="23"/>
  <c r="BG390" i="23"/>
  <c r="BF390" i="23"/>
  <c r="T390" i="23"/>
  <c r="R390" i="23"/>
  <c r="P390" i="23"/>
  <c r="BI388" i="23"/>
  <c r="BH388" i="23"/>
  <c r="BG388" i="23"/>
  <c r="BF388" i="23"/>
  <c r="T388" i="23"/>
  <c r="R388" i="23"/>
  <c r="P388" i="23"/>
  <c r="BI386" i="23"/>
  <c r="BH386" i="23"/>
  <c r="BG386" i="23"/>
  <c r="BF386" i="23"/>
  <c r="T386" i="23"/>
  <c r="R386" i="23"/>
  <c r="P386" i="23"/>
  <c r="BI384" i="23"/>
  <c r="BH384" i="23"/>
  <c r="BG384" i="23"/>
  <c r="BF384" i="23"/>
  <c r="T384" i="23"/>
  <c r="R384" i="23"/>
  <c r="P384" i="23"/>
  <c r="BI382" i="23"/>
  <c r="BH382" i="23"/>
  <c r="BG382" i="23"/>
  <c r="BF382" i="23"/>
  <c r="T382" i="23"/>
  <c r="R382" i="23"/>
  <c r="P382" i="23"/>
  <c r="BI380" i="23"/>
  <c r="BH380" i="23"/>
  <c r="BG380" i="23"/>
  <c r="BF380" i="23"/>
  <c r="T380" i="23"/>
  <c r="R380" i="23"/>
  <c r="P380" i="23"/>
  <c r="BI378" i="23"/>
  <c r="BH378" i="23"/>
  <c r="BG378" i="23"/>
  <c r="BF378" i="23"/>
  <c r="T378" i="23"/>
  <c r="R378" i="23"/>
  <c r="P378" i="23"/>
  <c r="BI376" i="23"/>
  <c r="BH376" i="23"/>
  <c r="BG376" i="23"/>
  <c r="BF376" i="23"/>
  <c r="T376" i="23"/>
  <c r="R376" i="23"/>
  <c r="P376" i="23"/>
  <c r="BI371" i="23"/>
  <c r="BH371" i="23"/>
  <c r="BG371" i="23"/>
  <c r="BF371" i="23"/>
  <c r="T371" i="23"/>
  <c r="R371" i="23"/>
  <c r="P371" i="23"/>
  <c r="BI369" i="23"/>
  <c r="BH369" i="23"/>
  <c r="BG369" i="23"/>
  <c r="BF369" i="23"/>
  <c r="T369" i="23"/>
  <c r="R369" i="23"/>
  <c r="P369" i="23"/>
  <c r="BI366" i="23"/>
  <c r="BH366" i="23"/>
  <c r="BG366" i="23"/>
  <c r="BF366" i="23"/>
  <c r="T366" i="23"/>
  <c r="R366" i="23"/>
  <c r="P366" i="23"/>
  <c r="BI364" i="23"/>
  <c r="BH364" i="23"/>
  <c r="BG364" i="23"/>
  <c r="BF364" i="23"/>
  <c r="T364" i="23"/>
  <c r="R364" i="23"/>
  <c r="P364" i="23"/>
  <c r="BI362" i="23"/>
  <c r="BH362" i="23"/>
  <c r="BG362" i="23"/>
  <c r="BF362" i="23"/>
  <c r="T362" i="23"/>
  <c r="R362" i="23"/>
  <c r="P362" i="23"/>
  <c r="BI360" i="23"/>
  <c r="BH360" i="23"/>
  <c r="BG360" i="23"/>
  <c r="BF360" i="23"/>
  <c r="T360" i="23"/>
  <c r="R360" i="23"/>
  <c r="P360" i="23"/>
  <c r="BI356" i="23"/>
  <c r="BH356" i="23"/>
  <c r="BG356" i="23"/>
  <c r="BF356" i="23"/>
  <c r="T356" i="23"/>
  <c r="R356" i="23"/>
  <c r="P356" i="23"/>
  <c r="BI354" i="23"/>
  <c r="BH354" i="23"/>
  <c r="BG354" i="23"/>
  <c r="BF354" i="23"/>
  <c r="T354" i="23"/>
  <c r="R354" i="23"/>
  <c r="P354" i="23"/>
  <c r="BI351" i="23"/>
  <c r="BH351" i="23"/>
  <c r="BG351" i="23"/>
  <c r="BF351" i="23"/>
  <c r="T351" i="23"/>
  <c r="R351" i="23"/>
  <c r="P351" i="23"/>
  <c r="BI348" i="23"/>
  <c r="BH348" i="23"/>
  <c r="BG348" i="23"/>
  <c r="BF348" i="23"/>
  <c r="T348" i="23"/>
  <c r="R348" i="23"/>
  <c r="P348" i="23"/>
  <c r="BI346" i="23"/>
  <c r="BH346" i="23"/>
  <c r="BG346" i="23"/>
  <c r="BF346" i="23"/>
  <c r="T346" i="23"/>
  <c r="R346" i="23"/>
  <c r="P346" i="23"/>
  <c r="BI344" i="23"/>
  <c r="BH344" i="23"/>
  <c r="BG344" i="23"/>
  <c r="BF344" i="23"/>
  <c r="T344" i="23"/>
  <c r="R344" i="23"/>
  <c r="P344" i="23"/>
  <c r="BI342" i="23"/>
  <c r="BH342" i="23"/>
  <c r="BG342" i="23"/>
  <c r="BF342" i="23"/>
  <c r="T342" i="23"/>
  <c r="R342" i="23"/>
  <c r="P342" i="23"/>
  <c r="BI338" i="23"/>
  <c r="BH338" i="23"/>
  <c r="BG338" i="23"/>
  <c r="BF338" i="23"/>
  <c r="T338" i="23"/>
  <c r="R338" i="23"/>
  <c r="P338" i="23"/>
  <c r="BI335" i="23"/>
  <c r="BH335" i="23"/>
  <c r="BG335" i="23"/>
  <c r="BF335" i="23"/>
  <c r="T335" i="23"/>
  <c r="R335" i="23"/>
  <c r="P335" i="23"/>
  <c r="BI333" i="23"/>
  <c r="BH333" i="23"/>
  <c r="BG333" i="23"/>
  <c r="BF333" i="23"/>
  <c r="T333" i="23"/>
  <c r="R333" i="23"/>
  <c r="P333" i="23"/>
  <c r="BI331" i="23"/>
  <c r="BH331" i="23"/>
  <c r="BG331" i="23"/>
  <c r="BF331" i="23"/>
  <c r="T331" i="23"/>
  <c r="R331" i="23"/>
  <c r="P331" i="23"/>
  <c r="BI326" i="23"/>
  <c r="BH326" i="23"/>
  <c r="BG326" i="23"/>
  <c r="BF326" i="23"/>
  <c r="T326" i="23"/>
  <c r="T325" i="23" s="1"/>
  <c r="R326" i="23"/>
  <c r="R325" i="23" s="1"/>
  <c r="P326" i="23"/>
  <c r="P325" i="23" s="1"/>
  <c r="BI321" i="23"/>
  <c r="BH321" i="23"/>
  <c r="BG321" i="23"/>
  <c r="BF321" i="23"/>
  <c r="T321" i="23"/>
  <c r="R321" i="23"/>
  <c r="P321" i="23"/>
  <c r="BI313" i="23"/>
  <c r="BH313" i="23"/>
  <c r="BG313" i="23"/>
  <c r="BF313" i="23"/>
  <c r="T313" i="23"/>
  <c r="R313" i="23"/>
  <c r="P313" i="23"/>
  <c r="BI310" i="23"/>
  <c r="BH310" i="23"/>
  <c r="BG310" i="23"/>
  <c r="BF310" i="23"/>
  <c r="T310" i="23"/>
  <c r="R310" i="23"/>
  <c r="P310" i="23"/>
  <c r="BI306" i="23"/>
  <c r="BH306" i="23"/>
  <c r="BG306" i="23"/>
  <c r="BF306" i="23"/>
  <c r="T306" i="23"/>
  <c r="R306" i="23"/>
  <c r="P306" i="23"/>
  <c r="BI303" i="23"/>
  <c r="BH303" i="23"/>
  <c r="BG303" i="23"/>
  <c r="BF303" i="23"/>
  <c r="T303" i="23"/>
  <c r="R303" i="23"/>
  <c r="P303" i="23"/>
  <c r="BI294" i="23"/>
  <c r="BH294" i="23"/>
  <c r="BG294" i="23"/>
  <c r="BF294" i="23"/>
  <c r="T294" i="23"/>
  <c r="R294" i="23"/>
  <c r="P294" i="23"/>
  <c r="BI288" i="23"/>
  <c r="BH288" i="23"/>
  <c r="BG288" i="23"/>
  <c r="BF288" i="23"/>
  <c r="T288" i="23"/>
  <c r="R288" i="23"/>
  <c r="P288" i="23"/>
  <c r="BI286" i="23"/>
  <c r="BH286" i="23"/>
  <c r="BG286" i="23"/>
  <c r="BF286" i="23"/>
  <c r="T286" i="23"/>
  <c r="R286" i="23"/>
  <c r="P286" i="23"/>
  <c r="BI282" i="23"/>
  <c r="BH282" i="23"/>
  <c r="BG282" i="23"/>
  <c r="BF282" i="23"/>
  <c r="T282" i="23"/>
  <c r="R282" i="23"/>
  <c r="P282" i="23"/>
  <c r="BI280" i="23"/>
  <c r="BH280" i="23"/>
  <c r="BG280" i="23"/>
  <c r="BF280" i="23"/>
  <c r="T280" i="23"/>
  <c r="R280" i="23"/>
  <c r="P280" i="23"/>
  <c r="BI265" i="23"/>
  <c r="BH265" i="23"/>
  <c r="BG265" i="23"/>
  <c r="BF265" i="23"/>
  <c r="T265" i="23"/>
  <c r="R265" i="23"/>
  <c r="P265" i="23"/>
  <c r="BI263" i="23"/>
  <c r="BH263" i="23"/>
  <c r="BG263" i="23"/>
  <c r="BF263" i="23"/>
  <c r="T263" i="23"/>
  <c r="R263" i="23"/>
  <c r="P263" i="23"/>
  <c r="BI261" i="23"/>
  <c r="BH261" i="23"/>
  <c r="BG261" i="23"/>
  <c r="BF261" i="23"/>
  <c r="T261" i="23"/>
  <c r="R261" i="23"/>
  <c r="P261" i="23"/>
  <c r="BI259" i="23"/>
  <c r="BH259" i="23"/>
  <c r="BG259" i="23"/>
  <c r="BF259" i="23"/>
  <c r="T259" i="23"/>
  <c r="R259" i="23"/>
  <c r="P259" i="23"/>
  <c r="BI257" i="23"/>
  <c r="BH257" i="23"/>
  <c r="BG257" i="23"/>
  <c r="BF257" i="23"/>
  <c r="T257" i="23"/>
  <c r="R257" i="23"/>
  <c r="P257" i="23"/>
  <c r="BI255" i="23"/>
  <c r="BH255" i="23"/>
  <c r="BG255" i="23"/>
  <c r="BF255" i="23"/>
  <c r="T255" i="23"/>
  <c r="R255" i="23"/>
  <c r="P255" i="23"/>
  <c r="BI252" i="23"/>
  <c r="BH252" i="23"/>
  <c r="BG252" i="23"/>
  <c r="BF252" i="23"/>
  <c r="T252" i="23"/>
  <c r="R252" i="23"/>
  <c r="P252" i="23"/>
  <c r="BI250" i="23"/>
  <c r="BH250" i="23"/>
  <c r="BG250" i="23"/>
  <c r="BF250" i="23"/>
  <c r="T250" i="23"/>
  <c r="R250" i="23"/>
  <c r="P250" i="23"/>
  <c r="BI233" i="23"/>
  <c r="BH233" i="23"/>
  <c r="BG233" i="23"/>
  <c r="BF233" i="23"/>
  <c r="T233" i="23"/>
  <c r="R233" i="23"/>
  <c r="P233" i="23"/>
  <c r="BI197" i="23"/>
  <c r="BH197" i="23"/>
  <c r="BG197" i="23"/>
  <c r="BF197" i="23"/>
  <c r="T197" i="23"/>
  <c r="R197" i="23"/>
  <c r="P197" i="23"/>
  <c r="BI195" i="23"/>
  <c r="BH195" i="23"/>
  <c r="BG195" i="23"/>
  <c r="BF195" i="23"/>
  <c r="T195" i="23"/>
  <c r="R195" i="23"/>
  <c r="P195" i="23"/>
  <c r="BI193" i="23"/>
  <c r="BH193" i="23"/>
  <c r="BG193" i="23"/>
  <c r="BF193" i="23"/>
  <c r="T193" i="23"/>
  <c r="R193" i="23"/>
  <c r="P193" i="23"/>
  <c r="BI188" i="23"/>
  <c r="BH188" i="23"/>
  <c r="BG188" i="23"/>
  <c r="BF188" i="23"/>
  <c r="T188" i="23"/>
  <c r="R188" i="23"/>
  <c r="P188" i="23"/>
  <c r="BI185" i="23"/>
  <c r="BH185" i="23"/>
  <c r="BG185" i="23"/>
  <c r="BF185" i="23"/>
  <c r="T185" i="23"/>
  <c r="R185" i="23"/>
  <c r="P185" i="23"/>
  <c r="BI181" i="23"/>
  <c r="BH181" i="23"/>
  <c r="BG181" i="23"/>
  <c r="BF181" i="23"/>
  <c r="T181" i="23"/>
  <c r="R181" i="23"/>
  <c r="P181" i="23"/>
  <c r="BI178" i="23"/>
  <c r="BH178" i="23"/>
  <c r="BG178" i="23"/>
  <c r="BF178" i="23"/>
  <c r="T178" i="23"/>
  <c r="R178" i="23"/>
  <c r="P178" i="23"/>
  <c r="BI173" i="23"/>
  <c r="BH173" i="23"/>
  <c r="BG173" i="23"/>
  <c r="BF173" i="23"/>
  <c r="T173" i="23"/>
  <c r="R173" i="23"/>
  <c r="P173" i="23"/>
  <c r="BI171" i="23"/>
  <c r="BH171" i="23"/>
  <c r="BG171" i="23"/>
  <c r="BF171" i="23"/>
  <c r="T171" i="23"/>
  <c r="R171" i="23"/>
  <c r="P171" i="23"/>
  <c r="BI169" i="23"/>
  <c r="BH169" i="23"/>
  <c r="BG169" i="23"/>
  <c r="BF169" i="23"/>
  <c r="T169" i="23"/>
  <c r="R169" i="23"/>
  <c r="P169" i="23"/>
  <c r="BI167" i="23"/>
  <c r="BH167" i="23"/>
  <c r="BG167" i="23"/>
  <c r="BF167" i="23"/>
  <c r="T167" i="23"/>
  <c r="R167" i="23"/>
  <c r="P167" i="23"/>
  <c r="BI165" i="23"/>
  <c r="BH165" i="23"/>
  <c r="BG165" i="23"/>
  <c r="BF165" i="23"/>
  <c r="T165" i="23"/>
  <c r="R165" i="23"/>
  <c r="P165" i="23"/>
  <c r="BI159" i="23"/>
  <c r="BH159" i="23"/>
  <c r="BG159" i="23"/>
  <c r="BF159" i="23"/>
  <c r="T159" i="23"/>
  <c r="R159" i="23"/>
  <c r="P159" i="23"/>
  <c r="BI157" i="23"/>
  <c r="BH157" i="23"/>
  <c r="BG157" i="23"/>
  <c r="BF157" i="23"/>
  <c r="T157" i="23"/>
  <c r="R157" i="23"/>
  <c r="P157" i="23"/>
  <c r="BI155" i="23"/>
  <c r="BH155" i="23"/>
  <c r="BG155" i="23"/>
  <c r="BF155" i="23"/>
  <c r="T155" i="23"/>
  <c r="R155" i="23"/>
  <c r="P155" i="23"/>
  <c r="BI153" i="23"/>
  <c r="BH153" i="23"/>
  <c r="BG153" i="23"/>
  <c r="BF153" i="23"/>
  <c r="T153" i="23"/>
  <c r="R153" i="23"/>
  <c r="P153" i="23"/>
  <c r="BI149" i="23"/>
  <c r="BH149" i="23"/>
  <c r="BG149" i="23"/>
  <c r="BF149" i="23"/>
  <c r="T149" i="23"/>
  <c r="R149" i="23"/>
  <c r="P149" i="23"/>
  <c r="BI147" i="23"/>
  <c r="BH147" i="23"/>
  <c r="BG147" i="23"/>
  <c r="BF147" i="23"/>
  <c r="T147" i="23"/>
  <c r="R147" i="23"/>
  <c r="P147" i="23"/>
  <c r="BI145" i="23"/>
  <c r="BH145" i="23"/>
  <c r="BG145" i="23"/>
  <c r="BF145" i="23"/>
  <c r="T145" i="23"/>
  <c r="R145" i="23"/>
  <c r="P145" i="23"/>
  <c r="BI143" i="23"/>
  <c r="BH143" i="23"/>
  <c r="BG143" i="23"/>
  <c r="BF143" i="23"/>
  <c r="T143" i="23"/>
  <c r="R143" i="23"/>
  <c r="P143" i="23"/>
  <c r="BI141" i="23"/>
  <c r="BH141" i="23"/>
  <c r="BG141" i="23"/>
  <c r="BF141" i="23"/>
  <c r="T141" i="23"/>
  <c r="R141" i="23"/>
  <c r="P141" i="23"/>
  <c r="BI139" i="23"/>
  <c r="BH139" i="23"/>
  <c r="BG139" i="23"/>
  <c r="BF139" i="23"/>
  <c r="T139" i="23"/>
  <c r="R139" i="23"/>
  <c r="P139" i="23"/>
  <c r="BI137" i="23"/>
  <c r="BH137" i="23"/>
  <c r="BG137" i="23"/>
  <c r="BF137" i="23"/>
  <c r="T137" i="23"/>
  <c r="R137" i="23"/>
  <c r="P137" i="23"/>
  <c r="J131" i="23"/>
  <c r="J130" i="23"/>
  <c r="F130" i="23"/>
  <c r="F128" i="23"/>
  <c r="E126" i="23"/>
  <c r="J96" i="23"/>
  <c r="J95" i="23"/>
  <c r="F95" i="23"/>
  <c r="F93" i="23"/>
  <c r="E91" i="23"/>
  <c r="J22" i="23"/>
  <c r="E22" i="23"/>
  <c r="F96" i="23" s="1"/>
  <c r="J21" i="23"/>
  <c r="J16" i="23"/>
  <c r="J128" i="23" s="1"/>
  <c r="E7" i="23"/>
  <c r="E120" i="23" s="1"/>
  <c r="J41" i="22"/>
  <c r="J40" i="22"/>
  <c r="AY118" i="1"/>
  <c r="J39" i="22"/>
  <c r="AX118" i="1"/>
  <c r="BI270" i="22"/>
  <c r="BH270" i="22"/>
  <c r="BG270" i="22"/>
  <c r="BF270" i="22"/>
  <c r="T270" i="22"/>
  <c r="R270" i="22"/>
  <c r="P270" i="22"/>
  <c r="BI267" i="22"/>
  <c r="BH267" i="22"/>
  <c r="BG267" i="22"/>
  <c r="BF267" i="22"/>
  <c r="T267" i="22"/>
  <c r="R267" i="22"/>
  <c r="P267" i="22"/>
  <c r="BI262" i="22"/>
  <c r="BH262" i="22"/>
  <c r="BG262" i="22"/>
  <c r="BF262" i="22"/>
  <c r="T262" i="22"/>
  <c r="R262" i="22"/>
  <c r="P262" i="22"/>
  <c r="BI260" i="22"/>
  <c r="BH260" i="22"/>
  <c r="BG260" i="22"/>
  <c r="BF260" i="22"/>
  <c r="T260" i="22"/>
  <c r="R260" i="22"/>
  <c r="P260" i="22"/>
  <c r="BI256" i="22"/>
  <c r="BH256" i="22"/>
  <c r="BG256" i="22"/>
  <c r="BF256" i="22"/>
  <c r="T256" i="22"/>
  <c r="R256" i="22"/>
  <c r="P256" i="22"/>
  <c r="BI253" i="22"/>
  <c r="BH253" i="22"/>
  <c r="BG253" i="22"/>
  <c r="BF253" i="22"/>
  <c r="T253" i="22"/>
  <c r="R253" i="22"/>
  <c r="P253" i="22"/>
  <c r="BI250" i="22"/>
  <c r="BH250" i="22"/>
  <c r="BG250" i="22"/>
  <c r="BF250" i="22"/>
  <c r="T250" i="22"/>
  <c r="R250" i="22"/>
  <c r="P250" i="22"/>
  <c r="BI247" i="22"/>
  <c r="BH247" i="22"/>
  <c r="BG247" i="22"/>
  <c r="BF247" i="22"/>
  <c r="T247" i="22"/>
  <c r="R247" i="22"/>
  <c r="P247" i="22"/>
  <c r="BI245" i="22"/>
  <c r="BH245" i="22"/>
  <c r="BG245" i="22"/>
  <c r="BF245" i="22"/>
  <c r="T245" i="22"/>
  <c r="R245" i="22"/>
  <c r="P245" i="22"/>
  <c r="BI241" i="22"/>
  <c r="BH241" i="22"/>
  <c r="BG241" i="22"/>
  <c r="BF241" i="22"/>
  <c r="T241" i="22"/>
  <c r="R241" i="22"/>
  <c r="P241" i="22"/>
  <c r="BI235" i="22"/>
  <c r="BH235" i="22"/>
  <c r="BG235" i="22"/>
  <c r="BF235" i="22"/>
  <c r="T235" i="22"/>
  <c r="R235" i="22"/>
  <c r="P235" i="22"/>
  <c r="BI233" i="22"/>
  <c r="BH233" i="22"/>
  <c r="BG233" i="22"/>
  <c r="BF233" i="22"/>
  <c r="T233" i="22"/>
  <c r="R233" i="22"/>
  <c r="P233" i="22"/>
  <c r="BI231" i="22"/>
  <c r="BH231" i="22"/>
  <c r="BG231" i="22"/>
  <c r="BF231" i="22"/>
  <c r="T231" i="22"/>
  <c r="R231" i="22"/>
  <c r="P231" i="22"/>
  <c r="BI229" i="22"/>
  <c r="BH229" i="22"/>
  <c r="BG229" i="22"/>
  <c r="BF229" i="22"/>
  <c r="T229" i="22"/>
  <c r="R229" i="22"/>
  <c r="P229" i="22"/>
  <c r="BI227" i="22"/>
  <c r="BH227" i="22"/>
  <c r="BG227" i="22"/>
  <c r="BF227" i="22"/>
  <c r="T227" i="22"/>
  <c r="R227" i="22"/>
  <c r="P227" i="22"/>
  <c r="BI224" i="22"/>
  <c r="BH224" i="22"/>
  <c r="BG224" i="22"/>
  <c r="BF224" i="22"/>
  <c r="T224" i="22"/>
  <c r="R224" i="22"/>
  <c r="P224" i="22"/>
  <c r="BI222" i="22"/>
  <c r="BH222" i="22"/>
  <c r="BG222" i="22"/>
  <c r="BF222" i="22"/>
  <c r="T222" i="22"/>
  <c r="R222" i="22"/>
  <c r="P222" i="22"/>
  <c r="BI219" i="22"/>
  <c r="BH219" i="22"/>
  <c r="BG219" i="22"/>
  <c r="BF219" i="22"/>
  <c r="T219" i="22"/>
  <c r="R219" i="22"/>
  <c r="P219" i="22"/>
  <c r="BI217" i="22"/>
  <c r="BH217" i="22"/>
  <c r="BG217" i="22"/>
  <c r="BF217" i="22"/>
  <c r="T217" i="22"/>
  <c r="R217" i="22"/>
  <c r="P217" i="22"/>
  <c r="BI214" i="22"/>
  <c r="BH214" i="22"/>
  <c r="BG214" i="22"/>
  <c r="BF214" i="22"/>
  <c r="T214" i="22"/>
  <c r="T213" i="22" s="1"/>
  <c r="R214" i="22"/>
  <c r="R213" i="22" s="1"/>
  <c r="P214" i="22"/>
  <c r="P213" i="22" s="1"/>
  <c r="BI210" i="22"/>
  <c r="BH210" i="22"/>
  <c r="BG210" i="22"/>
  <c r="BF210" i="22"/>
  <c r="T210" i="22"/>
  <c r="T209" i="22" s="1"/>
  <c r="R210" i="22"/>
  <c r="R209" i="22" s="1"/>
  <c r="P210" i="22"/>
  <c r="P209" i="22" s="1"/>
  <c r="BI207" i="22"/>
  <c r="BH207" i="22"/>
  <c r="BG207" i="22"/>
  <c r="BF207" i="22"/>
  <c r="T207" i="22"/>
  <c r="R207" i="22"/>
  <c r="P207" i="22"/>
  <c r="BI202" i="22"/>
  <c r="BH202" i="22"/>
  <c r="BG202" i="22"/>
  <c r="BF202" i="22"/>
  <c r="T202" i="22"/>
  <c r="R202" i="22"/>
  <c r="P202" i="22"/>
  <c r="BI199" i="22"/>
  <c r="BH199" i="22"/>
  <c r="BG199" i="22"/>
  <c r="BF199" i="22"/>
  <c r="T199" i="22"/>
  <c r="R199" i="22"/>
  <c r="P199" i="22"/>
  <c r="BI196" i="22"/>
  <c r="BH196" i="22"/>
  <c r="BG196" i="22"/>
  <c r="BF196" i="22"/>
  <c r="T196" i="22"/>
  <c r="R196" i="22"/>
  <c r="P196" i="22"/>
  <c r="BI193" i="22"/>
  <c r="BH193" i="22"/>
  <c r="BG193" i="22"/>
  <c r="BF193" i="22"/>
  <c r="T193" i="22"/>
  <c r="R193" i="22"/>
  <c r="P193" i="22"/>
  <c r="BI190" i="22"/>
  <c r="BH190" i="22"/>
  <c r="BG190" i="22"/>
  <c r="BF190" i="22"/>
  <c r="T190" i="22"/>
  <c r="R190" i="22"/>
  <c r="P190" i="22"/>
  <c r="BI188" i="22"/>
  <c r="BH188" i="22"/>
  <c r="BG188" i="22"/>
  <c r="BF188" i="22"/>
  <c r="T188" i="22"/>
  <c r="R188" i="22"/>
  <c r="P188" i="22"/>
  <c r="BI185" i="22"/>
  <c r="BH185" i="22"/>
  <c r="BG185" i="22"/>
  <c r="BF185" i="22"/>
  <c r="T185" i="22"/>
  <c r="R185" i="22"/>
  <c r="P185" i="22"/>
  <c r="BI173" i="22"/>
  <c r="BH173" i="22"/>
  <c r="BG173" i="22"/>
  <c r="BF173" i="22"/>
  <c r="T173" i="22"/>
  <c r="R173" i="22"/>
  <c r="P173" i="22"/>
  <c r="BI171" i="22"/>
  <c r="BH171" i="22"/>
  <c r="BG171" i="22"/>
  <c r="BF171" i="22"/>
  <c r="T171" i="22"/>
  <c r="R171" i="22"/>
  <c r="P171" i="22"/>
  <c r="BI169" i="22"/>
  <c r="BH169" i="22"/>
  <c r="BG169" i="22"/>
  <c r="BF169" i="22"/>
  <c r="T169" i="22"/>
  <c r="R169" i="22"/>
  <c r="P169" i="22"/>
  <c r="BI167" i="22"/>
  <c r="BH167" i="22"/>
  <c r="BG167" i="22"/>
  <c r="BF167" i="22"/>
  <c r="T167" i="22"/>
  <c r="R167" i="22"/>
  <c r="P167" i="22"/>
  <c r="BI165" i="22"/>
  <c r="BH165" i="22"/>
  <c r="BG165" i="22"/>
  <c r="BF165" i="22"/>
  <c r="T165" i="22"/>
  <c r="R165" i="22"/>
  <c r="P165" i="22"/>
  <c r="BI163" i="22"/>
  <c r="BH163" i="22"/>
  <c r="BG163" i="22"/>
  <c r="BF163" i="22"/>
  <c r="T163" i="22"/>
  <c r="R163" i="22"/>
  <c r="P163" i="22"/>
  <c r="BI160" i="22"/>
  <c r="BH160" i="22"/>
  <c r="BG160" i="22"/>
  <c r="BF160" i="22"/>
  <c r="T160" i="22"/>
  <c r="R160" i="22"/>
  <c r="P160" i="22"/>
  <c r="BI158" i="22"/>
  <c r="BH158" i="22"/>
  <c r="BG158" i="22"/>
  <c r="BF158" i="22"/>
  <c r="T158" i="22"/>
  <c r="R158" i="22"/>
  <c r="P158" i="22"/>
  <c r="BI155" i="22"/>
  <c r="BH155" i="22"/>
  <c r="BG155" i="22"/>
  <c r="BF155" i="22"/>
  <c r="T155" i="22"/>
  <c r="R155" i="22"/>
  <c r="P155" i="22"/>
  <c r="BI143" i="22"/>
  <c r="BH143" i="22"/>
  <c r="BG143" i="22"/>
  <c r="BF143" i="22"/>
  <c r="T143" i="22"/>
  <c r="R143" i="22"/>
  <c r="P143" i="22"/>
  <c r="BI141" i="22"/>
  <c r="BH141" i="22"/>
  <c r="BG141" i="22"/>
  <c r="BF141" i="22"/>
  <c r="T141" i="22"/>
  <c r="R141" i="22"/>
  <c r="P141" i="22"/>
  <c r="BI139" i="22"/>
  <c r="BH139" i="22"/>
  <c r="BG139" i="22"/>
  <c r="BF139" i="22"/>
  <c r="T139" i="22"/>
  <c r="R139" i="22"/>
  <c r="P139" i="22"/>
  <c r="BI137" i="22"/>
  <c r="BH137" i="22"/>
  <c r="BG137" i="22"/>
  <c r="BF137" i="22"/>
  <c r="T137" i="22"/>
  <c r="R137" i="22"/>
  <c r="P137" i="22"/>
  <c r="BI135" i="22"/>
  <c r="BH135" i="22"/>
  <c r="BG135" i="22"/>
  <c r="BF135" i="22"/>
  <c r="T135" i="22"/>
  <c r="R135" i="22"/>
  <c r="P135" i="22"/>
  <c r="J129" i="22"/>
  <c r="J128" i="22"/>
  <c r="F128" i="22"/>
  <c r="F126" i="22"/>
  <c r="E124" i="22"/>
  <c r="J96" i="22"/>
  <c r="J95" i="22"/>
  <c r="F95" i="22"/>
  <c r="F93" i="22"/>
  <c r="E91" i="22"/>
  <c r="J22" i="22"/>
  <c r="E22" i="22"/>
  <c r="F129" i="22"/>
  <c r="J21" i="22"/>
  <c r="J16" i="22"/>
  <c r="J126" i="22" s="1"/>
  <c r="E7" i="22"/>
  <c r="E118" i="22"/>
  <c r="J41" i="21"/>
  <c r="J40" i="21"/>
  <c r="AY117" i="1" s="1"/>
  <c r="J39" i="21"/>
  <c r="AX117" i="1" s="1"/>
  <c r="BI363" i="21"/>
  <c r="BH363" i="21"/>
  <c r="BG363" i="21"/>
  <c r="BF363" i="21"/>
  <c r="T363" i="21"/>
  <c r="R363" i="21"/>
  <c r="P363" i="21"/>
  <c r="BI361" i="21"/>
  <c r="BH361" i="21"/>
  <c r="BG361" i="21"/>
  <c r="BF361" i="21"/>
  <c r="T361" i="21"/>
  <c r="R361" i="21"/>
  <c r="P361" i="21"/>
  <c r="BI358" i="21"/>
  <c r="BH358" i="21"/>
  <c r="BG358" i="21"/>
  <c r="BF358" i="21"/>
  <c r="T358" i="21"/>
  <c r="R358" i="21"/>
  <c r="P358" i="21"/>
  <c r="BI355" i="21"/>
  <c r="BH355" i="21"/>
  <c r="BG355" i="21"/>
  <c r="BF355" i="21"/>
  <c r="T355" i="21"/>
  <c r="R355" i="21"/>
  <c r="P355" i="21"/>
  <c r="BI350" i="21"/>
  <c r="BH350" i="21"/>
  <c r="BG350" i="21"/>
  <c r="BF350" i="21"/>
  <c r="T350" i="21"/>
  <c r="R350" i="21"/>
  <c r="P350" i="21"/>
  <c r="BI348" i="21"/>
  <c r="BH348" i="21"/>
  <c r="BG348" i="21"/>
  <c r="BF348" i="21"/>
  <c r="T348" i="21"/>
  <c r="R348" i="21"/>
  <c r="P348" i="21"/>
  <c r="BI343" i="21"/>
  <c r="BH343" i="21"/>
  <c r="BG343" i="21"/>
  <c r="BF343" i="21"/>
  <c r="T343" i="21"/>
  <c r="R343" i="21"/>
  <c r="P343" i="21"/>
  <c r="BI340" i="21"/>
  <c r="BH340" i="21"/>
  <c r="BG340" i="21"/>
  <c r="BF340" i="21"/>
  <c r="T340" i="21"/>
  <c r="R340" i="21"/>
  <c r="P340" i="21"/>
  <c r="BI334" i="21"/>
  <c r="BH334" i="21"/>
  <c r="BG334" i="21"/>
  <c r="BF334" i="21"/>
  <c r="T334" i="21"/>
  <c r="R334" i="21"/>
  <c r="P334" i="21"/>
  <c r="BI330" i="21"/>
  <c r="BH330" i="21"/>
  <c r="BG330" i="21"/>
  <c r="BF330" i="21"/>
  <c r="T330" i="21"/>
  <c r="R330" i="21"/>
  <c r="P330" i="21"/>
  <c r="BI327" i="21"/>
  <c r="BH327" i="21"/>
  <c r="BG327" i="21"/>
  <c r="BF327" i="21"/>
  <c r="T327" i="21"/>
  <c r="R327" i="21"/>
  <c r="P327" i="21"/>
  <c r="BI323" i="21"/>
  <c r="BH323" i="21"/>
  <c r="BG323" i="21"/>
  <c r="BF323" i="21"/>
  <c r="T323" i="21"/>
  <c r="R323" i="21"/>
  <c r="P323" i="21"/>
  <c r="BI317" i="21"/>
  <c r="BH317" i="21"/>
  <c r="BG317" i="21"/>
  <c r="BF317" i="21"/>
  <c r="T317" i="21"/>
  <c r="R317" i="21"/>
  <c r="P317" i="21"/>
  <c r="BI315" i="21"/>
  <c r="BH315" i="21"/>
  <c r="BG315" i="21"/>
  <c r="BF315" i="21"/>
  <c r="T315" i="21"/>
  <c r="R315" i="21"/>
  <c r="P315" i="21"/>
  <c r="BI312" i="21"/>
  <c r="BH312" i="21"/>
  <c r="BG312" i="21"/>
  <c r="BF312" i="21"/>
  <c r="T312" i="21"/>
  <c r="R312" i="21"/>
  <c r="P312" i="21"/>
  <c r="BI310" i="21"/>
  <c r="BH310" i="21"/>
  <c r="BG310" i="21"/>
  <c r="BF310" i="21"/>
  <c r="T310" i="21"/>
  <c r="R310" i="21"/>
  <c r="P310" i="21"/>
  <c r="BI308" i="21"/>
  <c r="BH308" i="21"/>
  <c r="BG308" i="21"/>
  <c r="BF308" i="21"/>
  <c r="T308" i="21"/>
  <c r="R308" i="21"/>
  <c r="P308" i="21"/>
  <c r="BI306" i="21"/>
  <c r="BH306" i="21"/>
  <c r="BG306" i="21"/>
  <c r="BF306" i="21"/>
  <c r="T306" i="21"/>
  <c r="R306" i="21"/>
  <c r="P306" i="21"/>
  <c r="BI304" i="21"/>
  <c r="BH304" i="21"/>
  <c r="BG304" i="21"/>
  <c r="BF304" i="21"/>
  <c r="T304" i="21"/>
  <c r="R304" i="21"/>
  <c r="P304" i="21"/>
  <c r="BI301" i="21"/>
  <c r="BH301" i="21"/>
  <c r="BG301" i="21"/>
  <c r="BF301" i="21"/>
  <c r="T301" i="21"/>
  <c r="R301" i="21"/>
  <c r="P301" i="21"/>
  <c r="BI297" i="21"/>
  <c r="BH297" i="21"/>
  <c r="BG297" i="21"/>
  <c r="BF297" i="21"/>
  <c r="T297" i="21"/>
  <c r="R297" i="21"/>
  <c r="P297" i="21"/>
  <c r="BI295" i="21"/>
  <c r="BH295" i="21"/>
  <c r="BG295" i="21"/>
  <c r="BF295" i="21"/>
  <c r="T295" i="21"/>
  <c r="R295" i="21"/>
  <c r="P295" i="21"/>
  <c r="BI292" i="21"/>
  <c r="BH292" i="21"/>
  <c r="BG292" i="21"/>
  <c r="BF292" i="21"/>
  <c r="T292" i="21"/>
  <c r="R292" i="21"/>
  <c r="P292" i="21"/>
  <c r="BI289" i="21"/>
  <c r="BH289" i="21"/>
  <c r="BG289" i="21"/>
  <c r="BF289" i="21"/>
  <c r="T289" i="21"/>
  <c r="R289" i="21"/>
  <c r="P289" i="21"/>
  <c r="BI287" i="21"/>
  <c r="BH287" i="21"/>
  <c r="BG287" i="21"/>
  <c r="BF287" i="21"/>
  <c r="T287" i="21"/>
  <c r="R287" i="21"/>
  <c r="P287" i="21"/>
  <c r="BI284" i="21"/>
  <c r="BH284" i="21"/>
  <c r="BG284" i="21"/>
  <c r="BF284" i="21"/>
  <c r="T284" i="21"/>
  <c r="R284" i="21"/>
  <c r="P284" i="21"/>
  <c r="BI282" i="21"/>
  <c r="BH282" i="21"/>
  <c r="BG282" i="21"/>
  <c r="BF282" i="21"/>
  <c r="T282" i="21"/>
  <c r="R282" i="21"/>
  <c r="P282" i="21"/>
  <c r="BI280" i="21"/>
  <c r="BH280" i="21"/>
  <c r="BG280" i="21"/>
  <c r="BF280" i="21"/>
  <c r="T280" i="21"/>
  <c r="R280" i="21"/>
  <c r="P280" i="21"/>
  <c r="BI275" i="21"/>
  <c r="BH275" i="21"/>
  <c r="BG275" i="21"/>
  <c r="BF275" i="21"/>
  <c r="T275" i="21"/>
  <c r="T274" i="21" s="1"/>
  <c r="R275" i="21"/>
  <c r="R274" i="21"/>
  <c r="P275" i="21"/>
  <c r="P274" i="21"/>
  <c r="BI270" i="21"/>
  <c r="BH270" i="21"/>
  <c r="BG270" i="21"/>
  <c r="BF270" i="21"/>
  <c r="T270" i="21"/>
  <c r="R270" i="21"/>
  <c r="P270" i="21"/>
  <c r="BI263" i="21"/>
  <c r="BH263" i="21"/>
  <c r="BG263" i="21"/>
  <c r="BF263" i="21"/>
  <c r="T263" i="21"/>
  <c r="T262" i="21" s="1"/>
  <c r="R263" i="21"/>
  <c r="R262" i="21" s="1"/>
  <c r="P263" i="21"/>
  <c r="P262" i="21" s="1"/>
  <c r="BI260" i="21"/>
  <c r="BH260" i="21"/>
  <c r="BG260" i="21"/>
  <c r="BF260" i="21"/>
  <c r="T260" i="21"/>
  <c r="R260" i="21"/>
  <c r="P260" i="21"/>
  <c r="BI256" i="21"/>
  <c r="BH256" i="21"/>
  <c r="BG256" i="21"/>
  <c r="BF256" i="21"/>
  <c r="T256" i="21"/>
  <c r="R256" i="21"/>
  <c r="P256" i="21"/>
  <c r="BI250" i="21"/>
  <c r="BH250" i="21"/>
  <c r="BG250" i="21"/>
  <c r="BF250" i="21"/>
  <c r="T250" i="21"/>
  <c r="R250" i="21"/>
  <c r="P250" i="21"/>
  <c r="BI244" i="21"/>
  <c r="BH244" i="21"/>
  <c r="BG244" i="21"/>
  <c r="BF244" i="21"/>
  <c r="T244" i="21"/>
  <c r="R244" i="21"/>
  <c r="P244" i="21"/>
  <c r="BI242" i="21"/>
  <c r="BH242" i="21"/>
  <c r="BG242" i="21"/>
  <c r="BF242" i="21"/>
  <c r="T242" i="21"/>
  <c r="R242" i="21"/>
  <c r="P242" i="21"/>
  <c r="BI238" i="21"/>
  <c r="BH238" i="21"/>
  <c r="BG238" i="21"/>
  <c r="BF238" i="21"/>
  <c r="T238" i="21"/>
  <c r="R238" i="21"/>
  <c r="P238" i="21"/>
  <c r="BI236" i="21"/>
  <c r="BH236" i="21"/>
  <c r="BG236" i="21"/>
  <c r="BF236" i="21"/>
  <c r="T236" i="21"/>
  <c r="R236" i="21"/>
  <c r="P236" i="21"/>
  <c r="BI221" i="21"/>
  <c r="BH221" i="21"/>
  <c r="BG221" i="21"/>
  <c r="BF221" i="21"/>
  <c r="T221" i="21"/>
  <c r="R221" i="21"/>
  <c r="P221" i="21"/>
  <c r="BI219" i="21"/>
  <c r="BH219" i="21"/>
  <c r="BG219" i="21"/>
  <c r="BF219" i="21"/>
  <c r="T219" i="21"/>
  <c r="R219" i="21"/>
  <c r="P219" i="21"/>
  <c r="BI217" i="21"/>
  <c r="BH217" i="21"/>
  <c r="BG217" i="21"/>
  <c r="BF217" i="21"/>
  <c r="T217" i="21"/>
  <c r="R217" i="21"/>
  <c r="P217" i="21"/>
  <c r="BI215" i="21"/>
  <c r="BH215" i="21"/>
  <c r="BG215" i="21"/>
  <c r="BF215" i="21"/>
  <c r="T215" i="21"/>
  <c r="R215" i="21"/>
  <c r="P215" i="21"/>
  <c r="BI213" i="21"/>
  <c r="BH213" i="21"/>
  <c r="BG213" i="21"/>
  <c r="BF213" i="21"/>
  <c r="T213" i="21"/>
  <c r="R213" i="21"/>
  <c r="P213" i="21"/>
  <c r="BI211" i="21"/>
  <c r="BH211" i="21"/>
  <c r="BG211" i="21"/>
  <c r="BF211" i="21"/>
  <c r="T211" i="21"/>
  <c r="R211" i="21"/>
  <c r="P211" i="21"/>
  <c r="BI208" i="21"/>
  <c r="BH208" i="21"/>
  <c r="BG208" i="21"/>
  <c r="BF208" i="21"/>
  <c r="T208" i="21"/>
  <c r="R208" i="21"/>
  <c r="P208" i="21"/>
  <c r="BI206" i="21"/>
  <c r="BH206" i="21"/>
  <c r="BG206" i="21"/>
  <c r="BF206" i="21"/>
  <c r="T206" i="21"/>
  <c r="R206" i="21"/>
  <c r="P206" i="21"/>
  <c r="BI194" i="21"/>
  <c r="BH194" i="21"/>
  <c r="BG194" i="21"/>
  <c r="BF194" i="21"/>
  <c r="T194" i="21"/>
  <c r="R194" i="21"/>
  <c r="P194" i="21"/>
  <c r="BI168" i="21"/>
  <c r="BH168" i="21"/>
  <c r="BG168" i="21"/>
  <c r="BF168" i="21"/>
  <c r="T168" i="21"/>
  <c r="R168" i="21"/>
  <c r="P168" i="21"/>
  <c r="BI166" i="21"/>
  <c r="BH166" i="21"/>
  <c r="BG166" i="21"/>
  <c r="BF166" i="21"/>
  <c r="T166" i="21"/>
  <c r="R166" i="21"/>
  <c r="P166" i="21"/>
  <c r="BI161" i="21"/>
  <c r="BH161" i="21"/>
  <c r="BG161" i="21"/>
  <c r="BF161" i="21"/>
  <c r="T161" i="21"/>
  <c r="R161" i="21"/>
  <c r="P161" i="21"/>
  <c r="BI159" i="21"/>
  <c r="BH159" i="21"/>
  <c r="BG159" i="21"/>
  <c r="BF159" i="21"/>
  <c r="T159" i="21"/>
  <c r="R159" i="21"/>
  <c r="P159" i="21"/>
  <c r="BI155" i="21"/>
  <c r="BH155" i="21"/>
  <c r="BG155" i="21"/>
  <c r="BF155" i="21"/>
  <c r="T155" i="21"/>
  <c r="R155" i="21"/>
  <c r="P155" i="21"/>
  <c r="BI153" i="21"/>
  <c r="BH153" i="21"/>
  <c r="BG153" i="21"/>
  <c r="BF153" i="21"/>
  <c r="T153" i="21"/>
  <c r="R153" i="21"/>
  <c r="P153" i="21"/>
  <c r="BI149" i="21"/>
  <c r="BH149" i="21"/>
  <c r="BG149" i="21"/>
  <c r="BF149" i="21"/>
  <c r="T149" i="21"/>
  <c r="R149" i="21"/>
  <c r="P149" i="21"/>
  <c r="BI147" i="21"/>
  <c r="BH147" i="21"/>
  <c r="BG147" i="21"/>
  <c r="BF147" i="21"/>
  <c r="T147" i="21"/>
  <c r="R147" i="21"/>
  <c r="P147" i="21"/>
  <c r="BI145" i="21"/>
  <c r="BH145" i="21"/>
  <c r="BG145" i="21"/>
  <c r="BF145" i="21"/>
  <c r="T145" i="21"/>
  <c r="R145" i="21"/>
  <c r="P145" i="21"/>
  <c r="BI143" i="21"/>
  <c r="BH143" i="21"/>
  <c r="BG143" i="21"/>
  <c r="BF143" i="21"/>
  <c r="T143" i="21"/>
  <c r="R143" i="21"/>
  <c r="P143" i="21"/>
  <c r="BI141" i="21"/>
  <c r="BH141" i="21"/>
  <c r="BG141" i="21"/>
  <c r="BF141" i="21"/>
  <c r="T141" i="21"/>
  <c r="R141" i="21"/>
  <c r="P141" i="21"/>
  <c r="BI139" i="21"/>
  <c r="BH139" i="21"/>
  <c r="BG139" i="21"/>
  <c r="BF139" i="21"/>
  <c r="T139" i="21"/>
  <c r="R139" i="21"/>
  <c r="P139" i="21"/>
  <c r="BI137" i="21"/>
  <c r="BH137" i="21"/>
  <c r="BG137" i="21"/>
  <c r="BF137" i="21"/>
  <c r="T137" i="21"/>
  <c r="R137" i="21"/>
  <c r="P137" i="21"/>
  <c r="J131" i="21"/>
  <c r="J130" i="21"/>
  <c r="F130" i="21"/>
  <c r="F128" i="21"/>
  <c r="E126" i="21"/>
  <c r="J96" i="21"/>
  <c r="J95" i="21"/>
  <c r="F95" i="21"/>
  <c r="F93" i="21"/>
  <c r="E91" i="21"/>
  <c r="J22" i="21"/>
  <c r="E22" i="21"/>
  <c r="F131" i="21" s="1"/>
  <c r="J21" i="21"/>
  <c r="J16" i="21"/>
  <c r="J128" i="21" s="1"/>
  <c r="E7" i="21"/>
  <c r="E120" i="21"/>
  <c r="J41" i="20"/>
  <c r="J40" i="20"/>
  <c r="AY116" i="1" s="1"/>
  <c r="J39" i="20"/>
  <c r="AX116" i="1"/>
  <c r="BI353" i="20"/>
  <c r="BH353" i="20"/>
  <c r="BG353" i="20"/>
  <c r="BF353" i="20"/>
  <c r="T353" i="20"/>
  <c r="R353" i="20"/>
  <c r="P353" i="20"/>
  <c r="BI351" i="20"/>
  <c r="BH351" i="20"/>
  <c r="BG351" i="20"/>
  <c r="BF351" i="20"/>
  <c r="T351" i="20"/>
  <c r="R351" i="20"/>
  <c r="P351" i="20"/>
  <c r="BI348" i="20"/>
  <c r="BH348" i="20"/>
  <c r="BG348" i="20"/>
  <c r="BF348" i="20"/>
  <c r="T348" i="20"/>
  <c r="R348" i="20"/>
  <c r="P348" i="20"/>
  <c r="BI345" i="20"/>
  <c r="BH345" i="20"/>
  <c r="BG345" i="20"/>
  <c r="BF345" i="20"/>
  <c r="T345" i="20"/>
  <c r="R345" i="20"/>
  <c r="P345" i="20"/>
  <c r="BI342" i="20"/>
  <c r="BH342" i="20"/>
  <c r="BG342" i="20"/>
  <c r="BF342" i="20"/>
  <c r="T342" i="20"/>
  <c r="R342" i="20"/>
  <c r="P342" i="20"/>
  <c r="BI340" i="20"/>
  <c r="BH340" i="20"/>
  <c r="BG340" i="20"/>
  <c r="BF340" i="20"/>
  <c r="T340" i="20"/>
  <c r="R340" i="20"/>
  <c r="P340" i="20"/>
  <c r="BI338" i="20"/>
  <c r="BH338" i="20"/>
  <c r="BG338" i="20"/>
  <c r="BF338" i="20"/>
  <c r="T338" i="20"/>
  <c r="R338" i="20"/>
  <c r="P338" i="20"/>
  <c r="BI335" i="20"/>
  <c r="BH335" i="20"/>
  <c r="BG335" i="20"/>
  <c r="BF335" i="20"/>
  <c r="T335" i="20"/>
  <c r="R335" i="20"/>
  <c r="P335" i="20"/>
  <c r="BI330" i="20"/>
  <c r="BH330" i="20"/>
  <c r="BG330" i="20"/>
  <c r="BF330" i="20"/>
  <c r="T330" i="20"/>
  <c r="R330" i="20"/>
  <c r="P330" i="20"/>
  <c r="BI326" i="20"/>
  <c r="BH326" i="20"/>
  <c r="BG326" i="20"/>
  <c r="BF326" i="20"/>
  <c r="T326" i="20"/>
  <c r="R326" i="20"/>
  <c r="P326" i="20"/>
  <c r="BI320" i="20"/>
  <c r="BH320" i="20"/>
  <c r="BG320" i="20"/>
  <c r="BF320" i="20"/>
  <c r="T320" i="20"/>
  <c r="R320" i="20"/>
  <c r="P320" i="20"/>
  <c r="BI318" i="20"/>
  <c r="BH318" i="20"/>
  <c r="BG318" i="20"/>
  <c r="BF318" i="20"/>
  <c r="T318" i="20"/>
  <c r="R318" i="20"/>
  <c r="P318" i="20"/>
  <c r="BI315" i="20"/>
  <c r="BH315" i="20"/>
  <c r="BG315" i="20"/>
  <c r="BF315" i="20"/>
  <c r="T315" i="20"/>
  <c r="R315" i="20"/>
  <c r="P315" i="20"/>
  <c r="BI313" i="20"/>
  <c r="BH313" i="20"/>
  <c r="BG313" i="20"/>
  <c r="BF313" i="20"/>
  <c r="T313" i="20"/>
  <c r="R313" i="20"/>
  <c r="P313" i="20"/>
  <c r="BI311" i="20"/>
  <c r="BH311" i="20"/>
  <c r="BG311" i="20"/>
  <c r="BF311" i="20"/>
  <c r="T311" i="20"/>
  <c r="R311" i="20"/>
  <c r="P311" i="20"/>
  <c r="BI307" i="20"/>
  <c r="BH307" i="20"/>
  <c r="BG307" i="20"/>
  <c r="BF307" i="20"/>
  <c r="T307" i="20"/>
  <c r="R307" i="20"/>
  <c r="P307" i="20"/>
  <c r="BI303" i="20"/>
  <c r="BH303" i="20"/>
  <c r="BG303" i="20"/>
  <c r="BF303" i="20"/>
  <c r="T303" i="20"/>
  <c r="R303" i="20"/>
  <c r="P303" i="20"/>
  <c r="BI301" i="20"/>
  <c r="BH301" i="20"/>
  <c r="BG301" i="20"/>
  <c r="BF301" i="20"/>
  <c r="T301" i="20"/>
  <c r="R301" i="20"/>
  <c r="P301" i="20"/>
  <c r="BI297" i="20"/>
  <c r="BH297" i="20"/>
  <c r="BG297" i="20"/>
  <c r="BF297" i="20"/>
  <c r="T297" i="20"/>
  <c r="R297" i="20"/>
  <c r="P297" i="20"/>
  <c r="BI294" i="20"/>
  <c r="BH294" i="20"/>
  <c r="BG294" i="20"/>
  <c r="BF294" i="20"/>
  <c r="T294" i="20"/>
  <c r="R294" i="20"/>
  <c r="P294" i="20"/>
  <c r="BI291" i="20"/>
  <c r="BH291" i="20"/>
  <c r="BG291" i="20"/>
  <c r="BF291" i="20"/>
  <c r="T291" i="20"/>
  <c r="R291" i="20"/>
  <c r="P291" i="20"/>
  <c r="BI289" i="20"/>
  <c r="BH289" i="20"/>
  <c r="BG289" i="20"/>
  <c r="BF289" i="20"/>
  <c r="T289" i="20"/>
  <c r="R289" i="20"/>
  <c r="P289" i="20"/>
  <c r="BI287" i="20"/>
  <c r="BH287" i="20"/>
  <c r="BG287" i="20"/>
  <c r="BF287" i="20"/>
  <c r="T287" i="20"/>
  <c r="R287" i="20"/>
  <c r="P287" i="20"/>
  <c r="BI284" i="20"/>
  <c r="BH284" i="20"/>
  <c r="BG284" i="20"/>
  <c r="BF284" i="20"/>
  <c r="T284" i="20"/>
  <c r="R284" i="20"/>
  <c r="P284" i="20"/>
  <c r="BI282" i="20"/>
  <c r="BH282" i="20"/>
  <c r="BG282" i="20"/>
  <c r="BF282" i="20"/>
  <c r="T282" i="20"/>
  <c r="R282" i="20"/>
  <c r="P282" i="20"/>
  <c r="BI280" i="20"/>
  <c r="BH280" i="20"/>
  <c r="BG280" i="20"/>
  <c r="BF280" i="20"/>
  <c r="T280" i="20"/>
  <c r="R280" i="20"/>
  <c r="P280" i="20"/>
  <c r="BI275" i="20"/>
  <c r="BH275" i="20"/>
  <c r="BG275" i="20"/>
  <c r="BF275" i="20"/>
  <c r="T275" i="20"/>
  <c r="T274" i="20" s="1"/>
  <c r="R275" i="20"/>
  <c r="R274" i="20" s="1"/>
  <c r="P275" i="20"/>
  <c r="P274" i="20" s="1"/>
  <c r="BI270" i="20"/>
  <c r="BH270" i="20"/>
  <c r="BG270" i="20"/>
  <c r="BF270" i="20"/>
  <c r="T270" i="20"/>
  <c r="R270" i="20"/>
  <c r="P270" i="20"/>
  <c r="BI263" i="20"/>
  <c r="BH263" i="20"/>
  <c r="BG263" i="20"/>
  <c r="BF263" i="20"/>
  <c r="T263" i="20"/>
  <c r="R263" i="20"/>
  <c r="P263" i="20"/>
  <c r="P262" i="20" s="1"/>
  <c r="BI260" i="20"/>
  <c r="BH260" i="20"/>
  <c r="BG260" i="20"/>
  <c r="BF260" i="20"/>
  <c r="T260" i="20"/>
  <c r="R260" i="20"/>
  <c r="P260" i="20"/>
  <c r="BI256" i="20"/>
  <c r="BH256" i="20"/>
  <c r="BG256" i="20"/>
  <c r="BF256" i="20"/>
  <c r="T256" i="20"/>
  <c r="R256" i="20"/>
  <c r="P256" i="20"/>
  <c r="BI250" i="20"/>
  <c r="BH250" i="20"/>
  <c r="BG250" i="20"/>
  <c r="BF250" i="20"/>
  <c r="T250" i="20"/>
  <c r="R250" i="20"/>
  <c r="P250" i="20"/>
  <c r="BI244" i="20"/>
  <c r="BH244" i="20"/>
  <c r="BG244" i="20"/>
  <c r="BF244" i="20"/>
  <c r="T244" i="20"/>
  <c r="R244" i="20"/>
  <c r="P244" i="20"/>
  <c r="BI242" i="20"/>
  <c r="BH242" i="20"/>
  <c r="BG242" i="20"/>
  <c r="BF242" i="20"/>
  <c r="T242" i="20"/>
  <c r="R242" i="20"/>
  <c r="P242" i="20"/>
  <c r="BI238" i="20"/>
  <c r="BH238" i="20"/>
  <c r="BG238" i="20"/>
  <c r="BF238" i="20"/>
  <c r="T238" i="20"/>
  <c r="R238" i="20"/>
  <c r="P238" i="20"/>
  <c r="BI236" i="20"/>
  <c r="BH236" i="20"/>
  <c r="BG236" i="20"/>
  <c r="BF236" i="20"/>
  <c r="T236" i="20"/>
  <c r="R236" i="20"/>
  <c r="P236" i="20"/>
  <c r="BI221" i="20"/>
  <c r="BH221" i="20"/>
  <c r="BG221" i="20"/>
  <c r="BF221" i="20"/>
  <c r="T221" i="20"/>
  <c r="R221" i="20"/>
  <c r="P221" i="20"/>
  <c r="BI219" i="20"/>
  <c r="BH219" i="20"/>
  <c r="BG219" i="20"/>
  <c r="BF219" i="20"/>
  <c r="T219" i="20"/>
  <c r="R219" i="20"/>
  <c r="P219" i="20"/>
  <c r="BI217" i="20"/>
  <c r="BH217" i="20"/>
  <c r="BG217" i="20"/>
  <c r="BF217" i="20"/>
  <c r="T217" i="20"/>
  <c r="R217" i="20"/>
  <c r="P217" i="20"/>
  <c r="BI215" i="20"/>
  <c r="BH215" i="20"/>
  <c r="BG215" i="20"/>
  <c r="BF215" i="20"/>
  <c r="T215" i="20"/>
  <c r="R215" i="20"/>
  <c r="P215" i="20"/>
  <c r="BI213" i="20"/>
  <c r="BH213" i="20"/>
  <c r="BG213" i="20"/>
  <c r="BF213" i="20"/>
  <c r="T213" i="20"/>
  <c r="R213" i="20"/>
  <c r="P213" i="20"/>
  <c r="BI211" i="20"/>
  <c r="BH211" i="20"/>
  <c r="BG211" i="20"/>
  <c r="BF211" i="20"/>
  <c r="T211" i="20"/>
  <c r="R211" i="20"/>
  <c r="P211" i="20"/>
  <c r="BI208" i="20"/>
  <c r="BH208" i="20"/>
  <c r="BG208" i="20"/>
  <c r="BF208" i="20"/>
  <c r="T208" i="20"/>
  <c r="R208" i="20"/>
  <c r="P208" i="20"/>
  <c r="BI206" i="20"/>
  <c r="BH206" i="20"/>
  <c r="BG206" i="20"/>
  <c r="BF206" i="20"/>
  <c r="T206" i="20"/>
  <c r="R206" i="20"/>
  <c r="P206" i="20"/>
  <c r="BI195" i="20"/>
  <c r="BH195" i="20"/>
  <c r="BG195" i="20"/>
  <c r="BF195" i="20"/>
  <c r="T195" i="20"/>
  <c r="R195" i="20"/>
  <c r="P195" i="20"/>
  <c r="BI170" i="20"/>
  <c r="BH170" i="20"/>
  <c r="BG170" i="20"/>
  <c r="BF170" i="20"/>
  <c r="T170" i="20"/>
  <c r="R170" i="20"/>
  <c r="P170" i="20"/>
  <c r="BI168" i="20"/>
  <c r="BH168" i="20"/>
  <c r="BG168" i="20"/>
  <c r="BF168" i="20"/>
  <c r="T168" i="20"/>
  <c r="R168" i="20"/>
  <c r="P168" i="20"/>
  <c r="BI163" i="20"/>
  <c r="BH163" i="20"/>
  <c r="BG163" i="20"/>
  <c r="BF163" i="20"/>
  <c r="T163" i="20"/>
  <c r="R163" i="20"/>
  <c r="P163" i="20"/>
  <c r="BI161" i="20"/>
  <c r="BH161" i="20"/>
  <c r="BG161" i="20"/>
  <c r="BF161" i="20"/>
  <c r="T161" i="20"/>
  <c r="R161" i="20"/>
  <c r="P161" i="20"/>
  <c r="BI157" i="20"/>
  <c r="BH157" i="20"/>
  <c r="BG157" i="20"/>
  <c r="BF157" i="20"/>
  <c r="T157" i="20"/>
  <c r="R157" i="20"/>
  <c r="P157" i="20"/>
  <c r="BI155" i="20"/>
  <c r="BH155" i="20"/>
  <c r="BG155" i="20"/>
  <c r="BF155" i="20"/>
  <c r="T155" i="20"/>
  <c r="R155" i="20"/>
  <c r="P155" i="20"/>
  <c r="BI153" i="20"/>
  <c r="BH153" i="20"/>
  <c r="BG153" i="20"/>
  <c r="BF153" i="20"/>
  <c r="T153" i="20"/>
  <c r="R153" i="20"/>
  <c r="P153" i="20"/>
  <c r="BI151" i="20"/>
  <c r="BH151" i="20"/>
  <c r="BG151" i="20"/>
  <c r="BF151" i="20"/>
  <c r="T151" i="20"/>
  <c r="R151" i="20"/>
  <c r="P151" i="20"/>
  <c r="BI147" i="20"/>
  <c r="BH147" i="20"/>
  <c r="BG147" i="20"/>
  <c r="BF147" i="20"/>
  <c r="T147" i="20"/>
  <c r="R147" i="20"/>
  <c r="P147" i="20"/>
  <c r="BI145" i="20"/>
  <c r="BH145" i="20"/>
  <c r="BG145" i="20"/>
  <c r="BF145" i="20"/>
  <c r="T145" i="20"/>
  <c r="R145" i="20"/>
  <c r="P145" i="20"/>
  <c r="BI143" i="20"/>
  <c r="BH143" i="20"/>
  <c r="BG143" i="20"/>
  <c r="BF143" i="20"/>
  <c r="T143" i="20"/>
  <c r="R143" i="20"/>
  <c r="P143" i="20"/>
  <c r="BI141" i="20"/>
  <c r="BH141" i="20"/>
  <c r="BG141" i="20"/>
  <c r="BF141" i="20"/>
  <c r="T141" i="20"/>
  <c r="R141" i="20"/>
  <c r="P141" i="20"/>
  <c r="BI139" i="20"/>
  <c r="BH139" i="20"/>
  <c r="BG139" i="20"/>
  <c r="BF139" i="20"/>
  <c r="T139" i="20"/>
  <c r="R139" i="20"/>
  <c r="P139" i="20"/>
  <c r="BI137" i="20"/>
  <c r="BH137" i="20"/>
  <c r="BG137" i="20"/>
  <c r="BF137" i="20"/>
  <c r="T137" i="20"/>
  <c r="R137" i="20"/>
  <c r="P137" i="20"/>
  <c r="J131" i="20"/>
  <c r="J130" i="20"/>
  <c r="F130" i="20"/>
  <c r="F128" i="20"/>
  <c r="E126" i="20"/>
  <c r="J96" i="20"/>
  <c r="J95" i="20"/>
  <c r="F95" i="20"/>
  <c r="F93" i="20"/>
  <c r="E91" i="20"/>
  <c r="J22" i="20"/>
  <c r="E22" i="20"/>
  <c r="F131" i="20" s="1"/>
  <c r="J21" i="20"/>
  <c r="J16" i="20"/>
  <c r="J128" i="20" s="1"/>
  <c r="E7" i="20"/>
  <c r="E120" i="20"/>
  <c r="J41" i="19"/>
  <c r="J40" i="19"/>
  <c r="AY115" i="1" s="1"/>
  <c r="J39" i="19"/>
  <c r="AX115" i="1"/>
  <c r="BI287" i="19"/>
  <c r="BH287" i="19"/>
  <c r="BG287" i="19"/>
  <c r="BF287" i="19"/>
  <c r="T287" i="19"/>
  <c r="R287" i="19"/>
  <c r="P287" i="19"/>
  <c r="BI285" i="19"/>
  <c r="BH285" i="19"/>
  <c r="BG285" i="19"/>
  <c r="BF285" i="19"/>
  <c r="T285" i="19"/>
  <c r="R285" i="19"/>
  <c r="P285" i="19"/>
  <c r="BI282" i="19"/>
  <c r="BH282" i="19"/>
  <c r="BG282" i="19"/>
  <c r="BF282" i="19"/>
  <c r="T282" i="19"/>
  <c r="R282" i="19"/>
  <c r="P282" i="19"/>
  <c r="BI279" i="19"/>
  <c r="BH279" i="19"/>
  <c r="BG279" i="19"/>
  <c r="BF279" i="19"/>
  <c r="T279" i="19"/>
  <c r="R279" i="19"/>
  <c r="P279" i="19"/>
  <c r="BI276" i="19"/>
  <c r="BH276" i="19"/>
  <c r="BG276" i="19"/>
  <c r="BF276" i="19"/>
  <c r="T276" i="19"/>
  <c r="R276" i="19"/>
  <c r="P276" i="19"/>
  <c r="BI274" i="19"/>
  <c r="BH274" i="19"/>
  <c r="BG274" i="19"/>
  <c r="BF274" i="19"/>
  <c r="T274" i="19"/>
  <c r="R274" i="19"/>
  <c r="P274" i="19"/>
  <c r="BI272" i="19"/>
  <c r="BH272" i="19"/>
  <c r="BG272" i="19"/>
  <c r="BF272" i="19"/>
  <c r="T272" i="19"/>
  <c r="R272" i="19"/>
  <c r="P272" i="19"/>
  <c r="BI269" i="19"/>
  <c r="BH269" i="19"/>
  <c r="BG269" i="19"/>
  <c r="BF269" i="19"/>
  <c r="T269" i="19"/>
  <c r="R269" i="19"/>
  <c r="P269" i="19"/>
  <c r="BI265" i="19"/>
  <c r="BH265" i="19"/>
  <c r="BG265" i="19"/>
  <c r="BF265" i="19"/>
  <c r="T265" i="19"/>
  <c r="R265" i="19"/>
  <c r="P265" i="19"/>
  <c r="BI261" i="19"/>
  <c r="BH261" i="19"/>
  <c r="BG261" i="19"/>
  <c r="BF261" i="19"/>
  <c r="T261" i="19"/>
  <c r="R261" i="19"/>
  <c r="P261" i="19"/>
  <c r="BI255" i="19"/>
  <c r="BH255" i="19"/>
  <c r="BG255" i="19"/>
  <c r="BF255" i="19"/>
  <c r="T255" i="19"/>
  <c r="R255" i="19"/>
  <c r="P255" i="19"/>
  <c r="BI253" i="19"/>
  <c r="BH253" i="19"/>
  <c r="BG253" i="19"/>
  <c r="BF253" i="19"/>
  <c r="T253" i="19"/>
  <c r="R253" i="19"/>
  <c r="P253" i="19"/>
  <c r="BI251" i="19"/>
  <c r="BH251" i="19"/>
  <c r="BG251" i="19"/>
  <c r="BF251" i="19"/>
  <c r="T251" i="19"/>
  <c r="R251" i="19"/>
  <c r="P251" i="19"/>
  <c r="BI249" i="19"/>
  <c r="BH249" i="19"/>
  <c r="BG249" i="19"/>
  <c r="BF249" i="19"/>
  <c r="T249" i="19"/>
  <c r="R249" i="19"/>
  <c r="P249" i="19"/>
  <c r="BI247" i="19"/>
  <c r="BH247" i="19"/>
  <c r="BG247" i="19"/>
  <c r="BF247" i="19"/>
  <c r="T247" i="19"/>
  <c r="R247" i="19"/>
  <c r="P247" i="19"/>
  <c r="BI245" i="19"/>
  <c r="BH245" i="19"/>
  <c r="BG245" i="19"/>
  <c r="BF245" i="19"/>
  <c r="T245" i="19"/>
  <c r="R245" i="19"/>
  <c r="P245" i="19"/>
  <c r="BI242" i="19"/>
  <c r="BH242" i="19"/>
  <c r="BG242" i="19"/>
  <c r="BF242" i="19"/>
  <c r="T242" i="19"/>
  <c r="R242" i="19"/>
  <c r="P242" i="19"/>
  <c r="BI240" i="19"/>
  <c r="BH240" i="19"/>
  <c r="BG240" i="19"/>
  <c r="BF240" i="19"/>
  <c r="T240" i="19"/>
  <c r="R240" i="19"/>
  <c r="P240" i="19"/>
  <c r="BI238" i="19"/>
  <c r="BH238" i="19"/>
  <c r="BG238" i="19"/>
  <c r="BF238" i="19"/>
  <c r="T238" i="19"/>
  <c r="R238" i="19"/>
  <c r="P238" i="19"/>
  <c r="BI235" i="19"/>
  <c r="BH235" i="19"/>
  <c r="BG235" i="19"/>
  <c r="BF235" i="19"/>
  <c r="T235" i="19"/>
  <c r="R235" i="19"/>
  <c r="P235" i="19"/>
  <c r="BI233" i="19"/>
  <c r="BH233" i="19"/>
  <c r="BG233" i="19"/>
  <c r="BF233" i="19"/>
  <c r="T233" i="19"/>
  <c r="R233" i="19"/>
  <c r="P233" i="19"/>
  <c r="BI230" i="19"/>
  <c r="BH230" i="19"/>
  <c r="BG230" i="19"/>
  <c r="BF230" i="19"/>
  <c r="T230" i="19"/>
  <c r="T229" i="19"/>
  <c r="R230" i="19"/>
  <c r="R229" i="19" s="1"/>
  <c r="P230" i="19"/>
  <c r="P229" i="19"/>
  <c r="BI226" i="19"/>
  <c r="BH226" i="19"/>
  <c r="BG226" i="19"/>
  <c r="BF226" i="19"/>
  <c r="T226" i="19"/>
  <c r="T225" i="19" s="1"/>
  <c r="R226" i="19"/>
  <c r="R225" i="19"/>
  <c r="P226" i="19"/>
  <c r="P225" i="19" s="1"/>
  <c r="BI223" i="19"/>
  <c r="BH223" i="19"/>
  <c r="BG223" i="19"/>
  <c r="BF223" i="19"/>
  <c r="T223" i="19"/>
  <c r="R223" i="19"/>
  <c r="P223" i="19"/>
  <c r="BI218" i="19"/>
  <c r="BH218" i="19"/>
  <c r="BG218" i="19"/>
  <c r="BF218" i="19"/>
  <c r="T218" i="19"/>
  <c r="R218" i="19"/>
  <c r="P218" i="19"/>
  <c r="BI215" i="19"/>
  <c r="BH215" i="19"/>
  <c r="BG215" i="19"/>
  <c r="BF215" i="19"/>
  <c r="T215" i="19"/>
  <c r="R215" i="19"/>
  <c r="P215" i="19"/>
  <c r="BI212" i="19"/>
  <c r="BH212" i="19"/>
  <c r="BG212" i="19"/>
  <c r="BF212" i="19"/>
  <c r="T212" i="19"/>
  <c r="R212" i="19"/>
  <c r="P212" i="19"/>
  <c r="BI207" i="19"/>
  <c r="BH207" i="19"/>
  <c r="BG207" i="19"/>
  <c r="BF207" i="19"/>
  <c r="T207" i="19"/>
  <c r="R207" i="19"/>
  <c r="P207" i="19"/>
  <c r="BI204" i="19"/>
  <c r="BH204" i="19"/>
  <c r="BG204" i="19"/>
  <c r="BF204" i="19"/>
  <c r="T204" i="19"/>
  <c r="R204" i="19"/>
  <c r="P204" i="19"/>
  <c r="BI202" i="19"/>
  <c r="BH202" i="19"/>
  <c r="BG202" i="19"/>
  <c r="BF202" i="19"/>
  <c r="T202" i="19"/>
  <c r="R202" i="19"/>
  <c r="P202" i="19"/>
  <c r="BI199" i="19"/>
  <c r="BH199" i="19"/>
  <c r="BG199" i="19"/>
  <c r="BF199" i="19"/>
  <c r="T199" i="19"/>
  <c r="R199" i="19"/>
  <c r="P199" i="19"/>
  <c r="BI187" i="19"/>
  <c r="BH187" i="19"/>
  <c r="BG187" i="19"/>
  <c r="BF187" i="19"/>
  <c r="T187" i="19"/>
  <c r="R187" i="19"/>
  <c r="P187" i="19"/>
  <c r="BI185" i="19"/>
  <c r="BH185" i="19"/>
  <c r="BG185" i="19"/>
  <c r="BF185" i="19"/>
  <c r="T185" i="19"/>
  <c r="R185" i="19"/>
  <c r="P185" i="19"/>
  <c r="BI183" i="19"/>
  <c r="BH183" i="19"/>
  <c r="BG183" i="19"/>
  <c r="BF183" i="19"/>
  <c r="T183" i="19"/>
  <c r="R183" i="19"/>
  <c r="P183" i="19"/>
  <c r="BI181" i="19"/>
  <c r="BH181" i="19"/>
  <c r="BG181" i="19"/>
  <c r="BF181" i="19"/>
  <c r="T181" i="19"/>
  <c r="R181" i="19"/>
  <c r="P181" i="19"/>
  <c r="BI179" i="19"/>
  <c r="BH179" i="19"/>
  <c r="BG179" i="19"/>
  <c r="BF179" i="19"/>
  <c r="T179" i="19"/>
  <c r="R179" i="19"/>
  <c r="P179" i="19"/>
  <c r="BI177" i="19"/>
  <c r="BH177" i="19"/>
  <c r="BG177" i="19"/>
  <c r="BF177" i="19"/>
  <c r="T177" i="19"/>
  <c r="R177" i="19"/>
  <c r="P177" i="19"/>
  <c r="BI174" i="19"/>
  <c r="BH174" i="19"/>
  <c r="BG174" i="19"/>
  <c r="BF174" i="19"/>
  <c r="T174" i="19"/>
  <c r="R174" i="19"/>
  <c r="P174" i="19"/>
  <c r="BI172" i="19"/>
  <c r="BH172" i="19"/>
  <c r="BG172" i="19"/>
  <c r="BF172" i="19"/>
  <c r="T172" i="19"/>
  <c r="R172" i="19"/>
  <c r="P172" i="19"/>
  <c r="BI168" i="19"/>
  <c r="BH168" i="19"/>
  <c r="BG168" i="19"/>
  <c r="BF168" i="19"/>
  <c r="T168" i="19"/>
  <c r="R168" i="19"/>
  <c r="P168" i="19"/>
  <c r="BI155" i="19"/>
  <c r="BH155" i="19"/>
  <c r="BG155" i="19"/>
  <c r="BF155" i="19"/>
  <c r="T155" i="19"/>
  <c r="R155" i="19"/>
  <c r="P155" i="19"/>
  <c r="BI152" i="19"/>
  <c r="BH152" i="19"/>
  <c r="BG152" i="19"/>
  <c r="BF152" i="19"/>
  <c r="T152" i="19"/>
  <c r="R152" i="19"/>
  <c r="P152" i="19"/>
  <c r="BI147" i="19"/>
  <c r="BH147" i="19"/>
  <c r="BG147" i="19"/>
  <c r="BF147" i="19"/>
  <c r="T147" i="19"/>
  <c r="R147" i="19"/>
  <c r="P147" i="19"/>
  <c r="BI145" i="19"/>
  <c r="BH145" i="19"/>
  <c r="BG145" i="19"/>
  <c r="BF145" i="19"/>
  <c r="T145" i="19"/>
  <c r="R145" i="19"/>
  <c r="P145" i="19"/>
  <c r="BI143" i="19"/>
  <c r="BH143" i="19"/>
  <c r="BG143" i="19"/>
  <c r="BF143" i="19"/>
  <c r="T143" i="19"/>
  <c r="R143" i="19"/>
  <c r="P143" i="19"/>
  <c r="BI141" i="19"/>
  <c r="BH141" i="19"/>
  <c r="BG141" i="19"/>
  <c r="BF141" i="19"/>
  <c r="T141" i="19"/>
  <c r="R141" i="19"/>
  <c r="P141" i="19"/>
  <c r="BI139" i="19"/>
  <c r="BH139" i="19"/>
  <c r="BG139" i="19"/>
  <c r="BF139" i="19"/>
  <c r="T139" i="19"/>
  <c r="R139" i="19"/>
  <c r="P139" i="19"/>
  <c r="BI137" i="19"/>
  <c r="BH137" i="19"/>
  <c r="BG137" i="19"/>
  <c r="BF137" i="19"/>
  <c r="T137" i="19"/>
  <c r="R137" i="19"/>
  <c r="P137" i="19"/>
  <c r="J131" i="19"/>
  <c r="J130" i="19"/>
  <c r="F130" i="19"/>
  <c r="F128" i="19"/>
  <c r="E126" i="19"/>
  <c r="J96" i="19"/>
  <c r="J95" i="19"/>
  <c r="F95" i="19"/>
  <c r="F93" i="19"/>
  <c r="E91" i="19"/>
  <c r="J22" i="19"/>
  <c r="E22" i="19"/>
  <c r="F131" i="19" s="1"/>
  <c r="J21" i="19"/>
  <c r="J16" i="19"/>
  <c r="J93" i="19" s="1"/>
  <c r="E7" i="19"/>
  <c r="E85" i="19"/>
  <c r="J41" i="18"/>
  <c r="J40" i="18"/>
  <c r="AY114" i="1"/>
  <c r="J39" i="18"/>
  <c r="AX114" i="1" s="1"/>
  <c r="BI287" i="18"/>
  <c r="BH287" i="18"/>
  <c r="BG287" i="18"/>
  <c r="BF287" i="18"/>
  <c r="T287" i="18"/>
  <c r="R287" i="18"/>
  <c r="P287" i="18"/>
  <c r="BI285" i="18"/>
  <c r="BH285" i="18"/>
  <c r="BG285" i="18"/>
  <c r="BF285" i="18"/>
  <c r="T285" i="18"/>
  <c r="R285" i="18"/>
  <c r="P285" i="18"/>
  <c r="BI282" i="18"/>
  <c r="BH282" i="18"/>
  <c r="BG282" i="18"/>
  <c r="BF282" i="18"/>
  <c r="T282" i="18"/>
  <c r="R282" i="18"/>
  <c r="P282" i="18"/>
  <c r="BI279" i="18"/>
  <c r="BH279" i="18"/>
  <c r="BG279" i="18"/>
  <c r="BF279" i="18"/>
  <c r="T279" i="18"/>
  <c r="R279" i="18"/>
  <c r="P279" i="18"/>
  <c r="BI276" i="18"/>
  <c r="BH276" i="18"/>
  <c r="BG276" i="18"/>
  <c r="BF276" i="18"/>
  <c r="T276" i="18"/>
  <c r="R276" i="18"/>
  <c r="P276" i="18"/>
  <c r="BI274" i="18"/>
  <c r="BH274" i="18"/>
  <c r="BG274" i="18"/>
  <c r="BF274" i="18"/>
  <c r="T274" i="18"/>
  <c r="R274" i="18"/>
  <c r="P274" i="18"/>
  <c r="BI272" i="18"/>
  <c r="BH272" i="18"/>
  <c r="BG272" i="18"/>
  <c r="BF272" i="18"/>
  <c r="T272" i="18"/>
  <c r="R272" i="18"/>
  <c r="P272" i="18"/>
  <c r="BI269" i="18"/>
  <c r="BH269" i="18"/>
  <c r="BG269" i="18"/>
  <c r="BF269" i="18"/>
  <c r="T269" i="18"/>
  <c r="R269" i="18"/>
  <c r="P269" i="18"/>
  <c r="BI265" i="18"/>
  <c r="BH265" i="18"/>
  <c r="BG265" i="18"/>
  <c r="BF265" i="18"/>
  <c r="T265" i="18"/>
  <c r="R265" i="18"/>
  <c r="P265" i="18"/>
  <c r="BI261" i="18"/>
  <c r="BH261" i="18"/>
  <c r="BG261" i="18"/>
  <c r="BF261" i="18"/>
  <c r="T261" i="18"/>
  <c r="R261" i="18"/>
  <c r="P261" i="18"/>
  <c r="BI255" i="18"/>
  <c r="BH255" i="18"/>
  <c r="BG255" i="18"/>
  <c r="BF255" i="18"/>
  <c r="T255" i="18"/>
  <c r="R255" i="18"/>
  <c r="P255" i="18"/>
  <c r="BI253" i="18"/>
  <c r="BH253" i="18"/>
  <c r="BG253" i="18"/>
  <c r="BF253" i="18"/>
  <c r="T253" i="18"/>
  <c r="R253" i="18"/>
  <c r="P253" i="18"/>
  <c r="BI251" i="18"/>
  <c r="BH251" i="18"/>
  <c r="BG251" i="18"/>
  <c r="BF251" i="18"/>
  <c r="T251" i="18"/>
  <c r="R251" i="18"/>
  <c r="P251" i="18"/>
  <c r="BI249" i="18"/>
  <c r="BH249" i="18"/>
  <c r="BG249" i="18"/>
  <c r="BF249" i="18"/>
  <c r="T249" i="18"/>
  <c r="R249" i="18"/>
  <c r="P249" i="18"/>
  <c r="BI247" i="18"/>
  <c r="BH247" i="18"/>
  <c r="BG247" i="18"/>
  <c r="BF247" i="18"/>
  <c r="T247" i="18"/>
  <c r="R247" i="18"/>
  <c r="P247" i="18"/>
  <c r="BI245" i="18"/>
  <c r="BH245" i="18"/>
  <c r="BG245" i="18"/>
  <c r="BF245" i="18"/>
  <c r="T245" i="18"/>
  <c r="R245" i="18"/>
  <c r="P245" i="18"/>
  <c r="BI242" i="18"/>
  <c r="BH242" i="18"/>
  <c r="BG242" i="18"/>
  <c r="BF242" i="18"/>
  <c r="T242" i="18"/>
  <c r="R242" i="18"/>
  <c r="P242" i="18"/>
  <c r="BI240" i="18"/>
  <c r="BH240" i="18"/>
  <c r="BG240" i="18"/>
  <c r="BF240" i="18"/>
  <c r="T240" i="18"/>
  <c r="R240" i="18"/>
  <c r="P240" i="18"/>
  <c r="BI238" i="18"/>
  <c r="BH238" i="18"/>
  <c r="BG238" i="18"/>
  <c r="BF238" i="18"/>
  <c r="T238" i="18"/>
  <c r="R238" i="18"/>
  <c r="P238" i="18"/>
  <c r="BI235" i="18"/>
  <c r="BH235" i="18"/>
  <c r="BG235" i="18"/>
  <c r="BF235" i="18"/>
  <c r="T235" i="18"/>
  <c r="R235" i="18"/>
  <c r="P235" i="18"/>
  <c r="BI233" i="18"/>
  <c r="BH233" i="18"/>
  <c r="BG233" i="18"/>
  <c r="BF233" i="18"/>
  <c r="T233" i="18"/>
  <c r="R233" i="18"/>
  <c r="P233" i="18"/>
  <c r="BI230" i="18"/>
  <c r="BH230" i="18"/>
  <c r="BG230" i="18"/>
  <c r="BF230" i="18"/>
  <c r="T230" i="18"/>
  <c r="T229" i="18" s="1"/>
  <c r="R230" i="18"/>
  <c r="R229" i="18" s="1"/>
  <c r="P230" i="18"/>
  <c r="P229" i="18" s="1"/>
  <c r="BI226" i="18"/>
  <c r="BH226" i="18"/>
  <c r="BG226" i="18"/>
  <c r="BF226" i="18"/>
  <c r="T226" i="18"/>
  <c r="T225" i="18" s="1"/>
  <c r="R226" i="18"/>
  <c r="R225" i="18" s="1"/>
  <c r="P226" i="18"/>
  <c r="P225" i="18" s="1"/>
  <c r="BI223" i="18"/>
  <c r="BH223" i="18"/>
  <c r="BG223" i="18"/>
  <c r="BF223" i="18"/>
  <c r="T223" i="18"/>
  <c r="R223" i="18"/>
  <c r="P223" i="18"/>
  <c r="BI218" i="18"/>
  <c r="BH218" i="18"/>
  <c r="BG218" i="18"/>
  <c r="BF218" i="18"/>
  <c r="T218" i="18"/>
  <c r="R218" i="18"/>
  <c r="P218" i="18"/>
  <c r="BI215" i="18"/>
  <c r="BH215" i="18"/>
  <c r="BG215" i="18"/>
  <c r="BF215" i="18"/>
  <c r="T215" i="18"/>
  <c r="R215" i="18"/>
  <c r="P215" i="18"/>
  <c r="BI212" i="18"/>
  <c r="BH212" i="18"/>
  <c r="BG212" i="18"/>
  <c r="BF212" i="18"/>
  <c r="T212" i="18"/>
  <c r="R212" i="18"/>
  <c r="P212" i="18"/>
  <c r="BI207" i="18"/>
  <c r="BH207" i="18"/>
  <c r="BG207" i="18"/>
  <c r="BF207" i="18"/>
  <c r="T207" i="18"/>
  <c r="R207" i="18"/>
  <c r="P207" i="18"/>
  <c r="BI204" i="18"/>
  <c r="BH204" i="18"/>
  <c r="BG204" i="18"/>
  <c r="BF204" i="18"/>
  <c r="T204" i="18"/>
  <c r="R204" i="18"/>
  <c r="P204" i="18"/>
  <c r="BI202" i="18"/>
  <c r="BH202" i="18"/>
  <c r="BG202" i="18"/>
  <c r="BF202" i="18"/>
  <c r="T202" i="18"/>
  <c r="R202" i="18"/>
  <c r="P202" i="18"/>
  <c r="BI199" i="18"/>
  <c r="BH199" i="18"/>
  <c r="BG199" i="18"/>
  <c r="BF199" i="18"/>
  <c r="T199" i="18"/>
  <c r="R199" i="18"/>
  <c r="P199" i="18"/>
  <c r="BI187" i="18"/>
  <c r="BH187" i="18"/>
  <c r="BG187" i="18"/>
  <c r="BF187" i="18"/>
  <c r="T187" i="18"/>
  <c r="R187" i="18"/>
  <c r="P187" i="18"/>
  <c r="BI185" i="18"/>
  <c r="BH185" i="18"/>
  <c r="BG185" i="18"/>
  <c r="BF185" i="18"/>
  <c r="T185" i="18"/>
  <c r="R185" i="18"/>
  <c r="P185" i="18"/>
  <c r="BI183" i="18"/>
  <c r="BH183" i="18"/>
  <c r="BG183" i="18"/>
  <c r="BF183" i="18"/>
  <c r="T183" i="18"/>
  <c r="R183" i="18"/>
  <c r="P183" i="18"/>
  <c r="BI181" i="18"/>
  <c r="BH181" i="18"/>
  <c r="BG181" i="18"/>
  <c r="BF181" i="18"/>
  <c r="T181" i="18"/>
  <c r="R181" i="18"/>
  <c r="P181" i="18"/>
  <c r="BI179" i="18"/>
  <c r="BH179" i="18"/>
  <c r="BG179" i="18"/>
  <c r="BF179" i="18"/>
  <c r="T179" i="18"/>
  <c r="R179" i="18"/>
  <c r="P179" i="18"/>
  <c r="BI177" i="18"/>
  <c r="BH177" i="18"/>
  <c r="BG177" i="18"/>
  <c r="BF177" i="18"/>
  <c r="T177" i="18"/>
  <c r="R177" i="18"/>
  <c r="P177" i="18"/>
  <c r="BI174" i="18"/>
  <c r="BH174" i="18"/>
  <c r="BG174" i="18"/>
  <c r="BF174" i="18"/>
  <c r="T174" i="18"/>
  <c r="R174" i="18"/>
  <c r="P174" i="18"/>
  <c r="BI172" i="18"/>
  <c r="BH172" i="18"/>
  <c r="BG172" i="18"/>
  <c r="BF172" i="18"/>
  <c r="T172" i="18"/>
  <c r="R172" i="18"/>
  <c r="P172" i="18"/>
  <c r="BI168" i="18"/>
  <c r="BH168" i="18"/>
  <c r="BG168" i="18"/>
  <c r="BF168" i="18"/>
  <c r="T168" i="18"/>
  <c r="R168" i="18"/>
  <c r="P168" i="18"/>
  <c r="BI155" i="18"/>
  <c r="BH155" i="18"/>
  <c r="BG155" i="18"/>
  <c r="BF155" i="18"/>
  <c r="T155" i="18"/>
  <c r="R155" i="18"/>
  <c r="P155" i="18"/>
  <c r="BI152" i="18"/>
  <c r="BH152" i="18"/>
  <c r="BG152" i="18"/>
  <c r="BF152" i="18"/>
  <c r="T152" i="18"/>
  <c r="R152" i="18"/>
  <c r="P152" i="18"/>
  <c r="BI147" i="18"/>
  <c r="BH147" i="18"/>
  <c r="BG147" i="18"/>
  <c r="BF147" i="18"/>
  <c r="T147" i="18"/>
  <c r="R147" i="18"/>
  <c r="P147" i="18"/>
  <c r="BI145" i="18"/>
  <c r="BH145" i="18"/>
  <c r="BG145" i="18"/>
  <c r="BF145" i="18"/>
  <c r="T145" i="18"/>
  <c r="R145" i="18"/>
  <c r="P145" i="18"/>
  <c r="BI143" i="18"/>
  <c r="BH143" i="18"/>
  <c r="BG143" i="18"/>
  <c r="BF143" i="18"/>
  <c r="T143" i="18"/>
  <c r="R143" i="18"/>
  <c r="P143" i="18"/>
  <c r="BI141" i="18"/>
  <c r="BH141" i="18"/>
  <c r="BG141" i="18"/>
  <c r="BF141" i="18"/>
  <c r="T141" i="18"/>
  <c r="R141" i="18"/>
  <c r="P141" i="18"/>
  <c r="BI139" i="18"/>
  <c r="BH139" i="18"/>
  <c r="BG139" i="18"/>
  <c r="BF139" i="18"/>
  <c r="T139" i="18"/>
  <c r="R139" i="18"/>
  <c r="P139" i="18"/>
  <c r="BI137" i="18"/>
  <c r="BH137" i="18"/>
  <c r="BG137" i="18"/>
  <c r="BF137" i="18"/>
  <c r="T137" i="18"/>
  <c r="R137" i="18"/>
  <c r="P137" i="18"/>
  <c r="J131" i="18"/>
  <c r="J130" i="18"/>
  <c r="F130" i="18"/>
  <c r="F128" i="18"/>
  <c r="E126" i="18"/>
  <c r="J96" i="18"/>
  <c r="J95" i="18"/>
  <c r="F95" i="18"/>
  <c r="F93" i="18"/>
  <c r="E91" i="18"/>
  <c r="J22" i="18"/>
  <c r="E22" i="18"/>
  <c r="F131" i="18" s="1"/>
  <c r="J21" i="18"/>
  <c r="J16" i="18"/>
  <c r="J93" i="18" s="1"/>
  <c r="E7" i="18"/>
  <c r="E120" i="18" s="1"/>
  <c r="J41" i="17"/>
  <c r="J40" i="17"/>
  <c r="AY113" i="1"/>
  <c r="J39" i="17"/>
  <c r="AX113" i="1" s="1"/>
  <c r="BI340" i="17"/>
  <c r="BH340" i="17"/>
  <c r="BG340" i="17"/>
  <c r="BF340" i="17"/>
  <c r="T340" i="17"/>
  <c r="R340" i="17"/>
  <c r="P340" i="17"/>
  <c r="BI338" i="17"/>
  <c r="BH338" i="17"/>
  <c r="BG338" i="17"/>
  <c r="BF338" i="17"/>
  <c r="T338" i="17"/>
  <c r="R338" i="17"/>
  <c r="P338" i="17"/>
  <c r="BI335" i="17"/>
  <c r="BH335" i="17"/>
  <c r="BG335" i="17"/>
  <c r="BF335" i="17"/>
  <c r="T335" i="17"/>
  <c r="R335" i="17"/>
  <c r="P335" i="17"/>
  <c r="BI332" i="17"/>
  <c r="BH332" i="17"/>
  <c r="BG332" i="17"/>
  <c r="BF332" i="17"/>
  <c r="T332" i="17"/>
  <c r="R332" i="17"/>
  <c r="P332" i="17"/>
  <c r="BI328" i="17"/>
  <c r="BH328" i="17"/>
  <c r="BG328" i="17"/>
  <c r="BF328" i="17"/>
  <c r="T328" i="17"/>
  <c r="R328" i="17"/>
  <c r="P328" i="17"/>
  <c r="BI325" i="17"/>
  <c r="BH325" i="17"/>
  <c r="BG325" i="17"/>
  <c r="BF325" i="17"/>
  <c r="T325" i="17"/>
  <c r="R325" i="17"/>
  <c r="P325" i="17"/>
  <c r="BI323" i="17"/>
  <c r="BH323" i="17"/>
  <c r="BG323" i="17"/>
  <c r="BF323" i="17"/>
  <c r="T323" i="17"/>
  <c r="R323" i="17"/>
  <c r="P323" i="17"/>
  <c r="BI321" i="17"/>
  <c r="BH321" i="17"/>
  <c r="BG321" i="17"/>
  <c r="BF321" i="17"/>
  <c r="T321" i="17"/>
  <c r="R321" i="17"/>
  <c r="P321" i="17"/>
  <c r="BI318" i="17"/>
  <c r="BH318" i="17"/>
  <c r="BG318" i="17"/>
  <c r="BF318" i="17"/>
  <c r="T318" i="17"/>
  <c r="R318" i="17"/>
  <c r="P318" i="17"/>
  <c r="BI312" i="17"/>
  <c r="BH312" i="17"/>
  <c r="BG312" i="17"/>
  <c r="BF312" i="17"/>
  <c r="T312" i="17"/>
  <c r="R312" i="17"/>
  <c r="P312" i="17"/>
  <c r="BI306" i="17"/>
  <c r="BH306" i="17"/>
  <c r="BG306" i="17"/>
  <c r="BF306" i="17"/>
  <c r="T306" i="17"/>
  <c r="R306" i="17"/>
  <c r="P306" i="17"/>
  <c r="BI298" i="17"/>
  <c r="BH298" i="17"/>
  <c r="BG298" i="17"/>
  <c r="BF298" i="17"/>
  <c r="T298" i="17"/>
  <c r="R298" i="17"/>
  <c r="P298" i="17"/>
  <c r="BI296" i="17"/>
  <c r="BH296" i="17"/>
  <c r="BG296" i="17"/>
  <c r="BF296" i="17"/>
  <c r="T296" i="17"/>
  <c r="R296" i="17"/>
  <c r="P296" i="17"/>
  <c r="BI294" i="17"/>
  <c r="BH294" i="17"/>
  <c r="BG294" i="17"/>
  <c r="BF294" i="17"/>
  <c r="T294" i="17"/>
  <c r="R294" i="17"/>
  <c r="P294" i="17"/>
  <c r="BI292" i="17"/>
  <c r="BH292" i="17"/>
  <c r="BG292" i="17"/>
  <c r="BF292" i="17"/>
  <c r="T292" i="17"/>
  <c r="R292" i="17"/>
  <c r="P292" i="17"/>
  <c r="BI290" i="17"/>
  <c r="BH290" i="17"/>
  <c r="BG290" i="17"/>
  <c r="BF290" i="17"/>
  <c r="T290" i="17"/>
  <c r="R290" i="17"/>
  <c r="P290" i="17"/>
  <c r="BI288" i="17"/>
  <c r="BH288" i="17"/>
  <c r="BG288" i="17"/>
  <c r="BF288" i="17"/>
  <c r="T288" i="17"/>
  <c r="R288" i="17"/>
  <c r="P288" i="17"/>
  <c r="BI286" i="17"/>
  <c r="BH286" i="17"/>
  <c r="BG286" i="17"/>
  <c r="BF286" i="17"/>
  <c r="T286" i="17"/>
  <c r="R286" i="17"/>
  <c r="P286" i="17"/>
  <c r="BI284" i="17"/>
  <c r="BH284" i="17"/>
  <c r="BG284" i="17"/>
  <c r="BF284" i="17"/>
  <c r="T284" i="17"/>
  <c r="R284" i="17"/>
  <c r="P284" i="17"/>
  <c r="BI282" i="17"/>
  <c r="BH282" i="17"/>
  <c r="BG282" i="17"/>
  <c r="BF282" i="17"/>
  <c r="T282" i="17"/>
  <c r="R282" i="17"/>
  <c r="P282" i="17"/>
  <c r="BI280" i="17"/>
  <c r="BH280" i="17"/>
  <c r="BG280" i="17"/>
  <c r="BF280" i="17"/>
  <c r="T280" i="17"/>
  <c r="R280" i="17"/>
  <c r="P280" i="17"/>
  <c r="BI277" i="17"/>
  <c r="BH277" i="17"/>
  <c r="BG277" i="17"/>
  <c r="BF277" i="17"/>
  <c r="T277" i="17"/>
  <c r="R277" i="17"/>
  <c r="P277" i="17"/>
  <c r="BI275" i="17"/>
  <c r="BH275" i="17"/>
  <c r="BG275" i="17"/>
  <c r="BF275" i="17"/>
  <c r="T275" i="17"/>
  <c r="R275" i="17"/>
  <c r="P275" i="17"/>
  <c r="BI273" i="17"/>
  <c r="BH273" i="17"/>
  <c r="BG273" i="17"/>
  <c r="BF273" i="17"/>
  <c r="T273" i="17"/>
  <c r="R273" i="17"/>
  <c r="P273" i="17"/>
  <c r="BI270" i="17"/>
  <c r="BH270" i="17"/>
  <c r="BG270" i="17"/>
  <c r="BF270" i="17"/>
  <c r="T270" i="17"/>
  <c r="R270" i="17"/>
  <c r="P270" i="17"/>
  <c r="BI268" i="17"/>
  <c r="BH268" i="17"/>
  <c r="BG268" i="17"/>
  <c r="BF268" i="17"/>
  <c r="T268" i="17"/>
  <c r="R268" i="17"/>
  <c r="P268" i="17"/>
  <c r="BI265" i="17"/>
  <c r="BH265" i="17"/>
  <c r="BG265" i="17"/>
  <c r="BF265" i="17"/>
  <c r="T265" i="17"/>
  <c r="R265" i="17"/>
  <c r="P265" i="17"/>
  <c r="BI263" i="17"/>
  <c r="BH263" i="17"/>
  <c r="BG263" i="17"/>
  <c r="BF263" i="17"/>
  <c r="T263" i="17"/>
  <c r="R263" i="17"/>
  <c r="P263" i="17"/>
  <c r="BI259" i="17"/>
  <c r="BH259" i="17"/>
  <c r="BG259" i="17"/>
  <c r="BF259" i="17"/>
  <c r="T259" i="17"/>
  <c r="T258" i="17" s="1"/>
  <c r="R259" i="17"/>
  <c r="R258" i="17" s="1"/>
  <c r="P259" i="17"/>
  <c r="P258" i="17" s="1"/>
  <c r="BI256" i="17"/>
  <c r="BH256" i="17"/>
  <c r="BG256" i="17"/>
  <c r="BF256" i="17"/>
  <c r="T256" i="17"/>
  <c r="R256" i="17"/>
  <c r="P256" i="17"/>
  <c r="BI251" i="17"/>
  <c r="BH251" i="17"/>
  <c r="BG251" i="17"/>
  <c r="BF251" i="17"/>
  <c r="T251" i="17"/>
  <c r="R251" i="17"/>
  <c r="P251" i="17"/>
  <c r="BI248" i="17"/>
  <c r="BH248" i="17"/>
  <c r="BG248" i="17"/>
  <c r="BF248" i="17"/>
  <c r="T248" i="17"/>
  <c r="R248" i="17"/>
  <c r="P248" i="17"/>
  <c r="BI245" i="17"/>
  <c r="BH245" i="17"/>
  <c r="BG245" i="17"/>
  <c r="BF245" i="17"/>
  <c r="T245" i="17"/>
  <c r="R245" i="17"/>
  <c r="P245" i="17"/>
  <c r="BI239" i="17"/>
  <c r="BH239" i="17"/>
  <c r="BG239" i="17"/>
  <c r="BF239" i="17"/>
  <c r="T239" i="17"/>
  <c r="R239" i="17"/>
  <c r="P239" i="17"/>
  <c r="BI234" i="17"/>
  <c r="BH234" i="17"/>
  <c r="BG234" i="17"/>
  <c r="BF234" i="17"/>
  <c r="T234" i="17"/>
  <c r="R234" i="17"/>
  <c r="P234" i="17"/>
  <c r="BI232" i="17"/>
  <c r="BH232" i="17"/>
  <c r="BG232" i="17"/>
  <c r="BF232" i="17"/>
  <c r="T232" i="17"/>
  <c r="R232" i="17"/>
  <c r="P232" i="17"/>
  <c r="BI229" i="17"/>
  <c r="BH229" i="17"/>
  <c r="BG229" i="17"/>
  <c r="BF229" i="17"/>
  <c r="T229" i="17"/>
  <c r="R229" i="17"/>
  <c r="P229" i="17"/>
  <c r="BI227" i="17"/>
  <c r="BH227" i="17"/>
  <c r="BG227" i="17"/>
  <c r="BF227" i="17"/>
  <c r="T227" i="17"/>
  <c r="R227" i="17"/>
  <c r="P227" i="17"/>
  <c r="BI214" i="17"/>
  <c r="BH214" i="17"/>
  <c r="BG214" i="17"/>
  <c r="BF214" i="17"/>
  <c r="T214" i="17"/>
  <c r="R214" i="17"/>
  <c r="P214" i="17"/>
  <c r="BI212" i="17"/>
  <c r="BH212" i="17"/>
  <c r="BG212" i="17"/>
  <c r="BF212" i="17"/>
  <c r="T212" i="17"/>
  <c r="R212" i="17"/>
  <c r="P212" i="17"/>
  <c r="BI210" i="17"/>
  <c r="BH210" i="17"/>
  <c r="BG210" i="17"/>
  <c r="BF210" i="17"/>
  <c r="T210" i="17"/>
  <c r="R210" i="17"/>
  <c r="P210" i="17"/>
  <c r="BI208" i="17"/>
  <c r="BH208" i="17"/>
  <c r="BG208" i="17"/>
  <c r="BF208" i="17"/>
  <c r="T208" i="17"/>
  <c r="R208" i="17"/>
  <c r="P208" i="17"/>
  <c r="BI206" i="17"/>
  <c r="BH206" i="17"/>
  <c r="BG206" i="17"/>
  <c r="BF206" i="17"/>
  <c r="T206" i="17"/>
  <c r="R206" i="17"/>
  <c r="P206" i="17"/>
  <c r="BI204" i="17"/>
  <c r="BH204" i="17"/>
  <c r="BG204" i="17"/>
  <c r="BF204" i="17"/>
  <c r="T204" i="17"/>
  <c r="R204" i="17"/>
  <c r="P204" i="17"/>
  <c r="BI201" i="17"/>
  <c r="BH201" i="17"/>
  <c r="BG201" i="17"/>
  <c r="BF201" i="17"/>
  <c r="T201" i="17"/>
  <c r="R201" i="17"/>
  <c r="P201" i="17"/>
  <c r="BI199" i="17"/>
  <c r="BH199" i="17"/>
  <c r="BG199" i="17"/>
  <c r="BF199" i="17"/>
  <c r="T199" i="17"/>
  <c r="R199" i="17"/>
  <c r="P199" i="17"/>
  <c r="BI192" i="17"/>
  <c r="BH192" i="17"/>
  <c r="BG192" i="17"/>
  <c r="BF192" i="17"/>
  <c r="T192" i="17"/>
  <c r="R192" i="17"/>
  <c r="P192" i="17"/>
  <c r="BI175" i="17"/>
  <c r="BH175" i="17"/>
  <c r="BG175" i="17"/>
  <c r="BF175" i="17"/>
  <c r="T175" i="17"/>
  <c r="R175" i="17"/>
  <c r="P175" i="17"/>
  <c r="BI172" i="17"/>
  <c r="BH172" i="17"/>
  <c r="BG172" i="17"/>
  <c r="BF172" i="17"/>
  <c r="T172" i="17"/>
  <c r="R172" i="17"/>
  <c r="P172" i="17"/>
  <c r="BI167" i="17"/>
  <c r="BH167" i="17"/>
  <c r="BG167" i="17"/>
  <c r="BF167" i="17"/>
  <c r="T167" i="17"/>
  <c r="R167" i="17"/>
  <c r="P167" i="17"/>
  <c r="BI165" i="17"/>
  <c r="BH165" i="17"/>
  <c r="BG165" i="17"/>
  <c r="BF165" i="17"/>
  <c r="T165" i="17"/>
  <c r="R165" i="17"/>
  <c r="P165" i="17"/>
  <c r="BI163" i="17"/>
  <c r="BH163" i="17"/>
  <c r="BG163" i="17"/>
  <c r="BF163" i="17"/>
  <c r="T163" i="17"/>
  <c r="R163" i="17"/>
  <c r="P163" i="17"/>
  <c r="BI160" i="17"/>
  <c r="BH160" i="17"/>
  <c r="BG160" i="17"/>
  <c r="BF160" i="17"/>
  <c r="T160" i="17"/>
  <c r="R160" i="17"/>
  <c r="P160" i="17"/>
  <c r="BI157" i="17"/>
  <c r="BH157" i="17"/>
  <c r="BG157" i="17"/>
  <c r="BF157" i="17"/>
  <c r="T157" i="17"/>
  <c r="R157" i="17"/>
  <c r="P157" i="17"/>
  <c r="BI155" i="17"/>
  <c r="BH155" i="17"/>
  <c r="BG155" i="17"/>
  <c r="BF155" i="17"/>
  <c r="T155" i="17"/>
  <c r="R155" i="17"/>
  <c r="P155" i="17"/>
  <c r="BI153" i="17"/>
  <c r="BH153" i="17"/>
  <c r="BG153" i="17"/>
  <c r="BF153" i="17"/>
  <c r="T153" i="17"/>
  <c r="R153" i="17"/>
  <c r="P153" i="17"/>
  <c r="BI151" i="17"/>
  <c r="BH151" i="17"/>
  <c r="BG151" i="17"/>
  <c r="BF151" i="17"/>
  <c r="T151" i="17"/>
  <c r="R151" i="17"/>
  <c r="P151" i="17"/>
  <c r="BI149" i="17"/>
  <c r="BH149" i="17"/>
  <c r="BG149" i="17"/>
  <c r="BF149" i="17"/>
  <c r="T149" i="17"/>
  <c r="R149" i="17"/>
  <c r="P149" i="17"/>
  <c r="BI145" i="17"/>
  <c r="BH145" i="17"/>
  <c r="BG145" i="17"/>
  <c r="BF145" i="17"/>
  <c r="T145" i="17"/>
  <c r="R145" i="17"/>
  <c r="P145" i="17"/>
  <c r="BI143" i="17"/>
  <c r="BH143" i="17"/>
  <c r="BG143" i="17"/>
  <c r="BF143" i="17"/>
  <c r="T143" i="17"/>
  <c r="R143" i="17"/>
  <c r="P143" i="17"/>
  <c r="BI141" i="17"/>
  <c r="BH141" i="17"/>
  <c r="BG141" i="17"/>
  <c r="BF141" i="17"/>
  <c r="T141" i="17"/>
  <c r="R141" i="17"/>
  <c r="P141" i="17"/>
  <c r="BI139" i="17"/>
  <c r="BH139" i="17"/>
  <c r="BG139" i="17"/>
  <c r="BF139" i="17"/>
  <c r="T139" i="17"/>
  <c r="R139" i="17"/>
  <c r="P139" i="17"/>
  <c r="BI137" i="17"/>
  <c r="BH137" i="17"/>
  <c r="BG137" i="17"/>
  <c r="BF137" i="17"/>
  <c r="T137" i="17"/>
  <c r="R137" i="17"/>
  <c r="P137" i="17"/>
  <c r="J131" i="17"/>
  <c r="J130" i="17"/>
  <c r="F130" i="17"/>
  <c r="F128" i="17"/>
  <c r="E126" i="17"/>
  <c r="J96" i="17"/>
  <c r="J95" i="17"/>
  <c r="F95" i="17"/>
  <c r="F93" i="17"/>
  <c r="E91" i="17"/>
  <c r="J22" i="17"/>
  <c r="E22" i="17"/>
  <c r="F96" i="17" s="1"/>
  <c r="J21" i="17"/>
  <c r="J16" i="17"/>
  <c r="J93" i="17" s="1"/>
  <c r="E7" i="17"/>
  <c r="E120" i="17" s="1"/>
  <c r="J41" i="16"/>
  <c r="J40" i="16"/>
  <c r="AY112" i="1"/>
  <c r="J39" i="16"/>
  <c r="AX112" i="1"/>
  <c r="BI388" i="16"/>
  <c r="BH388" i="16"/>
  <c r="BG388" i="16"/>
  <c r="BF388" i="16"/>
  <c r="T388" i="16"/>
  <c r="R388" i="16"/>
  <c r="P388" i="16"/>
  <c r="BI386" i="16"/>
  <c r="BH386" i="16"/>
  <c r="BG386" i="16"/>
  <c r="BF386" i="16"/>
  <c r="T386" i="16"/>
  <c r="R386" i="16"/>
  <c r="P386" i="16"/>
  <c r="BI383" i="16"/>
  <c r="BH383" i="16"/>
  <c r="BG383" i="16"/>
  <c r="BF383" i="16"/>
  <c r="T383" i="16"/>
  <c r="R383" i="16"/>
  <c r="P383" i="16"/>
  <c r="BI380" i="16"/>
  <c r="BH380" i="16"/>
  <c r="BG380" i="16"/>
  <c r="BF380" i="16"/>
  <c r="T380" i="16"/>
  <c r="R380" i="16"/>
  <c r="P380" i="16"/>
  <c r="BI376" i="16"/>
  <c r="BH376" i="16"/>
  <c r="BG376" i="16"/>
  <c r="BF376" i="16"/>
  <c r="T376" i="16"/>
  <c r="R376" i="16"/>
  <c r="P376" i="16"/>
  <c r="BI373" i="16"/>
  <c r="BH373" i="16"/>
  <c r="BG373" i="16"/>
  <c r="BF373" i="16"/>
  <c r="T373" i="16"/>
  <c r="R373" i="16"/>
  <c r="P373" i="16"/>
  <c r="BI371" i="16"/>
  <c r="BH371" i="16"/>
  <c r="BG371" i="16"/>
  <c r="BF371" i="16"/>
  <c r="T371" i="16"/>
  <c r="R371" i="16"/>
  <c r="P371" i="16"/>
  <c r="BI369" i="16"/>
  <c r="BH369" i="16"/>
  <c r="BG369" i="16"/>
  <c r="BF369" i="16"/>
  <c r="T369" i="16"/>
  <c r="R369" i="16"/>
  <c r="P369" i="16"/>
  <c r="BI366" i="16"/>
  <c r="BH366" i="16"/>
  <c r="BG366" i="16"/>
  <c r="BF366" i="16"/>
  <c r="T366" i="16"/>
  <c r="R366" i="16"/>
  <c r="P366" i="16"/>
  <c r="BI359" i="16"/>
  <c r="BH359" i="16"/>
  <c r="BG359" i="16"/>
  <c r="BF359" i="16"/>
  <c r="T359" i="16"/>
  <c r="R359" i="16"/>
  <c r="P359" i="16"/>
  <c r="BI353" i="16"/>
  <c r="BH353" i="16"/>
  <c r="BG353" i="16"/>
  <c r="BF353" i="16"/>
  <c r="T353" i="16"/>
  <c r="R353" i="16"/>
  <c r="P353" i="16"/>
  <c r="BI345" i="16"/>
  <c r="BH345" i="16"/>
  <c r="BG345" i="16"/>
  <c r="BF345" i="16"/>
  <c r="T345" i="16"/>
  <c r="R345" i="16"/>
  <c r="P345" i="16"/>
  <c r="BI343" i="16"/>
  <c r="BH343" i="16"/>
  <c r="BG343" i="16"/>
  <c r="BF343" i="16"/>
  <c r="T343" i="16"/>
  <c r="R343" i="16"/>
  <c r="P343" i="16"/>
  <c r="BI341" i="16"/>
  <c r="BH341" i="16"/>
  <c r="BG341" i="16"/>
  <c r="BF341" i="16"/>
  <c r="T341" i="16"/>
  <c r="R341" i="16"/>
  <c r="P341" i="16"/>
  <c r="BI339" i="16"/>
  <c r="BH339" i="16"/>
  <c r="BG339" i="16"/>
  <c r="BF339" i="16"/>
  <c r="T339" i="16"/>
  <c r="R339" i="16"/>
  <c r="P339" i="16"/>
  <c r="BI337" i="16"/>
  <c r="BH337" i="16"/>
  <c r="BG337" i="16"/>
  <c r="BF337" i="16"/>
  <c r="T337" i="16"/>
  <c r="R337" i="16"/>
  <c r="P337" i="16"/>
  <c r="BI333" i="16"/>
  <c r="BH333" i="16"/>
  <c r="BG333" i="16"/>
  <c r="BF333" i="16"/>
  <c r="T333" i="16"/>
  <c r="R333" i="16"/>
  <c r="P333" i="16"/>
  <c r="BI331" i="16"/>
  <c r="BH331" i="16"/>
  <c r="BG331" i="16"/>
  <c r="BF331" i="16"/>
  <c r="T331" i="16"/>
  <c r="R331" i="16"/>
  <c r="P331" i="16"/>
  <c r="BI329" i="16"/>
  <c r="BH329" i="16"/>
  <c r="BG329" i="16"/>
  <c r="BF329" i="16"/>
  <c r="T329" i="16"/>
  <c r="R329" i="16"/>
  <c r="P329" i="16"/>
  <c r="BI327" i="16"/>
  <c r="BH327" i="16"/>
  <c r="BG327" i="16"/>
  <c r="BF327" i="16"/>
  <c r="T327" i="16"/>
  <c r="R327" i="16"/>
  <c r="P327" i="16"/>
  <c r="BI325" i="16"/>
  <c r="BH325" i="16"/>
  <c r="BG325" i="16"/>
  <c r="BF325" i="16"/>
  <c r="T325" i="16"/>
  <c r="R325" i="16"/>
  <c r="P325" i="16"/>
  <c r="BI321" i="16"/>
  <c r="BH321" i="16"/>
  <c r="BG321" i="16"/>
  <c r="BF321" i="16"/>
  <c r="T321" i="16"/>
  <c r="R321" i="16"/>
  <c r="P321" i="16"/>
  <c r="BI319" i="16"/>
  <c r="BH319" i="16"/>
  <c r="BG319" i="16"/>
  <c r="BF319" i="16"/>
  <c r="T319" i="16"/>
  <c r="R319" i="16"/>
  <c r="P319" i="16"/>
  <c r="BI317" i="16"/>
  <c r="BH317" i="16"/>
  <c r="BG317" i="16"/>
  <c r="BF317" i="16"/>
  <c r="T317" i="16"/>
  <c r="R317" i="16"/>
  <c r="P317" i="16"/>
  <c r="BI315" i="16"/>
  <c r="BH315" i="16"/>
  <c r="BG315" i="16"/>
  <c r="BF315" i="16"/>
  <c r="T315" i="16"/>
  <c r="R315" i="16"/>
  <c r="P315" i="16"/>
  <c r="BI312" i="16"/>
  <c r="BH312" i="16"/>
  <c r="BG312" i="16"/>
  <c r="BF312" i="16"/>
  <c r="T312" i="16"/>
  <c r="R312" i="16"/>
  <c r="P312" i="16"/>
  <c r="BI310" i="16"/>
  <c r="BH310" i="16"/>
  <c r="BG310" i="16"/>
  <c r="BF310" i="16"/>
  <c r="T310" i="16"/>
  <c r="R310" i="16"/>
  <c r="P310" i="16"/>
  <c r="BI307" i="16"/>
  <c r="BH307" i="16"/>
  <c r="BG307" i="16"/>
  <c r="BF307" i="16"/>
  <c r="T307" i="16"/>
  <c r="R307" i="16"/>
  <c r="P307" i="16"/>
  <c r="BI305" i="16"/>
  <c r="BH305" i="16"/>
  <c r="BG305" i="16"/>
  <c r="BF305" i="16"/>
  <c r="T305" i="16"/>
  <c r="R305" i="16"/>
  <c r="P305" i="16"/>
  <c r="BI303" i="16"/>
  <c r="BH303" i="16"/>
  <c r="BG303" i="16"/>
  <c r="BF303" i="16"/>
  <c r="T303" i="16"/>
  <c r="R303" i="16"/>
  <c r="P303" i="16"/>
  <c r="BI299" i="16"/>
  <c r="BH299" i="16"/>
  <c r="BG299" i="16"/>
  <c r="BF299" i="16"/>
  <c r="T299" i="16"/>
  <c r="T298" i="16"/>
  <c r="R299" i="16"/>
  <c r="R298" i="16" s="1"/>
  <c r="P299" i="16"/>
  <c r="P298" i="16" s="1"/>
  <c r="BI296" i="16"/>
  <c r="BH296" i="16"/>
  <c r="BG296" i="16"/>
  <c r="BF296" i="16"/>
  <c r="T296" i="16"/>
  <c r="R296" i="16"/>
  <c r="P296" i="16"/>
  <c r="BI291" i="16"/>
  <c r="BH291" i="16"/>
  <c r="BG291" i="16"/>
  <c r="BF291" i="16"/>
  <c r="T291" i="16"/>
  <c r="R291" i="16"/>
  <c r="P291" i="16"/>
  <c r="BI288" i="16"/>
  <c r="BH288" i="16"/>
  <c r="BG288" i="16"/>
  <c r="BF288" i="16"/>
  <c r="T288" i="16"/>
  <c r="R288" i="16"/>
  <c r="P288" i="16"/>
  <c r="BI285" i="16"/>
  <c r="BH285" i="16"/>
  <c r="BG285" i="16"/>
  <c r="BF285" i="16"/>
  <c r="T285" i="16"/>
  <c r="R285" i="16"/>
  <c r="P285" i="16"/>
  <c r="BI278" i="16"/>
  <c r="BH278" i="16"/>
  <c r="BG278" i="16"/>
  <c r="BF278" i="16"/>
  <c r="T278" i="16"/>
  <c r="R278" i="16"/>
  <c r="P278" i="16"/>
  <c r="BI272" i="16"/>
  <c r="BH272" i="16"/>
  <c r="BG272" i="16"/>
  <c r="BF272" i="16"/>
  <c r="T272" i="16"/>
  <c r="R272" i="16"/>
  <c r="P272" i="16"/>
  <c r="BI270" i="16"/>
  <c r="BH270" i="16"/>
  <c r="BG270" i="16"/>
  <c r="BF270" i="16"/>
  <c r="T270" i="16"/>
  <c r="R270" i="16"/>
  <c r="P270" i="16"/>
  <c r="BI267" i="16"/>
  <c r="BH267" i="16"/>
  <c r="BG267" i="16"/>
  <c r="BF267" i="16"/>
  <c r="T267" i="16"/>
  <c r="R267" i="16"/>
  <c r="P267" i="16"/>
  <c r="BI265" i="16"/>
  <c r="BH265" i="16"/>
  <c r="BG265" i="16"/>
  <c r="BF265" i="16"/>
  <c r="T265" i="16"/>
  <c r="R265" i="16"/>
  <c r="P265" i="16"/>
  <c r="BI251" i="16"/>
  <c r="BH251" i="16"/>
  <c r="BG251" i="16"/>
  <c r="BF251" i="16"/>
  <c r="T251" i="16"/>
  <c r="R251" i="16"/>
  <c r="P251" i="16"/>
  <c r="BI249" i="16"/>
  <c r="BH249" i="16"/>
  <c r="BG249" i="16"/>
  <c r="BF249" i="16"/>
  <c r="T249" i="16"/>
  <c r="R249" i="16"/>
  <c r="P249" i="16"/>
  <c r="BI247" i="16"/>
  <c r="BH247" i="16"/>
  <c r="BG247" i="16"/>
  <c r="BF247" i="16"/>
  <c r="T247" i="16"/>
  <c r="R247" i="16"/>
  <c r="P247" i="16"/>
  <c r="BI245" i="16"/>
  <c r="BH245" i="16"/>
  <c r="BG245" i="16"/>
  <c r="BF245" i="16"/>
  <c r="T245" i="16"/>
  <c r="R245" i="16"/>
  <c r="P245" i="16"/>
  <c r="BI243" i="16"/>
  <c r="BH243" i="16"/>
  <c r="BG243" i="16"/>
  <c r="BF243" i="16"/>
  <c r="T243" i="16"/>
  <c r="R243" i="16"/>
  <c r="P243" i="16"/>
  <c r="BI241" i="16"/>
  <c r="BH241" i="16"/>
  <c r="BG241" i="16"/>
  <c r="BF241" i="16"/>
  <c r="T241" i="16"/>
  <c r="R241" i="16"/>
  <c r="P241" i="16"/>
  <c r="BI238" i="16"/>
  <c r="BH238" i="16"/>
  <c r="BG238" i="16"/>
  <c r="BF238" i="16"/>
  <c r="T238" i="16"/>
  <c r="R238" i="16"/>
  <c r="P238" i="16"/>
  <c r="BI236" i="16"/>
  <c r="BH236" i="16"/>
  <c r="BG236" i="16"/>
  <c r="BF236" i="16"/>
  <c r="T236" i="16"/>
  <c r="R236" i="16"/>
  <c r="P236" i="16"/>
  <c r="BI217" i="16"/>
  <c r="BH217" i="16"/>
  <c r="BG217" i="16"/>
  <c r="BF217" i="16"/>
  <c r="T217" i="16"/>
  <c r="R217" i="16"/>
  <c r="P217" i="16"/>
  <c r="BI187" i="16"/>
  <c r="BH187" i="16"/>
  <c r="BG187" i="16"/>
  <c r="BF187" i="16"/>
  <c r="T187" i="16"/>
  <c r="R187" i="16"/>
  <c r="P187" i="16"/>
  <c r="BI184" i="16"/>
  <c r="BH184" i="16"/>
  <c r="BG184" i="16"/>
  <c r="BF184" i="16"/>
  <c r="T184" i="16"/>
  <c r="R184" i="16"/>
  <c r="P184" i="16"/>
  <c r="BI179" i="16"/>
  <c r="BH179" i="16"/>
  <c r="BG179" i="16"/>
  <c r="BF179" i="16"/>
  <c r="T179" i="16"/>
  <c r="R179" i="16"/>
  <c r="P179" i="16"/>
  <c r="BI177" i="16"/>
  <c r="BH177" i="16"/>
  <c r="BG177" i="16"/>
  <c r="BF177" i="16"/>
  <c r="T177" i="16"/>
  <c r="R177" i="16"/>
  <c r="P177" i="16"/>
  <c r="BI173" i="16"/>
  <c r="BH173" i="16"/>
  <c r="BG173" i="16"/>
  <c r="BF173" i="16"/>
  <c r="T173" i="16"/>
  <c r="R173" i="16"/>
  <c r="P173" i="16"/>
  <c r="BI170" i="16"/>
  <c r="BH170" i="16"/>
  <c r="BG170" i="16"/>
  <c r="BF170" i="16"/>
  <c r="T170" i="16"/>
  <c r="R170" i="16"/>
  <c r="P170" i="16"/>
  <c r="BI167" i="16"/>
  <c r="BH167" i="16"/>
  <c r="BG167" i="16"/>
  <c r="BF167" i="16"/>
  <c r="T167" i="16"/>
  <c r="R167" i="16"/>
  <c r="P167" i="16"/>
  <c r="BI165" i="16"/>
  <c r="BH165" i="16"/>
  <c r="BG165" i="16"/>
  <c r="BF165" i="16"/>
  <c r="T165" i="16"/>
  <c r="R165" i="16"/>
  <c r="P165" i="16"/>
  <c r="BI163" i="16"/>
  <c r="BH163" i="16"/>
  <c r="BG163" i="16"/>
  <c r="BF163" i="16"/>
  <c r="T163" i="16"/>
  <c r="R163" i="16"/>
  <c r="P163" i="16"/>
  <c r="BI159" i="16"/>
  <c r="BH159" i="16"/>
  <c r="BG159" i="16"/>
  <c r="BF159" i="16"/>
  <c r="T159" i="16"/>
  <c r="R159" i="16"/>
  <c r="P159" i="16"/>
  <c r="BI157" i="16"/>
  <c r="BH157" i="16"/>
  <c r="BG157" i="16"/>
  <c r="BF157" i="16"/>
  <c r="T157" i="16"/>
  <c r="R157" i="16"/>
  <c r="P157" i="16"/>
  <c r="BI155" i="16"/>
  <c r="BH155" i="16"/>
  <c r="BG155" i="16"/>
  <c r="BF155" i="16"/>
  <c r="T155" i="16"/>
  <c r="R155" i="16"/>
  <c r="P155" i="16"/>
  <c r="BI151" i="16"/>
  <c r="BH151" i="16"/>
  <c r="BG151" i="16"/>
  <c r="BF151" i="16"/>
  <c r="T151" i="16"/>
  <c r="R151" i="16"/>
  <c r="P151" i="16"/>
  <c r="BI147" i="16"/>
  <c r="BH147" i="16"/>
  <c r="BG147" i="16"/>
  <c r="BF147" i="16"/>
  <c r="T147" i="16"/>
  <c r="R147" i="16"/>
  <c r="P147" i="16"/>
  <c r="BI145" i="16"/>
  <c r="BH145" i="16"/>
  <c r="BG145" i="16"/>
  <c r="BF145" i="16"/>
  <c r="T145" i="16"/>
  <c r="R145" i="16"/>
  <c r="P145" i="16"/>
  <c r="BI143" i="16"/>
  <c r="BH143" i="16"/>
  <c r="BG143" i="16"/>
  <c r="BF143" i="16"/>
  <c r="T143" i="16"/>
  <c r="R143" i="16"/>
  <c r="P143" i="16"/>
  <c r="BI141" i="16"/>
  <c r="BH141" i="16"/>
  <c r="BG141" i="16"/>
  <c r="BF141" i="16"/>
  <c r="T141" i="16"/>
  <c r="R141" i="16"/>
  <c r="P141" i="16"/>
  <c r="BI139" i="16"/>
  <c r="BH139" i="16"/>
  <c r="BG139" i="16"/>
  <c r="BF139" i="16"/>
  <c r="T139" i="16"/>
  <c r="R139" i="16"/>
  <c r="P139" i="16"/>
  <c r="BI137" i="16"/>
  <c r="BH137" i="16"/>
  <c r="BG137" i="16"/>
  <c r="BF137" i="16"/>
  <c r="T137" i="16"/>
  <c r="R137" i="16"/>
  <c r="P137" i="16"/>
  <c r="J131" i="16"/>
  <c r="J130" i="16"/>
  <c r="F130" i="16"/>
  <c r="F128" i="16"/>
  <c r="E126" i="16"/>
  <c r="J96" i="16"/>
  <c r="J95" i="16"/>
  <c r="F95" i="16"/>
  <c r="F93" i="16"/>
  <c r="E91" i="16"/>
  <c r="J22" i="16"/>
  <c r="E22" i="16"/>
  <c r="F96" i="16" s="1"/>
  <c r="J21" i="16"/>
  <c r="J16" i="16"/>
  <c r="J93" i="16" s="1"/>
  <c r="E7" i="16"/>
  <c r="E120" i="16"/>
  <c r="J41" i="15"/>
  <c r="J40" i="15"/>
  <c r="AY110" i="1" s="1"/>
  <c r="J39" i="15"/>
  <c r="AX110" i="1" s="1"/>
  <c r="BI300" i="15"/>
  <c r="BH300" i="15"/>
  <c r="BG300" i="15"/>
  <c r="BF300" i="15"/>
  <c r="T300" i="15"/>
  <c r="R300" i="15"/>
  <c r="P300" i="15"/>
  <c r="BI298" i="15"/>
  <c r="BH298" i="15"/>
  <c r="BG298" i="15"/>
  <c r="BF298" i="15"/>
  <c r="T298" i="15"/>
  <c r="R298" i="15"/>
  <c r="P298" i="15"/>
  <c r="BI295" i="15"/>
  <c r="BH295" i="15"/>
  <c r="BG295" i="15"/>
  <c r="BF295" i="15"/>
  <c r="T295" i="15"/>
  <c r="R295" i="15"/>
  <c r="P295" i="15"/>
  <c r="BI292" i="15"/>
  <c r="BH292" i="15"/>
  <c r="BG292" i="15"/>
  <c r="BF292" i="15"/>
  <c r="T292" i="15"/>
  <c r="R292" i="15"/>
  <c r="P292" i="15"/>
  <c r="BI289" i="15"/>
  <c r="BH289" i="15"/>
  <c r="BG289" i="15"/>
  <c r="BF289" i="15"/>
  <c r="T289" i="15"/>
  <c r="R289" i="15"/>
  <c r="P289" i="15"/>
  <c r="BI287" i="15"/>
  <c r="BH287" i="15"/>
  <c r="BG287" i="15"/>
  <c r="BF287" i="15"/>
  <c r="T287" i="15"/>
  <c r="R287" i="15"/>
  <c r="P287" i="15"/>
  <c r="BI285" i="15"/>
  <c r="BH285" i="15"/>
  <c r="BG285" i="15"/>
  <c r="BF285" i="15"/>
  <c r="T285" i="15"/>
  <c r="R285" i="15"/>
  <c r="P285" i="15"/>
  <c r="BI282" i="15"/>
  <c r="BH282" i="15"/>
  <c r="BG282" i="15"/>
  <c r="BF282" i="15"/>
  <c r="T282" i="15"/>
  <c r="R282" i="15"/>
  <c r="P282" i="15"/>
  <c r="BI278" i="15"/>
  <c r="BH278" i="15"/>
  <c r="BG278" i="15"/>
  <c r="BF278" i="15"/>
  <c r="T278" i="15"/>
  <c r="R278" i="15"/>
  <c r="P278" i="15"/>
  <c r="BI275" i="15"/>
  <c r="BH275" i="15"/>
  <c r="BG275" i="15"/>
  <c r="BF275" i="15"/>
  <c r="T275" i="15"/>
  <c r="R275" i="15"/>
  <c r="P275" i="15"/>
  <c r="BI269" i="15"/>
  <c r="BH269" i="15"/>
  <c r="BG269" i="15"/>
  <c r="BF269" i="15"/>
  <c r="T269" i="15"/>
  <c r="R269" i="15"/>
  <c r="P269" i="15"/>
  <c r="BI267" i="15"/>
  <c r="BH267" i="15"/>
  <c r="BG267" i="15"/>
  <c r="BF267" i="15"/>
  <c r="T267" i="15"/>
  <c r="R267" i="15"/>
  <c r="P267" i="15"/>
  <c r="BI265" i="15"/>
  <c r="BH265" i="15"/>
  <c r="BG265" i="15"/>
  <c r="BF265" i="15"/>
  <c r="T265" i="15"/>
  <c r="R265" i="15"/>
  <c r="P265" i="15"/>
  <c r="BI263" i="15"/>
  <c r="BH263" i="15"/>
  <c r="BG263" i="15"/>
  <c r="BF263" i="15"/>
  <c r="T263" i="15"/>
  <c r="R263" i="15"/>
  <c r="P263" i="15"/>
  <c r="BI261" i="15"/>
  <c r="BH261" i="15"/>
  <c r="BG261" i="15"/>
  <c r="BF261" i="15"/>
  <c r="T261" i="15"/>
  <c r="R261" i="15"/>
  <c r="P261" i="15"/>
  <c r="BI259" i="15"/>
  <c r="BH259" i="15"/>
  <c r="BG259" i="15"/>
  <c r="BF259" i="15"/>
  <c r="T259" i="15"/>
  <c r="R259" i="15"/>
  <c r="P259" i="15"/>
  <c r="BI257" i="15"/>
  <c r="BH257" i="15"/>
  <c r="BG257" i="15"/>
  <c r="BF257" i="15"/>
  <c r="T257" i="15"/>
  <c r="R257" i="15"/>
  <c r="P257" i="15"/>
  <c r="BI254" i="15"/>
  <c r="BH254" i="15"/>
  <c r="BG254" i="15"/>
  <c r="BF254" i="15"/>
  <c r="T254" i="15"/>
  <c r="R254" i="15"/>
  <c r="P254" i="15"/>
  <c r="BI252" i="15"/>
  <c r="BH252" i="15"/>
  <c r="BG252" i="15"/>
  <c r="BF252" i="15"/>
  <c r="T252" i="15"/>
  <c r="R252" i="15"/>
  <c r="P252" i="15"/>
  <c r="BI250" i="15"/>
  <c r="BH250" i="15"/>
  <c r="BG250" i="15"/>
  <c r="BF250" i="15"/>
  <c r="T250" i="15"/>
  <c r="R250" i="15"/>
  <c r="P250" i="15"/>
  <c r="BI248" i="15"/>
  <c r="BH248" i="15"/>
  <c r="BG248" i="15"/>
  <c r="BF248" i="15"/>
  <c r="T248" i="15"/>
  <c r="R248" i="15"/>
  <c r="P248" i="15"/>
  <c r="BI246" i="15"/>
  <c r="BH246" i="15"/>
  <c r="BG246" i="15"/>
  <c r="BF246" i="15"/>
  <c r="T246" i="15"/>
  <c r="R246" i="15"/>
  <c r="P246" i="15"/>
  <c r="BI242" i="15"/>
  <c r="BH242" i="15"/>
  <c r="BG242" i="15"/>
  <c r="BF242" i="15"/>
  <c r="T242" i="15"/>
  <c r="R242" i="15"/>
  <c r="P242" i="15"/>
  <c r="BI239" i="15"/>
  <c r="BH239" i="15"/>
  <c r="BG239" i="15"/>
  <c r="BF239" i="15"/>
  <c r="T239" i="15"/>
  <c r="T238" i="15" s="1"/>
  <c r="R239" i="15"/>
  <c r="R238" i="15" s="1"/>
  <c r="P239" i="15"/>
  <c r="P238" i="15" s="1"/>
  <c r="BI235" i="15"/>
  <c r="BH235" i="15"/>
  <c r="BG235" i="15"/>
  <c r="BF235" i="15"/>
  <c r="T235" i="15"/>
  <c r="R235" i="15"/>
  <c r="P235" i="15"/>
  <c r="BI232" i="15"/>
  <c r="BH232" i="15"/>
  <c r="BG232" i="15"/>
  <c r="BF232" i="15"/>
  <c r="T232" i="15"/>
  <c r="R232" i="15"/>
  <c r="P232" i="15"/>
  <c r="BI230" i="15"/>
  <c r="BH230" i="15"/>
  <c r="BG230" i="15"/>
  <c r="BF230" i="15"/>
  <c r="T230" i="15"/>
  <c r="R230" i="15"/>
  <c r="P230" i="15"/>
  <c r="BI227" i="15"/>
  <c r="BH227" i="15"/>
  <c r="BG227" i="15"/>
  <c r="BF227" i="15"/>
  <c r="T227" i="15"/>
  <c r="R227" i="15"/>
  <c r="P227" i="15"/>
  <c r="BI224" i="15"/>
  <c r="BH224" i="15"/>
  <c r="BG224" i="15"/>
  <c r="BF224" i="15"/>
  <c r="T224" i="15"/>
  <c r="R224" i="15"/>
  <c r="P224" i="15"/>
  <c r="BI219" i="15"/>
  <c r="BH219" i="15"/>
  <c r="BG219" i="15"/>
  <c r="BF219" i="15"/>
  <c r="T219" i="15"/>
  <c r="R219" i="15"/>
  <c r="P219" i="15"/>
  <c r="BI214" i="15"/>
  <c r="BH214" i="15"/>
  <c r="BG214" i="15"/>
  <c r="BF214" i="15"/>
  <c r="T214" i="15"/>
  <c r="R214" i="15"/>
  <c r="P214" i="15"/>
  <c r="BI212" i="15"/>
  <c r="BH212" i="15"/>
  <c r="BG212" i="15"/>
  <c r="BF212" i="15"/>
  <c r="T212" i="15"/>
  <c r="R212" i="15"/>
  <c r="P212" i="15"/>
  <c r="BI209" i="15"/>
  <c r="BH209" i="15"/>
  <c r="BG209" i="15"/>
  <c r="BF209" i="15"/>
  <c r="T209" i="15"/>
  <c r="R209" i="15"/>
  <c r="P209" i="15"/>
  <c r="BI204" i="15"/>
  <c r="BH204" i="15"/>
  <c r="BG204" i="15"/>
  <c r="BF204" i="15"/>
  <c r="T204" i="15"/>
  <c r="R204" i="15"/>
  <c r="P204" i="15"/>
  <c r="BI201" i="15"/>
  <c r="BH201" i="15"/>
  <c r="BG201" i="15"/>
  <c r="BF201" i="15"/>
  <c r="T201" i="15"/>
  <c r="R201" i="15"/>
  <c r="P201" i="15"/>
  <c r="BI199" i="15"/>
  <c r="BH199" i="15"/>
  <c r="BG199" i="15"/>
  <c r="BF199" i="15"/>
  <c r="T199" i="15"/>
  <c r="R199" i="15"/>
  <c r="P199" i="15"/>
  <c r="BI195" i="15"/>
  <c r="BH195" i="15"/>
  <c r="BG195" i="15"/>
  <c r="BF195" i="15"/>
  <c r="T195" i="15"/>
  <c r="R195" i="15"/>
  <c r="P195" i="15"/>
  <c r="BI193" i="15"/>
  <c r="BH193" i="15"/>
  <c r="BG193" i="15"/>
  <c r="BF193" i="15"/>
  <c r="T193" i="15"/>
  <c r="R193" i="15"/>
  <c r="P193" i="15"/>
  <c r="BI185" i="15"/>
  <c r="BH185" i="15"/>
  <c r="BG185" i="15"/>
  <c r="BF185" i="15"/>
  <c r="T185" i="15"/>
  <c r="R185" i="15"/>
  <c r="P185" i="15"/>
  <c r="BI183" i="15"/>
  <c r="BH183" i="15"/>
  <c r="BG183" i="15"/>
  <c r="BF183" i="15"/>
  <c r="T183" i="15"/>
  <c r="R183" i="15"/>
  <c r="P183" i="15"/>
  <c r="BI181" i="15"/>
  <c r="BH181" i="15"/>
  <c r="BG181" i="15"/>
  <c r="BF181" i="15"/>
  <c r="T181" i="15"/>
  <c r="R181" i="15"/>
  <c r="P181" i="15"/>
  <c r="BI179" i="15"/>
  <c r="BH179" i="15"/>
  <c r="BG179" i="15"/>
  <c r="BF179" i="15"/>
  <c r="T179" i="15"/>
  <c r="R179" i="15"/>
  <c r="P179" i="15"/>
  <c r="BI177" i="15"/>
  <c r="BH177" i="15"/>
  <c r="BG177" i="15"/>
  <c r="BF177" i="15"/>
  <c r="T177" i="15"/>
  <c r="R177" i="15"/>
  <c r="P177" i="15"/>
  <c r="BI175" i="15"/>
  <c r="BH175" i="15"/>
  <c r="BG175" i="15"/>
  <c r="BF175" i="15"/>
  <c r="T175" i="15"/>
  <c r="R175" i="15"/>
  <c r="P175" i="15"/>
  <c r="BI172" i="15"/>
  <c r="BH172" i="15"/>
  <c r="BG172" i="15"/>
  <c r="BF172" i="15"/>
  <c r="T172" i="15"/>
  <c r="R172" i="15"/>
  <c r="P172"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51" i="15"/>
  <c r="BH151" i="15"/>
  <c r="BG151" i="15"/>
  <c r="BF151" i="15"/>
  <c r="T151" i="15"/>
  <c r="R151" i="15"/>
  <c r="P151" i="15"/>
  <c r="BI149" i="15"/>
  <c r="BH149" i="15"/>
  <c r="BG149" i="15"/>
  <c r="BF149" i="15"/>
  <c r="T149" i="15"/>
  <c r="R149" i="15"/>
  <c r="P149" i="15"/>
  <c r="BI147" i="15"/>
  <c r="BH147" i="15"/>
  <c r="BG147" i="15"/>
  <c r="BF147" i="15"/>
  <c r="T147" i="15"/>
  <c r="R147" i="15"/>
  <c r="P147" i="15"/>
  <c r="BI145" i="15"/>
  <c r="BH145" i="15"/>
  <c r="BG145" i="15"/>
  <c r="BF145" i="15"/>
  <c r="T145" i="15"/>
  <c r="R145" i="15"/>
  <c r="P145" i="15"/>
  <c r="BI143" i="15"/>
  <c r="BH143" i="15"/>
  <c r="BG143" i="15"/>
  <c r="BF143" i="15"/>
  <c r="T143" i="15"/>
  <c r="R143" i="15"/>
  <c r="P143" i="15"/>
  <c r="BI141" i="15"/>
  <c r="BH141" i="15"/>
  <c r="BG141" i="15"/>
  <c r="BF141" i="15"/>
  <c r="T141" i="15"/>
  <c r="R141" i="15"/>
  <c r="P141" i="15"/>
  <c r="BI139" i="15"/>
  <c r="BH139" i="15"/>
  <c r="BG139" i="15"/>
  <c r="BF139" i="15"/>
  <c r="T139" i="15"/>
  <c r="R139" i="15"/>
  <c r="P139" i="15"/>
  <c r="BI137" i="15"/>
  <c r="BH137" i="15"/>
  <c r="BG137" i="15"/>
  <c r="BF137" i="15"/>
  <c r="T137" i="15"/>
  <c r="R137" i="15"/>
  <c r="P137" i="15"/>
  <c r="J131" i="15"/>
  <c r="J130" i="15"/>
  <c r="F130" i="15"/>
  <c r="F128" i="15"/>
  <c r="E126" i="15"/>
  <c r="J96" i="15"/>
  <c r="J95" i="15"/>
  <c r="F95" i="15"/>
  <c r="F93" i="15"/>
  <c r="E91" i="15"/>
  <c r="J22" i="15"/>
  <c r="E22" i="15"/>
  <c r="F131" i="15" s="1"/>
  <c r="J21" i="15"/>
  <c r="J16" i="15"/>
  <c r="J128" i="15" s="1"/>
  <c r="E7" i="15"/>
  <c r="E120" i="15" s="1"/>
  <c r="AY109" i="1"/>
  <c r="AX109" i="1"/>
  <c r="J41" i="13"/>
  <c r="J40" i="13"/>
  <c r="AY108" i="1" s="1"/>
  <c r="J39" i="13"/>
  <c r="AX108" i="1"/>
  <c r="BI412" i="13"/>
  <c r="BH412" i="13"/>
  <c r="BG412" i="13"/>
  <c r="BF412" i="13"/>
  <c r="T412" i="13"/>
  <c r="R412" i="13"/>
  <c r="P412" i="13"/>
  <c r="BI410" i="13"/>
  <c r="BH410" i="13"/>
  <c r="BG410" i="13"/>
  <c r="BF410" i="13"/>
  <c r="T410" i="13"/>
  <c r="R410" i="13"/>
  <c r="P410" i="13"/>
  <c r="BI407" i="13"/>
  <c r="BH407" i="13"/>
  <c r="BG407" i="13"/>
  <c r="BF407" i="13"/>
  <c r="T407" i="13"/>
  <c r="R407" i="13"/>
  <c r="P407" i="13"/>
  <c r="BI404" i="13"/>
  <c r="BH404" i="13"/>
  <c r="BG404" i="13"/>
  <c r="BF404" i="13"/>
  <c r="T404" i="13"/>
  <c r="R404" i="13"/>
  <c r="P404" i="13"/>
  <c r="BI400" i="13"/>
  <c r="BH400" i="13"/>
  <c r="BG400" i="13"/>
  <c r="BF400" i="13"/>
  <c r="T400" i="13"/>
  <c r="R400" i="13"/>
  <c r="P400" i="13"/>
  <c r="BI398" i="13"/>
  <c r="BH398" i="13"/>
  <c r="BG398" i="13"/>
  <c r="BF398" i="13"/>
  <c r="T398" i="13"/>
  <c r="R398" i="13"/>
  <c r="P398" i="13"/>
  <c r="BI395" i="13"/>
  <c r="BH395" i="13"/>
  <c r="BG395" i="13"/>
  <c r="BF395" i="13"/>
  <c r="T395" i="13"/>
  <c r="R395" i="13"/>
  <c r="P395" i="13"/>
  <c r="BI393" i="13"/>
  <c r="BH393" i="13"/>
  <c r="BG393" i="13"/>
  <c r="BF393" i="13"/>
  <c r="T393" i="13"/>
  <c r="R393" i="13"/>
  <c r="P393" i="13"/>
  <c r="BI391" i="13"/>
  <c r="BH391" i="13"/>
  <c r="BG391" i="13"/>
  <c r="BF391" i="13"/>
  <c r="T391" i="13"/>
  <c r="R391" i="13"/>
  <c r="P391" i="13"/>
  <c r="BI388" i="13"/>
  <c r="BH388" i="13"/>
  <c r="BG388" i="13"/>
  <c r="BF388" i="13"/>
  <c r="T388" i="13"/>
  <c r="R388" i="13"/>
  <c r="P388" i="13"/>
  <c r="BI385" i="13"/>
  <c r="BH385" i="13"/>
  <c r="BG385" i="13"/>
  <c r="BF385" i="13"/>
  <c r="T385" i="13"/>
  <c r="R385" i="13"/>
  <c r="P385" i="13"/>
  <c r="BI379" i="13"/>
  <c r="BH379" i="13"/>
  <c r="BG379" i="13"/>
  <c r="BF379" i="13"/>
  <c r="T379" i="13"/>
  <c r="R379" i="13"/>
  <c r="P379" i="13"/>
  <c r="BI369" i="13"/>
  <c r="BH369" i="13"/>
  <c r="BG369" i="13"/>
  <c r="BF369" i="13"/>
  <c r="T369" i="13"/>
  <c r="R369" i="13"/>
  <c r="P369" i="13"/>
  <c r="BI364" i="13"/>
  <c r="BH364" i="13"/>
  <c r="BG364" i="13"/>
  <c r="BF364" i="13"/>
  <c r="T364" i="13"/>
  <c r="R364" i="13"/>
  <c r="P364" i="13"/>
  <c r="BI359" i="13"/>
  <c r="BH359" i="13"/>
  <c r="BG359" i="13"/>
  <c r="BF359" i="13"/>
  <c r="T359" i="13"/>
  <c r="R359" i="13"/>
  <c r="P359" i="13"/>
  <c r="BI355" i="13"/>
  <c r="BH355" i="13"/>
  <c r="BG355" i="13"/>
  <c r="BF355" i="13"/>
  <c r="T355" i="13"/>
  <c r="R355" i="13"/>
  <c r="P355" i="13"/>
  <c r="BI353" i="13"/>
  <c r="BH353" i="13"/>
  <c r="BG353" i="13"/>
  <c r="BF353" i="13"/>
  <c r="T353" i="13"/>
  <c r="R353" i="13"/>
  <c r="P353" i="13"/>
  <c r="BI351" i="13"/>
  <c r="BH351" i="13"/>
  <c r="BG351" i="13"/>
  <c r="BF351" i="13"/>
  <c r="T351" i="13"/>
  <c r="R351" i="13"/>
  <c r="P351" i="13"/>
  <c r="BI348" i="13"/>
  <c r="BH348" i="13"/>
  <c r="BG348" i="13"/>
  <c r="BF348" i="13"/>
  <c r="T348" i="13"/>
  <c r="R348" i="13"/>
  <c r="P348" i="13"/>
  <c r="BI345" i="13"/>
  <c r="BH345" i="13"/>
  <c r="BG345" i="13"/>
  <c r="BF345" i="13"/>
  <c r="T345" i="13"/>
  <c r="R345" i="13"/>
  <c r="P345" i="13"/>
  <c r="BI343" i="13"/>
  <c r="BH343" i="13"/>
  <c r="BG343" i="13"/>
  <c r="BF343" i="13"/>
  <c r="T343" i="13"/>
  <c r="R343" i="13"/>
  <c r="P343" i="13"/>
  <c r="BI341" i="13"/>
  <c r="BH341" i="13"/>
  <c r="BG341" i="13"/>
  <c r="BF341" i="13"/>
  <c r="T341" i="13"/>
  <c r="R341" i="13"/>
  <c r="P341" i="13"/>
  <c r="BI339" i="13"/>
  <c r="BH339" i="13"/>
  <c r="BG339" i="13"/>
  <c r="BF339" i="13"/>
  <c r="T339" i="13"/>
  <c r="R339" i="13"/>
  <c r="P339" i="13"/>
  <c r="BI333" i="13"/>
  <c r="BH333" i="13"/>
  <c r="BG333" i="13"/>
  <c r="BF333" i="13"/>
  <c r="T333" i="13"/>
  <c r="R333" i="13"/>
  <c r="P333" i="13"/>
  <c r="BI327" i="13"/>
  <c r="BH327" i="13"/>
  <c r="BG327" i="13"/>
  <c r="BF327" i="13"/>
  <c r="T327" i="13"/>
  <c r="R327" i="13"/>
  <c r="P327" i="13"/>
  <c r="BI325" i="13"/>
  <c r="BH325" i="13"/>
  <c r="BG325" i="13"/>
  <c r="BF325" i="13"/>
  <c r="T325" i="13"/>
  <c r="R325" i="13"/>
  <c r="P325" i="13"/>
  <c r="BI323" i="13"/>
  <c r="BH323" i="13"/>
  <c r="BG323" i="13"/>
  <c r="BF323" i="13"/>
  <c r="T323" i="13"/>
  <c r="R323" i="13"/>
  <c r="P323" i="13"/>
  <c r="BI321" i="13"/>
  <c r="BH321" i="13"/>
  <c r="BG321" i="13"/>
  <c r="BF321" i="13"/>
  <c r="T321" i="13"/>
  <c r="R321" i="13"/>
  <c r="P321" i="13"/>
  <c r="BI319" i="13"/>
  <c r="BH319" i="13"/>
  <c r="BG319" i="13"/>
  <c r="BF319" i="13"/>
  <c r="T319" i="13"/>
  <c r="R319" i="13"/>
  <c r="P319" i="13"/>
  <c r="BI317" i="13"/>
  <c r="BH317" i="13"/>
  <c r="BG317" i="13"/>
  <c r="BF317" i="13"/>
  <c r="T317" i="13"/>
  <c r="R317" i="13"/>
  <c r="P317" i="13"/>
  <c r="BI315" i="13"/>
  <c r="BH315" i="13"/>
  <c r="BG315" i="13"/>
  <c r="BF315" i="13"/>
  <c r="T315" i="13"/>
  <c r="R315" i="13"/>
  <c r="P315" i="13"/>
  <c r="BI313" i="13"/>
  <c r="BH313" i="13"/>
  <c r="BG313" i="13"/>
  <c r="BF313" i="13"/>
  <c r="T313" i="13"/>
  <c r="R313" i="13"/>
  <c r="P313" i="13"/>
  <c r="BI311" i="13"/>
  <c r="BH311" i="13"/>
  <c r="BG311" i="13"/>
  <c r="BF311" i="13"/>
  <c r="T311" i="13"/>
  <c r="R311" i="13"/>
  <c r="P311" i="13"/>
  <c r="BI306" i="13"/>
  <c r="BH306" i="13"/>
  <c r="BG306" i="13"/>
  <c r="BF306" i="13"/>
  <c r="T306" i="13"/>
  <c r="R306" i="13"/>
  <c r="P306" i="13"/>
  <c r="BI304" i="13"/>
  <c r="BH304" i="13"/>
  <c r="BG304" i="13"/>
  <c r="BF304" i="13"/>
  <c r="T304" i="13"/>
  <c r="R304" i="13"/>
  <c r="P304" i="13"/>
  <c r="BI302" i="13"/>
  <c r="BH302" i="13"/>
  <c r="BG302" i="13"/>
  <c r="BF302" i="13"/>
  <c r="T302" i="13"/>
  <c r="R302" i="13"/>
  <c r="P302" i="13"/>
  <c r="BI300" i="13"/>
  <c r="BH300" i="13"/>
  <c r="BG300" i="13"/>
  <c r="BF300" i="13"/>
  <c r="T300" i="13"/>
  <c r="R300" i="13"/>
  <c r="P300" i="13"/>
  <c r="BI298" i="13"/>
  <c r="BH298" i="13"/>
  <c r="BG298" i="13"/>
  <c r="BF298" i="13"/>
  <c r="T298" i="13"/>
  <c r="R298" i="13"/>
  <c r="P298" i="13"/>
  <c r="BI294" i="13"/>
  <c r="BH294" i="13"/>
  <c r="BG294" i="13"/>
  <c r="BF294" i="13"/>
  <c r="T294" i="13"/>
  <c r="R294" i="13"/>
  <c r="P294" i="13"/>
  <c r="BI291" i="13"/>
  <c r="BH291" i="13"/>
  <c r="BG291" i="13"/>
  <c r="BF291" i="13"/>
  <c r="T291" i="13"/>
  <c r="R291" i="13"/>
  <c r="P291" i="13"/>
  <c r="BI289" i="13"/>
  <c r="BH289" i="13"/>
  <c r="BG289" i="13"/>
  <c r="BF289" i="13"/>
  <c r="T289" i="13"/>
  <c r="R289" i="13"/>
  <c r="P289" i="13"/>
  <c r="BI287" i="13"/>
  <c r="BH287" i="13"/>
  <c r="BG287" i="13"/>
  <c r="BF287" i="13"/>
  <c r="T287" i="13"/>
  <c r="R287" i="13"/>
  <c r="P287" i="13"/>
  <c r="BI284" i="13"/>
  <c r="BH284" i="13"/>
  <c r="BG284" i="13"/>
  <c r="BF284" i="13"/>
  <c r="T284" i="13"/>
  <c r="R284" i="13"/>
  <c r="P284" i="13"/>
  <c r="BI282" i="13"/>
  <c r="BH282" i="13"/>
  <c r="BG282" i="13"/>
  <c r="BF282" i="13"/>
  <c r="T282" i="13"/>
  <c r="R282" i="13"/>
  <c r="P282" i="13"/>
  <c r="BI279" i="13"/>
  <c r="BH279" i="13"/>
  <c r="BG279" i="13"/>
  <c r="BF279" i="13"/>
  <c r="T279" i="13"/>
  <c r="R279" i="13"/>
  <c r="P279" i="13"/>
  <c r="BI275" i="13"/>
  <c r="BH275" i="13"/>
  <c r="BG275" i="13"/>
  <c r="BF275" i="13"/>
  <c r="T275" i="13"/>
  <c r="R275" i="13"/>
  <c r="P275" i="13"/>
  <c r="BI273" i="13"/>
  <c r="BH273" i="13"/>
  <c r="BG273" i="13"/>
  <c r="BF273" i="13"/>
  <c r="T273" i="13"/>
  <c r="R273" i="13"/>
  <c r="P273" i="13"/>
  <c r="BI271" i="13"/>
  <c r="BH271" i="13"/>
  <c r="BG271" i="13"/>
  <c r="BF271" i="13"/>
  <c r="T271" i="13"/>
  <c r="R271" i="13"/>
  <c r="P271" i="13"/>
  <c r="BI269" i="13"/>
  <c r="BH269" i="13"/>
  <c r="BG269" i="13"/>
  <c r="BF269" i="13"/>
  <c r="T269" i="13"/>
  <c r="R269" i="13"/>
  <c r="P269" i="13"/>
  <c r="BI267" i="13"/>
  <c r="BH267" i="13"/>
  <c r="BG267" i="13"/>
  <c r="BF267" i="13"/>
  <c r="T267" i="13"/>
  <c r="R267" i="13"/>
  <c r="P267" i="13"/>
  <c r="BI261" i="13"/>
  <c r="BH261" i="13"/>
  <c r="BG261" i="13"/>
  <c r="BF261" i="13"/>
  <c r="T261" i="13"/>
  <c r="R261" i="13"/>
  <c r="P261" i="13"/>
  <c r="BI259" i="13"/>
  <c r="BH259" i="13"/>
  <c r="BG259" i="13"/>
  <c r="BF259" i="13"/>
  <c r="T259" i="13"/>
  <c r="R259" i="13"/>
  <c r="P259" i="13"/>
  <c r="BI256" i="13"/>
  <c r="BH256" i="13"/>
  <c r="BG256" i="13"/>
  <c r="BF256" i="13"/>
  <c r="T256" i="13"/>
  <c r="R256" i="13"/>
  <c r="P256" i="13"/>
  <c r="BI253" i="13"/>
  <c r="BH253" i="13"/>
  <c r="BG253" i="13"/>
  <c r="BF253" i="13"/>
  <c r="T253" i="13"/>
  <c r="R253" i="13"/>
  <c r="P253" i="13"/>
  <c r="BI250" i="13"/>
  <c r="BH250" i="13"/>
  <c r="BG250" i="13"/>
  <c r="BF250" i="13"/>
  <c r="T250" i="13"/>
  <c r="R250" i="13"/>
  <c r="P250" i="13"/>
  <c r="BI248" i="13"/>
  <c r="BH248" i="13"/>
  <c r="BG248" i="13"/>
  <c r="BF248" i="13"/>
  <c r="T248" i="13"/>
  <c r="R248" i="13"/>
  <c r="P248" i="13"/>
  <c r="BI246" i="13"/>
  <c r="BH246" i="13"/>
  <c r="BG246" i="13"/>
  <c r="BF246" i="13"/>
  <c r="T246" i="13"/>
  <c r="R246" i="13"/>
  <c r="P246" i="13"/>
  <c r="BI244" i="13"/>
  <c r="BH244" i="13"/>
  <c r="BG244" i="13"/>
  <c r="BF244" i="13"/>
  <c r="T244" i="13"/>
  <c r="R244" i="13"/>
  <c r="P244" i="13"/>
  <c r="BI237" i="13"/>
  <c r="BH237" i="13"/>
  <c r="BG237" i="13"/>
  <c r="BF237" i="13"/>
  <c r="T237" i="13"/>
  <c r="R237" i="13"/>
  <c r="P237" i="13"/>
  <c r="BI232" i="13"/>
  <c r="BH232" i="13"/>
  <c r="BG232" i="13"/>
  <c r="BF232" i="13"/>
  <c r="T232" i="13"/>
  <c r="R232" i="13"/>
  <c r="P232" i="13"/>
  <c r="BI230" i="13"/>
  <c r="BH230" i="13"/>
  <c r="BG230" i="13"/>
  <c r="BF230" i="13"/>
  <c r="T230" i="13"/>
  <c r="R230" i="13"/>
  <c r="P230" i="13"/>
  <c r="BI227" i="13"/>
  <c r="BH227" i="13"/>
  <c r="BG227" i="13"/>
  <c r="BF227" i="13"/>
  <c r="T227" i="13"/>
  <c r="R227" i="13"/>
  <c r="P227" i="13"/>
  <c r="BI222" i="13"/>
  <c r="BH222" i="13"/>
  <c r="BG222" i="13"/>
  <c r="BF222" i="13"/>
  <c r="T222" i="13"/>
  <c r="R222" i="13"/>
  <c r="P222" i="13"/>
  <c r="BI216" i="13"/>
  <c r="BH216" i="13"/>
  <c r="BG216" i="13"/>
  <c r="BF216" i="13"/>
  <c r="T216" i="13"/>
  <c r="R216" i="13"/>
  <c r="P216" i="13"/>
  <c r="BI214" i="13"/>
  <c r="BH214" i="13"/>
  <c r="BG214" i="13"/>
  <c r="BF214" i="13"/>
  <c r="T214" i="13"/>
  <c r="R214" i="13"/>
  <c r="P214" i="13"/>
  <c r="BI210" i="13"/>
  <c r="BH210" i="13"/>
  <c r="BG210" i="13"/>
  <c r="BF210" i="13"/>
  <c r="T210" i="13"/>
  <c r="R210" i="13"/>
  <c r="P210" i="13"/>
  <c r="BI208" i="13"/>
  <c r="BH208" i="13"/>
  <c r="BG208" i="13"/>
  <c r="BF208" i="13"/>
  <c r="T208" i="13"/>
  <c r="R208" i="13"/>
  <c r="P208" i="13"/>
  <c r="BI194" i="13"/>
  <c r="BH194" i="13"/>
  <c r="BG194" i="13"/>
  <c r="BF194" i="13"/>
  <c r="T194" i="13"/>
  <c r="R194" i="13"/>
  <c r="P194" i="13"/>
  <c r="BI192" i="13"/>
  <c r="BH192" i="13"/>
  <c r="BG192" i="13"/>
  <c r="BF192" i="13"/>
  <c r="T192" i="13"/>
  <c r="R192" i="13"/>
  <c r="P192" i="13"/>
  <c r="BI190" i="13"/>
  <c r="BH190" i="13"/>
  <c r="BG190" i="13"/>
  <c r="BF190" i="13"/>
  <c r="T190" i="13"/>
  <c r="R190" i="13"/>
  <c r="P190" i="13"/>
  <c r="BI188" i="13"/>
  <c r="BH188" i="13"/>
  <c r="BG188" i="13"/>
  <c r="BF188" i="13"/>
  <c r="T188" i="13"/>
  <c r="R188" i="13"/>
  <c r="P188" i="13"/>
  <c r="BI186" i="13"/>
  <c r="BH186" i="13"/>
  <c r="BG186" i="13"/>
  <c r="BF186" i="13"/>
  <c r="T186" i="13"/>
  <c r="R186" i="13"/>
  <c r="P186" i="13"/>
  <c r="BI184" i="13"/>
  <c r="BH184" i="13"/>
  <c r="BG184" i="13"/>
  <c r="BF184" i="13"/>
  <c r="T184" i="13"/>
  <c r="R184" i="13"/>
  <c r="P184" i="13"/>
  <c r="BI180" i="13"/>
  <c r="BH180" i="13"/>
  <c r="BG180" i="13"/>
  <c r="BF180" i="13"/>
  <c r="T180" i="13"/>
  <c r="R180" i="13"/>
  <c r="P180" i="13"/>
  <c r="BI164" i="13"/>
  <c r="BH164" i="13"/>
  <c r="BG164" i="13"/>
  <c r="BF164" i="13"/>
  <c r="T164" i="13"/>
  <c r="R164" i="13"/>
  <c r="P164" i="13"/>
  <c r="BI162" i="13"/>
  <c r="BH162" i="13"/>
  <c r="BG162" i="13"/>
  <c r="BF162" i="13"/>
  <c r="T162" i="13"/>
  <c r="R162" i="13"/>
  <c r="P162" i="13"/>
  <c r="BI160" i="13"/>
  <c r="BH160" i="13"/>
  <c r="BG160" i="13"/>
  <c r="BF160" i="13"/>
  <c r="T160" i="13"/>
  <c r="R160" i="13"/>
  <c r="P160" i="13"/>
  <c r="BI158" i="13"/>
  <c r="BH158" i="13"/>
  <c r="BG158" i="13"/>
  <c r="BF158" i="13"/>
  <c r="T158" i="13"/>
  <c r="R158" i="13"/>
  <c r="P158" i="13"/>
  <c r="BI153" i="13"/>
  <c r="BH153" i="13"/>
  <c r="BG153" i="13"/>
  <c r="BF153" i="13"/>
  <c r="T153" i="13"/>
  <c r="R153" i="13"/>
  <c r="P153" i="13"/>
  <c r="BI151" i="13"/>
  <c r="BH151" i="13"/>
  <c r="BG151" i="13"/>
  <c r="BF151" i="13"/>
  <c r="T151" i="13"/>
  <c r="R151" i="13"/>
  <c r="P151" i="13"/>
  <c r="BI149" i="13"/>
  <c r="BH149" i="13"/>
  <c r="BG149" i="13"/>
  <c r="BF149" i="13"/>
  <c r="T149" i="13"/>
  <c r="R149" i="13"/>
  <c r="P149" i="13"/>
  <c r="BI147" i="13"/>
  <c r="BH147" i="13"/>
  <c r="BG147" i="13"/>
  <c r="BF147" i="13"/>
  <c r="T147" i="13"/>
  <c r="R147" i="13"/>
  <c r="P147" i="13"/>
  <c r="BI145" i="13"/>
  <c r="BH145" i="13"/>
  <c r="BG145" i="13"/>
  <c r="BF145" i="13"/>
  <c r="T145" i="13"/>
  <c r="R145" i="13"/>
  <c r="P145" i="13"/>
  <c r="BI143" i="13"/>
  <c r="BH143" i="13"/>
  <c r="BG143" i="13"/>
  <c r="BF143" i="13"/>
  <c r="T143" i="13"/>
  <c r="R143" i="13"/>
  <c r="P143" i="13"/>
  <c r="BI141" i="13"/>
  <c r="BH141" i="13"/>
  <c r="BG141" i="13"/>
  <c r="BF141" i="13"/>
  <c r="T141" i="13"/>
  <c r="R141" i="13"/>
  <c r="P141" i="13"/>
  <c r="BI139" i="13"/>
  <c r="BH139" i="13"/>
  <c r="BG139" i="13"/>
  <c r="BF139" i="13"/>
  <c r="T139" i="13"/>
  <c r="R139" i="13"/>
  <c r="P139" i="13"/>
  <c r="BI137" i="13"/>
  <c r="BH137" i="13"/>
  <c r="BG137" i="13"/>
  <c r="BF137" i="13"/>
  <c r="T137" i="13"/>
  <c r="R137" i="13"/>
  <c r="P137" i="13"/>
  <c r="J131" i="13"/>
  <c r="J130" i="13"/>
  <c r="F130" i="13"/>
  <c r="F128" i="13"/>
  <c r="E126" i="13"/>
  <c r="J96" i="13"/>
  <c r="J95" i="13"/>
  <c r="F95" i="13"/>
  <c r="F93" i="13"/>
  <c r="E91" i="13"/>
  <c r="J22" i="13"/>
  <c r="E22" i="13"/>
  <c r="F131" i="13" s="1"/>
  <c r="J21" i="13"/>
  <c r="J16" i="13"/>
  <c r="J128" i="13" s="1"/>
  <c r="E7" i="13"/>
  <c r="E120" i="13" s="1"/>
  <c r="J41" i="12"/>
  <c r="J40" i="12"/>
  <c r="AY107" i="1" s="1"/>
  <c r="J39" i="12"/>
  <c r="AX107" i="1" s="1"/>
  <c r="BI341" i="12"/>
  <c r="BH341" i="12"/>
  <c r="BG341" i="12"/>
  <c r="BF341" i="12"/>
  <c r="T341" i="12"/>
  <c r="R341" i="12"/>
  <c r="P341" i="12"/>
  <c r="BI339" i="12"/>
  <c r="BH339" i="12"/>
  <c r="BG339" i="12"/>
  <c r="BF339" i="12"/>
  <c r="T339" i="12"/>
  <c r="R339" i="12"/>
  <c r="P339" i="12"/>
  <c r="BI336" i="12"/>
  <c r="BH336" i="12"/>
  <c r="BG336" i="12"/>
  <c r="BF336" i="12"/>
  <c r="T336" i="12"/>
  <c r="R336" i="12"/>
  <c r="P336" i="12"/>
  <c r="BI333" i="12"/>
  <c r="BH333" i="12"/>
  <c r="BG333" i="12"/>
  <c r="BF333" i="12"/>
  <c r="T333" i="12"/>
  <c r="R333" i="12"/>
  <c r="P333" i="12"/>
  <c r="BI330" i="12"/>
  <c r="BH330" i="12"/>
  <c r="BG330" i="12"/>
  <c r="BF330" i="12"/>
  <c r="T330" i="12"/>
  <c r="R330" i="12"/>
  <c r="P330" i="12"/>
  <c r="BI328" i="12"/>
  <c r="BH328" i="12"/>
  <c r="BG328" i="12"/>
  <c r="BF328" i="12"/>
  <c r="T328" i="12"/>
  <c r="R328" i="12"/>
  <c r="P328" i="12"/>
  <c r="BI326" i="12"/>
  <c r="BH326" i="12"/>
  <c r="BG326" i="12"/>
  <c r="BF326" i="12"/>
  <c r="T326" i="12"/>
  <c r="R326" i="12"/>
  <c r="P326" i="12"/>
  <c r="BI323" i="12"/>
  <c r="BH323" i="12"/>
  <c r="BG323" i="12"/>
  <c r="BF323" i="12"/>
  <c r="T323" i="12"/>
  <c r="R323" i="12"/>
  <c r="P323" i="12"/>
  <c r="BI318" i="12"/>
  <c r="BH318" i="12"/>
  <c r="BG318" i="12"/>
  <c r="BF318" i="12"/>
  <c r="T318" i="12"/>
  <c r="R318" i="12"/>
  <c r="P318" i="12"/>
  <c r="BI315" i="12"/>
  <c r="BH315" i="12"/>
  <c r="BG315" i="12"/>
  <c r="BF315" i="12"/>
  <c r="T315" i="12"/>
  <c r="R315" i="12"/>
  <c r="P315" i="12"/>
  <c r="BI309" i="12"/>
  <c r="BH309" i="12"/>
  <c r="BG309" i="12"/>
  <c r="BF309" i="12"/>
  <c r="T309" i="12"/>
  <c r="R309" i="12"/>
  <c r="P309" i="12"/>
  <c r="BI307" i="12"/>
  <c r="BH307" i="12"/>
  <c r="BG307" i="12"/>
  <c r="BF307" i="12"/>
  <c r="T307" i="12"/>
  <c r="R307" i="12"/>
  <c r="P307" i="12"/>
  <c r="BI305" i="12"/>
  <c r="BH305" i="12"/>
  <c r="BG305" i="12"/>
  <c r="BF305" i="12"/>
  <c r="T305" i="12"/>
  <c r="R305" i="12"/>
  <c r="P305" i="12"/>
  <c r="BI303" i="12"/>
  <c r="BH303" i="12"/>
  <c r="BG303" i="12"/>
  <c r="BF303" i="12"/>
  <c r="T303" i="12"/>
  <c r="R303" i="12"/>
  <c r="P303" i="12"/>
  <c r="BI301" i="12"/>
  <c r="BH301" i="12"/>
  <c r="BG301" i="12"/>
  <c r="BF301" i="12"/>
  <c r="T301" i="12"/>
  <c r="R301" i="12"/>
  <c r="P301" i="12"/>
  <c r="BI299" i="12"/>
  <c r="BH299" i="12"/>
  <c r="BG299" i="12"/>
  <c r="BF299" i="12"/>
  <c r="T299" i="12"/>
  <c r="R299" i="12"/>
  <c r="P299" i="12"/>
  <c r="BI297" i="12"/>
  <c r="BH297" i="12"/>
  <c r="BG297" i="12"/>
  <c r="BF297" i="12"/>
  <c r="T297" i="12"/>
  <c r="R297" i="12"/>
  <c r="P297" i="12"/>
  <c r="BI294" i="12"/>
  <c r="BH294" i="12"/>
  <c r="BG294" i="12"/>
  <c r="BF294" i="12"/>
  <c r="T294" i="12"/>
  <c r="R294" i="12"/>
  <c r="P294" i="12"/>
  <c r="BI292" i="12"/>
  <c r="BH292" i="12"/>
  <c r="BG292" i="12"/>
  <c r="BF292" i="12"/>
  <c r="T292" i="12"/>
  <c r="R292" i="12"/>
  <c r="P292" i="12"/>
  <c r="BI290" i="12"/>
  <c r="BH290" i="12"/>
  <c r="BG290" i="12"/>
  <c r="BF290" i="12"/>
  <c r="T290" i="12"/>
  <c r="R290" i="12"/>
  <c r="P290" i="12"/>
  <c r="BI288" i="12"/>
  <c r="BH288" i="12"/>
  <c r="BG288" i="12"/>
  <c r="BF288" i="12"/>
  <c r="T288" i="12"/>
  <c r="R288" i="12"/>
  <c r="P288" i="12"/>
  <c r="BI286" i="12"/>
  <c r="BH286" i="12"/>
  <c r="BG286" i="12"/>
  <c r="BF286" i="12"/>
  <c r="T286" i="12"/>
  <c r="R286" i="12"/>
  <c r="P286" i="12"/>
  <c r="BI284" i="12"/>
  <c r="BH284" i="12"/>
  <c r="BG284" i="12"/>
  <c r="BF284" i="12"/>
  <c r="T284" i="12"/>
  <c r="R284" i="12"/>
  <c r="P284" i="12"/>
  <c r="BI282" i="12"/>
  <c r="BH282" i="12"/>
  <c r="BG282" i="12"/>
  <c r="BF282" i="12"/>
  <c r="T282" i="12"/>
  <c r="R282" i="12"/>
  <c r="P282" i="12"/>
  <c r="BI280" i="12"/>
  <c r="BH280" i="12"/>
  <c r="BG280" i="12"/>
  <c r="BF280" i="12"/>
  <c r="T280" i="12"/>
  <c r="R280" i="12"/>
  <c r="P280" i="12"/>
  <c r="BI278" i="12"/>
  <c r="BH278" i="12"/>
  <c r="BG278" i="12"/>
  <c r="BF278" i="12"/>
  <c r="T278" i="12"/>
  <c r="R278" i="12"/>
  <c r="P278" i="12"/>
  <c r="BI276" i="12"/>
  <c r="BH276" i="12"/>
  <c r="BG276" i="12"/>
  <c r="BF276" i="12"/>
  <c r="T276" i="12"/>
  <c r="R276" i="12"/>
  <c r="P276" i="12"/>
  <c r="BI274" i="12"/>
  <c r="BH274" i="12"/>
  <c r="BG274" i="12"/>
  <c r="BF274" i="12"/>
  <c r="T274" i="12"/>
  <c r="R274" i="12"/>
  <c r="P274" i="12"/>
  <c r="BI272" i="12"/>
  <c r="BH272" i="12"/>
  <c r="BG272" i="12"/>
  <c r="BF272" i="12"/>
  <c r="T272" i="12"/>
  <c r="R272" i="12"/>
  <c r="P272" i="12"/>
  <c r="BI270" i="12"/>
  <c r="BH270" i="12"/>
  <c r="BG270" i="12"/>
  <c r="BF270" i="12"/>
  <c r="T270" i="12"/>
  <c r="R270" i="12"/>
  <c r="P270" i="12"/>
  <c r="BI266" i="12"/>
  <c r="BH266" i="12"/>
  <c r="BG266" i="12"/>
  <c r="BF266" i="12"/>
  <c r="T266" i="12"/>
  <c r="R266" i="12"/>
  <c r="P266" i="12"/>
  <c r="BI263" i="12"/>
  <c r="BH263" i="12"/>
  <c r="BG263" i="12"/>
  <c r="BF263" i="12"/>
  <c r="T263" i="12"/>
  <c r="R263" i="12"/>
  <c r="P263" i="12"/>
  <c r="BI261" i="12"/>
  <c r="BH261" i="12"/>
  <c r="BG261" i="12"/>
  <c r="BF261" i="12"/>
  <c r="T261" i="12"/>
  <c r="R261" i="12"/>
  <c r="P261" i="12"/>
  <c r="BI259" i="12"/>
  <c r="BH259" i="12"/>
  <c r="BG259" i="12"/>
  <c r="BF259" i="12"/>
  <c r="T259" i="12"/>
  <c r="R259" i="12"/>
  <c r="P259" i="12"/>
  <c r="BI256" i="12"/>
  <c r="BH256" i="12"/>
  <c r="BG256" i="12"/>
  <c r="BF256" i="12"/>
  <c r="T256" i="12"/>
  <c r="R256" i="12"/>
  <c r="P256" i="12"/>
  <c r="BI254" i="12"/>
  <c r="BH254" i="12"/>
  <c r="BG254" i="12"/>
  <c r="BF254" i="12"/>
  <c r="T254" i="12"/>
  <c r="R254" i="12"/>
  <c r="P254" i="12"/>
  <c r="BI251" i="12"/>
  <c r="BH251" i="12"/>
  <c r="BG251" i="12"/>
  <c r="BF251" i="12"/>
  <c r="T251" i="12"/>
  <c r="R251" i="12"/>
  <c r="P251" i="12"/>
  <c r="BI247" i="12"/>
  <c r="BH247" i="12"/>
  <c r="BG247" i="12"/>
  <c r="BF247" i="12"/>
  <c r="T247" i="12"/>
  <c r="R247" i="12"/>
  <c r="P247" i="12"/>
  <c r="BI245" i="12"/>
  <c r="BH245" i="12"/>
  <c r="BG245" i="12"/>
  <c r="BF245" i="12"/>
  <c r="T245" i="12"/>
  <c r="R245" i="12"/>
  <c r="P245" i="12"/>
  <c r="BI242" i="12"/>
  <c r="BH242" i="12"/>
  <c r="BG242" i="12"/>
  <c r="BF242" i="12"/>
  <c r="T242" i="12"/>
  <c r="R242" i="12"/>
  <c r="P242" i="12"/>
  <c r="BI239" i="12"/>
  <c r="BH239" i="12"/>
  <c r="BG239" i="12"/>
  <c r="BF239" i="12"/>
  <c r="T239" i="12"/>
  <c r="R239" i="12"/>
  <c r="P239" i="12"/>
  <c r="BI236" i="12"/>
  <c r="BH236" i="12"/>
  <c r="BG236" i="12"/>
  <c r="BF236" i="12"/>
  <c r="T236" i="12"/>
  <c r="R236" i="12"/>
  <c r="P236" i="12"/>
  <c r="BI231" i="12"/>
  <c r="BH231" i="12"/>
  <c r="BG231" i="12"/>
  <c r="BF231" i="12"/>
  <c r="T231" i="12"/>
  <c r="R231" i="12"/>
  <c r="P231" i="12"/>
  <c r="BI226" i="12"/>
  <c r="BH226" i="12"/>
  <c r="BG226" i="12"/>
  <c r="BF226" i="12"/>
  <c r="T226" i="12"/>
  <c r="R226" i="12"/>
  <c r="P226" i="12"/>
  <c r="BI224" i="12"/>
  <c r="BH224" i="12"/>
  <c r="BG224" i="12"/>
  <c r="BF224" i="12"/>
  <c r="T224" i="12"/>
  <c r="R224" i="12"/>
  <c r="P224" i="12"/>
  <c r="BI221" i="12"/>
  <c r="BH221" i="12"/>
  <c r="BG221" i="12"/>
  <c r="BF221" i="12"/>
  <c r="T221" i="12"/>
  <c r="R221" i="12"/>
  <c r="P221" i="12"/>
  <c r="BI216" i="12"/>
  <c r="BH216" i="12"/>
  <c r="BG216" i="12"/>
  <c r="BF216" i="12"/>
  <c r="T216" i="12"/>
  <c r="R216" i="12"/>
  <c r="P216" i="12"/>
  <c r="BI210" i="12"/>
  <c r="BH210" i="12"/>
  <c r="BG210" i="12"/>
  <c r="BF210" i="12"/>
  <c r="T210" i="12"/>
  <c r="R210" i="12"/>
  <c r="P210" i="12"/>
  <c r="BI208" i="12"/>
  <c r="BH208" i="12"/>
  <c r="BG208" i="12"/>
  <c r="BF208" i="12"/>
  <c r="T208" i="12"/>
  <c r="R208" i="12"/>
  <c r="P208" i="12"/>
  <c r="BI204" i="12"/>
  <c r="BH204" i="12"/>
  <c r="BG204" i="12"/>
  <c r="BF204" i="12"/>
  <c r="T204" i="12"/>
  <c r="R204" i="12"/>
  <c r="P204" i="12"/>
  <c r="BI202" i="12"/>
  <c r="BH202" i="12"/>
  <c r="BG202" i="12"/>
  <c r="BF202" i="12"/>
  <c r="T202" i="12"/>
  <c r="R202" i="12"/>
  <c r="P202" i="12"/>
  <c r="BI188" i="12"/>
  <c r="BH188" i="12"/>
  <c r="BG188" i="12"/>
  <c r="BF188" i="12"/>
  <c r="T188" i="12"/>
  <c r="R188" i="12"/>
  <c r="P188" i="12"/>
  <c r="BI186" i="12"/>
  <c r="BH186" i="12"/>
  <c r="BG186" i="12"/>
  <c r="BF186" i="12"/>
  <c r="T186" i="12"/>
  <c r="R186" i="12"/>
  <c r="P186" i="12"/>
  <c r="BI184" i="12"/>
  <c r="BH184" i="12"/>
  <c r="BG184" i="12"/>
  <c r="BF184" i="12"/>
  <c r="T184" i="12"/>
  <c r="R184" i="12"/>
  <c r="P184" i="12"/>
  <c r="BI182" i="12"/>
  <c r="BH182" i="12"/>
  <c r="BG182" i="12"/>
  <c r="BF182" i="12"/>
  <c r="T182" i="12"/>
  <c r="R182" i="12"/>
  <c r="P182" i="12"/>
  <c r="BI180" i="12"/>
  <c r="BH180" i="12"/>
  <c r="BG180" i="12"/>
  <c r="BF180" i="12"/>
  <c r="T180" i="12"/>
  <c r="R180" i="12"/>
  <c r="P180" i="12"/>
  <c r="BI178" i="12"/>
  <c r="BH178" i="12"/>
  <c r="BG178" i="12"/>
  <c r="BF178" i="12"/>
  <c r="T178" i="12"/>
  <c r="R178" i="12"/>
  <c r="P178" i="12"/>
  <c r="BI174" i="12"/>
  <c r="BH174" i="12"/>
  <c r="BG174" i="12"/>
  <c r="BF174" i="12"/>
  <c r="T174" i="12"/>
  <c r="R174" i="12"/>
  <c r="P174" i="12"/>
  <c r="BI160" i="12"/>
  <c r="BH160" i="12"/>
  <c r="BG160" i="12"/>
  <c r="BF160" i="12"/>
  <c r="T160" i="12"/>
  <c r="R160" i="12"/>
  <c r="P160" i="12"/>
  <c r="BI158" i="12"/>
  <c r="BH158" i="12"/>
  <c r="BG158" i="12"/>
  <c r="BF158" i="12"/>
  <c r="T158" i="12"/>
  <c r="R158" i="12"/>
  <c r="P158" i="12"/>
  <c r="BI156" i="12"/>
  <c r="BH156" i="12"/>
  <c r="BG156" i="12"/>
  <c r="BF156" i="12"/>
  <c r="T156" i="12"/>
  <c r="R156" i="12"/>
  <c r="P156" i="12"/>
  <c r="BI154" i="12"/>
  <c r="BH154" i="12"/>
  <c r="BG154" i="12"/>
  <c r="BF154" i="12"/>
  <c r="T154" i="12"/>
  <c r="R154" i="12"/>
  <c r="P154" i="12"/>
  <c r="BI152" i="12"/>
  <c r="BH152" i="12"/>
  <c r="BG152" i="12"/>
  <c r="BF152" i="12"/>
  <c r="T152" i="12"/>
  <c r="R152" i="12"/>
  <c r="P152" i="12"/>
  <c r="BI149" i="12"/>
  <c r="BH149" i="12"/>
  <c r="BG149" i="12"/>
  <c r="BF149" i="12"/>
  <c r="T149" i="12"/>
  <c r="R149" i="12"/>
  <c r="P149" i="12"/>
  <c r="BI147" i="12"/>
  <c r="BH147" i="12"/>
  <c r="BG147" i="12"/>
  <c r="BF147" i="12"/>
  <c r="T147" i="12"/>
  <c r="R147" i="12"/>
  <c r="P147" i="12"/>
  <c r="BI145" i="12"/>
  <c r="BH145" i="12"/>
  <c r="BG145" i="12"/>
  <c r="BF145" i="12"/>
  <c r="T145" i="12"/>
  <c r="R145" i="12"/>
  <c r="P145" i="12"/>
  <c r="BI143" i="12"/>
  <c r="BH143" i="12"/>
  <c r="BG143" i="12"/>
  <c r="BF143" i="12"/>
  <c r="T143" i="12"/>
  <c r="R143" i="12"/>
  <c r="P143" i="12"/>
  <c r="BI141" i="12"/>
  <c r="BH141" i="12"/>
  <c r="BG141" i="12"/>
  <c r="BF141" i="12"/>
  <c r="T141" i="12"/>
  <c r="R141" i="12"/>
  <c r="P141" i="12"/>
  <c r="BI139" i="12"/>
  <c r="BH139" i="12"/>
  <c r="BG139" i="12"/>
  <c r="BF139" i="12"/>
  <c r="T139" i="12"/>
  <c r="R139" i="12"/>
  <c r="P139" i="12"/>
  <c r="BI137" i="12"/>
  <c r="BH137" i="12"/>
  <c r="BG137" i="12"/>
  <c r="BF137" i="12"/>
  <c r="T137" i="12"/>
  <c r="R137" i="12"/>
  <c r="P137" i="12"/>
  <c r="J131" i="12"/>
  <c r="J130" i="12"/>
  <c r="F130" i="12"/>
  <c r="F128" i="12"/>
  <c r="E126" i="12"/>
  <c r="J96" i="12"/>
  <c r="J95" i="12"/>
  <c r="F95" i="12"/>
  <c r="F93" i="12"/>
  <c r="E91" i="12"/>
  <c r="J22" i="12"/>
  <c r="E22" i="12"/>
  <c r="F131" i="12" s="1"/>
  <c r="J21" i="12"/>
  <c r="J16" i="12"/>
  <c r="J128" i="12" s="1"/>
  <c r="E7" i="12"/>
  <c r="E85" i="12"/>
  <c r="J41" i="11"/>
  <c r="J40" i="11"/>
  <c r="AY106" i="1" s="1"/>
  <c r="J39" i="11"/>
  <c r="AX106" i="1" s="1"/>
  <c r="BI362" i="11"/>
  <c r="BH362" i="11"/>
  <c r="BG362" i="11"/>
  <c r="BF362" i="11"/>
  <c r="T362" i="11"/>
  <c r="R362" i="11"/>
  <c r="P362" i="11"/>
  <c r="BI360" i="11"/>
  <c r="BH360" i="11"/>
  <c r="BG360" i="11"/>
  <c r="BF360" i="11"/>
  <c r="T360" i="11"/>
  <c r="R360" i="11"/>
  <c r="P360" i="11"/>
  <c r="BI357" i="11"/>
  <c r="BH357" i="11"/>
  <c r="BG357" i="11"/>
  <c r="BF357" i="11"/>
  <c r="T357" i="11"/>
  <c r="R357" i="11"/>
  <c r="P357" i="11"/>
  <c r="BI354" i="11"/>
  <c r="BH354" i="11"/>
  <c r="BG354" i="11"/>
  <c r="BF354" i="11"/>
  <c r="T354" i="11"/>
  <c r="R354" i="11"/>
  <c r="P354" i="11"/>
  <c r="BI351" i="11"/>
  <c r="BH351" i="11"/>
  <c r="BG351" i="11"/>
  <c r="BF351" i="11"/>
  <c r="T351" i="11"/>
  <c r="R351" i="11"/>
  <c r="P351" i="11"/>
  <c r="BI349" i="11"/>
  <c r="BH349" i="11"/>
  <c r="BG349" i="11"/>
  <c r="BF349" i="11"/>
  <c r="T349" i="11"/>
  <c r="R349" i="11"/>
  <c r="P349" i="11"/>
  <c r="BI347" i="11"/>
  <c r="BH347" i="11"/>
  <c r="BG347" i="11"/>
  <c r="BF347" i="11"/>
  <c r="T347" i="11"/>
  <c r="R347" i="11"/>
  <c r="P347" i="11"/>
  <c r="BI344" i="11"/>
  <c r="BH344" i="11"/>
  <c r="BG344" i="11"/>
  <c r="BF344" i="11"/>
  <c r="T344" i="11"/>
  <c r="R344" i="11"/>
  <c r="P344" i="11"/>
  <c r="BI338" i="11"/>
  <c r="BH338" i="11"/>
  <c r="BG338" i="11"/>
  <c r="BF338" i="11"/>
  <c r="T338" i="11"/>
  <c r="R338" i="11"/>
  <c r="P338" i="11"/>
  <c r="BI335" i="11"/>
  <c r="BH335" i="11"/>
  <c r="BG335" i="11"/>
  <c r="BF335" i="11"/>
  <c r="T335" i="11"/>
  <c r="R335" i="11"/>
  <c r="P335" i="11"/>
  <c r="BI329" i="11"/>
  <c r="BH329" i="11"/>
  <c r="BG329" i="11"/>
  <c r="BF329" i="11"/>
  <c r="T329" i="11"/>
  <c r="R329" i="11"/>
  <c r="P329" i="11"/>
  <c r="BI327" i="11"/>
  <c r="BH327" i="11"/>
  <c r="BG327" i="11"/>
  <c r="BF327" i="11"/>
  <c r="T327" i="11"/>
  <c r="R327" i="11"/>
  <c r="P327" i="11"/>
  <c r="BI325" i="11"/>
  <c r="BH325" i="11"/>
  <c r="BG325" i="11"/>
  <c r="BF325" i="11"/>
  <c r="T325" i="11"/>
  <c r="R325" i="11"/>
  <c r="P325" i="11"/>
  <c r="BI323" i="11"/>
  <c r="BH323" i="11"/>
  <c r="BG323" i="11"/>
  <c r="BF323" i="11"/>
  <c r="T323" i="11"/>
  <c r="R323" i="11"/>
  <c r="P323" i="11"/>
  <c r="BI321" i="11"/>
  <c r="BH321" i="11"/>
  <c r="BG321" i="11"/>
  <c r="BF321" i="11"/>
  <c r="T321" i="11"/>
  <c r="R321" i="11"/>
  <c r="P321" i="11"/>
  <c r="BI317" i="11"/>
  <c r="BH317" i="11"/>
  <c r="BG317" i="11"/>
  <c r="BF317" i="11"/>
  <c r="T317" i="11"/>
  <c r="R317" i="11"/>
  <c r="P317" i="11"/>
  <c r="BI315" i="11"/>
  <c r="BH315" i="11"/>
  <c r="BG315" i="11"/>
  <c r="BF315" i="11"/>
  <c r="T315" i="11"/>
  <c r="R315" i="11"/>
  <c r="P315" i="11"/>
  <c r="BI312" i="11"/>
  <c r="BH312" i="11"/>
  <c r="BG312" i="11"/>
  <c r="BF312" i="11"/>
  <c r="T312" i="11"/>
  <c r="R312" i="11"/>
  <c r="P312" i="11"/>
  <c r="BI310" i="11"/>
  <c r="BH310" i="11"/>
  <c r="BG310" i="11"/>
  <c r="BF310" i="11"/>
  <c r="T310" i="11"/>
  <c r="R310" i="11"/>
  <c r="P310" i="11"/>
  <c r="BI308" i="11"/>
  <c r="BH308" i="11"/>
  <c r="BG308" i="11"/>
  <c r="BF308" i="11"/>
  <c r="T308" i="11"/>
  <c r="R308" i="11"/>
  <c r="P308" i="11"/>
  <c r="BI306" i="11"/>
  <c r="BH306" i="11"/>
  <c r="BG306" i="11"/>
  <c r="BF306" i="11"/>
  <c r="T306" i="11"/>
  <c r="R306" i="11"/>
  <c r="P306" i="11"/>
  <c r="BI302" i="11"/>
  <c r="BH302" i="11"/>
  <c r="BG302" i="11"/>
  <c r="BF302" i="11"/>
  <c r="T302" i="11"/>
  <c r="R302" i="11"/>
  <c r="P302" i="11"/>
  <c r="BI298" i="11"/>
  <c r="BH298" i="11"/>
  <c r="BG298" i="11"/>
  <c r="BF298" i="11"/>
  <c r="T298" i="11"/>
  <c r="R298" i="11"/>
  <c r="P298" i="11"/>
  <c r="BI296" i="11"/>
  <c r="BH296" i="11"/>
  <c r="BG296" i="11"/>
  <c r="BF296" i="11"/>
  <c r="T296" i="11"/>
  <c r="R296" i="11"/>
  <c r="P296" i="11"/>
  <c r="BI294" i="11"/>
  <c r="BH294" i="11"/>
  <c r="BG294" i="11"/>
  <c r="BF294" i="11"/>
  <c r="T294" i="11"/>
  <c r="R294" i="11"/>
  <c r="P294" i="11"/>
  <c r="BI292" i="11"/>
  <c r="BH292" i="11"/>
  <c r="BG292" i="11"/>
  <c r="BF292" i="11"/>
  <c r="T292" i="11"/>
  <c r="R292" i="11"/>
  <c r="P292" i="11"/>
  <c r="BI290" i="11"/>
  <c r="BH290" i="11"/>
  <c r="BG290" i="11"/>
  <c r="BF290" i="11"/>
  <c r="T290" i="11"/>
  <c r="R290" i="11"/>
  <c r="P290" i="11"/>
  <c r="BI288" i="11"/>
  <c r="BH288" i="11"/>
  <c r="BG288" i="11"/>
  <c r="BF288" i="11"/>
  <c r="T288" i="11"/>
  <c r="R288" i="11"/>
  <c r="P288" i="11"/>
  <c r="BI286" i="11"/>
  <c r="BH286" i="11"/>
  <c r="BG286" i="11"/>
  <c r="BF286" i="11"/>
  <c r="T286" i="11"/>
  <c r="R286" i="11"/>
  <c r="P286" i="11"/>
  <c r="BI284" i="11"/>
  <c r="BH284" i="11"/>
  <c r="BG284" i="11"/>
  <c r="BF284" i="11"/>
  <c r="T284" i="11"/>
  <c r="R284" i="11"/>
  <c r="P284" i="11"/>
  <c r="BI282" i="11"/>
  <c r="BH282" i="11"/>
  <c r="BG282" i="11"/>
  <c r="BF282" i="11"/>
  <c r="T282" i="11"/>
  <c r="R282" i="11"/>
  <c r="P282" i="11"/>
  <c r="BI280" i="11"/>
  <c r="BH280" i="11"/>
  <c r="BG280" i="11"/>
  <c r="BF280" i="11"/>
  <c r="T280" i="11"/>
  <c r="R280" i="11"/>
  <c r="P280" i="11"/>
  <c r="BI278" i="11"/>
  <c r="BH278" i="11"/>
  <c r="BG278" i="11"/>
  <c r="BF278" i="11"/>
  <c r="T278" i="11"/>
  <c r="R278" i="11"/>
  <c r="P278" i="11"/>
  <c r="BI274" i="11"/>
  <c r="BH274" i="11"/>
  <c r="BG274" i="11"/>
  <c r="BF274" i="11"/>
  <c r="T274" i="11"/>
  <c r="R274" i="11"/>
  <c r="P274" i="11"/>
  <c r="BI271" i="11"/>
  <c r="BH271" i="11"/>
  <c r="BG271" i="11"/>
  <c r="BF271" i="11"/>
  <c r="T271" i="11"/>
  <c r="R271" i="11"/>
  <c r="P271" i="11"/>
  <c r="BI269" i="11"/>
  <c r="BH269" i="11"/>
  <c r="BG269" i="11"/>
  <c r="BF269" i="11"/>
  <c r="T269" i="11"/>
  <c r="R269" i="11"/>
  <c r="P269" i="11"/>
  <c r="BI267" i="11"/>
  <c r="BH267" i="11"/>
  <c r="BG267" i="11"/>
  <c r="BF267" i="11"/>
  <c r="T267" i="11"/>
  <c r="R267" i="11"/>
  <c r="P267" i="11"/>
  <c r="BI264" i="11"/>
  <c r="BH264" i="11"/>
  <c r="BG264" i="11"/>
  <c r="BF264" i="11"/>
  <c r="T264" i="11"/>
  <c r="R264" i="11"/>
  <c r="P264" i="11"/>
  <c r="BI262" i="11"/>
  <c r="BH262" i="11"/>
  <c r="BG262" i="11"/>
  <c r="BF262" i="11"/>
  <c r="T262" i="11"/>
  <c r="R262" i="11"/>
  <c r="P262" i="11"/>
  <c r="BI259" i="11"/>
  <c r="BH259" i="11"/>
  <c r="BG259" i="11"/>
  <c r="BF259" i="11"/>
  <c r="T259" i="11"/>
  <c r="R259" i="11"/>
  <c r="P259" i="11"/>
  <c r="BI255" i="11"/>
  <c r="BH255" i="11"/>
  <c r="BG255" i="11"/>
  <c r="BF255" i="11"/>
  <c r="T255" i="11"/>
  <c r="R255" i="11"/>
  <c r="P255" i="11"/>
  <c r="BI253" i="11"/>
  <c r="BH253" i="11"/>
  <c r="BG253" i="11"/>
  <c r="BF253" i="11"/>
  <c r="T253" i="11"/>
  <c r="R253" i="11"/>
  <c r="P253" i="11"/>
  <c r="BI250" i="11"/>
  <c r="BH250" i="11"/>
  <c r="BG250" i="11"/>
  <c r="BF250" i="11"/>
  <c r="T250" i="11"/>
  <c r="R250" i="11"/>
  <c r="P250" i="11"/>
  <c r="BI247" i="11"/>
  <c r="BH247" i="11"/>
  <c r="BG247" i="11"/>
  <c r="BF247" i="11"/>
  <c r="T247" i="11"/>
  <c r="R247" i="11"/>
  <c r="P247" i="11"/>
  <c r="BI244" i="11"/>
  <c r="BH244" i="11"/>
  <c r="BG244" i="11"/>
  <c r="BF244" i="11"/>
  <c r="T244" i="11"/>
  <c r="R244" i="11"/>
  <c r="P244" i="11"/>
  <c r="BI239" i="11"/>
  <c r="BH239" i="11"/>
  <c r="BG239" i="11"/>
  <c r="BF239" i="11"/>
  <c r="T239" i="11"/>
  <c r="R239" i="11"/>
  <c r="P239" i="11"/>
  <c r="BI234" i="11"/>
  <c r="BH234" i="11"/>
  <c r="BG234" i="11"/>
  <c r="BF234" i="11"/>
  <c r="T234" i="11"/>
  <c r="R234" i="11"/>
  <c r="P234" i="11"/>
  <c r="BI232" i="11"/>
  <c r="BH232" i="11"/>
  <c r="BG232" i="11"/>
  <c r="BF232" i="11"/>
  <c r="T232" i="11"/>
  <c r="R232" i="11"/>
  <c r="P232" i="11"/>
  <c r="BI229" i="11"/>
  <c r="BH229" i="11"/>
  <c r="BG229" i="11"/>
  <c r="BF229" i="11"/>
  <c r="T229" i="11"/>
  <c r="R229" i="11"/>
  <c r="P229" i="11"/>
  <c r="BI223" i="11"/>
  <c r="BH223" i="11"/>
  <c r="BG223" i="11"/>
  <c r="BF223" i="11"/>
  <c r="T223" i="11"/>
  <c r="R223" i="11"/>
  <c r="P223" i="11"/>
  <c r="BI217" i="11"/>
  <c r="BH217" i="11"/>
  <c r="BG217" i="11"/>
  <c r="BF217" i="11"/>
  <c r="T217" i="11"/>
  <c r="R217" i="11"/>
  <c r="P217" i="11"/>
  <c r="BI215" i="11"/>
  <c r="BH215" i="11"/>
  <c r="BG215" i="11"/>
  <c r="BF215" i="11"/>
  <c r="T215" i="11"/>
  <c r="R215" i="11"/>
  <c r="P215" i="11"/>
  <c r="BI211" i="11"/>
  <c r="BH211" i="11"/>
  <c r="BG211" i="11"/>
  <c r="BF211" i="11"/>
  <c r="T211" i="11"/>
  <c r="R211" i="11"/>
  <c r="P211" i="11"/>
  <c r="BI209" i="11"/>
  <c r="BH209" i="11"/>
  <c r="BG209" i="11"/>
  <c r="BF209" i="11"/>
  <c r="T209" i="11"/>
  <c r="R209" i="11"/>
  <c r="P209" i="11"/>
  <c r="BI195" i="11"/>
  <c r="BH195" i="11"/>
  <c r="BG195" i="11"/>
  <c r="BF195" i="11"/>
  <c r="T195" i="11"/>
  <c r="R195" i="11"/>
  <c r="P195" i="11"/>
  <c r="BI193" i="11"/>
  <c r="BH193" i="11"/>
  <c r="BG193" i="11"/>
  <c r="BF193" i="11"/>
  <c r="T193" i="11"/>
  <c r="R193" i="11"/>
  <c r="P193" i="11"/>
  <c r="BI191" i="11"/>
  <c r="BH191" i="11"/>
  <c r="BG191" i="11"/>
  <c r="BF191" i="11"/>
  <c r="T191" i="11"/>
  <c r="R191" i="11"/>
  <c r="P191" i="11"/>
  <c r="BI189" i="11"/>
  <c r="BH189" i="11"/>
  <c r="BG189" i="11"/>
  <c r="BF189" i="11"/>
  <c r="T189" i="11"/>
  <c r="R189" i="11"/>
  <c r="P189" i="11"/>
  <c r="BI187" i="11"/>
  <c r="BH187" i="11"/>
  <c r="BG187" i="11"/>
  <c r="BF187" i="11"/>
  <c r="T187" i="11"/>
  <c r="R187" i="11"/>
  <c r="P187" i="11"/>
  <c r="BI185" i="11"/>
  <c r="BH185" i="11"/>
  <c r="BG185" i="11"/>
  <c r="BF185" i="11"/>
  <c r="T185" i="11"/>
  <c r="R185" i="11"/>
  <c r="P185" i="11"/>
  <c r="BI181" i="11"/>
  <c r="BH181" i="11"/>
  <c r="BG181" i="11"/>
  <c r="BF181" i="11"/>
  <c r="T181" i="11"/>
  <c r="R181" i="11"/>
  <c r="P181" i="11"/>
  <c r="BI166" i="11"/>
  <c r="BH166" i="11"/>
  <c r="BG166" i="11"/>
  <c r="BF166" i="11"/>
  <c r="T166" i="11"/>
  <c r="R166" i="11"/>
  <c r="P166" i="11"/>
  <c r="BI164" i="11"/>
  <c r="BH164" i="11"/>
  <c r="BG164" i="11"/>
  <c r="BF164" i="11"/>
  <c r="T164" i="11"/>
  <c r="R164" i="11"/>
  <c r="P164" i="11"/>
  <c r="BI162" i="11"/>
  <c r="BH162" i="11"/>
  <c r="BG162" i="11"/>
  <c r="BF162" i="11"/>
  <c r="T162" i="11"/>
  <c r="R162" i="11"/>
  <c r="P162" i="11"/>
  <c r="BI160" i="11"/>
  <c r="BH160" i="11"/>
  <c r="BG160" i="11"/>
  <c r="BF160" i="11"/>
  <c r="T160" i="11"/>
  <c r="R160" i="11"/>
  <c r="P160" i="11"/>
  <c r="BI158" i="11"/>
  <c r="BH158" i="11"/>
  <c r="BG158" i="11"/>
  <c r="BF158" i="11"/>
  <c r="T158" i="11"/>
  <c r="R158" i="11"/>
  <c r="P158" i="11"/>
  <c r="BI155" i="11"/>
  <c r="BH155" i="11"/>
  <c r="BG155" i="11"/>
  <c r="BF155" i="11"/>
  <c r="T155" i="11"/>
  <c r="R155" i="11"/>
  <c r="P155" i="11"/>
  <c r="BI153" i="11"/>
  <c r="BH153" i="11"/>
  <c r="BG153" i="11"/>
  <c r="BF153" i="11"/>
  <c r="T153" i="11"/>
  <c r="R153" i="11"/>
  <c r="P153" i="11"/>
  <c r="BI151" i="11"/>
  <c r="BH151" i="11"/>
  <c r="BG151" i="11"/>
  <c r="BF151" i="11"/>
  <c r="T151" i="11"/>
  <c r="R151" i="11"/>
  <c r="P151" i="11"/>
  <c r="BI149" i="11"/>
  <c r="BH149" i="11"/>
  <c r="BG149" i="11"/>
  <c r="BF149" i="11"/>
  <c r="T149" i="11"/>
  <c r="R149" i="11"/>
  <c r="P149" i="11"/>
  <c r="BI145" i="11"/>
  <c r="BH145" i="11"/>
  <c r="BG145" i="11"/>
  <c r="BF145" i="11"/>
  <c r="T145" i="11"/>
  <c r="R145" i="11"/>
  <c r="P145" i="11"/>
  <c r="BI143" i="11"/>
  <c r="BH143" i="11"/>
  <c r="BG143" i="11"/>
  <c r="BF143" i="11"/>
  <c r="T143" i="11"/>
  <c r="R143" i="11"/>
  <c r="P143" i="11"/>
  <c r="BI141" i="11"/>
  <c r="BH141" i="11"/>
  <c r="BG141" i="11"/>
  <c r="BF141" i="11"/>
  <c r="T141" i="11"/>
  <c r="R141" i="11"/>
  <c r="P141" i="11"/>
  <c r="BI139" i="11"/>
  <c r="BH139" i="11"/>
  <c r="BG139" i="11"/>
  <c r="BF139" i="11"/>
  <c r="T139" i="11"/>
  <c r="R139" i="11"/>
  <c r="P139" i="11"/>
  <c r="BI137" i="11"/>
  <c r="BH137" i="11"/>
  <c r="BG137" i="11"/>
  <c r="BF137" i="11"/>
  <c r="T137" i="11"/>
  <c r="R137" i="11"/>
  <c r="P137" i="11"/>
  <c r="J131" i="11"/>
  <c r="J130" i="11"/>
  <c r="F130" i="11"/>
  <c r="F128" i="11"/>
  <c r="E126" i="11"/>
  <c r="J96" i="11"/>
  <c r="J95" i="11"/>
  <c r="F95" i="11"/>
  <c r="F93" i="11"/>
  <c r="E91" i="11"/>
  <c r="J22" i="11"/>
  <c r="E22" i="11"/>
  <c r="F131" i="11" s="1"/>
  <c r="J21" i="11"/>
  <c r="J16" i="11"/>
  <c r="J128" i="11" s="1"/>
  <c r="E7" i="11"/>
  <c r="E120" i="11"/>
  <c r="J41" i="10"/>
  <c r="J40" i="10"/>
  <c r="AY105" i="1" s="1"/>
  <c r="J39" i="10"/>
  <c r="AX105" i="1"/>
  <c r="BI366" i="10"/>
  <c r="BH366" i="10"/>
  <c r="BG366" i="10"/>
  <c r="BF366" i="10"/>
  <c r="T366" i="10"/>
  <c r="R366" i="10"/>
  <c r="P366" i="10"/>
  <c r="BI364" i="10"/>
  <c r="BH364" i="10"/>
  <c r="BG364" i="10"/>
  <c r="BF364" i="10"/>
  <c r="T364" i="10"/>
  <c r="R364" i="10"/>
  <c r="P364" i="10"/>
  <c r="BI361" i="10"/>
  <c r="BH361" i="10"/>
  <c r="BG361" i="10"/>
  <c r="BF361" i="10"/>
  <c r="T361" i="10"/>
  <c r="R361" i="10"/>
  <c r="P361" i="10"/>
  <c r="BI358" i="10"/>
  <c r="BH358" i="10"/>
  <c r="BG358" i="10"/>
  <c r="BF358" i="10"/>
  <c r="T358" i="10"/>
  <c r="R358" i="10"/>
  <c r="P358" i="10"/>
  <c r="BI355" i="10"/>
  <c r="BH355" i="10"/>
  <c r="BG355" i="10"/>
  <c r="BF355" i="10"/>
  <c r="T355" i="10"/>
  <c r="R355" i="10"/>
  <c r="P355" i="10"/>
  <c r="BI353" i="10"/>
  <c r="BH353" i="10"/>
  <c r="BG353" i="10"/>
  <c r="BF353" i="10"/>
  <c r="T353" i="10"/>
  <c r="R353" i="10"/>
  <c r="P353" i="10"/>
  <c r="BI351" i="10"/>
  <c r="BH351" i="10"/>
  <c r="BG351" i="10"/>
  <c r="BF351" i="10"/>
  <c r="T351" i="10"/>
  <c r="R351" i="10"/>
  <c r="P351" i="10"/>
  <c r="BI348" i="10"/>
  <c r="BH348" i="10"/>
  <c r="BG348" i="10"/>
  <c r="BF348" i="10"/>
  <c r="T348" i="10"/>
  <c r="R348" i="10"/>
  <c r="P348" i="10"/>
  <c r="BI342" i="10"/>
  <c r="BH342" i="10"/>
  <c r="BG342" i="10"/>
  <c r="BF342" i="10"/>
  <c r="T342" i="10"/>
  <c r="R342" i="10"/>
  <c r="P342" i="10"/>
  <c r="BI339" i="10"/>
  <c r="BH339" i="10"/>
  <c r="BG339" i="10"/>
  <c r="BF339" i="10"/>
  <c r="T339" i="10"/>
  <c r="R339" i="10"/>
  <c r="P339" i="10"/>
  <c r="BI333" i="10"/>
  <c r="BH333" i="10"/>
  <c r="BG333" i="10"/>
  <c r="BF333" i="10"/>
  <c r="T333" i="10"/>
  <c r="R333" i="10"/>
  <c r="P333" i="10"/>
  <c r="BI331" i="10"/>
  <c r="BH331" i="10"/>
  <c r="BG331" i="10"/>
  <c r="BF331" i="10"/>
  <c r="T331" i="10"/>
  <c r="R331" i="10"/>
  <c r="P331" i="10"/>
  <c r="BI329" i="10"/>
  <c r="BH329" i="10"/>
  <c r="BG329" i="10"/>
  <c r="BF329" i="10"/>
  <c r="T329" i="10"/>
  <c r="R329" i="10"/>
  <c r="P329" i="10"/>
  <c r="BI327" i="10"/>
  <c r="BH327" i="10"/>
  <c r="BG327" i="10"/>
  <c r="BF327" i="10"/>
  <c r="T327" i="10"/>
  <c r="R327" i="10"/>
  <c r="P327" i="10"/>
  <c r="BI325" i="10"/>
  <c r="BH325" i="10"/>
  <c r="BG325" i="10"/>
  <c r="BF325" i="10"/>
  <c r="T325" i="10"/>
  <c r="R325" i="10"/>
  <c r="P325" i="10"/>
  <c r="BI321" i="10"/>
  <c r="BH321" i="10"/>
  <c r="BG321" i="10"/>
  <c r="BF321" i="10"/>
  <c r="T321" i="10"/>
  <c r="R321" i="10"/>
  <c r="P321" i="10"/>
  <c r="BI319" i="10"/>
  <c r="BH319" i="10"/>
  <c r="BG319" i="10"/>
  <c r="BF319" i="10"/>
  <c r="T319" i="10"/>
  <c r="R319" i="10"/>
  <c r="P319" i="10"/>
  <c r="BI316" i="10"/>
  <c r="BH316" i="10"/>
  <c r="BG316" i="10"/>
  <c r="BF316" i="10"/>
  <c r="T316" i="10"/>
  <c r="R316" i="10"/>
  <c r="P316" i="10"/>
  <c r="BI314" i="10"/>
  <c r="BH314" i="10"/>
  <c r="BG314" i="10"/>
  <c r="BF314" i="10"/>
  <c r="T314" i="10"/>
  <c r="R314" i="10"/>
  <c r="P314" i="10"/>
  <c r="BI310" i="10"/>
  <c r="BH310" i="10"/>
  <c r="BG310" i="10"/>
  <c r="BF310" i="10"/>
  <c r="T310" i="10"/>
  <c r="R310" i="10"/>
  <c r="P310" i="10"/>
  <c r="BI306" i="10"/>
  <c r="BH306" i="10"/>
  <c r="BG306" i="10"/>
  <c r="BF306" i="10"/>
  <c r="T306" i="10"/>
  <c r="R306" i="10"/>
  <c r="P306" i="10"/>
  <c r="BI304" i="10"/>
  <c r="BH304" i="10"/>
  <c r="BG304" i="10"/>
  <c r="BF304" i="10"/>
  <c r="T304" i="10"/>
  <c r="R304" i="10"/>
  <c r="P304" i="10"/>
  <c r="BI302" i="10"/>
  <c r="BH302" i="10"/>
  <c r="BG302" i="10"/>
  <c r="BF302" i="10"/>
  <c r="T302" i="10"/>
  <c r="R302" i="10"/>
  <c r="P302" i="10"/>
  <c r="BI300" i="10"/>
  <c r="BH300" i="10"/>
  <c r="BG300" i="10"/>
  <c r="BF300" i="10"/>
  <c r="T300" i="10"/>
  <c r="R300" i="10"/>
  <c r="P300" i="10"/>
  <c r="BI298" i="10"/>
  <c r="BH298" i="10"/>
  <c r="BG298" i="10"/>
  <c r="BF298" i="10"/>
  <c r="T298" i="10"/>
  <c r="R298" i="10"/>
  <c r="P298" i="10"/>
  <c r="BI296" i="10"/>
  <c r="BH296" i="10"/>
  <c r="BG296" i="10"/>
  <c r="BF296" i="10"/>
  <c r="T296" i="10"/>
  <c r="R296" i="10"/>
  <c r="P296" i="10"/>
  <c r="BI294" i="10"/>
  <c r="BH294" i="10"/>
  <c r="BG294" i="10"/>
  <c r="BF294" i="10"/>
  <c r="T294" i="10"/>
  <c r="R294" i="10"/>
  <c r="P294" i="10"/>
  <c r="BI292" i="10"/>
  <c r="BH292" i="10"/>
  <c r="BG292" i="10"/>
  <c r="BF292" i="10"/>
  <c r="T292" i="10"/>
  <c r="R292" i="10"/>
  <c r="P292" i="10"/>
  <c r="BI290" i="10"/>
  <c r="BH290" i="10"/>
  <c r="BG290" i="10"/>
  <c r="BF290" i="10"/>
  <c r="T290" i="10"/>
  <c r="R290" i="10"/>
  <c r="P290" i="10"/>
  <c r="BI288" i="10"/>
  <c r="BH288" i="10"/>
  <c r="BG288" i="10"/>
  <c r="BF288" i="10"/>
  <c r="T288" i="10"/>
  <c r="R288" i="10"/>
  <c r="P288" i="10"/>
  <c r="BI286" i="10"/>
  <c r="BH286" i="10"/>
  <c r="BG286" i="10"/>
  <c r="BF286" i="10"/>
  <c r="T286" i="10"/>
  <c r="R286" i="10"/>
  <c r="P286" i="10"/>
  <c r="BI282" i="10"/>
  <c r="BH282" i="10"/>
  <c r="BG282" i="10"/>
  <c r="BF282" i="10"/>
  <c r="T282" i="10"/>
  <c r="R282" i="10"/>
  <c r="P282" i="10"/>
  <c r="BI279" i="10"/>
  <c r="BH279" i="10"/>
  <c r="BG279" i="10"/>
  <c r="BF279" i="10"/>
  <c r="T279" i="10"/>
  <c r="R279" i="10"/>
  <c r="P279" i="10"/>
  <c r="BI277" i="10"/>
  <c r="BH277" i="10"/>
  <c r="BG277" i="10"/>
  <c r="BF277" i="10"/>
  <c r="T277" i="10"/>
  <c r="R277" i="10"/>
  <c r="P277" i="10"/>
  <c r="BI275" i="10"/>
  <c r="BH275" i="10"/>
  <c r="BG275" i="10"/>
  <c r="BF275" i="10"/>
  <c r="T275" i="10"/>
  <c r="R275" i="10"/>
  <c r="P275" i="10"/>
  <c r="BI272" i="10"/>
  <c r="BH272" i="10"/>
  <c r="BG272" i="10"/>
  <c r="BF272" i="10"/>
  <c r="T272" i="10"/>
  <c r="R272" i="10"/>
  <c r="P272" i="10"/>
  <c r="BI270" i="10"/>
  <c r="BH270" i="10"/>
  <c r="BG270" i="10"/>
  <c r="BF270" i="10"/>
  <c r="T270" i="10"/>
  <c r="R270" i="10"/>
  <c r="P270" i="10"/>
  <c r="BI267" i="10"/>
  <c r="BH267" i="10"/>
  <c r="BG267" i="10"/>
  <c r="BF267" i="10"/>
  <c r="T267" i="10"/>
  <c r="R267" i="10"/>
  <c r="P267" i="10"/>
  <c r="BI263" i="10"/>
  <c r="BH263" i="10"/>
  <c r="BG263" i="10"/>
  <c r="BF263" i="10"/>
  <c r="T263" i="10"/>
  <c r="R263" i="10"/>
  <c r="P263" i="10"/>
  <c r="BI261" i="10"/>
  <c r="BH261" i="10"/>
  <c r="BG261" i="10"/>
  <c r="BF261" i="10"/>
  <c r="T261" i="10"/>
  <c r="R261" i="10"/>
  <c r="P261" i="10"/>
  <c r="BI259" i="10"/>
  <c r="BH259" i="10"/>
  <c r="BG259" i="10"/>
  <c r="BF259" i="10"/>
  <c r="T259" i="10"/>
  <c r="R259" i="10"/>
  <c r="P259" i="10"/>
  <c r="BI255" i="10"/>
  <c r="BH255" i="10"/>
  <c r="BG255" i="10"/>
  <c r="BF255" i="10"/>
  <c r="T255" i="10"/>
  <c r="R255" i="10"/>
  <c r="P255" i="10"/>
  <c r="BI253" i="10"/>
  <c r="BH253" i="10"/>
  <c r="BG253" i="10"/>
  <c r="BF253" i="10"/>
  <c r="T253" i="10"/>
  <c r="R253" i="10"/>
  <c r="P253" i="10"/>
  <c r="BI250" i="10"/>
  <c r="BH250" i="10"/>
  <c r="BG250" i="10"/>
  <c r="BF250" i="10"/>
  <c r="T250" i="10"/>
  <c r="R250" i="10"/>
  <c r="P250" i="10"/>
  <c r="BI247" i="10"/>
  <c r="BH247" i="10"/>
  <c r="BG247" i="10"/>
  <c r="BF247" i="10"/>
  <c r="T247" i="10"/>
  <c r="R247" i="10"/>
  <c r="P247" i="10"/>
  <c r="BI244" i="10"/>
  <c r="BH244" i="10"/>
  <c r="BG244" i="10"/>
  <c r="BF244" i="10"/>
  <c r="T244" i="10"/>
  <c r="R244" i="10"/>
  <c r="P244" i="10"/>
  <c r="BI239" i="10"/>
  <c r="BH239" i="10"/>
  <c r="BG239" i="10"/>
  <c r="BF239" i="10"/>
  <c r="T239" i="10"/>
  <c r="R239" i="10"/>
  <c r="P239" i="10"/>
  <c r="BI234" i="10"/>
  <c r="BH234" i="10"/>
  <c r="BG234" i="10"/>
  <c r="BF234" i="10"/>
  <c r="T234" i="10"/>
  <c r="R234" i="10"/>
  <c r="P234" i="10"/>
  <c r="BI232" i="10"/>
  <c r="BH232" i="10"/>
  <c r="BG232" i="10"/>
  <c r="BF232" i="10"/>
  <c r="T232" i="10"/>
  <c r="R232" i="10"/>
  <c r="P232" i="10"/>
  <c r="BI229" i="10"/>
  <c r="BH229" i="10"/>
  <c r="BG229" i="10"/>
  <c r="BF229" i="10"/>
  <c r="T229" i="10"/>
  <c r="R229" i="10"/>
  <c r="P229" i="10"/>
  <c r="BI223" i="10"/>
  <c r="BH223" i="10"/>
  <c r="BG223" i="10"/>
  <c r="BF223" i="10"/>
  <c r="T223" i="10"/>
  <c r="R223" i="10"/>
  <c r="P223" i="10"/>
  <c r="BI217" i="10"/>
  <c r="BH217" i="10"/>
  <c r="BG217" i="10"/>
  <c r="BF217" i="10"/>
  <c r="T217" i="10"/>
  <c r="R217" i="10"/>
  <c r="P217" i="10"/>
  <c r="BI215" i="10"/>
  <c r="BH215" i="10"/>
  <c r="BG215" i="10"/>
  <c r="BF215" i="10"/>
  <c r="T215" i="10"/>
  <c r="R215" i="10"/>
  <c r="P215" i="10"/>
  <c r="BI211" i="10"/>
  <c r="BH211" i="10"/>
  <c r="BG211" i="10"/>
  <c r="BF211" i="10"/>
  <c r="T211" i="10"/>
  <c r="R211" i="10"/>
  <c r="P211" i="10"/>
  <c r="BI209" i="10"/>
  <c r="BH209" i="10"/>
  <c r="BG209" i="10"/>
  <c r="BF209" i="10"/>
  <c r="T209" i="10"/>
  <c r="R209" i="10"/>
  <c r="P209" i="10"/>
  <c r="BI195" i="10"/>
  <c r="BH195" i="10"/>
  <c r="BG195" i="10"/>
  <c r="BF195" i="10"/>
  <c r="T195" i="10"/>
  <c r="R195" i="10"/>
  <c r="P195" i="10"/>
  <c r="BI193" i="10"/>
  <c r="BH193" i="10"/>
  <c r="BG193" i="10"/>
  <c r="BF193" i="10"/>
  <c r="T193" i="10"/>
  <c r="R193" i="10"/>
  <c r="P193" i="10"/>
  <c r="BI191" i="10"/>
  <c r="BH191" i="10"/>
  <c r="BG191" i="10"/>
  <c r="BF191" i="10"/>
  <c r="T191" i="10"/>
  <c r="R191" i="10"/>
  <c r="P191" i="10"/>
  <c r="BI189" i="10"/>
  <c r="BH189" i="10"/>
  <c r="BG189" i="10"/>
  <c r="BF189" i="10"/>
  <c r="T189" i="10"/>
  <c r="R189" i="10"/>
  <c r="P189" i="10"/>
  <c r="BI187" i="10"/>
  <c r="BH187" i="10"/>
  <c r="BG187" i="10"/>
  <c r="BF187" i="10"/>
  <c r="T187" i="10"/>
  <c r="R187" i="10"/>
  <c r="P187" i="10"/>
  <c r="BI185" i="10"/>
  <c r="BH185" i="10"/>
  <c r="BG185" i="10"/>
  <c r="BF185" i="10"/>
  <c r="T185" i="10"/>
  <c r="R185" i="10"/>
  <c r="P185" i="10"/>
  <c r="BI181" i="10"/>
  <c r="BH181" i="10"/>
  <c r="BG181" i="10"/>
  <c r="BF181" i="10"/>
  <c r="T181" i="10"/>
  <c r="R181" i="10"/>
  <c r="P181" i="10"/>
  <c r="BI166" i="10"/>
  <c r="BH166" i="10"/>
  <c r="BG166" i="10"/>
  <c r="BF166" i="10"/>
  <c r="T166" i="10"/>
  <c r="R166" i="10"/>
  <c r="P166" i="10"/>
  <c r="BI164" i="10"/>
  <c r="BH164" i="10"/>
  <c r="BG164" i="10"/>
  <c r="BF164" i="10"/>
  <c r="T164" i="10"/>
  <c r="R164" i="10"/>
  <c r="P164" i="10"/>
  <c r="BI162" i="10"/>
  <c r="BH162" i="10"/>
  <c r="BG162" i="10"/>
  <c r="BF162" i="10"/>
  <c r="T162" i="10"/>
  <c r="R162" i="10"/>
  <c r="P162" i="10"/>
  <c r="BI160" i="10"/>
  <c r="BH160" i="10"/>
  <c r="BG160" i="10"/>
  <c r="BF160" i="10"/>
  <c r="T160" i="10"/>
  <c r="R160" i="10"/>
  <c r="P160" i="10"/>
  <c r="BI158" i="10"/>
  <c r="BH158" i="10"/>
  <c r="BG158" i="10"/>
  <c r="BF158" i="10"/>
  <c r="T158" i="10"/>
  <c r="R158" i="10"/>
  <c r="P158" i="10"/>
  <c r="BI155" i="10"/>
  <c r="BH155" i="10"/>
  <c r="BG155" i="10"/>
  <c r="BF155" i="10"/>
  <c r="T155" i="10"/>
  <c r="R155" i="10"/>
  <c r="P155" i="10"/>
  <c r="BI153" i="10"/>
  <c r="BH153" i="10"/>
  <c r="BG153" i="10"/>
  <c r="BF153" i="10"/>
  <c r="T153" i="10"/>
  <c r="R153" i="10"/>
  <c r="P153" i="10"/>
  <c r="BI151" i="10"/>
  <c r="BH151" i="10"/>
  <c r="BG151" i="10"/>
  <c r="BF151" i="10"/>
  <c r="T151" i="10"/>
  <c r="R151" i="10"/>
  <c r="P151" i="10"/>
  <c r="BI149" i="10"/>
  <c r="BH149" i="10"/>
  <c r="BG149" i="10"/>
  <c r="BF149" i="10"/>
  <c r="T149" i="10"/>
  <c r="R149" i="10"/>
  <c r="P149" i="10"/>
  <c r="BI145" i="10"/>
  <c r="BH145" i="10"/>
  <c r="BG145" i="10"/>
  <c r="BF145" i="10"/>
  <c r="T145" i="10"/>
  <c r="R145" i="10"/>
  <c r="P145" i="10"/>
  <c r="BI143" i="10"/>
  <c r="BH143" i="10"/>
  <c r="BG143" i="10"/>
  <c r="BF143" i="10"/>
  <c r="T143" i="10"/>
  <c r="R143" i="10"/>
  <c r="P143" i="10"/>
  <c r="BI141" i="10"/>
  <c r="BH141" i="10"/>
  <c r="BG141" i="10"/>
  <c r="BF141" i="10"/>
  <c r="T141" i="10"/>
  <c r="R141" i="10"/>
  <c r="P141" i="10"/>
  <c r="BI139" i="10"/>
  <c r="BH139" i="10"/>
  <c r="BG139" i="10"/>
  <c r="BF139" i="10"/>
  <c r="T139" i="10"/>
  <c r="R139" i="10"/>
  <c r="P139" i="10"/>
  <c r="BI137" i="10"/>
  <c r="BH137" i="10"/>
  <c r="BG137" i="10"/>
  <c r="BF137" i="10"/>
  <c r="T137" i="10"/>
  <c r="R137" i="10"/>
  <c r="P137" i="10"/>
  <c r="J131" i="10"/>
  <c r="J130" i="10"/>
  <c r="F130" i="10"/>
  <c r="F128" i="10"/>
  <c r="E126" i="10"/>
  <c r="J96" i="10"/>
  <c r="J95" i="10"/>
  <c r="F95" i="10"/>
  <c r="F93" i="10"/>
  <c r="E91" i="10"/>
  <c r="J22" i="10"/>
  <c r="E22" i="10"/>
  <c r="F131" i="10" s="1"/>
  <c r="J21" i="10"/>
  <c r="J16" i="10"/>
  <c r="J128" i="10" s="1"/>
  <c r="E7" i="10"/>
  <c r="E120" i="10" s="1"/>
  <c r="J41" i="9"/>
  <c r="J40" i="9"/>
  <c r="AY104" i="1" s="1"/>
  <c r="J39" i="9"/>
  <c r="AX104" i="1"/>
  <c r="BI356" i="9"/>
  <c r="BH356" i="9"/>
  <c r="BG356" i="9"/>
  <c r="BF356" i="9"/>
  <c r="T356" i="9"/>
  <c r="R356" i="9"/>
  <c r="P356" i="9"/>
  <c r="BI354" i="9"/>
  <c r="BH354" i="9"/>
  <c r="BG354" i="9"/>
  <c r="BF354" i="9"/>
  <c r="T354" i="9"/>
  <c r="R354" i="9"/>
  <c r="P354" i="9"/>
  <c r="BI351" i="9"/>
  <c r="BH351" i="9"/>
  <c r="BG351" i="9"/>
  <c r="BF351" i="9"/>
  <c r="T351" i="9"/>
  <c r="R351" i="9"/>
  <c r="P351" i="9"/>
  <c r="BI348" i="9"/>
  <c r="BH348" i="9"/>
  <c r="BG348" i="9"/>
  <c r="BF348" i="9"/>
  <c r="T348" i="9"/>
  <c r="R348" i="9"/>
  <c r="P348" i="9"/>
  <c r="BI345" i="9"/>
  <c r="BH345" i="9"/>
  <c r="BG345" i="9"/>
  <c r="BF345" i="9"/>
  <c r="T345" i="9"/>
  <c r="R345" i="9"/>
  <c r="P345" i="9"/>
  <c r="BI343" i="9"/>
  <c r="BH343" i="9"/>
  <c r="BG343" i="9"/>
  <c r="BF343" i="9"/>
  <c r="T343" i="9"/>
  <c r="R343" i="9"/>
  <c r="P343" i="9"/>
  <c r="BI341" i="9"/>
  <c r="BH341" i="9"/>
  <c r="BG341" i="9"/>
  <c r="BF341" i="9"/>
  <c r="T341" i="9"/>
  <c r="R341" i="9"/>
  <c r="P341" i="9"/>
  <c r="BI338" i="9"/>
  <c r="BH338" i="9"/>
  <c r="BG338" i="9"/>
  <c r="BF338" i="9"/>
  <c r="T338" i="9"/>
  <c r="R338" i="9"/>
  <c r="P338" i="9"/>
  <c r="BI333" i="9"/>
  <c r="BH333" i="9"/>
  <c r="BG333" i="9"/>
  <c r="BF333" i="9"/>
  <c r="T333" i="9"/>
  <c r="R333" i="9"/>
  <c r="P333" i="9"/>
  <c r="BI330" i="9"/>
  <c r="BH330" i="9"/>
  <c r="BG330" i="9"/>
  <c r="BF330" i="9"/>
  <c r="T330" i="9"/>
  <c r="R330" i="9"/>
  <c r="P330" i="9"/>
  <c r="BI324" i="9"/>
  <c r="BH324" i="9"/>
  <c r="BG324" i="9"/>
  <c r="BF324" i="9"/>
  <c r="T324" i="9"/>
  <c r="R324" i="9"/>
  <c r="P324" i="9"/>
  <c r="BI322" i="9"/>
  <c r="BH322" i="9"/>
  <c r="BG322" i="9"/>
  <c r="BF322" i="9"/>
  <c r="T322" i="9"/>
  <c r="R322" i="9"/>
  <c r="P322" i="9"/>
  <c r="BI319" i="9"/>
  <c r="BH319" i="9"/>
  <c r="BG319" i="9"/>
  <c r="BF319" i="9"/>
  <c r="T319" i="9"/>
  <c r="R319" i="9"/>
  <c r="P319" i="9"/>
  <c r="BI317" i="9"/>
  <c r="BH317" i="9"/>
  <c r="BG317" i="9"/>
  <c r="BF317" i="9"/>
  <c r="T317" i="9"/>
  <c r="R317" i="9"/>
  <c r="P317" i="9"/>
  <c r="BI315" i="9"/>
  <c r="BH315" i="9"/>
  <c r="BG315" i="9"/>
  <c r="BF315" i="9"/>
  <c r="T315" i="9"/>
  <c r="R315" i="9"/>
  <c r="P315" i="9"/>
  <c r="BI313" i="9"/>
  <c r="BH313" i="9"/>
  <c r="BG313" i="9"/>
  <c r="BF313" i="9"/>
  <c r="T313" i="9"/>
  <c r="R313" i="9"/>
  <c r="P313" i="9"/>
  <c r="BI311" i="9"/>
  <c r="BH311" i="9"/>
  <c r="BG311" i="9"/>
  <c r="BF311" i="9"/>
  <c r="T311" i="9"/>
  <c r="R311" i="9"/>
  <c r="P311" i="9"/>
  <c r="BI308" i="9"/>
  <c r="BH308" i="9"/>
  <c r="BG308" i="9"/>
  <c r="BF308" i="9"/>
  <c r="T308" i="9"/>
  <c r="R308" i="9"/>
  <c r="P308" i="9"/>
  <c r="BI306" i="9"/>
  <c r="BH306" i="9"/>
  <c r="BG306" i="9"/>
  <c r="BF306" i="9"/>
  <c r="T306" i="9"/>
  <c r="R306" i="9"/>
  <c r="P306" i="9"/>
  <c r="BI301" i="9"/>
  <c r="BH301" i="9"/>
  <c r="BG301" i="9"/>
  <c r="BF301" i="9"/>
  <c r="T301" i="9"/>
  <c r="R301" i="9"/>
  <c r="P301" i="9"/>
  <c r="BI296" i="9"/>
  <c r="BH296" i="9"/>
  <c r="BG296" i="9"/>
  <c r="BF296" i="9"/>
  <c r="T296" i="9"/>
  <c r="R296" i="9"/>
  <c r="P296" i="9"/>
  <c r="BI294" i="9"/>
  <c r="BH294" i="9"/>
  <c r="BG294" i="9"/>
  <c r="BF294" i="9"/>
  <c r="T294" i="9"/>
  <c r="R294" i="9"/>
  <c r="P294" i="9"/>
  <c r="BI292" i="9"/>
  <c r="BH292" i="9"/>
  <c r="BG292" i="9"/>
  <c r="BF292" i="9"/>
  <c r="T292" i="9"/>
  <c r="R292" i="9"/>
  <c r="P292" i="9"/>
  <c r="BI290" i="9"/>
  <c r="BH290" i="9"/>
  <c r="BG290" i="9"/>
  <c r="BF290" i="9"/>
  <c r="T290" i="9"/>
  <c r="R290" i="9"/>
  <c r="P290" i="9"/>
  <c r="BI288" i="9"/>
  <c r="BH288" i="9"/>
  <c r="BG288" i="9"/>
  <c r="BF288" i="9"/>
  <c r="T288" i="9"/>
  <c r="R288" i="9"/>
  <c r="P288" i="9"/>
  <c r="BI286" i="9"/>
  <c r="BH286" i="9"/>
  <c r="BG286" i="9"/>
  <c r="BF286" i="9"/>
  <c r="T286" i="9"/>
  <c r="R286" i="9"/>
  <c r="P286" i="9"/>
  <c r="BI284" i="9"/>
  <c r="BH284" i="9"/>
  <c r="BG284" i="9"/>
  <c r="BF284" i="9"/>
  <c r="T284" i="9"/>
  <c r="R284" i="9"/>
  <c r="P284" i="9"/>
  <c r="BI280" i="9"/>
  <c r="BH280" i="9"/>
  <c r="BG280" i="9"/>
  <c r="BF280" i="9"/>
  <c r="T280" i="9"/>
  <c r="R280" i="9"/>
  <c r="P280" i="9"/>
  <c r="BI278" i="9"/>
  <c r="BH278" i="9"/>
  <c r="BG278" i="9"/>
  <c r="BF278" i="9"/>
  <c r="T278" i="9"/>
  <c r="R278" i="9"/>
  <c r="P278" i="9"/>
  <c r="BI276" i="9"/>
  <c r="BH276" i="9"/>
  <c r="BG276" i="9"/>
  <c r="BF276" i="9"/>
  <c r="T276" i="9"/>
  <c r="R276" i="9"/>
  <c r="P276" i="9"/>
  <c r="BI274" i="9"/>
  <c r="BH274" i="9"/>
  <c r="BG274" i="9"/>
  <c r="BF274" i="9"/>
  <c r="T274" i="9"/>
  <c r="R274" i="9"/>
  <c r="P274" i="9"/>
  <c r="BI272" i="9"/>
  <c r="BH272" i="9"/>
  <c r="BG272" i="9"/>
  <c r="BF272" i="9"/>
  <c r="T272" i="9"/>
  <c r="R272" i="9"/>
  <c r="P272" i="9"/>
  <c r="BI268" i="9"/>
  <c r="BH268" i="9"/>
  <c r="BG268" i="9"/>
  <c r="BF268" i="9"/>
  <c r="T268" i="9"/>
  <c r="R268" i="9"/>
  <c r="P268" i="9"/>
  <c r="BI265" i="9"/>
  <c r="BH265" i="9"/>
  <c r="BG265" i="9"/>
  <c r="BF265" i="9"/>
  <c r="T265" i="9"/>
  <c r="R265" i="9"/>
  <c r="P265" i="9"/>
  <c r="BI263" i="9"/>
  <c r="BH263" i="9"/>
  <c r="BG263" i="9"/>
  <c r="BF263" i="9"/>
  <c r="T263" i="9"/>
  <c r="R263" i="9"/>
  <c r="P263" i="9"/>
  <c r="BI260" i="9"/>
  <c r="BH260" i="9"/>
  <c r="BG260" i="9"/>
  <c r="BF260" i="9"/>
  <c r="T260" i="9"/>
  <c r="R260" i="9"/>
  <c r="P260" i="9"/>
  <c r="BI258" i="9"/>
  <c r="BH258" i="9"/>
  <c r="BG258" i="9"/>
  <c r="BF258" i="9"/>
  <c r="T258" i="9"/>
  <c r="R258" i="9"/>
  <c r="P258" i="9"/>
  <c r="BI255" i="9"/>
  <c r="BH255" i="9"/>
  <c r="BG255" i="9"/>
  <c r="BF255" i="9"/>
  <c r="T255" i="9"/>
  <c r="R255" i="9"/>
  <c r="P255" i="9"/>
  <c r="BI251" i="9"/>
  <c r="BH251" i="9"/>
  <c r="BG251" i="9"/>
  <c r="BF251" i="9"/>
  <c r="T251" i="9"/>
  <c r="R251" i="9"/>
  <c r="P251" i="9"/>
  <c r="BI249" i="9"/>
  <c r="BH249" i="9"/>
  <c r="BG249" i="9"/>
  <c r="BF249" i="9"/>
  <c r="T249" i="9"/>
  <c r="R249" i="9"/>
  <c r="P249" i="9"/>
  <c r="BI247" i="9"/>
  <c r="BH247" i="9"/>
  <c r="BG247" i="9"/>
  <c r="BF247" i="9"/>
  <c r="T247" i="9"/>
  <c r="R247" i="9"/>
  <c r="P247" i="9"/>
  <c r="BI245" i="9"/>
  <c r="BH245" i="9"/>
  <c r="BG245" i="9"/>
  <c r="BF245" i="9"/>
  <c r="T245" i="9"/>
  <c r="R245" i="9"/>
  <c r="P245" i="9"/>
  <c r="BI242" i="9"/>
  <c r="BH242" i="9"/>
  <c r="BG242" i="9"/>
  <c r="BF242" i="9"/>
  <c r="T242" i="9"/>
  <c r="R242" i="9"/>
  <c r="P242" i="9"/>
  <c r="BI239" i="9"/>
  <c r="BH239" i="9"/>
  <c r="BG239" i="9"/>
  <c r="BF239" i="9"/>
  <c r="T239" i="9"/>
  <c r="R239" i="9"/>
  <c r="P239" i="9"/>
  <c r="BI236" i="9"/>
  <c r="BH236" i="9"/>
  <c r="BG236" i="9"/>
  <c r="BF236" i="9"/>
  <c r="T236" i="9"/>
  <c r="R236" i="9"/>
  <c r="P236" i="9"/>
  <c r="BI231" i="9"/>
  <c r="BH231" i="9"/>
  <c r="BG231" i="9"/>
  <c r="BF231" i="9"/>
  <c r="T231" i="9"/>
  <c r="R231" i="9"/>
  <c r="P231" i="9"/>
  <c r="BI226" i="9"/>
  <c r="BH226" i="9"/>
  <c r="BG226" i="9"/>
  <c r="BF226" i="9"/>
  <c r="T226" i="9"/>
  <c r="R226" i="9"/>
  <c r="P226" i="9"/>
  <c r="BI224" i="9"/>
  <c r="BH224" i="9"/>
  <c r="BG224" i="9"/>
  <c r="BF224" i="9"/>
  <c r="T224" i="9"/>
  <c r="R224" i="9"/>
  <c r="P224" i="9"/>
  <c r="BI221" i="9"/>
  <c r="BH221" i="9"/>
  <c r="BG221" i="9"/>
  <c r="BF221" i="9"/>
  <c r="T221" i="9"/>
  <c r="R221" i="9"/>
  <c r="P221" i="9"/>
  <c r="BI216" i="9"/>
  <c r="BH216" i="9"/>
  <c r="BG216" i="9"/>
  <c r="BF216" i="9"/>
  <c r="T216" i="9"/>
  <c r="R216" i="9"/>
  <c r="P216" i="9"/>
  <c r="BI211" i="9"/>
  <c r="BH211" i="9"/>
  <c r="BG211" i="9"/>
  <c r="BF211" i="9"/>
  <c r="T211" i="9"/>
  <c r="R211" i="9"/>
  <c r="P211" i="9"/>
  <c r="BI209" i="9"/>
  <c r="BH209" i="9"/>
  <c r="BG209" i="9"/>
  <c r="BF209" i="9"/>
  <c r="T209" i="9"/>
  <c r="R209" i="9"/>
  <c r="P209" i="9"/>
  <c r="BI205" i="9"/>
  <c r="BH205" i="9"/>
  <c r="BG205" i="9"/>
  <c r="BF205" i="9"/>
  <c r="T205" i="9"/>
  <c r="R205" i="9"/>
  <c r="P205" i="9"/>
  <c r="BI203" i="9"/>
  <c r="BH203" i="9"/>
  <c r="BG203" i="9"/>
  <c r="BF203" i="9"/>
  <c r="T203" i="9"/>
  <c r="R203" i="9"/>
  <c r="P203" i="9"/>
  <c r="BI190" i="9"/>
  <c r="BH190" i="9"/>
  <c r="BG190" i="9"/>
  <c r="BF190" i="9"/>
  <c r="T190" i="9"/>
  <c r="R190" i="9"/>
  <c r="P190" i="9"/>
  <c r="BI188" i="9"/>
  <c r="BH188" i="9"/>
  <c r="BG188" i="9"/>
  <c r="BF188" i="9"/>
  <c r="T188" i="9"/>
  <c r="R188" i="9"/>
  <c r="P188" i="9"/>
  <c r="BI186" i="9"/>
  <c r="BH186" i="9"/>
  <c r="BG186" i="9"/>
  <c r="BF186" i="9"/>
  <c r="T186" i="9"/>
  <c r="R186" i="9"/>
  <c r="P186" i="9"/>
  <c r="BI184" i="9"/>
  <c r="BH184" i="9"/>
  <c r="BG184" i="9"/>
  <c r="BF184" i="9"/>
  <c r="T184" i="9"/>
  <c r="R184" i="9"/>
  <c r="P184" i="9"/>
  <c r="BI182" i="9"/>
  <c r="BH182" i="9"/>
  <c r="BG182" i="9"/>
  <c r="BF182" i="9"/>
  <c r="T182" i="9"/>
  <c r="R182" i="9"/>
  <c r="P182" i="9"/>
  <c r="BI180" i="9"/>
  <c r="BH180" i="9"/>
  <c r="BG180" i="9"/>
  <c r="BF180" i="9"/>
  <c r="T180" i="9"/>
  <c r="R180" i="9"/>
  <c r="P180" i="9"/>
  <c r="BI176" i="9"/>
  <c r="BH176" i="9"/>
  <c r="BG176" i="9"/>
  <c r="BF176" i="9"/>
  <c r="T176" i="9"/>
  <c r="R176" i="9"/>
  <c r="P176" i="9"/>
  <c r="BI162" i="9"/>
  <c r="BH162" i="9"/>
  <c r="BG162" i="9"/>
  <c r="BF162" i="9"/>
  <c r="T162" i="9"/>
  <c r="R162" i="9"/>
  <c r="P162" i="9"/>
  <c r="BI160" i="9"/>
  <c r="BH160" i="9"/>
  <c r="BG160" i="9"/>
  <c r="BF160" i="9"/>
  <c r="T160" i="9"/>
  <c r="R160" i="9"/>
  <c r="P160" i="9"/>
  <c r="BI158" i="9"/>
  <c r="BH158" i="9"/>
  <c r="BG158" i="9"/>
  <c r="BF158" i="9"/>
  <c r="T158" i="9"/>
  <c r="R158" i="9"/>
  <c r="P158" i="9"/>
  <c r="BI154" i="9"/>
  <c r="BH154" i="9"/>
  <c r="BG154" i="9"/>
  <c r="BF154" i="9"/>
  <c r="T154" i="9"/>
  <c r="R154" i="9"/>
  <c r="P154" i="9"/>
  <c r="BI151" i="9"/>
  <c r="BH151" i="9"/>
  <c r="BG151" i="9"/>
  <c r="BF151" i="9"/>
  <c r="T151" i="9"/>
  <c r="R151" i="9"/>
  <c r="P151" i="9"/>
  <c r="BI149" i="9"/>
  <c r="BH149" i="9"/>
  <c r="BG149" i="9"/>
  <c r="BF149" i="9"/>
  <c r="T149" i="9"/>
  <c r="R149" i="9"/>
  <c r="P149" i="9"/>
  <c r="BI147" i="9"/>
  <c r="BH147" i="9"/>
  <c r="BG147" i="9"/>
  <c r="BF147" i="9"/>
  <c r="T147" i="9"/>
  <c r="R147" i="9"/>
  <c r="P147" i="9"/>
  <c r="BI145" i="9"/>
  <c r="BH145" i="9"/>
  <c r="BG145" i="9"/>
  <c r="BF145" i="9"/>
  <c r="T145" i="9"/>
  <c r="R145" i="9"/>
  <c r="P145" i="9"/>
  <c r="BI143" i="9"/>
  <c r="BH143" i="9"/>
  <c r="BG143" i="9"/>
  <c r="BF143" i="9"/>
  <c r="T143" i="9"/>
  <c r="R143" i="9"/>
  <c r="P143" i="9"/>
  <c r="BI141" i="9"/>
  <c r="BH141" i="9"/>
  <c r="BG141" i="9"/>
  <c r="BF141" i="9"/>
  <c r="T141" i="9"/>
  <c r="R141" i="9"/>
  <c r="P141" i="9"/>
  <c r="BI139" i="9"/>
  <c r="BH139" i="9"/>
  <c r="BG139" i="9"/>
  <c r="BF139" i="9"/>
  <c r="T139" i="9"/>
  <c r="R139" i="9"/>
  <c r="P139" i="9"/>
  <c r="BI137" i="9"/>
  <c r="BH137" i="9"/>
  <c r="BG137" i="9"/>
  <c r="BF137" i="9"/>
  <c r="T137" i="9"/>
  <c r="R137" i="9"/>
  <c r="P137" i="9"/>
  <c r="J131" i="9"/>
  <c r="J130" i="9"/>
  <c r="F130" i="9"/>
  <c r="F128" i="9"/>
  <c r="E126" i="9"/>
  <c r="J96" i="9"/>
  <c r="J95" i="9"/>
  <c r="F95" i="9"/>
  <c r="F93" i="9"/>
  <c r="E91" i="9"/>
  <c r="J22" i="9"/>
  <c r="E22" i="9"/>
  <c r="F96" i="9" s="1"/>
  <c r="J21" i="9"/>
  <c r="J16" i="9"/>
  <c r="J93" i="9" s="1"/>
  <c r="E7" i="9"/>
  <c r="E120" i="9" s="1"/>
  <c r="J41" i="8"/>
  <c r="J40" i="8"/>
  <c r="AY103" i="1"/>
  <c r="J39" i="8"/>
  <c r="AX103" i="1" s="1"/>
  <c r="BI506" i="8"/>
  <c r="BH506" i="8"/>
  <c r="BG506" i="8"/>
  <c r="BF506" i="8"/>
  <c r="T506" i="8"/>
  <c r="R506" i="8"/>
  <c r="P506" i="8"/>
  <c r="BI504" i="8"/>
  <c r="BH504" i="8"/>
  <c r="BG504" i="8"/>
  <c r="BF504" i="8"/>
  <c r="T504" i="8"/>
  <c r="R504" i="8"/>
  <c r="P504" i="8"/>
  <c r="BI501" i="8"/>
  <c r="BH501" i="8"/>
  <c r="BG501" i="8"/>
  <c r="BF501" i="8"/>
  <c r="T501" i="8"/>
  <c r="R501" i="8"/>
  <c r="P501" i="8"/>
  <c r="BI498" i="8"/>
  <c r="BH498" i="8"/>
  <c r="BG498" i="8"/>
  <c r="BF498" i="8"/>
  <c r="T498" i="8"/>
  <c r="R498" i="8"/>
  <c r="P498" i="8"/>
  <c r="BI494" i="8"/>
  <c r="BH494" i="8"/>
  <c r="BG494" i="8"/>
  <c r="BF494" i="8"/>
  <c r="T494" i="8"/>
  <c r="R494" i="8"/>
  <c r="P494" i="8"/>
  <c r="BI491" i="8"/>
  <c r="BH491" i="8"/>
  <c r="BG491" i="8"/>
  <c r="BF491" i="8"/>
  <c r="T491" i="8"/>
  <c r="R491" i="8"/>
  <c r="P491" i="8"/>
  <c r="BI489" i="8"/>
  <c r="BH489" i="8"/>
  <c r="BG489" i="8"/>
  <c r="BF489" i="8"/>
  <c r="T489" i="8"/>
  <c r="R489" i="8"/>
  <c r="P489" i="8"/>
  <c r="BI487" i="8"/>
  <c r="BH487" i="8"/>
  <c r="BG487" i="8"/>
  <c r="BF487" i="8"/>
  <c r="T487" i="8"/>
  <c r="R487" i="8"/>
  <c r="P487" i="8"/>
  <c r="BI484" i="8"/>
  <c r="BH484" i="8"/>
  <c r="BG484" i="8"/>
  <c r="BF484" i="8"/>
  <c r="T484" i="8"/>
  <c r="R484" i="8"/>
  <c r="P484" i="8"/>
  <c r="BI478" i="8"/>
  <c r="BH478" i="8"/>
  <c r="BG478" i="8"/>
  <c r="BF478" i="8"/>
  <c r="T478" i="8"/>
  <c r="R478" i="8"/>
  <c r="P478" i="8"/>
  <c r="BI475" i="8"/>
  <c r="BH475" i="8"/>
  <c r="BG475" i="8"/>
  <c r="BF475" i="8"/>
  <c r="T475" i="8"/>
  <c r="R475" i="8"/>
  <c r="P475" i="8"/>
  <c r="BI467" i="8"/>
  <c r="BH467" i="8"/>
  <c r="BG467" i="8"/>
  <c r="BF467" i="8"/>
  <c r="T467" i="8"/>
  <c r="R467" i="8"/>
  <c r="P467" i="8"/>
  <c r="BI461" i="8"/>
  <c r="BH461" i="8"/>
  <c r="BG461" i="8"/>
  <c r="BF461" i="8"/>
  <c r="T461" i="8"/>
  <c r="R461" i="8"/>
  <c r="P461" i="8"/>
  <c r="BI455" i="8"/>
  <c r="BH455" i="8"/>
  <c r="BG455" i="8"/>
  <c r="BF455" i="8"/>
  <c r="T455" i="8"/>
  <c r="R455" i="8"/>
  <c r="P455" i="8"/>
  <c r="BI453" i="8"/>
  <c r="BH453" i="8"/>
  <c r="BG453" i="8"/>
  <c r="BF453" i="8"/>
  <c r="T453" i="8"/>
  <c r="R453" i="8"/>
  <c r="P453" i="8"/>
  <c r="BI451" i="8"/>
  <c r="BH451" i="8"/>
  <c r="BG451" i="8"/>
  <c r="BF451" i="8"/>
  <c r="T451" i="8"/>
  <c r="R451" i="8"/>
  <c r="P451" i="8"/>
  <c r="BI447" i="8"/>
  <c r="BH447" i="8"/>
  <c r="BG447" i="8"/>
  <c r="BF447" i="8"/>
  <c r="T447" i="8"/>
  <c r="R447" i="8"/>
  <c r="P447" i="8"/>
  <c r="BI445" i="8"/>
  <c r="BH445" i="8"/>
  <c r="BG445" i="8"/>
  <c r="BF445" i="8"/>
  <c r="T445" i="8"/>
  <c r="R445" i="8"/>
  <c r="P445" i="8"/>
  <c r="BI443" i="8"/>
  <c r="BH443" i="8"/>
  <c r="BG443" i="8"/>
  <c r="BF443" i="8"/>
  <c r="T443" i="8"/>
  <c r="R443" i="8"/>
  <c r="P443" i="8"/>
  <c r="BI439" i="8"/>
  <c r="BH439" i="8"/>
  <c r="BG439" i="8"/>
  <c r="BF439" i="8"/>
  <c r="T439" i="8"/>
  <c r="R439" i="8"/>
  <c r="P439" i="8"/>
  <c r="BI435" i="8"/>
  <c r="BH435" i="8"/>
  <c r="BG435" i="8"/>
  <c r="BF435" i="8"/>
  <c r="T435" i="8"/>
  <c r="R435" i="8"/>
  <c r="P435" i="8"/>
  <c r="BI432" i="8"/>
  <c r="BH432" i="8"/>
  <c r="BG432" i="8"/>
  <c r="BF432" i="8"/>
  <c r="T432" i="8"/>
  <c r="R432" i="8"/>
  <c r="P432" i="8"/>
  <c r="BI430" i="8"/>
  <c r="BH430" i="8"/>
  <c r="BG430" i="8"/>
  <c r="BF430" i="8"/>
  <c r="T430" i="8"/>
  <c r="R430" i="8"/>
  <c r="P430" i="8"/>
  <c r="BI426" i="8"/>
  <c r="BH426" i="8"/>
  <c r="BG426" i="8"/>
  <c r="BF426" i="8"/>
  <c r="T426" i="8"/>
  <c r="R426" i="8"/>
  <c r="P426" i="8"/>
  <c r="BI424" i="8"/>
  <c r="BH424" i="8"/>
  <c r="BG424" i="8"/>
  <c r="BF424" i="8"/>
  <c r="T424" i="8"/>
  <c r="R424" i="8"/>
  <c r="P424" i="8"/>
  <c r="BI418" i="8"/>
  <c r="BH418" i="8"/>
  <c r="BG418" i="8"/>
  <c r="BF418" i="8"/>
  <c r="T418" i="8"/>
  <c r="R418" i="8"/>
  <c r="P418" i="8"/>
  <c r="BI416" i="8"/>
  <c r="BH416" i="8"/>
  <c r="BG416" i="8"/>
  <c r="BF416" i="8"/>
  <c r="T416" i="8"/>
  <c r="R416" i="8"/>
  <c r="P416" i="8"/>
  <c r="BI414" i="8"/>
  <c r="BH414" i="8"/>
  <c r="BG414" i="8"/>
  <c r="BF414" i="8"/>
  <c r="T414" i="8"/>
  <c r="R414" i="8"/>
  <c r="P414" i="8"/>
  <c r="BI408" i="8"/>
  <c r="BH408" i="8"/>
  <c r="BG408" i="8"/>
  <c r="BF408" i="8"/>
  <c r="T408" i="8"/>
  <c r="R408" i="8"/>
  <c r="P408" i="8"/>
  <c r="BI406" i="8"/>
  <c r="BH406" i="8"/>
  <c r="BG406" i="8"/>
  <c r="BF406" i="8"/>
  <c r="T406" i="8"/>
  <c r="R406" i="8"/>
  <c r="P406" i="8"/>
  <c r="BI404" i="8"/>
  <c r="BH404" i="8"/>
  <c r="BG404" i="8"/>
  <c r="BF404" i="8"/>
  <c r="T404" i="8"/>
  <c r="R404" i="8"/>
  <c r="P404" i="8"/>
  <c r="BI400" i="8"/>
  <c r="BH400" i="8"/>
  <c r="BG400" i="8"/>
  <c r="BF400" i="8"/>
  <c r="T400" i="8"/>
  <c r="R400" i="8"/>
  <c r="P400" i="8"/>
  <c r="BI398" i="8"/>
  <c r="BH398" i="8"/>
  <c r="BG398" i="8"/>
  <c r="BF398" i="8"/>
  <c r="T398" i="8"/>
  <c r="R398" i="8"/>
  <c r="P398" i="8"/>
  <c r="BI396" i="8"/>
  <c r="BH396" i="8"/>
  <c r="BG396" i="8"/>
  <c r="BF396" i="8"/>
  <c r="T396" i="8"/>
  <c r="R396" i="8"/>
  <c r="P396" i="8"/>
  <c r="BI394" i="8"/>
  <c r="BH394" i="8"/>
  <c r="BG394" i="8"/>
  <c r="BF394" i="8"/>
  <c r="T394" i="8"/>
  <c r="R394" i="8"/>
  <c r="P394" i="8"/>
  <c r="BI392" i="8"/>
  <c r="BH392" i="8"/>
  <c r="BG392" i="8"/>
  <c r="BF392" i="8"/>
  <c r="T392" i="8"/>
  <c r="R392" i="8"/>
  <c r="P392" i="8"/>
  <c r="BI390" i="8"/>
  <c r="BH390" i="8"/>
  <c r="BG390" i="8"/>
  <c r="BF390" i="8"/>
  <c r="T390" i="8"/>
  <c r="R390" i="8"/>
  <c r="P390" i="8"/>
  <c r="BI385" i="8"/>
  <c r="BH385" i="8"/>
  <c r="BG385" i="8"/>
  <c r="BF385" i="8"/>
  <c r="T385" i="8"/>
  <c r="R385" i="8"/>
  <c r="P385" i="8"/>
  <c r="BI383" i="8"/>
  <c r="BH383" i="8"/>
  <c r="BG383" i="8"/>
  <c r="BF383" i="8"/>
  <c r="T383" i="8"/>
  <c r="R383" i="8"/>
  <c r="P383" i="8"/>
  <c r="BI379" i="8"/>
  <c r="BH379" i="8"/>
  <c r="BG379" i="8"/>
  <c r="BF379" i="8"/>
  <c r="T379" i="8"/>
  <c r="R379" i="8"/>
  <c r="P379" i="8"/>
  <c r="BI375" i="8"/>
  <c r="BH375" i="8"/>
  <c r="BG375" i="8"/>
  <c r="BF375" i="8"/>
  <c r="T375" i="8"/>
  <c r="R375" i="8"/>
  <c r="P375" i="8"/>
  <c r="BI373" i="8"/>
  <c r="BH373" i="8"/>
  <c r="BG373" i="8"/>
  <c r="BF373" i="8"/>
  <c r="T373" i="8"/>
  <c r="R373" i="8"/>
  <c r="P373" i="8"/>
  <c r="BI371" i="8"/>
  <c r="BH371" i="8"/>
  <c r="BG371" i="8"/>
  <c r="BF371" i="8"/>
  <c r="T371" i="8"/>
  <c r="R371" i="8"/>
  <c r="P371" i="8"/>
  <c r="BI367" i="8"/>
  <c r="BH367" i="8"/>
  <c r="BG367" i="8"/>
  <c r="BF367" i="8"/>
  <c r="T367" i="8"/>
  <c r="R367" i="8"/>
  <c r="P367" i="8"/>
  <c r="BI365" i="8"/>
  <c r="BH365" i="8"/>
  <c r="BG365" i="8"/>
  <c r="BF365" i="8"/>
  <c r="T365" i="8"/>
  <c r="R365" i="8"/>
  <c r="P365" i="8"/>
  <c r="BI361" i="8"/>
  <c r="BH361" i="8"/>
  <c r="BG361" i="8"/>
  <c r="BF361" i="8"/>
  <c r="T361" i="8"/>
  <c r="R361" i="8"/>
  <c r="P361" i="8"/>
  <c r="BI359" i="8"/>
  <c r="BH359" i="8"/>
  <c r="BG359" i="8"/>
  <c r="BF359" i="8"/>
  <c r="T359" i="8"/>
  <c r="R359" i="8"/>
  <c r="P359" i="8"/>
  <c r="BI355" i="8"/>
  <c r="BH355" i="8"/>
  <c r="BG355" i="8"/>
  <c r="BF355" i="8"/>
  <c r="T355" i="8"/>
  <c r="R355" i="8"/>
  <c r="P355" i="8"/>
  <c r="BI353" i="8"/>
  <c r="BH353" i="8"/>
  <c r="BG353" i="8"/>
  <c r="BF353" i="8"/>
  <c r="T353" i="8"/>
  <c r="R353" i="8"/>
  <c r="P353" i="8"/>
  <c r="BI351" i="8"/>
  <c r="BH351" i="8"/>
  <c r="BG351" i="8"/>
  <c r="BF351" i="8"/>
  <c r="T351" i="8"/>
  <c r="R351" i="8"/>
  <c r="P351" i="8"/>
  <c r="BI347" i="8"/>
  <c r="BH347" i="8"/>
  <c r="BG347" i="8"/>
  <c r="BF347" i="8"/>
  <c r="T347" i="8"/>
  <c r="R347" i="8"/>
  <c r="P347" i="8"/>
  <c r="BI344" i="8"/>
  <c r="BH344" i="8"/>
  <c r="BG344" i="8"/>
  <c r="BF344" i="8"/>
  <c r="T344" i="8"/>
  <c r="R344" i="8"/>
  <c r="P344" i="8"/>
  <c r="BI342" i="8"/>
  <c r="BH342" i="8"/>
  <c r="BG342" i="8"/>
  <c r="BF342" i="8"/>
  <c r="T342" i="8"/>
  <c r="R342" i="8"/>
  <c r="P342" i="8"/>
  <c r="BI339" i="8"/>
  <c r="BH339" i="8"/>
  <c r="BG339" i="8"/>
  <c r="BF339" i="8"/>
  <c r="T339" i="8"/>
  <c r="R339" i="8"/>
  <c r="P339" i="8"/>
  <c r="BI337" i="8"/>
  <c r="BH337" i="8"/>
  <c r="BG337" i="8"/>
  <c r="BF337" i="8"/>
  <c r="T337" i="8"/>
  <c r="R337" i="8"/>
  <c r="P337" i="8"/>
  <c r="BI331" i="8"/>
  <c r="BH331" i="8"/>
  <c r="BG331" i="8"/>
  <c r="BF331" i="8"/>
  <c r="T331" i="8"/>
  <c r="R331" i="8"/>
  <c r="P331" i="8"/>
  <c r="BI324" i="8"/>
  <c r="BH324" i="8"/>
  <c r="BG324" i="8"/>
  <c r="BF324" i="8"/>
  <c r="T324" i="8"/>
  <c r="R324" i="8"/>
  <c r="P324" i="8"/>
  <c r="BI322" i="8"/>
  <c r="BH322" i="8"/>
  <c r="BG322" i="8"/>
  <c r="BF322" i="8"/>
  <c r="T322" i="8"/>
  <c r="R322" i="8"/>
  <c r="P322" i="8"/>
  <c r="BI320" i="8"/>
  <c r="BH320" i="8"/>
  <c r="BG320" i="8"/>
  <c r="BF320" i="8"/>
  <c r="T320" i="8"/>
  <c r="R320" i="8"/>
  <c r="P320" i="8"/>
  <c r="BI318" i="8"/>
  <c r="BH318" i="8"/>
  <c r="BG318" i="8"/>
  <c r="BF318" i="8"/>
  <c r="T318" i="8"/>
  <c r="R318" i="8"/>
  <c r="P318" i="8"/>
  <c r="BI313" i="8"/>
  <c r="BH313" i="8"/>
  <c r="BG313" i="8"/>
  <c r="BF313" i="8"/>
  <c r="T313" i="8"/>
  <c r="R313" i="8"/>
  <c r="P313" i="8"/>
  <c r="BI311" i="8"/>
  <c r="BH311" i="8"/>
  <c r="BG311" i="8"/>
  <c r="BF311" i="8"/>
  <c r="T311" i="8"/>
  <c r="R311" i="8"/>
  <c r="P311" i="8"/>
  <c r="BI305" i="8"/>
  <c r="BH305" i="8"/>
  <c r="BG305" i="8"/>
  <c r="BF305" i="8"/>
  <c r="T305" i="8"/>
  <c r="R305" i="8"/>
  <c r="P305" i="8"/>
  <c r="BI302" i="8"/>
  <c r="BH302" i="8"/>
  <c r="BG302" i="8"/>
  <c r="BF302" i="8"/>
  <c r="T302" i="8"/>
  <c r="R302" i="8"/>
  <c r="P302" i="8"/>
  <c r="BI299" i="8"/>
  <c r="BH299" i="8"/>
  <c r="BG299" i="8"/>
  <c r="BF299" i="8"/>
  <c r="T299" i="8"/>
  <c r="R299" i="8"/>
  <c r="P299" i="8"/>
  <c r="BI293" i="8"/>
  <c r="BH293" i="8"/>
  <c r="BG293" i="8"/>
  <c r="BF293" i="8"/>
  <c r="T293" i="8"/>
  <c r="R293" i="8"/>
  <c r="P293" i="8"/>
  <c r="BI291" i="8"/>
  <c r="BH291" i="8"/>
  <c r="BG291" i="8"/>
  <c r="BF291" i="8"/>
  <c r="T291" i="8"/>
  <c r="R291" i="8"/>
  <c r="P291" i="8"/>
  <c r="BI282" i="8"/>
  <c r="BH282" i="8"/>
  <c r="BG282" i="8"/>
  <c r="BF282" i="8"/>
  <c r="T282" i="8"/>
  <c r="R282" i="8"/>
  <c r="P282" i="8"/>
  <c r="BI271" i="8"/>
  <c r="BH271" i="8"/>
  <c r="BG271" i="8"/>
  <c r="BF271" i="8"/>
  <c r="T271" i="8"/>
  <c r="R271" i="8"/>
  <c r="P271" i="8"/>
  <c r="BI264" i="8"/>
  <c r="BH264" i="8"/>
  <c r="BG264" i="8"/>
  <c r="BF264" i="8"/>
  <c r="T264" i="8"/>
  <c r="R264" i="8"/>
  <c r="P264" i="8"/>
  <c r="BI262" i="8"/>
  <c r="BH262" i="8"/>
  <c r="BG262" i="8"/>
  <c r="BF262" i="8"/>
  <c r="T262" i="8"/>
  <c r="R262" i="8"/>
  <c r="P262" i="8"/>
  <c r="BI256" i="8"/>
  <c r="BH256" i="8"/>
  <c r="BG256" i="8"/>
  <c r="BF256" i="8"/>
  <c r="T256" i="8"/>
  <c r="R256" i="8"/>
  <c r="P256" i="8"/>
  <c r="BI253" i="8"/>
  <c r="BH253" i="8"/>
  <c r="BG253" i="8"/>
  <c r="BF253" i="8"/>
  <c r="T253" i="8"/>
  <c r="R253" i="8"/>
  <c r="P253" i="8"/>
  <c r="BI251" i="8"/>
  <c r="BH251" i="8"/>
  <c r="BG251" i="8"/>
  <c r="BF251" i="8"/>
  <c r="T251" i="8"/>
  <c r="R251" i="8"/>
  <c r="P251" i="8"/>
  <c r="BI246" i="8"/>
  <c r="BH246" i="8"/>
  <c r="BG246" i="8"/>
  <c r="BF246" i="8"/>
  <c r="T246" i="8"/>
  <c r="R246" i="8"/>
  <c r="P246" i="8"/>
  <c r="BI241" i="8"/>
  <c r="BH241" i="8"/>
  <c r="BG241" i="8"/>
  <c r="BF241" i="8"/>
  <c r="T241" i="8"/>
  <c r="R241" i="8"/>
  <c r="P241" i="8"/>
  <c r="BI239" i="8"/>
  <c r="BH239" i="8"/>
  <c r="BG239" i="8"/>
  <c r="BF239" i="8"/>
  <c r="T239" i="8"/>
  <c r="R239" i="8"/>
  <c r="P239" i="8"/>
  <c r="BI232" i="8"/>
  <c r="BH232" i="8"/>
  <c r="BG232" i="8"/>
  <c r="BF232" i="8"/>
  <c r="T232" i="8"/>
  <c r="R232" i="8"/>
  <c r="P232" i="8"/>
  <c r="BI230" i="8"/>
  <c r="BH230" i="8"/>
  <c r="BG230" i="8"/>
  <c r="BF230" i="8"/>
  <c r="T230" i="8"/>
  <c r="R230" i="8"/>
  <c r="P230" i="8"/>
  <c r="BI214" i="8"/>
  <c r="BH214" i="8"/>
  <c r="BG214" i="8"/>
  <c r="BF214" i="8"/>
  <c r="T214" i="8"/>
  <c r="R214" i="8"/>
  <c r="P214" i="8"/>
  <c r="BI212" i="8"/>
  <c r="BH212" i="8"/>
  <c r="BG212" i="8"/>
  <c r="BF212" i="8"/>
  <c r="T212" i="8"/>
  <c r="R212" i="8"/>
  <c r="P212" i="8"/>
  <c r="BI210" i="8"/>
  <c r="BH210" i="8"/>
  <c r="BG210" i="8"/>
  <c r="BF210" i="8"/>
  <c r="T210" i="8"/>
  <c r="R210" i="8"/>
  <c r="P210" i="8"/>
  <c r="BI208" i="8"/>
  <c r="BH208" i="8"/>
  <c r="BG208" i="8"/>
  <c r="BF208" i="8"/>
  <c r="T208" i="8"/>
  <c r="R208" i="8"/>
  <c r="P208" i="8"/>
  <c r="BI206" i="8"/>
  <c r="BH206" i="8"/>
  <c r="BG206" i="8"/>
  <c r="BF206" i="8"/>
  <c r="T206" i="8"/>
  <c r="R206" i="8"/>
  <c r="P206" i="8"/>
  <c r="BI204" i="8"/>
  <c r="BH204" i="8"/>
  <c r="BG204" i="8"/>
  <c r="BF204" i="8"/>
  <c r="T204" i="8"/>
  <c r="R204" i="8"/>
  <c r="P204" i="8"/>
  <c r="BI196" i="8"/>
  <c r="BH196" i="8"/>
  <c r="BG196" i="8"/>
  <c r="BF196" i="8"/>
  <c r="T196" i="8"/>
  <c r="R196" i="8"/>
  <c r="P196" i="8"/>
  <c r="BI170" i="8"/>
  <c r="BH170" i="8"/>
  <c r="BG170" i="8"/>
  <c r="BF170" i="8"/>
  <c r="T170" i="8"/>
  <c r="R170" i="8"/>
  <c r="P170" i="8"/>
  <c r="BI165" i="8"/>
  <c r="BH165" i="8"/>
  <c r="BG165" i="8"/>
  <c r="BF165" i="8"/>
  <c r="T165" i="8"/>
  <c r="R165" i="8"/>
  <c r="P165" i="8"/>
  <c r="BI160" i="8"/>
  <c r="BH160" i="8"/>
  <c r="BG160" i="8"/>
  <c r="BF160" i="8"/>
  <c r="T160" i="8"/>
  <c r="R160" i="8"/>
  <c r="P160" i="8"/>
  <c r="BI158" i="8"/>
  <c r="BH158" i="8"/>
  <c r="BG158" i="8"/>
  <c r="BF158" i="8"/>
  <c r="T158" i="8"/>
  <c r="R158" i="8"/>
  <c r="P158" i="8"/>
  <c r="BI155" i="8"/>
  <c r="BH155" i="8"/>
  <c r="BG155" i="8"/>
  <c r="BF155" i="8"/>
  <c r="T155" i="8"/>
  <c r="R155" i="8"/>
  <c r="P155" i="8"/>
  <c r="BI153" i="8"/>
  <c r="BH153" i="8"/>
  <c r="BG153" i="8"/>
  <c r="BF153" i="8"/>
  <c r="T153" i="8"/>
  <c r="R153" i="8"/>
  <c r="P153" i="8"/>
  <c r="BI149" i="8"/>
  <c r="BH149" i="8"/>
  <c r="BG149" i="8"/>
  <c r="BF149" i="8"/>
  <c r="T149" i="8"/>
  <c r="R149" i="8"/>
  <c r="P149" i="8"/>
  <c r="BI147" i="8"/>
  <c r="BH147" i="8"/>
  <c r="BG147" i="8"/>
  <c r="BF147" i="8"/>
  <c r="T147" i="8"/>
  <c r="R147" i="8"/>
  <c r="P147" i="8"/>
  <c r="BI143" i="8"/>
  <c r="BH143" i="8"/>
  <c r="BG143" i="8"/>
  <c r="BF143" i="8"/>
  <c r="T143" i="8"/>
  <c r="R143" i="8"/>
  <c r="P143" i="8"/>
  <c r="BI141" i="8"/>
  <c r="BH141" i="8"/>
  <c r="BG141" i="8"/>
  <c r="BF141" i="8"/>
  <c r="T141" i="8"/>
  <c r="R141" i="8"/>
  <c r="P141" i="8"/>
  <c r="BI139" i="8"/>
  <c r="BH139" i="8"/>
  <c r="BG139" i="8"/>
  <c r="BF139" i="8"/>
  <c r="T139" i="8"/>
  <c r="R139" i="8"/>
  <c r="P139" i="8"/>
  <c r="BI137" i="8"/>
  <c r="BH137" i="8"/>
  <c r="BG137" i="8"/>
  <c r="BF137" i="8"/>
  <c r="T137" i="8"/>
  <c r="R137" i="8"/>
  <c r="P137" i="8"/>
  <c r="J131" i="8"/>
  <c r="J130" i="8"/>
  <c r="F130" i="8"/>
  <c r="F128" i="8"/>
  <c r="E126" i="8"/>
  <c r="J96" i="8"/>
  <c r="J95" i="8"/>
  <c r="F95" i="8"/>
  <c r="F93" i="8"/>
  <c r="E91" i="8"/>
  <c r="J22" i="8"/>
  <c r="E22" i="8"/>
  <c r="F96" i="8" s="1"/>
  <c r="J21" i="8"/>
  <c r="J16" i="8"/>
  <c r="J128" i="8" s="1"/>
  <c r="E7" i="8"/>
  <c r="E120" i="8" s="1"/>
  <c r="J41" i="7"/>
  <c r="J40" i="7"/>
  <c r="AY102" i="1" s="1"/>
  <c r="J39" i="7"/>
  <c r="AX102" i="1" s="1"/>
  <c r="BI346" i="7"/>
  <c r="BH346" i="7"/>
  <c r="BG346" i="7"/>
  <c r="BF346" i="7"/>
  <c r="T346" i="7"/>
  <c r="R346" i="7"/>
  <c r="P346" i="7"/>
  <c r="BI344" i="7"/>
  <c r="BH344" i="7"/>
  <c r="BG344" i="7"/>
  <c r="BF344" i="7"/>
  <c r="T344" i="7"/>
  <c r="R344" i="7"/>
  <c r="P344" i="7"/>
  <c r="BI341" i="7"/>
  <c r="BH341" i="7"/>
  <c r="BG341" i="7"/>
  <c r="BF341" i="7"/>
  <c r="T341" i="7"/>
  <c r="R341" i="7"/>
  <c r="P341" i="7"/>
  <c r="BI338" i="7"/>
  <c r="BH338" i="7"/>
  <c r="BG338" i="7"/>
  <c r="BF338" i="7"/>
  <c r="T338" i="7"/>
  <c r="R338" i="7"/>
  <c r="P338" i="7"/>
  <c r="BI334" i="7"/>
  <c r="BH334" i="7"/>
  <c r="BG334" i="7"/>
  <c r="BF334" i="7"/>
  <c r="T334" i="7"/>
  <c r="R334" i="7"/>
  <c r="P334" i="7"/>
  <c r="BI331" i="7"/>
  <c r="BH331" i="7"/>
  <c r="BG331" i="7"/>
  <c r="BF331" i="7"/>
  <c r="T331" i="7"/>
  <c r="R331" i="7"/>
  <c r="P331" i="7"/>
  <c r="BI329" i="7"/>
  <c r="BH329" i="7"/>
  <c r="BG329" i="7"/>
  <c r="BF329" i="7"/>
  <c r="T329" i="7"/>
  <c r="R329" i="7"/>
  <c r="P329" i="7"/>
  <c r="BI327" i="7"/>
  <c r="BH327" i="7"/>
  <c r="BG327" i="7"/>
  <c r="BF327" i="7"/>
  <c r="T327" i="7"/>
  <c r="R327" i="7"/>
  <c r="P327" i="7"/>
  <c r="BI324" i="7"/>
  <c r="BH324" i="7"/>
  <c r="BG324" i="7"/>
  <c r="BF324" i="7"/>
  <c r="T324" i="7"/>
  <c r="R324" i="7"/>
  <c r="P324" i="7"/>
  <c r="BI319" i="7"/>
  <c r="BH319" i="7"/>
  <c r="BG319" i="7"/>
  <c r="BF319" i="7"/>
  <c r="T319" i="7"/>
  <c r="R319" i="7"/>
  <c r="P319" i="7"/>
  <c r="BI313" i="7"/>
  <c r="BH313" i="7"/>
  <c r="BG313" i="7"/>
  <c r="BF313" i="7"/>
  <c r="T313" i="7"/>
  <c r="R313" i="7"/>
  <c r="P313" i="7"/>
  <c r="BI305" i="7"/>
  <c r="BH305" i="7"/>
  <c r="BG305" i="7"/>
  <c r="BF305" i="7"/>
  <c r="T305" i="7"/>
  <c r="R305" i="7"/>
  <c r="P305" i="7"/>
  <c r="BI303" i="7"/>
  <c r="BH303" i="7"/>
  <c r="BG303" i="7"/>
  <c r="BF303" i="7"/>
  <c r="T303" i="7"/>
  <c r="R303" i="7"/>
  <c r="P303" i="7"/>
  <c r="BI301" i="7"/>
  <c r="BH301" i="7"/>
  <c r="BG301" i="7"/>
  <c r="BF301" i="7"/>
  <c r="T301" i="7"/>
  <c r="R301" i="7"/>
  <c r="P301" i="7"/>
  <c r="BI299" i="7"/>
  <c r="BH299" i="7"/>
  <c r="BG299" i="7"/>
  <c r="BF299" i="7"/>
  <c r="T299" i="7"/>
  <c r="R299" i="7"/>
  <c r="P299" i="7"/>
  <c r="BI297" i="7"/>
  <c r="BH297" i="7"/>
  <c r="BG297" i="7"/>
  <c r="BF297" i="7"/>
  <c r="T297" i="7"/>
  <c r="R297" i="7"/>
  <c r="P297" i="7"/>
  <c r="BI295" i="7"/>
  <c r="BH295" i="7"/>
  <c r="BG295" i="7"/>
  <c r="BF295" i="7"/>
  <c r="T295" i="7"/>
  <c r="R295" i="7"/>
  <c r="P295" i="7"/>
  <c r="BI293" i="7"/>
  <c r="BH293" i="7"/>
  <c r="BG293" i="7"/>
  <c r="BF293" i="7"/>
  <c r="T293" i="7"/>
  <c r="R293" i="7"/>
  <c r="P293" i="7"/>
  <c r="BI291" i="7"/>
  <c r="BH291" i="7"/>
  <c r="BG291" i="7"/>
  <c r="BF291" i="7"/>
  <c r="T291" i="7"/>
  <c r="R291" i="7"/>
  <c r="P291" i="7"/>
  <c r="BI288" i="7"/>
  <c r="BH288" i="7"/>
  <c r="BG288" i="7"/>
  <c r="BF288" i="7"/>
  <c r="T288" i="7"/>
  <c r="R288" i="7"/>
  <c r="P288" i="7"/>
  <c r="BI282" i="7"/>
  <c r="BH282" i="7"/>
  <c r="BG282" i="7"/>
  <c r="BF282" i="7"/>
  <c r="T282" i="7"/>
  <c r="R282" i="7"/>
  <c r="P282" i="7"/>
  <c r="BI279" i="7"/>
  <c r="BH279" i="7"/>
  <c r="BG279" i="7"/>
  <c r="BF279" i="7"/>
  <c r="T279" i="7"/>
  <c r="R279" i="7"/>
  <c r="P279" i="7"/>
  <c r="BI277" i="7"/>
  <c r="BH277" i="7"/>
  <c r="BG277" i="7"/>
  <c r="BF277" i="7"/>
  <c r="T277" i="7"/>
  <c r="R277" i="7"/>
  <c r="P277" i="7"/>
  <c r="BI275" i="7"/>
  <c r="BH275" i="7"/>
  <c r="BG275" i="7"/>
  <c r="BF275" i="7"/>
  <c r="T275" i="7"/>
  <c r="R275" i="7"/>
  <c r="P275" i="7"/>
  <c r="BI273" i="7"/>
  <c r="BH273" i="7"/>
  <c r="BG273" i="7"/>
  <c r="BF273" i="7"/>
  <c r="T273" i="7"/>
  <c r="R273" i="7"/>
  <c r="P273" i="7"/>
  <c r="BI271" i="7"/>
  <c r="BH271" i="7"/>
  <c r="BG271" i="7"/>
  <c r="BF271" i="7"/>
  <c r="T271" i="7"/>
  <c r="R271" i="7"/>
  <c r="P271" i="7"/>
  <c r="BI270" i="7"/>
  <c r="BH270" i="7"/>
  <c r="BG270" i="7"/>
  <c r="BF270" i="7"/>
  <c r="T270" i="7"/>
  <c r="R270" i="7"/>
  <c r="P270" i="7"/>
  <c r="BI268" i="7"/>
  <c r="BH268" i="7"/>
  <c r="BG268" i="7"/>
  <c r="BF268" i="7"/>
  <c r="T268" i="7"/>
  <c r="R268" i="7"/>
  <c r="P268" i="7"/>
  <c r="BI264" i="7"/>
  <c r="BH264" i="7"/>
  <c r="BG264" i="7"/>
  <c r="BF264" i="7"/>
  <c r="T264" i="7"/>
  <c r="R264" i="7"/>
  <c r="P264" i="7"/>
  <c r="BI261" i="7"/>
  <c r="BH261" i="7"/>
  <c r="BG261" i="7"/>
  <c r="BF261" i="7"/>
  <c r="T261" i="7"/>
  <c r="R261" i="7"/>
  <c r="P261" i="7"/>
  <c r="BI259" i="7"/>
  <c r="BH259" i="7"/>
  <c r="BG259" i="7"/>
  <c r="BF259" i="7"/>
  <c r="T259" i="7"/>
  <c r="R259" i="7"/>
  <c r="P259" i="7"/>
  <c r="BI256" i="7"/>
  <c r="BH256" i="7"/>
  <c r="BG256" i="7"/>
  <c r="BF256" i="7"/>
  <c r="T256" i="7"/>
  <c r="R256" i="7"/>
  <c r="P256" i="7"/>
  <c r="BI253" i="7"/>
  <c r="BH253" i="7"/>
  <c r="BG253" i="7"/>
  <c r="BF253" i="7"/>
  <c r="T253" i="7"/>
  <c r="R253" i="7"/>
  <c r="P253" i="7"/>
  <c r="BI249" i="7"/>
  <c r="BH249" i="7"/>
  <c r="BG249" i="7"/>
  <c r="BF249" i="7"/>
  <c r="T249" i="7"/>
  <c r="R249" i="7"/>
  <c r="P249" i="7"/>
  <c r="BI247" i="7"/>
  <c r="BH247" i="7"/>
  <c r="BG247" i="7"/>
  <c r="BF247" i="7"/>
  <c r="T247" i="7"/>
  <c r="R247" i="7"/>
  <c r="P247" i="7"/>
  <c r="BI244" i="7"/>
  <c r="BH244" i="7"/>
  <c r="BG244" i="7"/>
  <c r="BF244" i="7"/>
  <c r="T244" i="7"/>
  <c r="R244" i="7"/>
  <c r="P244" i="7"/>
  <c r="BI241" i="7"/>
  <c r="BH241" i="7"/>
  <c r="BG241" i="7"/>
  <c r="BF241" i="7"/>
  <c r="T241" i="7"/>
  <c r="R241" i="7"/>
  <c r="P241" i="7"/>
  <c r="BI238" i="7"/>
  <c r="BH238" i="7"/>
  <c r="BG238" i="7"/>
  <c r="BF238" i="7"/>
  <c r="T238" i="7"/>
  <c r="R238" i="7"/>
  <c r="P238" i="7"/>
  <c r="BI233" i="7"/>
  <c r="BH233" i="7"/>
  <c r="BG233" i="7"/>
  <c r="BF233" i="7"/>
  <c r="T233" i="7"/>
  <c r="R233" i="7"/>
  <c r="P233" i="7"/>
  <c r="BI228" i="7"/>
  <c r="BH228" i="7"/>
  <c r="BG228" i="7"/>
  <c r="BF228" i="7"/>
  <c r="T228" i="7"/>
  <c r="R228" i="7"/>
  <c r="P228" i="7"/>
  <c r="BI226" i="7"/>
  <c r="BH226" i="7"/>
  <c r="BG226" i="7"/>
  <c r="BF226" i="7"/>
  <c r="T226" i="7"/>
  <c r="R226" i="7"/>
  <c r="P226" i="7"/>
  <c r="BI223" i="7"/>
  <c r="BH223" i="7"/>
  <c r="BG223" i="7"/>
  <c r="BF223" i="7"/>
  <c r="T223" i="7"/>
  <c r="R223" i="7"/>
  <c r="P223" i="7"/>
  <c r="BI218" i="7"/>
  <c r="BH218" i="7"/>
  <c r="BG218" i="7"/>
  <c r="BF218" i="7"/>
  <c r="T218" i="7"/>
  <c r="R218" i="7"/>
  <c r="P218" i="7"/>
  <c r="BI213" i="7"/>
  <c r="BH213" i="7"/>
  <c r="BG213" i="7"/>
  <c r="BF213" i="7"/>
  <c r="T213" i="7"/>
  <c r="R213" i="7"/>
  <c r="P213" i="7"/>
  <c r="BI211" i="7"/>
  <c r="BH211" i="7"/>
  <c r="BG211" i="7"/>
  <c r="BF211" i="7"/>
  <c r="T211" i="7"/>
  <c r="R211" i="7"/>
  <c r="P211" i="7"/>
  <c r="BI207" i="7"/>
  <c r="BH207" i="7"/>
  <c r="BG207" i="7"/>
  <c r="BF207" i="7"/>
  <c r="T207" i="7"/>
  <c r="R207" i="7"/>
  <c r="P207" i="7"/>
  <c r="BI205" i="7"/>
  <c r="BH205" i="7"/>
  <c r="BG205" i="7"/>
  <c r="BF205" i="7"/>
  <c r="T205" i="7"/>
  <c r="R205" i="7"/>
  <c r="P205" i="7"/>
  <c r="BI192" i="7"/>
  <c r="BH192" i="7"/>
  <c r="BG192" i="7"/>
  <c r="BF192" i="7"/>
  <c r="T192" i="7"/>
  <c r="R192" i="7"/>
  <c r="P192" i="7"/>
  <c r="BI190" i="7"/>
  <c r="BH190" i="7"/>
  <c r="BG190" i="7"/>
  <c r="BF190" i="7"/>
  <c r="T190" i="7"/>
  <c r="R190" i="7"/>
  <c r="P190" i="7"/>
  <c r="BI188" i="7"/>
  <c r="BH188" i="7"/>
  <c r="BG188" i="7"/>
  <c r="BF188" i="7"/>
  <c r="T188" i="7"/>
  <c r="R188" i="7"/>
  <c r="P188" i="7"/>
  <c r="BI186" i="7"/>
  <c r="BH186" i="7"/>
  <c r="BG186" i="7"/>
  <c r="BF186" i="7"/>
  <c r="T186" i="7"/>
  <c r="R186" i="7"/>
  <c r="P186" i="7"/>
  <c r="BI184" i="7"/>
  <c r="BH184" i="7"/>
  <c r="BG184" i="7"/>
  <c r="BF184" i="7"/>
  <c r="T184" i="7"/>
  <c r="R184" i="7"/>
  <c r="P184" i="7"/>
  <c r="BI182" i="7"/>
  <c r="BH182" i="7"/>
  <c r="BG182" i="7"/>
  <c r="BF182" i="7"/>
  <c r="T182" i="7"/>
  <c r="R182" i="7"/>
  <c r="P182" i="7"/>
  <c r="BI179" i="7"/>
  <c r="BH179" i="7"/>
  <c r="BG179" i="7"/>
  <c r="BF179" i="7"/>
  <c r="T179" i="7"/>
  <c r="R179" i="7"/>
  <c r="P179" i="7"/>
  <c r="BI166" i="7"/>
  <c r="BH166" i="7"/>
  <c r="BG166" i="7"/>
  <c r="BF166" i="7"/>
  <c r="T166" i="7"/>
  <c r="R166" i="7"/>
  <c r="P166" i="7"/>
  <c r="BI164" i="7"/>
  <c r="BH164" i="7"/>
  <c r="BG164" i="7"/>
  <c r="BF164" i="7"/>
  <c r="T164" i="7"/>
  <c r="R164" i="7"/>
  <c r="P164" i="7"/>
  <c r="BI162" i="7"/>
  <c r="BH162" i="7"/>
  <c r="BG162" i="7"/>
  <c r="BF162" i="7"/>
  <c r="T162" i="7"/>
  <c r="R162" i="7"/>
  <c r="P162" i="7"/>
  <c r="BI160" i="7"/>
  <c r="BH160" i="7"/>
  <c r="BG160" i="7"/>
  <c r="BF160" i="7"/>
  <c r="T160" i="7"/>
  <c r="R160" i="7"/>
  <c r="P160" i="7"/>
  <c r="BI157" i="7"/>
  <c r="BH157" i="7"/>
  <c r="BG157" i="7"/>
  <c r="BF157" i="7"/>
  <c r="T157" i="7"/>
  <c r="R157" i="7"/>
  <c r="P157" i="7"/>
  <c r="BI154" i="7"/>
  <c r="BH154" i="7"/>
  <c r="BG154" i="7"/>
  <c r="BF154" i="7"/>
  <c r="T154" i="7"/>
  <c r="R154" i="7"/>
  <c r="P154" i="7"/>
  <c r="BI151" i="7"/>
  <c r="BH151" i="7"/>
  <c r="BG151" i="7"/>
  <c r="BF151" i="7"/>
  <c r="T151" i="7"/>
  <c r="R151" i="7"/>
  <c r="P151" i="7"/>
  <c r="BI149" i="7"/>
  <c r="BH149" i="7"/>
  <c r="BG149" i="7"/>
  <c r="BF149" i="7"/>
  <c r="T149" i="7"/>
  <c r="R149" i="7"/>
  <c r="P149" i="7"/>
  <c r="BI147" i="7"/>
  <c r="BH147" i="7"/>
  <c r="BG147" i="7"/>
  <c r="BF147" i="7"/>
  <c r="T147" i="7"/>
  <c r="R147" i="7"/>
  <c r="P147" i="7"/>
  <c r="BI145" i="7"/>
  <c r="BH145" i="7"/>
  <c r="BG145" i="7"/>
  <c r="BF145" i="7"/>
  <c r="T145" i="7"/>
  <c r="R145" i="7"/>
  <c r="P145" i="7"/>
  <c r="BI141" i="7"/>
  <c r="BH141" i="7"/>
  <c r="BG141" i="7"/>
  <c r="BF141" i="7"/>
  <c r="T141" i="7"/>
  <c r="R141" i="7"/>
  <c r="P141" i="7"/>
  <c r="BI139" i="7"/>
  <c r="BH139" i="7"/>
  <c r="BG139" i="7"/>
  <c r="BF139" i="7"/>
  <c r="T139" i="7"/>
  <c r="R139" i="7"/>
  <c r="P139" i="7"/>
  <c r="BI137" i="7"/>
  <c r="BH137" i="7"/>
  <c r="BG137" i="7"/>
  <c r="BF137" i="7"/>
  <c r="T137" i="7"/>
  <c r="R137" i="7"/>
  <c r="P137" i="7"/>
  <c r="J131" i="7"/>
  <c r="J130" i="7"/>
  <c r="F130" i="7"/>
  <c r="F128" i="7"/>
  <c r="E126" i="7"/>
  <c r="J96" i="7"/>
  <c r="J95" i="7"/>
  <c r="F95" i="7"/>
  <c r="F93" i="7"/>
  <c r="E91" i="7"/>
  <c r="J22" i="7"/>
  <c r="E22" i="7"/>
  <c r="F131" i="7" s="1"/>
  <c r="J21" i="7"/>
  <c r="J16" i="7"/>
  <c r="J93" i="7" s="1"/>
  <c r="E7" i="7"/>
  <c r="E120" i="7"/>
  <c r="J41" i="6"/>
  <c r="J40" i="6"/>
  <c r="AY101" i="1" s="1"/>
  <c r="J39" i="6"/>
  <c r="AX101" i="1"/>
  <c r="BI400" i="6"/>
  <c r="BH400" i="6"/>
  <c r="BG400" i="6"/>
  <c r="BF400" i="6"/>
  <c r="T400" i="6"/>
  <c r="R400" i="6"/>
  <c r="P400" i="6"/>
  <c r="BI398" i="6"/>
  <c r="BH398" i="6"/>
  <c r="BG398" i="6"/>
  <c r="BF398" i="6"/>
  <c r="T398" i="6"/>
  <c r="R398" i="6"/>
  <c r="P398" i="6"/>
  <c r="BI395" i="6"/>
  <c r="BH395" i="6"/>
  <c r="BG395" i="6"/>
  <c r="BF395" i="6"/>
  <c r="T395" i="6"/>
  <c r="R395" i="6"/>
  <c r="P395" i="6"/>
  <c r="BI392" i="6"/>
  <c r="BH392" i="6"/>
  <c r="BG392" i="6"/>
  <c r="BF392" i="6"/>
  <c r="T392" i="6"/>
  <c r="R392" i="6"/>
  <c r="P392" i="6"/>
  <c r="BI388" i="6"/>
  <c r="BH388" i="6"/>
  <c r="BG388" i="6"/>
  <c r="BF388" i="6"/>
  <c r="T388" i="6"/>
  <c r="R388" i="6"/>
  <c r="P388" i="6"/>
  <c r="BI385" i="6"/>
  <c r="BH385" i="6"/>
  <c r="BG385" i="6"/>
  <c r="BF385" i="6"/>
  <c r="T385" i="6"/>
  <c r="R385" i="6"/>
  <c r="P385" i="6"/>
  <c r="BI383" i="6"/>
  <c r="BH383" i="6"/>
  <c r="BG383" i="6"/>
  <c r="BF383" i="6"/>
  <c r="T383" i="6"/>
  <c r="R383" i="6"/>
  <c r="P383" i="6"/>
  <c r="BI381" i="6"/>
  <c r="BH381" i="6"/>
  <c r="BG381" i="6"/>
  <c r="BF381" i="6"/>
  <c r="T381" i="6"/>
  <c r="R381" i="6"/>
  <c r="P381" i="6"/>
  <c r="BI378" i="6"/>
  <c r="BH378" i="6"/>
  <c r="BG378" i="6"/>
  <c r="BF378" i="6"/>
  <c r="T378" i="6"/>
  <c r="R378" i="6"/>
  <c r="P378" i="6"/>
  <c r="BI371" i="6"/>
  <c r="BH371" i="6"/>
  <c r="BG371" i="6"/>
  <c r="BF371" i="6"/>
  <c r="T371" i="6"/>
  <c r="R371" i="6"/>
  <c r="P371" i="6"/>
  <c r="BI365" i="6"/>
  <c r="BH365" i="6"/>
  <c r="BG365" i="6"/>
  <c r="BF365" i="6"/>
  <c r="T365" i="6"/>
  <c r="R365" i="6"/>
  <c r="P365" i="6"/>
  <c r="BI357" i="6"/>
  <c r="BH357" i="6"/>
  <c r="BG357" i="6"/>
  <c r="BF357" i="6"/>
  <c r="T357" i="6"/>
  <c r="R357" i="6"/>
  <c r="P357" i="6"/>
  <c r="BI355" i="6"/>
  <c r="BH355" i="6"/>
  <c r="BG355" i="6"/>
  <c r="BF355" i="6"/>
  <c r="T355" i="6"/>
  <c r="R355" i="6"/>
  <c r="P355" i="6"/>
  <c r="BI353" i="6"/>
  <c r="BH353" i="6"/>
  <c r="BG353" i="6"/>
  <c r="BF353" i="6"/>
  <c r="T353" i="6"/>
  <c r="R353" i="6"/>
  <c r="P353" i="6"/>
  <c r="BI351" i="6"/>
  <c r="BH351" i="6"/>
  <c r="BG351" i="6"/>
  <c r="BF351" i="6"/>
  <c r="T351" i="6"/>
  <c r="R351" i="6"/>
  <c r="P351" i="6"/>
  <c r="BI349" i="6"/>
  <c r="BH349" i="6"/>
  <c r="BG349" i="6"/>
  <c r="BF349" i="6"/>
  <c r="T349" i="6"/>
  <c r="R349" i="6"/>
  <c r="P349" i="6"/>
  <c r="BI345" i="6"/>
  <c r="BH345" i="6"/>
  <c r="BG345" i="6"/>
  <c r="BF345" i="6"/>
  <c r="T345" i="6"/>
  <c r="R345" i="6"/>
  <c r="P345" i="6"/>
  <c r="BI343" i="6"/>
  <c r="BH343" i="6"/>
  <c r="BG343" i="6"/>
  <c r="BF343" i="6"/>
  <c r="T343" i="6"/>
  <c r="R343" i="6"/>
  <c r="P343" i="6"/>
  <c r="BI341" i="6"/>
  <c r="BH341" i="6"/>
  <c r="BG341" i="6"/>
  <c r="BF341" i="6"/>
  <c r="T341" i="6"/>
  <c r="R341" i="6"/>
  <c r="P341" i="6"/>
  <c r="BI339" i="6"/>
  <c r="BH339" i="6"/>
  <c r="BG339" i="6"/>
  <c r="BF339" i="6"/>
  <c r="T339" i="6"/>
  <c r="R339" i="6"/>
  <c r="P339" i="6"/>
  <c r="BI336" i="6"/>
  <c r="BH336" i="6"/>
  <c r="BG336" i="6"/>
  <c r="BF336" i="6"/>
  <c r="T336" i="6"/>
  <c r="R336" i="6"/>
  <c r="P336" i="6"/>
  <c r="BI333" i="6"/>
  <c r="BH333" i="6"/>
  <c r="BG333" i="6"/>
  <c r="BF333" i="6"/>
  <c r="T333" i="6"/>
  <c r="R333" i="6"/>
  <c r="P333" i="6"/>
  <c r="BI329" i="6"/>
  <c r="BH329" i="6"/>
  <c r="BG329" i="6"/>
  <c r="BF329" i="6"/>
  <c r="T329" i="6"/>
  <c r="R329" i="6"/>
  <c r="P329" i="6"/>
  <c r="BI327" i="6"/>
  <c r="BH327" i="6"/>
  <c r="BG327" i="6"/>
  <c r="BF327" i="6"/>
  <c r="T327" i="6"/>
  <c r="R327" i="6"/>
  <c r="P327" i="6"/>
  <c r="BI325" i="6"/>
  <c r="BH325" i="6"/>
  <c r="BG325" i="6"/>
  <c r="BF325" i="6"/>
  <c r="T325" i="6"/>
  <c r="R325" i="6"/>
  <c r="P325" i="6"/>
  <c r="BI323" i="6"/>
  <c r="BH323" i="6"/>
  <c r="BG323" i="6"/>
  <c r="BF323" i="6"/>
  <c r="T323" i="6"/>
  <c r="R323" i="6"/>
  <c r="P323" i="6"/>
  <c r="BI319" i="6"/>
  <c r="BH319" i="6"/>
  <c r="BG319" i="6"/>
  <c r="BF319" i="6"/>
  <c r="T319" i="6"/>
  <c r="R319" i="6"/>
  <c r="P319" i="6"/>
  <c r="BI315" i="6"/>
  <c r="BH315" i="6"/>
  <c r="BG315" i="6"/>
  <c r="BF315" i="6"/>
  <c r="T315" i="6"/>
  <c r="R315" i="6"/>
  <c r="P315" i="6"/>
  <c r="BI313" i="6"/>
  <c r="BH313" i="6"/>
  <c r="BG313" i="6"/>
  <c r="BF313" i="6"/>
  <c r="T313" i="6"/>
  <c r="R313" i="6"/>
  <c r="P313" i="6"/>
  <c r="BI311" i="6"/>
  <c r="BH311" i="6"/>
  <c r="BG311" i="6"/>
  <c r="BF311" i="6"/>
  <c r="T311" i="6"/>
  <c r="R311" i="6"/>
  <c r="P311" i="6"/>
  <c r="BI309" i="6"/>
  <c r="BH309" i="6"/>
  <c r="BG309" i="6"/>
  <c r="BF309" i="6"/>
  <c r="T309" i="6"/>
  <c r="R309" i="6"/>
  <c r="P309" i="6"/>
  <c r="BI307" i="6"/>
  <c r="BH307" i="6"/>
  <c r="BG307" i="6"/>
  <c r="BF307" i="6"/>
  <c r="T307" i="6"/>
  <c r="R307" i="6"/>
  <c r="P307" i="6"/>
  <c r="BI305" i="6"/>
  <c r="BH305" i="6"/>
  <c r="BG305" i="6"/>
  <c r="BF305" i="6"/>
  <c r="T305" i="6"/>
  <c r="R305" i="6"/>
  <c r="P305" i="6"/>
  <c r="BI303" i="6"/>
  <c r="BH303" i="6"/>
  <c r="BG303" i="6"/>
  <c r="BF303" i="6"/>
  <c r="T303" i="6"/>
  <c r="R303" i="6"/>
  <c r="P303" i="6"/>
  <c r="BI301" i="6"/>
  <c r="BH301" i="6"/>
  <c r="BG301" i="6"/>
  <c r="BF301" i="6"/>
  <c r="T301" i="6"/>
  <c r="R301" i="6"/>
  <c r="P301" i="6"/>
  <c r="BI299" i="6"/>
  <c r="BH299" i="6"/>
  <c r="BG299" i="6"/>
  <c r="BF299" i="6"/>
  <c r="T299" i="6"/>
  <c r="R299" i="6"/>
  <c r="P299" i="6"/>
  <c r="BI297" i="6"/>
  <c r="BH297" i="6"/>
  <c r="BG297" i="6"/>
  <c r="BF297" i="6"/>
  <c r="T297" i="6"/>
  <c r="R297" i="6"/>
  <c r="P297" i="6"/>
  <c r="BI295" i="6"/>
  <c r="BH295" i="6"/>
  <c r="BG295" i="6"/>
  <c r="BF295" i="6"/>
  <c r="T295" i="6"/>
  <c r="R295" i="6"/>
  <c r="P295" i="6"/>
  <c r="BI293" i="6"/>
  <c r="BH293" i="6"/>
  <c r="BG293" i="6"/>
  <c r="BF293" i="6"/>
  <c r="T293" i="6"/>
  <c r="R293" i="6"/>
  <c r="P293" i="6"/>
  <c r="BI289" i="6"/>
  <c r="BH289" i="6"/>
  <c r="BG289" i="6"/>
  <c r="BF289" i="6"/>
  <c r="T289" i="6"/>
  <c r="R289" i="6"/>
  <c r="P289" i="6"/>
  <c r="BI286" i="6"/>
  <c r="BH286" i="6"/>
  <c r="BG286" i="6"/>
  <c r="BF286" i="6"/>
  <c r="T286" i="6"/>
  <c r="R286" i="6"/>
  <c r="P286" i="6"/>
  <c r="BI284" i="6"/>
  <c r="BH284" i="6"/>
  <c r="BG284" i="6"/>
  <c r="BF284" i="6"/>
  <c r="T284" i="6"/>
  <c r="R284" i="6"/>
  <c r="P284" i="6"/>
  <c r="BI281" i="6"/>
  <c r="BH281" i="6"/>
  <c r="BG281" i="6"/>
  <c r="BF281" i="6"/>
  <c r="T281" i="6"/>
  <c r="R281" i="6"/>
  <c r="P281" i="6"/>
  <c r="BI279" i="6"/>
  <c r="BH279" i="6"/>
  <c r="BG279" i="6"/>
  <c r="BF279" i="6"/>
  <c r="T279" i="6"/>
  <c r="R279" i="6"/>
  <c r="P279" i="6"/>
  <c r="BI276" i="6"/>
  <c r="BH276" i="6"/>
  <c r="BG276" i="6"/>
  <c r="BF276" i="6"/>
  <c r="T276" i="6"/>
  <c r="R276" i="6"/>
  <c r="P276" i="6"/>
  <c r="BI272" i="6"/>
  <c r="BH272" i="6"/>
  <c r="BG272" i="6"/>
  <c r="BF272" i="6"/>
  <c r="T272" i="6"/>
  <c r="R272" i="6"/>
  <c r="P272" i="6"/>
  <c r="BI270" i="6"/>
  <c r="BH270" i="6"/>
  <c r="BG270" i="6"/>
  <c r="BF270" i="6"/>
  <c r="T270" i="6"/>
  <c r="R270" i="6"/>
  <c r="P270" i="6"/>
  <c r="BI268" i="6"/>
  <c r="BH268" i="6"/>
  <c r="BG268" i="6"/>
  <c r="BF268" i="6"/>
  <c r="T268" i="6"/>
  <c r="R268" i="6"/>
  <c r="P268" i="6"/>
  <c r="BI266" i="6"/>
  <c r="BH266" i="6"/>
  <c r="BG266" i="6"/>
  <c r="BF266" i="6"/>
  <c r="T266" i="6"/>
  <c r="R266" i="6"/>
  <c r="P266" i="6"/>
  <c r="BI263" i="6"/>
  <c r="BH263" i="6"/>
  <c r="BG263" i="6"/>
  <c r="BF263" i="6"/>
  <c r="T263" i="6"/>
  <c r="R263" i="6"/>
  <c r="P263" i="6"/>
  <c r="BI260" i="6"/>
  <c r="BH260" i="6"/>
  <c r="BG260" i="6"/>
  <c r="BF260" i="6"/>
  <c r="T260" i="6"/>
  <c r="R260" i="6"/>
  <c r="P260" i="6"/>
  <c r="BI257" i="6"/>
  <c r="BH257" i="6"/>
  <c r="BG257" i="6"/>
  <c r="BF257" i="6"/>
  <c r="T257" i="6"/>
  <c r="R257" i="6"/>
  <c r="P257" i="6"/>
  <c r="BI252" i="6"/>
  <c r="BH252" i="6"/>
  <c r="BG252" i="6"/>
  <c r="BF252" i="6"/>
  <c r="T252" i="6"/>
  <c r="R252" i="6"/>
  <c r="P252" i="6"/>
  <c r="BI247" i="6"/>
  <c r="BH247" i="6"/>
  <c r="BG247" i="6"/>
  <c r="BF247" i="6"/>
  <c r="T247" i="6"/>
  <c r="R247" i="6"/>
  <c r="P247" i="6"/>
  <c r="BI245" i="6"/>
  <c r="BH245" i="6"/>
  <c r="BG245" i="6"/>
  <c r="BF245" i="6"/>
  <c r="T245" i="6"/>
  <c r="R245" i="6"/>
  <c r="P245" i="6"/>
  <c r="BI242" i="6"/>
  <c r="BH242" i="6"/>
  <c r="BG242" i="6"/>
  <c r="BF242" i="6"/>
  <c r="T242" i="6"/>
  <c r="R242" i="6"/>
  <c r="P242" i="6"/>
  <c r="BI235" i="6"/>
  <c r="BH235" i="6"/>
  <c r="BG235" i="6"/>
  <c r="BF235" i="6"/>
  <c r="T235" i="6"/>
  <c r="R235" i="6"/>
  <c r="P235" i="6"/>
  <c r="BI230" i="6"/>
  <c r="BH230" i="6"/>
  <c r="BG230" i="6"/>
  <c r="BF230" i="6"/>
  <c r="T230" i="6"/>
  <c r="R230" i="6"/>
  <c r="P230" i="6"/>
  <c r="BI228" i="6"/>
  <c r="BH228" i="6"/>
  <c r="BG228" i="6"/>
  <c r="BF228" i="6"/>
  <c r="T228" i="6"/>
  <c r="R228" i="6"/>
  <c r="P228" i="6"/>
  <c r="BI224" i="6"/>
  <c r="BH224" i="6"/>
  <c r="BG224" i="6"/>
  <c r="BF224" i="6"/>
  <c r="T224" i="6"/>
  <c r="R224" i="6"/>
  <c r="P224" i="6"/>
  <c r="BI222" i="6"/>
  <c r="BH222" i="6"/>
  <c r="BG222" i="6"/>
  <c r="BF222" i="6"/>
  <c r="T222" i="6"/>
  <c r="R222" i="6"/>
  <c r="P222" i="6"/>
  <c r="BI209" i="6"/>
  <c r="BH209" i="6"/>
  <c r="BG209" i="6"/>
  <c r="BF209" i="6"/>
  <c r="T209" i="6"/>
  <c r="R209" i="6"/>
  <c r="P209" i="6"/>
  <c r="BI207" i="6"/>
  <c r="BH207" i="6"/>
  <c r="BG207" i="6"/>
  <c r="BF207" i="6"/>
  <c r="T207" i="6"/>
  <c r="R207" i="6"/>
  <c r="P207" i="6"/>
  <c r="BI205" i="6"/>
  <c r="BH205" i="6"/>
  <c r="BG205" i="6"/>
  <c r="BF205" i="6"/>
  <c r="T205" i="6"/>
  <c r="R205" i="6"/>
  <c r="P205" i="6"/>
  <c r="BI203" i="6"/>
  <c r="BH203" i="6"/>
  <c r="BG203" i="6"/>
  <c r="BF203" i="6"/>
  <c r="T203" i="6"/>
  <c r="R203" i="6"/>
  <c r="P203" i="6"/>
  <c r="BI201" i="6"/>
  <c r="BH201" i="6"/>
  <c r="BG201" i="6"/>
  <c r="BF201" i="6"/>
  <c r="T201" i="6"/>
  <c r="R201" i="6"/>
  <c r="P201" i="6"/>
  <c r="BI199" i="6"/>
  <c r="BH199" i="6"/>
  <c r="BG199" i="6"/>
  <c r="BF199" i="6"/>
  <c r="T199" i="6"/>
  <c r="R199" i="6"/>
  <c r="P199" i="6"/>
  <c r="BI195" i="6"/>
  <c r="BH195" i="6"/>
  <c r="BG195" i="6"/>
  <c r="BF195" i="6"/>
  <c r="T195" i="6"/>
  <c r="R195" i="6"/>
  <c r="P195" i="6"/>
  <c r="BI179" i="6"/>
  <c r="BH179" i="6"/>
  <c r="BG179" i="6"/>
  <c r="BF179" i="6"/>
  <c r="T179" i="6"/>
  <c r="R179" i="6"/>
  <c r="P179" i="6"/>
  <c r="BI177" i="6"/>
  <c r="BH177" i="6"/>
  <c r="BG177" i="6"/>
  <c r="BF177" i="6"/>
  <c r="T177" i="6"/>
  <c r="R177" i="6"/>
  <c r="P177" i="6"/>
  <c r="BI175" i="6"/>
  <c r="BH175" i="6"/>
  <c r="BG175" i="6"/>
  <c r="BF175" i="6"/>
  <c r="T175" i="6"/>
  <c r="R175" i="6"/>
  <c r="P175" i="6"/>
  <c r="BI173" i="6"/>
  <c r="BH173" i="6"/>
  <c r="BG173" i="6"/>
  <c r="BF173" i="6"/>
  <c r="T173" i="6"/>
  <c r="R173" i="6"/>
  <c r="P173" i="6"/>
  <c r="BI169" i="6"/>
  <c r="BH169" i="6"/>
  <c r="BG169" i="6"/>
  <c r="BF169" i="6"/>
  <c r="T169" i="6"/>
  <c r="R169" i="6"/>
  <c r="P169" i="6"/>
  <c r="BI166" i="6"/>
  <c r="BH166" i="6"/>
  <c r="BG166" i="6"/>
  <c r="BF166" i="6"/>
  <c r="T166" i="6"/>
  <c r="R166" i="6"/>
  <c r="P166" i="6"/>
  <c r="BI163" i="6"/>
  <c r="BH163" i="6"/>
  <c r="BG163" i="6"/>
  <c r="BF163" i="6"/>
  <c r="T163" i="6"/>
  <c r="R163" i="6"/>
  <c r="P163" i="6"/>
  <c r="BI161" i="6"/>
  <c r="BH161" i="6"/>
  <c r="BG161" i="6"/>
  <c r="BF161" i="6"/>
  <c r="T161" i="6"/>
  <c r="R161" i="6"/>
  <c r="P161" i="6"/>
  <c r="BI159" i="6"/>
  <c r="BH159" i="6"/>
  <c r="BG159" i="6"/>
  <c r="BF159" i="6"/>
  <c r="T159" i="6"/>
  <c r="R159" i="6"/>
  <c r="P159" i="6"/>
  <c r="BI157" i="6"/>
  <c r="BH157" i="6"/>
  <c r="BG157" i="6"/>
  <c r="BF157" i="6"/>
  <c r="T157" i="6"/>
  <c r="R157" i="6"/>
  <c r="P157" i="6"/>
  <c r="BI155" i="6"/>
  <c r="BH155" i="6"/>
  <c r="BG155" i="6"/>
  <c r="BF155" i="6"/>
  <c r="T155" i="6"/>
  <c r="R155" i="6"/>
  <c r="P155" i="6"/>
  <c r="BI153" i="6"/>
  <c r="BH153" i="6"/>
  <c r="BG153" i="6"/>
  <c r="BF153" i="6"/>
  <c r="T153" i="6"/>
  <c r="R153" i="6"/>
  <c r="P153" i="6"/>
  <c r="BI149" i="6"/>
  <c r="BH149" i="6"/>
  <c r="BG149" i="6"/>
  <c r="BF149" i="6"/>
  <c r="T149" i="6"/>
  <c r="R149" i="6"/>
  <c r="P149" i="6"/>
  <c r="BI145" i="6"/>
  <c r="BH145" i="6"/>
  <c r="BG145" i="6"/>
  <c r="BF145" i="6"/>
  <c r="T145" i="6"/>
  <c r="R145" i="6"/>
  <c r="P145" i="6"/>
  <c r="BI143" i="6"/>
  <c r="BH143" i="6"/>
  <c r="BG143" i="6"/>
  <c r="BF143" i="6"/>
  <c r="T143" i="6"/>
  <c r="R143" i="6"/>
  <c r="P143" i="6"/>
  <c r="BI141" i="6"/>
  <c r="BH141" i="6"/>
  <c r="BG141" i="6"/>
  <c r="BF141" i="6"/>
  <c r="T141" i="6"/>
  <c r="R141" i="6"/>
  <c r="P141" i="6"/>
  <c r="BI139" i="6"/>
  <c r="BH139" i="6"/>
  <c r="BG139" i="6"/>
  <c r="BF139" i="6"/>
  <c r="T139" i="6"/>
  <c r="R139" i="6"/>
  <c r="P139" i="6"/>
  <c r="BI137" i="6"/>
  <c r="BH137" i="6"/>
  <c r="BG137" i="6"/>
  <c r="BF137" i="6"/>
  <c r="T137" i="6"/>
  <c r="R137" i="6"/>
  <c r="P137" i="6"/>
  <c r="J131" i="6"/>
  <c r="J130" i="6"/>
  <c r="F130" i="6"/>
  <c r="F128" i="6"/>
  <c r="E126" i="6"/>
  <c r="J96" i="6"/>
  <c r="J95" i="6"/>
  <c r="F95" i="6"/>
  <c r="F93" i="6"/>
  <c r="E91" i="6"/>
  <c r="J22" i="6"/>
  <c r="E22" i="6"/>
  <c r="F131" i="6" s="1"/>
  <c r="J21" i="6"/>
  <c r="J16" i="6"/>
  <c r="J93" i="6" s="1"/>
  <c r="E7" i="6"/>
  <c r="E120" i="6" s="1"/>
  <c r="J41" i="5"/>
  <c r="J40" i="5"/>
  <c r="AY100" i="1" s="1"/>
  <c r="J39" i="5"/>
  <c r="AX100" i="1"/>
  <c r="BI383" i="5"/>
  <c r="BH383" i="5"/>
  <c r="BG383" i="5"/>
  <c r="BF383" i="5"/>
  <c r="T383" i="5"/>
  <c r="R383" i="5"/>
  <c r="P383" i="5"/>
  <c r="BI381" i="5"/>
  <c r="BH381" i="5"/>
  <c r="BG381" i="5"/>
  <c r="BF381" i="5"/>
  <c r="T381" i="5"/>
  <c r="R381" i="5"/>
  <c r="P381" i="5"/>
  <c r="BI378" i="5"/>
  <c r="BH378" i="5"/>
  <c r="BG378" i="5"/>
  <c r="BF378" i="5"/>
  <c r="T378" i="5"/>
  <c r="R378" i="5"/>
  <c r="P378" i="5"/>
  <c r="BI375" i="5"/>
  <c r="BH375" i="5"/>
  <c r="BG375" i="5"/>
  <c r="BF375" i="5"/>
  <c r="T375" i="5"/>
  <c r="R375" i="5"/>
  <c r="P375" i="5"/>
  <c r="BI371" i="5"/>
  <c r="BH371" i="5"/>
  <c r="BG371" i="5"/>
  <c r="BF371" i="5"/>
  <c r="T371" i="5"/>
  <c r="R371" i="5"/>
  <c r="P371" i="5"/>
  <c r="BI368" i="5"/>
  <c r="BH368" i="5"/>
  <c r="BG368" i="5"/>
  <c r="BF368" i="5"/>
  <c r="T368" i="5"/>
  <c r="R368" i="5"/>
  <c r="P368" i="5"/>
  <c r="BI366" i="5"/>
  <c r="BH366" i="5"/>
  <c r="BG366" i="5"/>
  <c r="BF366" i="5"/>
  <c r="T366" i="5"/>
  <c r="R366" i="5"/>
  <c r="P366" i="5"/>
  <c r="BI364" i="5"/>
  <c r="BH364" i="5"/>
  <c r="BG364" i="5"/>
  <c r="BF364" i="5"/>
  <c r="T364" i="5"/>
  <c r="R364" i="5"/>
  <c r="P364" i="5"/>
  <c r="BI361" i="5"/>
  <c r="BH361" i="5"/>
  <c r="BG361" i="5"/>
  <c r="BF361" i="5"/>
  <c r="T361" i="5"/>
  <c r="R361" i="5"/>
  <c r="P361" i="5"/>
  <c r="BI356" i="5"/>
  <c r="BH356" i="5"/>
  <c r="BG356" i="5"/>
  <c r="BF356" i="5"/>
  <c r="T356" i="5"/>
  <c r="R356" i="5"/>
  <c r="P356" i="5"/>
  <c r="BI350" i="5"/>
  <c r="BH350" i="5"/>
  <c r="BG350" i="5"/>
  <c r="BF350" i="5"/>
  <c r="T350" i="5"/>
  <c r="R350" i="5"/>
  <c r="P350" i="5"/>
  <c r="BI341" i="5"/>
  <c r="BH341" i="5"/>
  <c r="BG341" i="5"/>
  <c r="BF341" i="5"/>
  <c r="T341" i="5"/>
  <c r="R341" i="5"/>
  <c r="P341" i="5"/>
  <c r="BI337" i="5"/>
  <c r="BH337" i="5"/>
  <c r="BG337" i="5"/>
  <c r="BF337" i="5"/>
  <c r="T337" i="5"/>
  <c r="R337" i="5"/>
  <c r="P337"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2" i="5"/>
  <c r="BH322" i="5"/>
  <c r="BG322" i="5"/>
  <c r="BF322" i="5"/>
  <c r="T322" i="5"/>
  <c r="R322" i="5"/>
  <c r="P322" i="5"/>
  <c r="BI319" i="5"/>
  <c r="BH319" i="5"/>
  <c r="BG319" i="5"/>
  <c r="BF319" i="5"/>
  <c r="T319" i="5"/>
  <c r="R319" i="5"/>
  <c r="P319" i="5"/>
  <c r="BI316" i="5"/>
  <c r="BH316" i="5"/>
  <c r="BG316" i="5"/>
  <c r="BF316" i="5"/>
  <c r="T316" i="5"/>
  <c r="R316" i="5"/>
  <c r="P316" i="5"/>
  <c r="BI314" i="5"/>
  <c r="BH314" i="5"/>
  <c r="BG314" i="5"/>
  <c r="BF314" i="5"/>
  <c r="T314" i="5"/>
  <c r="R314" i="5"/>
  <c r="P314" i="5"/>
  <c r="BI312" i="5"/>
  <c r="BH312" i="5"/>
  <c r="BG312" i="5"/>
  <c r="BF312" i="5"/>
  <c r="T312" i="5"/>
  <c r="R312" i="5"/>
  <c r="P312" i="5"/>
  <c r="BI310" i="5"/>
  <c r="BH310" i="5"/>
  <c r="BG310" i="5"/>
  <c r="BF310" i="5"/>
  <c r="T310" i="5"/>
  <c r="R310" i="5"/>
  <c r="P310" i="5"/>
  <c r="BI306" i="5"/>
  <c r="BH306" i="5"/>
  <c r="BG306" i="5"/>
  <c r="BF306" i="5"/>
  <c r="T306" i="5"/>
  <c r="R306" i="5"/>
  <c r="P306" i="5"/>
  <c r="BI302" i="5"/>
  <c r="BH302" i="5"/>
  <c r="BG302" i="5"/>
  <c r="BF302" i="5"/>
  <c r="T302" i="5"/>
  <c r="R302" i="5"/>
  <c r="P302" i="5"/>
  <c r="BI300" i="5"/>
  <c r="BH300" i="5"/>
  <c r="BG300" i="5"/>
  <c r="BF300" i="5"/>
  <c r="T300" i="5"/>
  <c r="R300" i="5"/>
  <c r="P300" i="5"/>
  <c r="BI298" i="5"/>
  <c r="BH298" i="5"/>
  <c r="BG298" i="5"/>
  <c r="BF298" i="5"/>
  <c r="T298" i="5"/>
  <c r="R298" i="5"/>
  <c r="P298" i="5"/>
  <c r="BI296" i="5"/>
  <c r="BH296" i="5"/>
  <c r="BG296" i="5"/>
  <c r="BF296" i="5"/>
  <c r="T296" i="5"/>
  <c r="R296" i="5"/>
  <c r="P296" i="5"/>
  <c r="BI294" i="5"/>
  <c r="BH294" i="5"/>
  <c r="BG294" i="5"/>
  <c r="BF294" i="5"/>
  <c r="T294" i="5"/>
  <c r="R294" i="5"/>
  <c r="P294" i="5"/>
  <c r="BI292" i="5"/>
  <c r="BH292" i="5"/>
  <c r="BG292" i="5"/>
  <c r="BF292" i="5"/>
  <c r="T292" i="5"/>
  <c r="R292" i="5"/>
  <c r="P292" i="5"/>
  <c r="BI290" i="5"/>
  <c r="BH290" i="5"/>
  <c r="BG290" i="5"/>
  <c r="BF290" i="5"/>
  <c r="T290" i="5"/>
  <c r="R290" i="5"/>
  <c r="P290" i="5"/>
  <c r="BI288" i="5"/>
  <c r="BH288" i="5"/>
  <c r="BG288" i="5"/>
  <c r="BF288" i="5"/>
  <c r="T288" i="5"/>
  <c r="R288" i="5"/>
  <c r="P288" i="5"/>
  <c r="BI285" i="5"/>
  <c r="BH285" i="5"/>
  <c r="BG285" i="5"/>
  <c r="BF285" i="5"/>
  <c r="T285" i="5"/>
  <c r="R285" i="5"/>
  <c r="P285" i="5"/>
  <c r="BI283" i="5"/>
  <c r="BH283" i="5"/>
  <c r="BG283" i="5"/>
  <c r="BF283" i="5"/>
  <c r="T283" i="5"/>
  <c r="R283" i="5"/>
  <c r="P283" i="5"/>
  <c r="BI282" i="5"/>
  <c r="BH282" i="5"/>
  <c r="BG282" i="5"/>
  <c r="BF282" i="5"/>
  <c r="T282" i="5"/>
  <c r="R282" i="5"/>
  <c r="P282" i="5"/>
  <c r="BI280" i="5"/>
  <c r="BH280" i="5"/>
  <c r="BG280" i="5"/>
  <c r="BF280" i="5"/>
  <c r="T280" i="5"/>
  <c r="R280" i="5"/>
  <c r="P280" i="5"/>
  <c r="BI276" i="5"/>
  <c r="BH276" i="5"/>
  <c r="BG276" i="5"/>
  <c r="BF276" i="5"/>
  <c r="T276" i="5"/>
  <c r="R276" i="5"/>
  <c r="P276" i="5"/>
  <c r="BI273" i="5"/>
  <c r="BH273" i="5"/>
  <c r="BG273" i="5"/>
  <c r="BF273" i="5"/>
  <c r="T273" i="5"/>
  <c r="R273" i="5"/>
  <c r="P273" i="5"/>
  <c r="BI271" i="5"/>
  <c r="BH271" i="5"/>
  <c r="BG271" i="5"/>
  <c r="BF271" i="5"/>
  <c r="T271" i="5"/>
  <c r="R271" i="5"/>
  <c r="P271" i="5"/>
  <c r="BI268" i="5"/>
  <c r="BH268" i="5"/>
  <c r="BG268" i="5"/>
  <c r="BF268" i="5"/>
  <c r="T268" i="5"/>
  <c r="R268" i="5"/>
  <c r="P268" i="5"/>
  <c r="BI266" i="5"/>
  <c r="BH266" i="5"/>
  <c r="BG266" i="5"/>
  <c r="BF266" i="5"/>
  <c r="T266" i="5"/>
  <c r="R266" i="5"/>
  <c r="P266" i="5"/>
  <c r="BI263" i="5"/>
  <c r="BH263" i="5"/>
  <c r="BG263" i="5"/>
  <c r="BF263" i="5"/>
  <c r="T263" i="5"/>
  <c r="R263" i="5"/>
  <c r="P263" i="5"/>
  <c r="BI259" i="5"/>
  <c r="BH259" i="5"/>
  <c r="BG259" i="5"/>
  <c r="BF259" i="5"/>
  <c r="T259" i="5"/>
  <c r="R259" i="5"/>
  <c r="P259" i="5"/>
  <c r="BI257" i="5"/>
  <c r="BH257" i="5"/>
  <c r="BG257" i="5"/>
  <c r="BF257" i="5"/>
  <c r="T257" i="5"/>
  <c r="R257" i="5"/>
  <c r="P257" i="5"/>
  <c r="BI255" i="5"/>
  <c r="BH255" i="5"/>
  <c r="BG255" i="5"/>
  <c r="BF255" i="5"/>
  <c r="T255" i="5"/>
  <c r="R255" i="5"/>
  <c r="P255" i="5"/>
  <c r="BI253" i="5"/>
  <c r="BH253" i="5"/>
  <c r="BG253" i="5"/>
  <c r="BF253" i="5"/>
  <c r="T253" i="5"/>
  <c r="R253" i="5"/>
  <c r="P253" i="5"/>
  <c r="BI250" i="5"/>
  <c r="BH250" i="5"/>
  <c r="BG250" i="5"/>
  <c r="BF250" i="5"/>
  <c r="T250" i="5"/>
  <c r="R250" i="5"/>
  <c r="P250" i="5"/>
  <c r="BI247" i="5"/>
  <c r="BH247" i="5"/>
  <c r="BG247" i="5"/>
  <c r="BF247" i="5"/>
  <c r="T247" i="5"/>
  <c r="R247" i="5"/>
  <c r="P247" i="5"/>
  <c r="BI244" i="5"/>
  <c r="BH244" i="5"/>
  <c r="BG244" i="5"/>
  <c r="BF244" i="5"/>
  <c r="T244" i="5"/>
  <c r="R244" i="5"/>
  <c r="P244" i="5"/>
  <c r="BI237" i="5"/>
  <c r="BH237" i="5"/>
  <c r="BG237" i="5"/>
  <c r="BF237" i="5"/>
  <c r="T237" i="5"/>
  <c r="R237" i="5"/>
  <c r="P237" i="5"/>
  <c r="BI232" i="5"/>
  <c r="BH232" i="5"/>
  <c r="BG232" i="5"/>
  <c r="BF232" i="5"/>
  <c r="T232" i="5"/>
  <c r="R232" i="5"/>
  <c r="P232" i="5"/>
  <c r="BI230" i="5"/>
  <c r="BH230" i="5"/>
  <c r="BG230" i="5"/>
  <c r="BF230" i="5"/>
  <c r="T230" i="5"/>
  <c r="R230" i="5"/>
  <c r="P230" i="5"/>
  <c r="BI227" i="5"/>
  <c r="BH227" i="5"/>
  <c r="BG227" i="5"/>
  <c r="BF227" i="5"/>
  <c r="T227" i="5"/>
  <c r="R227" i="5"/>
  <c r="P227" i="5"/>
  <c r="BI222" i="5"/>
  <c r="BH222" i="5"/>
  <c r="BG222" i="5"/>
  <c r="BF222" i="5"/>
  <c r="T222" i="5"/>
  <c r="R222" i="5"/>
  <c r="P222" i="5"/>
  <c r="BI217" i="5"/>
  <c r="BH217" i="5"/>
  <c r="BG217" i="5"/>
  <c r="BF217" i="5"/>
  <c r="T217" i="5"/>
  <c r="R217" i="5"/>
  <c r="P217" i="5"/>
  <c r="BI215" i="5"/>
  <c r="BH215" i="5"/>
  <c r="BG215" i="5"/>
  <c r="BF215" i="5"/>
  <c r="T215" i="5"/>
  <c r="R215" i="5"/>
  <c r="P215" i="5"/>
  <c r="BI211" i="5"/>
  <c r="BH211" i="5"/>
  <c r="BG211" i="5"/>
  <c r="BF211" i="5"/>
  <c r="T211" i="5"/>
  <c r="R211" i="5"/>
  <c r="P211" i="5"/>
  <c r="BI209" i="5"/>
  <c r="BH209" i="5"/>
  <c r="BG209" i="5"/>
  <c r="BF209" i="5"/>
  <c r="T209" i="5"/>
  <c r="R209" i="5"/>
  <c r="P209" i="5"/>
  <c r="BI196" i="5"/>
  <c r="BH196" i="5"/>
  <c r="BG196" i="5"/>
  <c r="BF196" i="5"/>
  <c r="T196" i="5"/>
  <c r="R196" i="5"/>
  <c r="P196" i="5"/>
  <c r="BI194" i="5"/>
  <c r="BH194" i="5"/>
  <c r="BG194" i="5"/>
  <c r="BF194" i="5"/>
  <c r="T194" i="5"/>
  <c r="R194" i="5"/>
  <c r="P194" i="5"/>
  <c r="BI192" i="5"/>
  <c r="BH192" i="5"/>
  <c r="BG192" i="5"/>
  <c r="BF192" i="5"/>
  <c r="T192" i="5"/>
  <c r="R192" i="5"/>
  <c r="P192" i="5"/>
  <c r="BI190" i="5"/>
  <c r="BH190" i="5"/>
  <c r="BG190" i="5"/>
  <c r="BF190" i="5"/>
  <c r="T190" i="5"/>
  <c r="R190" i="5"/>
  <c r="P190" i="5"/>
  <c r="BI188" i="5"/>
  <c r="BH188" i="5"/>
  <c r="BG188" i="5"/>
  <c r="BF188" i="5"/>
  <c r="T188" i="5"/>
  <c r="R188" i="5"/>
  <c r="P188" i="5"/>
  <c r="BI186" i="5"/>
  <c r="BH186" i="5"/>
  <c r="BG186" i="5"/>
  <c r="BF186" i="5"/>
  <c r="T186" i="5"/>
  <c r="R186" i="5"/>
  <c r="P186" i="5"/>
  <c r="BI182" i="5"/>
  <c r="BH182" i="5"/>
  <c r="BG182" i="5"/>
  <c r="BF182" i="5"/>
  <c r="T182" i="5"/>
  <c r="R182" i="5"/>
  <c r="P182" i="5"/>
  <c r="BI166" i="5"/>
  <c r="BH166" i="5"/>
  <c r="BG166" i="5"/>
  <c r="BF166" i="5"/>
  <c r="T166" i="5"/>
  <c r="R166" i="5"/>
  <c r="P166" i="5"/>
  <c r="BI164" i="5"/>
  <c r="BH164" i="5"/>
  <c r="BG164" i="5"/>
  <c r="BF164" i="5"/>
  <c r="T164" i="5"/>
  <c r="R164" i="5"/>
  <c r="P164" i="5"/>
  <c r="BI162" i="5"/>
  <c r="BH162" i="5"/>
  <c r="BG162" i="5"/>
  <c r="BF162" i="5"/>
  <c r="T162" i="5"/>
  <c r="R162" i="5"/>
  <c r="P162" i="5"/>
  <c r="BI160" i="5"/>
  <c r="BH160" i="5"/>
  <c r="BG160" i="5"/>
  <c r="BF160" i="5"/>
  <c r="T160" i="5"/>
  <c r="R160" i="5"/>
  <c r="P160" i="5"/>
  <c r="BI157" i="5"/>
  <c r="BH157" i="5"/>
  <c r="BG157" i="5"/>
  <c r="BF157" i="5"/>
  <c r="T157" i="5"/>
  <c r="R157" i="5"/>
  <c r="P157" i="5"/>
  <c r="BI154" i="5"/>
  <c r="BH154" i="5"/>
  <c r="BG154" i="5"/>
  <c r="BF154" i="5"/>
  <c r="T154" i="5"/>
  <c r="R154" i="5"/>
  <c r="P154" i="5"/>
  <c r="BI149" i="5"/>
  <c r="BH149" i="5"/>
  <c r="BG149" i="5"/>
  <c r="BF149" i="5"/>
  <c r="T149" i="5"/>
  <c r="R149" i="5"/>
  <c r="P149" i="5"/>
  <c r="BI147" i="5"/>
  <c r="BH147" i="5"/>
  <c r="BG147" i="5"/>
  <c r="BF147" i="5"/>
  <c r="T147" i="5"/>
  <c r="R147" i="5"/>
  <c r="P147" i="5"/>
  <c r="BI145" i="5"/>
  <c r="BH145" i="5"/>
  <c r="BG145" i="5"/>
  <c r="BF145" i="5"/>
  <c r="T145" i="5"/>
  <c r="R145" i="5"/>
  <c r="P145"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J131" i="5"/>
  <c r="J130" i="5"/>
  <c r="F130" i="5"/>
  <c r="F128" i="5"/>
  <c r="E126" i="5"/>
  <c r="J96" i="5"/>
  <c r="J95" i="5"/>
  <c r="F95" i="5"/>
  <c r="F93" i="5"/>
  <c r="E91" i="5"/>
  <c r="J22" i="5"/>
  <c r="E22" i="5"/>
  <c r="F131" i="5" s="1"/>
  <c r="J21" i="5"/>
  <c r="J16" i="5"/>
  <c r="J128" i="5" s="1"/>
  <c r="E7" i="5"/>
  <c r="E85" i="5"/>
  <c r="J41" i="4"/>
  <c r="J40" i="4"/>
  <c r="AY99" i="1" s="1"/>
  <c r="J39" i="4"/>
  <c r="AX99" i="1" s="1"/>
  <c r="BI417" i="4"/>
  <c r="BH417" i="4"/>
  <c r="BG417" i="4"/>
  <c r="BF417" i="4"/>
  <c r="T417" i="4"/>
  <c r="R417" i="4"/>
  <c r="P417" i="4"/>
  <c r="BI415" i="4"/>
  <c r="BH415" i="4"/>
  <c r="BG415" i="4"/>
  <c r="BF415" i="4"/>
  <c r="T415" i="4"/>
  <c r="R415" i="4"/>
  <c r="P415" i="4"/>
  <c r="BI412" i="4"/>
  <c r="BH412" i="4"/>
  <c r="BG412" i="4"/>
  <c r="BF412" i="4"/>
  <c r="T412" i="4"/>
  <c r="R412" i="4"/>
  <c r="P412" i="4"/>
  <c r="BI409" i="4"/>
  <c r="BH409" i="4"/>
  <c r="BG409" i="4"/>
  <c r="BF409" i="4"/>
  <c r="T409" i="4"/>
  <c r="R409" i="4"/>
  <c r="P409" i="4"/>
  <c r="BI404" i="4"/>
  <c r="BH404" i="4"/>
  <c r="BG404" i="4"/>
  <c r="BF404" i="4"/>
  <c r="T404" i="4"/>
  <c r="R404" i="4"/>
  <c r="P404" i="4"/>
  <c r="BI401" i="4"/>
  <c r="BH401" i="4"/>
  <c r="BG401" i="4"/>
  <c r="BF401" i="4"/>
  <c r="T401" i="4"/>
  <c r="R401" i="4"/>
  <c r="P401" i="4"/>
  <c r="BI399" i="4"/>
  <c r="BH399" i="4"/>
  <c r="BG399" i="4"/>
  <c r="BF399" i="4"/>
  <c r="T399" i="4"/>
  <c r="R399" i="4"/>
  <c r="P399" i="4"/>
  <c r="BI397" i="4"/>
  <c r="BH397" i="4"/>
  <c r="BG397" i="4"/>
  <c r="BF397" i="4"/>
  <c r="T397" i="4"/>
  <c r="R397" i="4"/>
  <c r="P397" i="4"/>
  <c r="BI394" i="4"/>
  <c r="BH394" i="4"/>
  <c r="BG394" i="4"/>
  <c r="BF394" i="4"/>
  <c r="T394" i="4"/>
  <c r="R394" i="4"/>
  <c r="P394" i="4"/>
  <c r="BI388" i="4"/>
  <c r="BH388" i="4"/>
  <c r="BG388" i="4"/>
  <c r="BF388" i="4"/>
  <c r="T388" i="4"/>
  <c r="R388" i="4"/>
  <c r="P388" i="4"/>
  <c r="BI382" i="4"/>
  <c r="BH382" i="4"/>
  <c r="BG382" i="4"/>
  <c r="BF382" i="4"/>
  <c r="T382" i="4"/>
  <c r="R382" i="4"/>
  <c r="P382" i="4"/>
  <c r="BI374" i="4"/>
  <c r="BH374" i="4"/>
  <c r="BG374" i="4"/>
  <c r="BF374" i="4"/>
  <c r="T374" i="4"/>
  <c r="R374" i="4"/>
  <c r="P374" i="4"/>
  <c r="BI372" i="4"/>
  <c r="BH372" i="4"/>
  <c r="BG372" i="4"/>
  <c r="BF372" i="4"/>
  <c r="T372" i="4"/>
  <c r="R372" i="4"/>
  <c r="P372" i="4"/>
  <c r="BI370" i="4"/>
  <c r="BH370" i="4"/>
  <c r="BG370" i="4"/>
  <c r="BF370" i="4"/>
  <c r="T370" i="4"/>
  <c r="R370" i="4"/>
  <c r="P370" i="4"/>
  <c r="BI368" i="4"/>
  <c r="BH368" i="4"/>
  <c r="BG368" i="4"/>
  <c r="BF368" i="4"/>
  <c r="T368" i="4"/>
  <c r="R368" i="4"/>
  <c r="P368" i="4"/>
  <c r="BI366" i="4"/>
  <c r="BH366" i="4"/>
  <c r="BG366" i="4"/>
  <c r="BF366" i="4"/>
  <c r="T366" i="4"/>
  <c r="R366" i="4"/>
  <c r="P366" i="4"/>
  <c r="BI364" i="4"/>
  <c r="BH364" i="4"/>
  <c r="BG364" i="4"/>
  <c r="BF364" i="4"/>
  <c r="T364" i="4"/>
  <c r="R364" i="4"/>
  <c r="P364" i="4"/>
  <c r="BI362" i="4"/>
  <c r="BH362" i="4"/>
  <c r="BG362" i="4"/>
  <c r="BF362" i="4"/>
  <c r="T362" i="4"/>
  <c r="R362" i="4"/>
  <c r="P362" i="4"/>
  <c r="BI360" i="4"/>
  <c r="BH360" i="4"/>
  <c r="BG360" i="4"/>
  <c r="BF360" i="4"/>
  <c r="T360" i="4"/>
  <c r="R360" i="4"/>
  <c r="P360" i="4"/>
  <c r="BI358" i="4"/>
  <c r="BH358" i="4"/>
  <c r="BG358" i="4"/>
  <c r="BF358" i="4"/>
  <c r="T358" i="4"/>
  <c r="R358" i="4"/>
  <c r="P358" i="4"/>
  <c r="BI353" i="4"/>
  <c r="BH353" i="4"/>
  <c r="BG353" i="4"/>
  <c r="BF353" i="4"/>
  <c r="T353" i="4"/>
  <c r="R353" i="4"/>
  <c r="P353" i="4"/>
  <c r="BI350" i="4"/>
  <c r="BH350" i="4"/>
  <c r="BG350" i="4"/>
  <c r="BF350" i="4"/>
  <c r="T350" i="4"/>
  <c r="R350" i="4"/>
  <c r="P350" i="4"/>
  <c r="BI348" i="4"/>
  <c r="BH348" i="4"/>
  <c r="BG348" i="4"/>
  <c r="BF348" i="4"/>
  <c r="T348" i="4"/>
  <c r="R348" i="4"/>
  <c r="P348" i="4"/>
  <c r="BI344" i="4"/>
  <c r="BH344" i="4"/>
  <c r="BG344" i="4"/>
  <c r="BF344" i="4"/>
  <c r="T344" i="4"/>
  <c r="R344" i="4"/>
  <c r="P344" i="4"/>
  <c r="BI342" i="4"/>
  <c r="BH342" i="4"/>
  <c r="BG342" i="4"/>
  <c r="BF342" i="4"/>
  <c r="T342" i="4"/>
  <c r="R342" i="4"/>
  <c r="P342" i="4"/>
  <c r="BI336" i="4"/>
  <c r="BH336" i="4"/>
  <c r="BG336" i="4"/>
  <c r="BF336" i="4"/>
  <c r="T336" i="4"/>
  <c r="R336" i="4"/>
  <c r="P336" i="4"/>
  <c r="BI330" i="4"/>
  <c r="BH330" i="4"/>
  <c r="BG330" i="4"/>
  <c r="BF330" i="4"/>
  <c r="T330" i="4"/>
  <c r="R330" i="4"/>
  <c r="P330" i="4"/>
  <c r="BI328" i="4"/>
  <c r="BH328" i="4"/>
  <c r="BG328" i="4"/>
  <c r="BF328" i="4"/>
  <c r="T328" i="4"/>
  <c r="R328" i="4"/>
  <c r="P328" i="4"/>
  <c r="BI326" i="4"/>
  <c r="BH326" i="4"/>
  <c r="BG326" i="4"/>
  <c r="BF326" i="4"/>
  <c r="T326" i="4"/>
  <c r="R326" i="4"/>
  <c r="P326" i="4"/>
  <c r="BI324" i="4"/>
  <c r="BH324" i="4"/>
  <c r="BG324" i="4"/>
  <c r="BF324" i="4"/>
  <c r="T324" i="4"/>
  <c r="R324" i="4"/>
  <c r="P324" i="4"/>
  <c r="BI322" i="4"/>
  <c r="BH322" i="4"/>
  <c r="BG322" i="4"/>
  <c r="BF322" i="4"/>
  <c r="T322" i="4"/>
  <c r="R322" i="4"/>
  <c r="P322" i="4"/>
  <c r="BI320" i="4"/>
  <c r="BH320" i="4"/>
  <c r="BG320" i="4"/>
  <c r="BF320" i="4"/>
  <c r="T320" i="4"/>
  <c r="R320" i="4"/>
  <c r="P320" i="4"/>
  <c r="BI318" i="4"/>
  <c r="BH318" i="4"/>
  <c r="BG318" i="4"/>
  <c r="BF318" i="4"/>
  <c r="T318" i="4"/>
  <c r="R318" i="4"/>
  <c r="P318" i="4"/>
  <c r="BI316" i="4"/>
  <c r="BH316" i="4"/>
  <c r="BG316" i="4"/>
  <c r="BF316" i="4"/>
  <c r="T316" i="4"/>
  <c r="R316" i="4"/>
  <c r="P316" i="4"/>
  <c r="BI311" i="4"/>
  <c r="BH311" i="4"/>
  <c r="BG311" i="4"/>
  <c r="BF311" i="4"/>
  <c r="T311" i="4"/>
  <c r="R311" i="4"/>
  <c r="P311" i="4"/>
  <c r="BI309" i="4"/>
  <c r="BH309" i="4"/>
  <c r="BG309" i="4"/>
  <c r="BF309" i="4"/>
  <c r="T309" i="4"/>
  <c r="R309" i="4"/>
  <c r="P309" i="4"/>
  <c r="BI307" i="4"/>
  <c r="BH307" i="4"/>
  <c r="BG307" i="4"/>
  <c r="BF307" i="4"/>
  <c r="T307" i="4"/>
  <c r="R307" i="4"/>
  <c r="P307" i="4"/>
  <c r="BI305" i="4"/>
  <c r="BH305" i="4"/>
  <c r="BG305" i="4"/>
  <c r="BF305" i="4"/>
  <c r="T305" i="4"/>
  <c r="R305" i="4"/>
  <c r="P305" i="4"/>
  <c r="BI303" i="4"/>
  <c r="BH303" i="4"/>
  <c r="BG303" i="4"/>
  <c r="BF303" i="4"/>
  <c r="T303" i="4"/>
  <c r="R303" i="4"/>
  <c r="P303" i="4"/>
  <c r="BI301" i="4"/>
  <c r="BH301" i="4"/>
  <c r="BG301" i="4"/>
  <c r="BF301" i="4"/>
  <c r="T301" i="4"/>
  <c r="R301" i="4"/>
  <c r="P301" i="4"/>
  <c r="BI297" i="4"/>
  <c r="BH297" i="4"/>
  <c r="BG297" i="4"/>
  <c r="BF297" i="4"/>
  <c r="T297" i="4"/>
  <c r="R297" i="4"/>
  <c r="P297" i="4"/>
  <c r="BI294" i="4"/>
  <c r="BH294" i="4"/>
  <c r="BG294" i="4"/>
  <c r="BF294" i="4"/>
  <c r="T294" i="4"/>
  <c r="R294" i="4"/>
  <c r="P294" i="4"/>
  <c r="BI292" i="4"/>
  <c r="BH292" i="4"/>
  <c r="BG292" i="4"/>
  <c r="BF292" i="4"/>
  <c r="T292" i="4"/>
  <c r="R292" i="4"/>
  <c r="P292" i="4"/>
  <c r="BI289" i="4"/>
  <c r="BH289" i="4"/>
  <c r="BG289" i="4"/>
  <c r="BF289" i="4"/>
  <c r="T289" i="4"/>
  <c r="R289" i="4"/>
  <c r="P289" i="4"/>
  <c r="BI287" i="4"/>
  <c r="BH287" i="4"/>
  <c r="BG287" i="4"/>
  <c r="BF287" i="4"/>
  <c r="T287" i="4"/>
  <c r="R287" i="4"/>
  <c r="P287" i="4"/>
  <c r="BI284" i="4"/>
  <c r="BH284" i="4"/>
  <c r="BG284" i="4"/>
  <c r="BF284" i="4"/>
  <c r="T284" i="4"/>
  <c r="R284" i="4"/>
  <c r="P284" i="4"/>
  <c r="BI279" i="4"/>
  <c r="BH279" i="4"/>
  <c r="BG279" i="4"/>
  <c r="BF279" i="4"/>
  <c r="T279" i="4"/>
  <c r="R279" i="4"/>
  <c r="P279" i="4"/>
  <c r="BI277" i="4"/>
  <c r="BH277" i="4"/>
  <c r="BG277" i="4"/>
  <c r="BF277" i="4"/>
  <c r="T277" i="4"/>
  <c r="R277" i="4"/>
  <c r="P277" i="4"/>
  <c r="BI275" i="4"/>
  <c r="BH275" i="4"/>
  <c r="BG275" i="4"/>
  <c r="BF275" i="4"/>
  <c r="T275" i="4"/>
  <c r="R275" i="4"/>
  <c r="P275" i="4"/>
  <c r="BI273" i="4"/>
  <c r="BH273" i="4"/>
  <c r="BG273" i="4"/>
  <c r="BF273" i="4"/>
  <c r="T273" i="4"/>
  <c r="R273" i="4"/>
  <c r="P273" i="4"/>
  <c r="BI270" i="4"/>
  <c r="BH270" i="4"/>
  <c r="BG270" i="4"/>
  <c r="BF270" i="4"/>
  <c r="T270" i="4"/>
  <c r="R270" i="4"/>
  <c r="P270" i="4"/>
  <c r="BI267" i="4"/>
  <c r="BH267" i="4"/>
  <c r="BG267" i="4"/>
  <c r="BF267" i="4"/>
  <c r="T267" i="4"/>
  <c r="R267" i="4"/>
  <c r="P267" i="4"/>
  <c r="BI264" i="4"/>
  <c r="BH264" i="4"/>
  <c r="BG264" i="4"/>
  <c r="BF264" i="4"/>
  <c r="T264" i="4"/>
  <c r="R264" i="4"/>
  <c r="P264" i="4"/>
  <c r="BI259" i="4"/>
  <c r="BH259" i="4"/>
  <c r="BG259" i="4"/>
  <c r="BF259" i="4"/>
  <c r="T259" i="4"/>
  <c r="R259" i="4"/>
  <c r="P259" i="4"/>
  <c r="BI254" i="4"/>
  <c r="BH254" i="4"/>
  <c r="BG254" i="4"/>
  <c r="BF254" i="4"/>
  <c r="T254" i="4"/>
  <c r="R254" i="4"/>
  <c r="P254" i="4"/>
  <c r="BI252" i="4"/>
  <c r="BH252" i="4"/>
  <c r="BG252" i="4"/>
  <c r="BF252" i="4"/>
  <c r="T252" i="4"/>
  <c r="R252" i="4"/>
  <c r="P252" i="4"/>
  <c r="BI249" i="4"/>
  <c r="BH249" i="4"/>
  <c r="BG249" i="4"/>
  <c r="BF249" i="4"/>
  <c r="T249" i="4"/>
  <c r="R249" i="4"/>
  <c r="P249" i="4"/>
  <c r="BI242" i="4"/>
  <c r="BH242" i="4"/>
  <c r="BG242" i="4"/>
  <c r="BF242" i="4"/>
  <c r="T242" i="4"/>
  <c r="R242" i="4"/>
  <c r="P242" i="4"/>
  <c r="BI237" i="4"/>
  <c r="BH237" i="4"/>
  <c r="BG237" i="4"/>
  <c r="BF237" i="4"/>
  <c r="T237" i="4"/>
  <c r="R237" i="4"/>
  <c r="P237" i="4"/>
  <c r="BI235" i="4"/>
  <c r="BH235" i="4"/>
  <c r="BG235" i="4"/>
  <c r="BF235" i="4"/>
  <c r="T235" i="4"/>
  <c r="R235" i="4"/>
  <c r="P235" i="4"/>
  <c r="BI231" i="4"/>
  <c r="BH231" i="4"/>
  <c r="BG231" i="4"/>
  <c r="BF231" i="4"/>
  <c r="T231" i="4"/>
  <c r="R231" i="4"/>
  <c r="P231" i="4"/>
  <c r="BI229" i="4"/>
  <c r="BH229" i="4"/>
  <c r="BG229" i="4"/>
  <c r="BF229" i="4"/>
  <c r="T229" i="4"/>
  <c r="R229" i="4"/>
  <c r="P229" i="4"/>
  <c r="BI215" i="4"/>
  <c r="BH215" i="4"/>
  <c r="BG215" i="4"/>
  <c r="BF215" i="4"/>
  <c r="T215" i="4"/>
  <c r="R215" i="4"/>
  <c r="P215" i="4"/>
  <c r="BI213" i="4"/>
  <c r="BH213" i="4"/>
  <c r="BG213" i="4"/>
  <c r="BF213" i="4"/>
  <c r="T213" i="4"/>
  <c r="R213" i="4"/>
  <c r="P213" i="4"/>
  <c r="BI211" i="4"/>
  <c r="BH211" i="4"/>
  <c r="BG211" i="4"/>
  <c r="BF211" i="4"/>
  <c r="T211" i="4"/>
  <c r="R211" i="4"/>
  <c r="P211" i="4"/>
  <c r="BI209" i="4"/>
  <c r="BH209" i="4"/>
  <c r="BG209" i="4"/>
  <c r="BF209" i="4"/>
  <c r="T209" i="4"/>
  <c r="R209" i="4"/>
  <c r="P209" i="4"/>
  <c r="BI207" i="4"/>
  <c r="BH207" i="4"/>
  <c r="BG207" i="4"/>
  <c r="BF207" i="4"/>
  <c r="T207" i="4"/>
  <c r="R207" i="4"/>
  <c r="P207" i="4"/>
  <c r="BI205" i="4"/>
  <c r="BH205" i="4"/>
  <c r="BG205" i="4"/>
  <c r="BF205" i="4"/>
  <c r="T205" i="4"/>
  <c r="R205" i="4"/>
  <c r="P205" i="4"/>
  <c r="BI203" i="4"/>
  <c r="BH203" i="4"/>
  <c r="BG203" i="4"/>
  <c r="BF203" i="4"/>
  <c r="T203" i="4"/>
  <c r="R203" i="4"/>
  <c r="P203" i="4"/>
  <c r="BI200" i="4"/>
  <c r="BH200" i="4"/>
  <c r="BG200" i="4"/>
  <c r="BF200" i="4"/>
  <c r="T200" i="4"/>
  <c r="R200" i="4"/>
  <c r="P200" i="4"/>
  <c r="BI195" i="4"/>
  <c r="BH195" i="4"/>
  <c r="BG195" i="4"/>
  <c r="BF195" i="4"/>
  <c r="T195" i="4"/>
  <c r="R195" i="4"/>
  <c r="P195" i="4"/>
  <c r="BI177" i="4"/>
  <c r="BH177" i="4"/>
  <c r="BG177" i="4"/>
  <c r="BF177" i="4"/>
  <c r="T177" i="4"/>
  <c r="R177" i="4"/>
  <c r="P177" i="4"/>
  <c r="BI175" i="4"/>
  <c r="BH175" i="4"/>
  <c r="BG175" i="4"/>
  <c r="BF175" i="4"/>
  <c r="T175" i="4"/>
  <c r="R175" i="4"/>
  <c r="P175" i="4"/>
  <c r="BI173" i="4"/>
  <c r="BH173" i="4"/>
  <c r="BG173" i="4"/>
  <c r="BF173" i="4"/>
  <c r="T173" i="4"/>
  <c r="R173" i="4"/>
  <c r="P173" i="4"/>
  <c r="BI171" i="4"/>
  <c r="BH171" i="4"/>
  <c r="BG171" i="4"/>
  <c r="BF171" i="4"/>
  <c r="T171" i="4"/>
  <c r="R171" i="4"/>
  <c r="P171" i="4"/>
  <c r="BI167" i="4"/>
  <c r="BH167" i="4"/>
  <c r="BG167" i="4"/>
  <c r="BF167" i="4"/>
  <c r="T167" i="4"/>
  <c r="R167" i="4"/>
  <c r="P167" i="4"/>
  <c r="BI164" i="4"/>
  <c r="BH164" i="4"/>
  <c r="BG164" i="4"/>
  <c r="BF164" i="4"/>
  <c r="T164" i="4"/>
  <c r="R164" i="4"/>
  <c r="P164" i="4"/>
  <c r="BI161" i="4"/>
  <c r="BH161" i="4"/>
  <c r="BG161" i="4"/>
  <c r="BF161" i="4"/>
  <c r="T161" i="4"/>
  <c r="R161" i="4"/>
  <c r="P161" i="4"/>
  <c r="BI157" i="4"/>
  <c r="BH157" i="4"/>
  <c r="BG157" i="4"/>
  <c r="BF157" i="4"/>
  <c r="T157" i="4"/>
  <c r="R157" i="4"/>
  <c r="P157" i="4"/>
  <c r="BI155" i="4"/>
  <c r="BH155" i="4"/>
  <c r="BG155" i="4"/>
  <c r="BF155" i="4"/>
  <c r="T155" i="4"/>
  <c r="R155" i="4"/>
  <c r="P155" i="4"/>
  <c r="BI153" i="4"/>
  <c r="BH153" i="4"/>
  <c r="BG153" i="4"/>
  <c r="BF153" i="4"/>
  <c r="T153" i="4"/>
  <c r="R153" i="4"/>
  <c r="P153" i="4"/>
  <c r="BI149" i="4"/>
  <c r="BH149" i="4"/>
  <c r="BG149" i="4"/>
  <c r="BF149" i="4"/>
  <c r="T149" i="4"/>
  <c r="R149" i="4"/>
  <c r="P149" i="4"/>
  <c r="BI145" i="4"/>
  <c r="BH145" i="4"/>
  <c r="BG145" i="4"/>
  <c r="BF145" i="4"/>
  <c r="T145" i="4"/>
  <c r="R145" i="4"/>
  <c r="P145" i="4"/>
  <c r="BI143" i="4"/>
  <c r="BH143" i="4"/>
  <c r="BG143" i="4"/>
  <c r="BF143" i="4"/>
  <c r="T143" i="4"/>
  <c r="R143" i="4"/>
  <c r="P143" i="4"/>
  <c r="BI141" i="4"/>
  <c r="BH141" i="4"/>
  <c r="BG141" i="4"/>
  <c r="BF141" i="4"/>
  <c r="T141" i="4"/>
  <c r="R141" i="4"/>
  <c r="P141" i="4"/>
  <c r="BI139" i="4"/>
  <c r="BH139" i="4"/>
  <c r="BG139" i="4"/>
  <c r="BF139" i="4"/>
  <c r="T139" i="4"/>
  <c r="R139" i="4"/>
  <c r="P139" i="4"/>
  <c r="BI137" i="4"/>
  <c r="BH137" i="4"/>
  <c r="BG137" i="4"/>
  <c r="BF137" i="4"/>
  <c r="T137" i="4"/>
  <c r="R137" i="4"/>
  <c r="P137" i="4"/>
  <c r="J131" i="4"/>
  <c r="J130" i="4"/>
  <c r="F130" i="4"/>
  <c r="F128" i="4"/>
  <c r="E126" i="4"/>
  <c r="J96" i="4"/>
  <c r="J95" i="4"/>
  <c r="F95" i="4"/>
  <c r="F93" i="4"/>
  <c r="E91" i="4"/>
  <c r="J22" i="4"/>
  <c r="E22" i="4"/>
  <c r="F131" i="4" s="1"/>
  <c r="J21" i="4"/>
  <c r="J16" i="4"/>
  <c r="J128" i="4" s="1"/>
  <c r="E7" i="4"/>
  <c r="E120" i="4"/>
  <c r="J41" i="3"/>
  <c r="J40" i="3"/>
  <c r="AY98" i="1" s="1"/>
  <c r="J39" i="3"/>
  <c r="AX98" i="1"/>
  <c r="BI489" i="3"/>
  <c r="BH489" i="3"/>
  <c r="BG489" i="3"/>
  <c r="BF489" i="3"/>
  <c r="T489" i="3"/>
  <c r="R489" i="3"/>
  <c r="P489" i="3"/>
  <c r="BI487" i="3"/>
  <c r="BH487" i="3"/>
  <c r="BG487" i="3"/>
  <c r="BF487" i="3"/>
  <c r="T487" i="3"/>
  <c r="R487" i="3"/>
  <c r="P487" i="3"/>
  <c r="BI484" i="3"/>
  <c r="BH484" i="3"/>
  <c r="BG484" i="3"/>
  <c r="BF484" i="3"/>
  <c r="T484" i="3"/>
  <c r="R484" i="3"/>
  <c r="P484" i="3"/>
  <c r="BI481" i="3"/>
  <c r="BH481" i="3"/>
  <c r="BG481" i="3"/>
  <c r="BF481" i="3"/>
  <c r="T481" i="3"/>
  <c r="R481" i="3"/>
  <c r="P481" i="3"/>
  <c r="BI477" i="3"/>
  <c r="BH477" i="3"/>
  <c r="BG477" i="3"/>
  <c r="BF477" i="3"/>
  <c r="T477" i="3"/>
  <c r="R477" i="3"/>
  <c r="P477" i="3"/>
  <c r="BI475" i="3"/>
  <c r="BH475" i="3"/>
  <c r="BG475" i="3"/>
  <c r="BF475" i="3"/>
  <c r="T475" i="3"/>
  <c r="R475" i="3"/>
  <c r="P475" i="3"/>
  <c r="BI472" i="3"/>
  <c r="BH472" i="3"/>
  <c r="BG472" i="3"/>
  <c r="BF472" i="3"/>
  <c r="T472" i="3"/>
  <c r="R472" i="3"/>
  <c r="P472" i="3"/>
  <c r="BI470" i="3"/>
  <c r="BH470" i="3"/>
  <c r="BG470" i="3"/>
  <c r="BF470" i="3"/>
  <c r="T470" i="3"/>
  <c r="R470" i="3"/>
  <c r="P470" i="3"/>
  <c r="BI468" i="3"/>
  <c r="BH468" i="3"/>
  <c r="BG468" i="3"/>
  <c r="BF468" i="3"/>
  <c r="T468" i="3"/>
  <c r="R468" i="3"/>
  <c r="P468" i="3"/>
  <c r="BI465" i="3"/>
  <c r="BH465" i="3"/>
  <c r="BG465" i="3"/>
  <c r="BF465" i="3"/>
  <c r="T465" i="3"/>
  <c r="R465" i="3"/>
  <c r="P465" i="3"/>
  <c r="BI459" i="3"/>
  <c r="BH459" i="3"/>
  <c r="BG459" i="3"/>
  <c r="BF459" i="3"/>
  <c r="T459" i="3"/>
  <c r="R459" i="3"/>
  <c r="P459" i="3"/>
  <c r="BI453" i="3"/>
  <c r="BH453" i="3"/>
  <c r="BG453" i="3"/>
  <c r="BF453" i="3"/>
  <c r="T453" i="3"/>
  <c r="R453" i="3"/>
  <c r="P453" i="3"/>
  <c r="BI443" i="3"/>
  <c r="BH443" i="3"/>
  <c r="BG443" i="3"/>
  <c r="BF443" i="3"/>
  <c r="T443" i="3"/>
  <c r="R443" i="3"/>
  <c r="P443" i="3"/>
  <c r="BI438" i="3"/>
  <c r="BH438" i="3"/>
  <c r="BG438" i="3"/>
  <c r="BF438" i="3"/>
  <c r="T438" i="3"/>
  <c r="R438" i="3"/>
  <c r="P438" i="3"/>
  <c r="BI433" i="3"/>
  <c r="BH433" i="3"/>
  <c r="BG433" i="3"/>
  <c r="BF433" i="3"/>
  <c r="T433" i="3"/>
  <c r="R433" i="3"/>
  <c r="P433" i="3"/>
  <c r="BI429" i="3"/>
  <c r="BH429" i="3"/>
  <c r="BG429" i="3"/>
  <c r="BF429" i="3"/>
  <c r="T429" i="3"/>
  <c r="R429" i="3"/>
  <c r="P429" i="3"/>
  <c r="BI427" i="3"/>
  <c r="BH427" i="3"/>
  <c r="BG427" i="3"/>
  <c r="BF427" i="3"/>
  <c r="T427" i="3"/>
  <c r="R427" i="3"/>
  <c r="P427" i="3"/>
  <c r="BI425" i="3"/>
  <c r="BH425" i="3"/>
  <c r="BG425" i="3"/>
  <c r="BF425" i="3"/>
  <c r="T425" i="3"/>
  <c r="R425" i="3"/>
  <c r="P425" i="3"/>
  <c r="BI423" i="3"/>
  <c r="BH423" i="3"/>
  <c r="BG423" i="3"/>
  <c r="BF423" i="3"/>
  <c r="T423" i="3"/>
  <c r="R423" i="3"/>
  <c r="P423" i="3"/>
  <c r="BI421" i="3"/>
  <c r="BH421" i="3"/>
  <c r="BG421" i="3"/>
  <c r="BF421" i="3"/>
  <c r="T421" i="3"/>
  <c r="R421" i="3"/>
  <c r="P421" i="3"/>
  <c r="BI419" i="3"/>
  <c r="BH419" i="3"/>
  <c r="BG419" i="3"/>
  <c r="BF419" i="3"/>
  <c r="T419" i="3"/>
  <c r="R419" i="3"/>
  <c r="P419" i="3"/>
  <c r="BI414" i="3"/>
  <c r="BH414" i="3"/>
  <c r="BG414" i="3"/>
  <c r="BF414" i="3"/>
  <c r="T414" i="3"/>
  <c r="R414" i="3"/>
  <c r="P414" i="3"/>
  <c r="BI409" i="3"/>
  <c r="BH409" i="3"/>
  <c r="BG409" i="3"/>
  <c r="BF409" i="3"/>
  <c r="T409" i="3"/>
  <c r="R409" i="3"/>
  <c r="P409" i="3"/>
  <c r="BI407" i="3"/>
  <c r="BH407" i="3"/>
  <c r="BG407" i="3"/>
  <c r="BF407" i="3"/>
  <c r="T407" i="3"/>
  <c r="R407" i="3"/>
  <c r="P407" i="3"/>
  <c r="BI403" i="3"/>
  <c r="BH403" i="3"/>
  <c r="BG403" i="3"/>
  <c r="BF403" i="3"/>
  <c r="T403" i="3"/>
  <c r="R403" i="3"/>
  <c r="P403" i="3"/>
  <c r="BI401" i="3"/>
  <c r="BH401" i="3"/>
  <c r="BG401" i="3"/>
  <c r="BF401" i="3"/>
  <c r="T401" i="3"/>
  <c r="R401" i="3"/>
  <c r="P401" i="3"/>
  <c r="BI399" i="3"/>
  <c r="BH399" i="3"/>
  <c r="BG399" i="3"/>
  <c r="BF399" i="3"/>
  <c r="T399" i="3"/>
  <c r="R399" i="3"/>
  <c r="P399" i="3"/>
  <c r="BI397" i="3"/>
  <c r="BH397" i="3"/>
  <c r="BG397" i="3"/>
  <c r="BF397" i="3"/>
  <c r="T397" i="3"/>
  <c r="R397" i="3"/>
  <c r="P397" i="3"/>
  <c r="BI395" i="3"/>
  <c r="BH395" i="3"/>
  <c r="BG395" i="3"/>
  <c r="BF395" i="3"/>
  <c r="T395" i="3"/>
  <c r="R395" i="3"/>
  <c r="P395" i="3"/>
  <c r="BI389" i="3"/>
  <c r="BH389" i="3"/>
  <c r="BG389" i="3"/>
  <c r="BF389" i="3"/>
  <c r="T389" i="3"/>
  <c r="R389" i="3"/>
  <c r="P389" i="3"/>
  <c r="BI383" i="3"/>
  <c r="BH383" i="3"/>
  <c r="BG383" i="3"/>
  <c r="BF383" i="3"/>
  <c r="T383" i="3"/>
  <c r="R383" i="3"/>
  <c r="P383" i="3"/>
  <c r="BI381" i="3"/>
  <c r="BH381" i="3"/>
  <c r="BG381" i="3"/>
  <c r="BF381" i="3"/>
  <c r="T381" i="3"/>
  <c r="R381" i="3"/>
  <c r="P381" i="3"/>
  <c r="BI379" i="3"/>
  <c r="BH379" i="3"/>
  <c r="BG379" i="3"/>
  <c r="BF379" i="3"/>
  <c r="T379" i="3"/>
  <c r="R379" i="3"/>
  <c r="P379" i="3"/>
  <c r="BI377" i="3"/>
  <c r="BH377" i="3"/>
  <c r="BG377" i="3"/>
  <c r="BF377" i="3"/>
  <c r="T377" i="3"/>
  <c r="R377" i="3"/>
  <c r="P377" i="3"/>
  <c r="BI375" i="3"/>
  <c r="BH375" i="3"/>
  <c r="BG375" i="3"/>
  <c r="BF375" i="3"/>
  <c r="T375" i="3"/>
  <c r="R375" i="3"/>
  <c r="P375" i="3"/>
  <c r="BI373" i="3"/>
  <c r="BH373" i="3"/>
  <c r="BG373" i="3"/>
  <c r="BF373" i="3"/>
  <c r="T373" i="3"/>
  <c r="R373" i="3"/>
  <c r="P373" i="3"/>
  <c r="BI371" i="3"/>
  <c r="BH371" i="3"/>
  <c r="BG371" i="3"/>
  <c r="BF371" i="3"/>
  <c r="T371" i="3"/>
  <c r="R371" i="3"/>
  <c r="P371" i="3"/>
  <c r="BI369" i="3"/>
  <c r="BH369" i="3"/>
  <c r="BG369" i="3"/>
  <c r="BF369" i="3"/>
  <c r="T369" i="3"/>
  <c r="R369" i="3"/>
  <c r="P369" i="3"/>
  <c r="BI364" i="3"/>
  <c r="BH364" i="3"/>
  <c r="BG364" i="3"/>
  <c r="BF364" i="3"/>
  <c r="T364" i="3"/>
  <c r="R364" i="3"/>
  <c r="P364" i="3"/>
  <c r="BI362" i="3"/>
  <c r="BH362" i="3"/>
  <c r="BG362" i="3"/>
  <c r="BF362" i="3"/>
  <c r="T362" i="3"/>
  <c r="R362" i="3"/>
  <c r="P362" i="3"/>
  <c r="BI358" i="3"/>
  <c r="BH358" i="3"/>
  <c r="BG358" i="3"/>
  <c r="BF358" i="3"/>
  <c r="T358" i="3"/>
  <c r="R358" i="3"/>
  <c r="P358" i="3"/>
  <c r="BI356" i="3"/>
  <c r="BH356" i="3"/>
  <c r="BG356" i="3"/>
  <c r="BF356" i="3"/>
  <c r="T356" i="3"/>
  <c r="R356" i="3"/>
  <c r="P356" i="3"/>
  <c r="BI354" i="3"/>
  <c r="BH354" i="3"/>
  <c r="BG354" i="3"/>
  <c r="BF354" i="3"/>
  <c r="T354" i="3"/>
  <c r="R354" i="3"/>
  <c r="P354" i="3"/>
  <c r="BI350" i="3"/>
  <c r="BH350" i="3"/>
  <c r="BG350" i="3"/>
  <c r="BF350" i="3"/>
  <c r="T350" i="3"/>
  <c r="R350" i="3"/>
  <c r="P350" i="3"/>
  <c r="BI348" i="3"/>
  <c r="BH348" i="3"/>
  <c r="BG348" i="3"/>
  <c r="BF348" i="3"/>
  <c r="T348" i="3"/>
  <c r="R348" i="3"/>
  <c r="P348" i="3"/>
  <c r="BI344" i="3"/>
  <c r="BH344" i="3"/>
  <c r="BG344" i="3"/>
  <c r="BF344" i="3"/>
  <c r="T344" i="3"/>
  <c r="R344" i="3"/>
  <c r="P344" i="3"/>
  <c r="BI341" i="3"/>
  <c r="BH341" i="3"/>
  <c r="BG341" i="3"/>
  <c r="BF341" i="3"/>
  <c r="T341" i="3"/>
  <c r="R341" i="3"/>
  <c r="P341" i="3"/>
  <c r="BI339" i="3"/>
  <c r="BH339" i="3"/>
  <c r="BG339" i="3"/>
  <c r="BF339" i="3"/>
  <c r="T339" i="3"/>
  <c r="R339" i="3"/>
  <c r="P339" i="3"/>
  <c r="BI337" i="3"/>
  <c r="BH337" i="3"/>
  <c r="BG337" i="3"/>
  <c r="BF337" i="3"/>
  <c r="T337" i="3"/>
  <c r="R337" i="3"/>
  <c r="P337" i="3"/>
  <c r="BI335" i="3"/>
  <c r="BH335" i="3"/>
  <c r="BG335" i="3"/>
  <c r="BF335" i="3"/>
  <c r="T335" i="3"/>
  <c r="R335" i="3"/>
  <c r="P335" i="3"/>
  <c r="BI332" i="3"/>
  <c r="BH332" i="3"/>
  <c r="BG332" i="3"/>
  <c r="BF332" i="3"/>
  <c r="T332" i="3"/>
  <c r="R332" i="3"/>
  <c r="P332" i="3"/>
  <c r="BI330" i="3"/>
  <c r="BH330" i="3"/>
  <c r="BG330" i="3"/>
  <c r="BF330" i="3"/>
  <c r="T330" i="3"/>
  <c r="R330" i="3"/>
  <c r="P330" i="3"/>
  <c r="BI326" i="3"/>
  <c r="BH326" i="3"/>
  <c r="BG326" i="3"/>
  <c r="BF326" i="3"/>
  <c r="T326" i="3"/>
  <c r="R326" i="3"/>
  <c r="P326" i="3"/>
  <c r="BI321" i="3"/>
  <c r="BH321" i="3"/>
  <c r="BG321" i="3"/>
  <c r="BF321" i="3"/>
  <c r="T321" i="3"/>
  <c r="R321" i="3"/>
  <c r="P321" i="3"/>
  <c r="BI319" i="3"/>
  <c r="BH319" i="3"/>
  <c r="BG319" i="3"/>
  <c r="BF319" i="3"/>
  <c r="T319" i="3"/>
  <c r="R319" i="3"/>
  <c r="P319" i="3"/>
  <c r="BI317" i="3"/>
  <c r="BH317" i="3"/>
  <c r="BG317" i="3"/>
  <c r="BF317" i="3"/>
  <c r="T317" i="3"/>
  <c r="R317" i="3"/>
  <c r="P317" i="3"/>
  <c r="BI315" i="3"/>
  <c r="BH315" i="3"/>
  <c r="BG315" i="3"/>
  <c r="BF315" i="3"/>
  <c r="T315" i="3"/>
  <c r="R315" i="3"/>
  <c r="P315" i="3"/>
  <c r="BI313" i="3"/>
  <c r="BH313" i="3"/>
  <c r="BG313" i="3"/>
  <c r="BF313" i="3"/>
  <c r="T313" i="3"/>
  <c r="R313" i="3"/>
  <c r="P313" i="3"/>
  <c r="BI307" i="3"/>
  <c r="BH307" i="3"/>
  <c r="BG307" i="3"/>
  <c r="BF307" i="3"/>
  <c r="T307" i="3"/>
  <c r="R307" i="3"/>
  <c r="P307" i="3"/>
  <c r="BI305" i="3"/>
  <c r="BH305" i="3"/>
  <c r="BG305" i="3"/>
  <c r="BF305" i="3"/>
  <c r="T305" i="3"/>
  <c r="R305" i="3"/>
  <c r="P305" i="3"/>
  <c r="BI301" i="3"/>
  <c r="BH301" i="3"/>
  <c r="BG301" i="3"/>
  <c r="BF301" i="3"/>
  <c r="T301" i="3"/>
  <c r="R301" i="3"/>
  <c r="P301" i="3"/>
  <c r="BI298" i="3"/>
  <c r="BH298" i="3"/>
  <c r="BG298" i="3"/>
  <c r="BF298" i="3"/>
  <c r="T298" i="3"/>
  <c r="R298" i="3"/>
  <c r="P298" i="3"/>
  <c r="BI295" i="3"/>
  <c r="BH295" i="3"/>
  <c r="BG295" i="3"/>
  <c r="BF295" i="3"/>
  <c r="T295" i="3"/>
  <c r="R295" i="3"/>
  <c r="P295" i="3"/>
  <c r="BI291" i="3"/>
  <c r="BH291" i="3"/>
  <c r="BG291" i="3"/>
  <c r="BF291" i="3"/>
  <c r="T291" i="3"/>
  <c r="R291" i="3"/>
  <c r="P291" i="3"/>
  <c r="BI289" i="3"/>
  <c r="BH289" i="3"/>
  <c r="BG289" i="3"/>
  <c r="BF289" i="3"/>
  <c r="T289" i="3"/>
  <c r="R289" i="3"/>
  <c r="P289" i="3"/>
  <c r="BI281" i="3"/>
  <c r="BH281" i="3"/>
  <c r="BG281" i="3"/>
  <c r="BF281" i="3"/>
  <c r="T281" i="3"/>
  <c r="R281" i="3"/>
  <c r="P281" i="3"/>
  <c r="BI270" i="3"/>
  <c r="BH270" i="3"/>
  <c r="BG270" i="3"/>
  <c r="BF270" i="3"/>
  <c r="T270" i="3"/>
  <c r="R270" i="3"/>
  <c r="P270" i="3"/>
  <c r="BI264" i="3"/>
  <c r="BH264" i="3"/>
  <c r="BG264" i="3"/>
  <c r="BF264" i="3"/>
  <c r="T264" i="3"/>
  <c r="R264" i="3"/>
  <c r="P264" i="3"/>
  <c r="BI262" i="3"/>
  <c r="BH262" i="3"/>
  <c r="BG262" i="3"/>
  <c r="BF262" i="3"/>
  <c r="T262" i="3"/>
  <c r="R262" i="3"/>
  <c r="P262" i="3"/>
  <c r="BI258" i="3"/>
  <c r="BH258" i="3"/>
  <c r="BG258" i="3"/>
  <c r="BF258" i="3"/>
  <c r="T258" i="3"/>
  <c r="R258" i="3"/>
  <c r="P258" i="3"/>
  <c r="BI251" i="3"/>
  <c r="BH251" i="3"/>
  <c r="BG251" i="3"/>
  <c r="BF251" i="3"/>
  <c r="T251" i="3"/>
  <c r="R251" i="3"/>
  <c r="P251" i="3"/>
  <c r="BI249" i="3"/>
  <c r="BH249" i="3"/>
  <c r="BG249" i="3"/>
  <c r="BF249" i="3"/>
  <c r="T249" i="3"/>
  <c r="R249" i="3"/>
  <c r="P249" i="3"/>
  <c r="BI242" i="3"/>
  <c r="BH242" i="3"/>
  <c r="BG242" i="3"/>
  <c r="BF242" i="3"/>
  <c r="T242" i="3"/>
  <c r="R242" i="3"/>
  <c r="P242" i="3"/>
  <c r="BI240" i="3"/>
  <c r="BH240" i="3"/>
  <c r="BG240" i="3"/>
  <c r="BF240" i="3"/>
  <c r="T240" i="3"/>
  <c r="R240" i="3"/>
  <c r="P240" i="3"/>
  <c r="BI235" i="3"/>
  <c r="BH235" i="3"/>
  <c r="BG235" i="3"/>
  <c r="BF235" i="3"/>
  <c r="T235" i="3"/>
  <c r="R235" i="3"/>
  <c r="P235" i="3"/>
  <c r="BI233" i="3"/>
  <c r="BH233" i="3"/>
  <c r="BG233" i="3"/>
  <c r="BF233" i="3"/>
  <c r="T233" i="3"/>
  <c r="R233" i="3"/>
  <c r="P233" i="3"/>
  <c r="BI217" i="3"/>
  <c r="BH217" i="3"/>
  <c r="BG217" i="3"/>
  <c r="BF217" i="3"/>
  <c r="T217" i="3"/>
  <c r="R217" i="3"/>
  <c r="P217" i="3"/>
  <c r="BI215" i="3"/>
  <c r="BH215" i="3"/>
  <c r="BG215" i="3"/>
  <c r="BF215" i="3"/>
  <c r="T215" i="3"/>
  <c r="R215" i="3"/>
  <c r="P215" i="3"/>
  <c r="BI213" i="3"/>
  <c r="BH213" i="3"/>
  <c r="BG213" i="3"/>
  <c r="BF213" i="3"/>
  <c r="T213" i="3"/>
  <c r="R213" i="3"/>
  <c r="P213" i="3"/>
  <c r="BI211" i="3"/>
  <c r="BH211" i="3"/>
  <c r="BG211" i="3"/>
  <c r="BF211" i="3"/>
  <c r="T211" i="3"/>
  <c r="R211" i="3"/>
  <c r="P211" i="3"/>
  <c r="BI209" i="3"/>
  <c r="BH209" i="3"/>
  <c r="BG209" i="3"/>
  <c r="BF209" i="3"/>
  <c r="T209" i="3"/>
  <c r="R209" i="3"/>
  <c r="P209" i="3"/>
  <c r="BI207" i="3"/>
  <c r="BH207" i="3"/>
  <c r="BG207" i="3"/>
  <c r="BF207" i="3"/>
  <c r="T207" i="3"/>
  <c r="R207" i="3"/>
  <c r="P207" i="3"/>
  <c r="BI201" i="3"/>
  <c r="BH201" i="3"/>
  <c r="BG201" i="3"/>
  <c r="BF201" i="3"/>
  <c r="T201" i="3"/>
  <c r="R201" i="3"/>
  <c r="P201" i="3"/>
  <c r="BI178" i="3"/>
  <c r="BH178" i="3"/>
  <c r="BG178" i="3"/>
  <c r="BF178" i="3"/>
  <c r="T178" i="3"/>
  <c r="R178" i="3"/>
  <c r="P178" i="3"/>
  <c r="BI173" i="3"/>
  <c r="BH173" i="3"/>
  <c r="BG173" i="3"/>
  <c r="BF173" i="3"/>
  <c r="T173" i="3"/>
  <c r="R173" i="3"/>
  <c r="P173" i="3"/>
  <c r="BI171" i="3"/>
  <c r="BH171" i="3"/>
  <c r="BG171" i="3"/>
  <c r="BF171" i="3"/>
  <c r="T171" i="3"/>
  <c r="R171" i="3"/>
  <c r="P171" i="3"/>
  <c r="BI166" i="3"/>
  <c r="BH166" i="3"/>
  <c r="BG166" i="3"/>
  <c r="BF166" i="3"/>
  <c r="T166" i="3"/>
  <c r="R166" i="3"/>
  <c r="P166" i="3"/>
  <c r="BI163" i="3"/>
  <c r="BH163" i="3"/>
  <c r="BG163" i="3"/>
  <c r="BF163" i="3"/>
  <c r="T163" i="3"/>
  <c r="R163" i="3"/>
  <c r="P163" i="3"/>
  <c r="BI160" i="3"/>
  <c r="BH160" i="3"/>
  <c r="BG160" i="3"/>
  <c r="BF160" i="3"/>
  <c r="T160" i="3"/>
  <c r="R160" i="3"/>
  <c r="P160" i="3"/>
  <c r="BI157" i="3"/>
  <c r="BH157" i="3"/>
  <c r="BG157" i="3"/>
  <c r="BF157" i="3"/>
  <c r="T157" i="3"/>
  <c r="R157" i="3"/>
  <c r="P157" i="3"/>
  <c r="BI155" i="3"/>
  <c r="BH155" i="3"/>
  <c r="BG155" i="3"/>
  <c r="BF155" i="3"/>
  <c r="T155" i="3"/>
  <c r="R155" i="3"/>
  <c r="P155" i="3"/>
  <c r="BI153" i="3"/>
  <c r="BH153" i="3"/>
  <c r="BG153" i="3"/>
  <c r="BF153" i="3"/>
  <c r="T153" i="3"/>
  <c r="R153" i="3"/>
  <c r="P153" i="3"/>
  <c r="BI151" i="3"/>
  <c r="BH151" i="3"/>
  <c r="BG151" i="3"/>
  <c r="BF151" i="3"/>
  <c r="T151" i="3"/>
  <c r="R151" i="3"/>
  <c r="P151" i="3"/>
  <c r="BI147" i="3"/>
  <c r="BH147" i="3"/>
  <c r="BG147" i="3"/>
  <c r="BF147" i="3"/>
  <c r="T147" i="3"/>
  <c r="R147" i="3"/>
  <c r="P147" i="3"/>
  <c r="BI145" i="3"/>
  <c r="BH145" i="3"/>
  <c r="BG145" i="3"/>
  <c r="BF145" i="3"/>
  <c r="T145" i="3"/>
  <c r="R145" i="3"/>
  <c r="P145" i="3"/>
  <c r="BI143" i="3"/>
  <c r="BH143" i="3"/>
  <c r="BG143" i="3"/>
  <c r="BF143" i="3"/>
  <c r="T143" i="3"/>
  <c r="R143" i="3"/>
  <c r="P143" i="3"/>
  <c r="BI141" i="3"/>
  <c r="BH141" i="3"/>
  <c r="BG141" i="3"/>
  <c r="BF141" i="3"/>
  <c r="T141" i="3"/>
  <c r="R141" i="3"/>
  <c r="P141" i="3"/>
  <c r="BI139" i="3"/>
  <c r="BH139" i="3"/>
  <c r="BG139" i="3"/>
  <c r="BF139" i="3"/>
  <c r="T139" i="3"/>
  <c r="R139" i="3"/>
  <c r="P139" i="3"/>
  <c r="BI137" i="3"/>
  <c r="BH137" i="3"/>
  <c r="BG137" i="3"/>
  <c r="BF137" i="3"/>
  <c r="T137" i="3"/>
  <c r="R137" i="3"/>
  <c r="P137" i="3"/>
  <c r="J131" i="3"/>
  <c r="J130" i="3"/>
  <c r="F130" i="3"/>
  <c r="F128" i="3"/>
  <c r="E126" i="3"/>
  <c r="J96" i="3"/>
  <c r="J95" i="3"/>
  <c r="F95" i="3"/>
  <c r="F93" i="3"/>
  <c r="E91" i="3"/>
  <c r="J22" i="3"/>
  <c r="E22" i="3"/>
  <c r="F131" i="3" s="1"/>
  <c r="J21" i="3"/>
  <c r="J16" i="3"/>
  <c r="J93" i="3" s="1"/>
  <c r="E7" i="3"/>
  <c r="E120" i="3"/>
  <c r="J37" i="2"/>
  <c r="J36" i="2"/>
  <c r="AY95" i="1" s="1"/>
  <c r="J35" i="2"/>
  <c r="AX95" i="1" s="1"/>
  <c r="BI129" i="2"/>
  <c r="BH129" i="2"/>
  <c r="BG129" i="2"/>
  <c r="BF129" i="2"/>
  <c r="T129" i="2"/>
  <c r="R129" i="2"/>
  <c r="P129" i="2"/>
  <c r="BI127" i="2"/>
  <c r="BH127" i="2"/>
  <c r="BG127" i="2"/>
  <c r="BF127" i="2"/>
  <c r="T127" i="2"/>
  <c r="R127" i="2"/>
  <c r="P127" i="2"/>
  <c r="BI125" i="2"/>
  <c r="BH125" i="2"/>
  <c r="BG125" i="2"/>
  <c r="BF125" i="2"/>
  <c r="T125" i="2"/>
  <c r="R125" i="2"/>
  <c r="P125" i="2"/>
  <c r="BI123" i="2"/>
  <c r="BH123" i="2"/>
  <c r="BG123" i="2"/>
  <c r="BF123" i="2"/>
  <c r="T123" i="2"/>
  <c r="R123" i="2"/>
  <c r="P123" i="2"/>
  <c r="BI121" i="2"/>
  <c r="BH121" i="2"/>
  <c r="BG121" i="2"/>
  <c r="BF121" i="2"/>
  <c r="T121" i="2"/>
  <c r="R121" i="2"/>
  <c r="P121" i="2"/>
  <c r="BI119" i="2"/>
  <c r="BH119" i="2"/>
  <c r="BG119" i="2"/>
  <c r="BF119" i="2"/>
  <c r="T119" i="2"/>
  <c r="R119" i="2"/>
  <c r="P119" i="2"/>
  <c r="J114" i="2"/>
  <c r="J113" i="2"/>
  <c r="F113" i="2"/>
  <c r="F111" i="2"/>
  <c r="E109" i="2"/>
  <c r="J92" i="2"/>
  <c r="J91" i="2"/>
  <c r="F91" i="2"/>
  <c r="F89" i="2"/>
  <c r="E87" i="2"/>
  <c r="E18" i="2"/>
  <c r="F114" i="2" s="1"/>
  <c r="J17" i="2"/>
  <c r="J12" i="2"/>
  <c r="J89" i="2" s="1"/>
  <c r="E7" i="2"/>
  <c r="E107" i="2" s="1"/>
  <c r="L90" i="1"/>
  <c r="AM90" i="1"/>
  <c r="AM89" i="1"/>
  <c r="L89" i="1"/>
  <c r="AM87" i="1"/>
  <c r="L87" i="1"/>
  <c r="L85" i="1"/>
  <c r="L84" i="1"/>
  <c r="BK186" i="78"/>
  <c r="BK183" i="78"/>
  <c r="BK180" i="78"/>
  <c r="BK177" i="78"/>
  <c r="J168" i="78"/>
  <c r="BK164" i="78"/>
  <c r="BK162" i="78"/>
  <c r="BK159" i="78"/>
  <c r="BK150" i="78"/>
  <c r="BK143" i="78"/>
  <c r="J138" i="78"/>
  <c r="BK170" i="77"/>
  <c r="BK167" i="77"/>
  <c r="BK158" i="77"/>
  <c r="BK155" i="77"/>
  <c r="BK151" i="77"/>
  <c r="BK149" i="77"/>
  <c r="J137" i="77"/>
  <c r="BK144" i="76"/>
  <c r="BK141" i="76"/>
  <c r="J137" i="76"/>
  <c r="J134" i="76"/>
  <c r="BK131" i="76"/>
  <c r="J179" i="75"/>
  <c r="BK171" i="75"/>
  <c r="J167" i="75"/>
  <c r="BK161" i="75"/>
  <c r="J156" i="75"/>
  <c r="J154" i="75"/>
  <c r="BK150" i="75"/>
  <c r="J139" i="75"/>
  <c r="J131" i="75"/>
  <c r="BK175" i="74"/>
  <c r="J172" i="74"/>
  <c r="BK169" i="74"/>
  <c r="BK166" i="74"/>
  <c r="BK164" i="74"/>
  <c r="BK161" i="74"/>
  <c r="J159" i="74"/>
  <c r="J157" i="74"/>
  <c r="J154" i="74"/>
  <c r="J151" i="74"/>
  <c r="BK149" i="74"/>
  <c r="BK147" i="74"/>
  <c r="J145" i="74"/>
  <c r="J142" i="74"/>
  <c r="BK137" i="74"/>
  <c r="J131" i="74"/>
  <c r="BK171" i="73"/>
  <c r="BK168" i="73"/>
  <c r="J165" i="73"/>
  <c r="BK162" i="73"/>
  <c r="J160" i="73"/>
  <c r="BK155" i="73"/>
  <c r="J151" i="73"/>
  <c r="BK149" i="73"/>
  <c r="J147" i="73"/>
  <c r="BK145" i="73"/>
  <c r="BK142" i="73"/>
  <c r="J137" i="73"/>
  <c r="BK131" i="73"/>
  <c r="BK159" i="72"/>
  <c r="J156" i="72"/>
  <c r="J153" i="72"/>
  <c r="BK151" i="72"/>
  <c r="BK148" i="72"/>
  <c r="J146" i="72"/>
  <c r="J144" i="72"/>
  <c r="BK142" i="72"/>
  <c r="J139" i="72"/>
  <c r="J136" i="72"/>
  <c r="J131" i="72"/>
  <c r="BK159" i="71"/>
  <c r="J156" i="71"/>
  <c r="BK153" i="71"/>
  <c r="J151" i="71"/>
  <c r="BK148" i="71"/>
  <c r="J146" i="71"/>
  <c r="BK144" i="71"/>
  <c r="BK142" i="71"/>
  <c r="BK139" i="71"/>
  <c r="BK136" i="71"/>
  <c r="J131" i="71"/>
  <c r="J145" i="70"/>
  <c r="J141" i="70"/>
  <c r="BK139" i="70"/>
  <c r="BK137" i="70"/>
  <c r="J134" i="70"/>
  <c r="BK131" i="70"/>
  <c r="J184" i="69"/>
  <c r="J181" i="69"/>
  <c r="J178" i="69"/>
  <c r="J175" i="69"/>
  <c r="J173" i="69"/>
  <c r="J168" i="69"/>
  <c r="J164" i="69"/>
  <c r="J162" i="69"/>
  <c r="J159" i="69"/>
  <c r="BK156" i="69"/>
  <c r="BK154" i="69"/>
  <c r="J152" i="69"/>
  <c r="BK150" i="69"/>
  <c r="BK148" i="69"/>
  <c r="J143" i="69"/>
  <c r="J138" i="69"/>
  <c r="BK131" i="69"/>
  <c r="BK182" i="68"/>
  <c r="J179" i="68"/>
  <c r="BK176" i="68"/>
  <c r="J173" i="68"/>
  <c r="BK171" i="68"/>
  <c r="J167" i="68"/>
  <c r="BK161" i="68"/>
  <c r="J159" i="68"/>
  <c r="J157" i="68"/>
  <c r="BK154" i="68"/>
  <c r="J151" i="68"/>
  <c r="BK149" i="68"/>
  <c r="J147" i="68"/>
  <c r="BK145" i="68"/>
  <c r="BK142" i="68"/>
  <c r="J137" i="68"/>
  <c r="J131" i="68"/>
  <c r="BK168" i="67"/>
  <c r="J165" i="67"/>
  <c r="J162" i="67"/>
  <c r="J160" i="67"/>
  <c r="J155" i="67"/>
  <c r="J151" i="67"/>
  <c r="J149" i="67"/>
  <c r="BK147" i="67"/>
  <c r="BK145" i="67"/>
  <c r="BK142" i="67"/>
  <c r="J137" i="67"/>
  <c r="BK131" i="67"/>
  <c r="BK228" i="66"/>
  <c r="J224" i="66"/>
  <c r="BK222" i="66"/>
  <c r="BK220" i="66"/>
  <c r="J215" i="66"/>
  <c r="BK213" i="66"/>
  <c r="J211" i="66"/>
  <c r="J208" i="66"/>
  <c r="J205" i="66"/>
  <c r="BK201" i="66"/>
  <c r="J196" i="66"/>
  <c r="BK194" i="66"/>
  <c r="J194" i="66"/>
  <c r="BK191" i="66"/>
  <c r="J191" i="66"/>
  <c r="BK187" i="66"/>
  <c r="J187" i="66"/>
  <c r="J180" i="66"/>
  <c r="BK174" i="66"/>
  <c r="BK161" i="66"/>
  <c r="J159" i="66"/>
  <c r="BK157" i="66"/>
  <c r="BK155" i="66"/>
  <c r="BK153" i="66"/>
  <c r="BK151" i="66"/>
  <c r="BK148" i="66"/>
  <c r="J140" i="66"/>
  <c r="J138" i="66"/>
  <c r="J136" i="66"/>
  <c r="J222" i="65"/>
  <c r="J220" i="65"/>
  <c r="J215" i="65"/>
  <c r="BK211" i="65"/>
  <c r="BK208" i="65"/>
  <c r="J205" i="65"/>
  <c r="J201" i="65"/>
  <c r="J196" i="65"/>
  <c r="J194" i="65"/>
  <c r="BK191" i="65"/>
  <c r="BK187" i="65"/>
  <c r="BK174" i="65"/>
  <c r="BK159" i="65"/>
  <c r="J157" i="65"/>
  <c r="J155" i="65"/>
  <c r="J153" i="65"/>
  <c r="J140" i="65"/>
  <c r="BK138" i="65"/>
  <c r="J136" i="65"/>
  <c r="J423" i="64"/>
  <c r="J421" i="64"/>
  <c r="J418" i="64"/>
  <c r="J411" i="64"/>
  <c r="J406" i="64"/>
  <c r="BK399" i="64"/>
  <c r="J388" i="64"/>
  <c r="BK374" i="64"/>
  <c r="J372" i="64"/>
  <c r="J368" i="64"/>
  <c r="BK364" i="64"/>
  <c r="J358" i="64"/>
  <c r="J354" i="64"/>
  <c r="BK352" i="64"/>
  <c r="BK347" i="64"/>
  <c r="BK345" i="64"/>
  <c r="BK343" i="64"/>
  <c r="BK339" i="64"/>
  <c r="BK324" i="64"/>
  <c r="J317" i="64"/>
  <c r="J309" i="64"/>
  <c r="BK307" i="64"/>
  <c r="BK303" i="64"/>
  <c r="J294" i="64"/>
  <c r="J292" i="64"/>
  <c r="J290" i="64"/>
  <c r="J285" i="64"/>
  <c r="BK281" i="64"/>
  <c r="J273" i="64"/>
  <c r="BK263" i="64"/>
  <c r="BK260" i="64"/>
  <c r="BK254" i="64"/>
  <c r="BK251" i="64"/>
  <c r="J248" i="64"/>
  <c r="BK241" i="64"/>
  <c r="BK228" i="64"/>
  <c r="BK226" i="64"/>
  <c r="J223" i="64"/>
  <c r="BK221" i="64"/>
  <c r="J201" i="64"/>
  <c r="J195" i="64"/>
  <c r="BK191" i="64"/>
  <c r="J188" i="64"/>
  <c r="J180" i="64"/>
  <c r="J158" i="64"/>
  <c r="BK153" i="64"/>
  <c r="BK151" i="64"/>
  <c r="BK147" i="64"/>
  <c r="BK141" i="64"/>
  <c r="BK139" i="64"/>
  <c r="BK137" i="64"/>
  <c r="BK407" i="63"/>
  <c r="J404" i="63"/>
  <c r="J401" i="63"/>
  <c r="BK399" i="63"/>
  <c r="J397" i="63"/>
  <c r="BK394" i="63"/>
  <c r="J388" i="63"/>
  <c r="J384" i="63"/>
  <c r="BK376" i="63"/>
  <c r="BK374" i="63"/>
  <c r="BK372" i="63"/>
  <c r="J370" i="63"/>
  <c r="BK364" i="63"/>
  <c r="J360" i="63"/>
  <c r="BK354" i="63"/>
  <c r="BK350" i="63"/>
  <c r="J341" i="63"/>
  <c r="J337" i="63"/>
  <c r="BK335" i="63"/>
  <c r="J330" i="63"/>
  <c r="BK322" i="63"/>
  <c r="J315" i="63"/>
  <c r="BK307" i="63"/>
  <c r="BK301" i="63"/>
  <c r="BK290" i="63"/>
  <c r="J288" i="63"/>
  <c r="J286" i="63"/>
  <c r="BK283" i="63"/>
  <c r="BK281" i="63"/>
  <c r="BK279" i="63"/>
  <c r="BK273" i="63"/>
  <c r="J268" i="63"/>
  <c r="BK251" i="63"/>
  <c r="J241" i="63"/>
  <c r="J234" i="63"/>
  <c r="BK228" i="63"/>
  <c r="J226" i="63"/>
  <c r="J223" i="63"/>
  <c r="J221" i="63"/>
  <c r="J204" i="63"/>
  <c r="J202" i="63"/>
  <c r="BK200" i="63"/>
  <c r="BK196" i="63"/>
  <c r="J194" i="63"/>
  <c r="BK189" i="63"/>
  <c r="J187" i="63"/>
  <c r="J156" i="63"/>
  <c r="J154" i="63"/>
  <c r="J149" i="63"/>
  <c r="J147" i="63"/>
  <c r="J145" i="63"/>
  <c r="J139" i="63"/>
  <c r="J291" i="62"/>
  <c r="BK286" i="62"/>
  <c r="J283" i="62"/>
  <c r="BK278" i="62"/>
  <c r="BK270" i="62"/>
  <c r="BK267" i="62"/>
  <c r="BK259" i="62"/>
  <c r="BK257" i="62"/>
  <c r="BK253" i="62"/>
  <c r="BK248" i="62"/>
  <c r="J231" i="62"/>
  <c r="J229" i="62"/>
  <c r="J227" i="62"/>
  <c r="BK224" i="62"/>
  <c r="J220" i="62"/>
  <c r="J217" i="62"/>
  <c r="BK211" i="62"/>
  <c r="J211" i="62"/>
  <c r="BK205" i="62"/>
  <c r="BK200" i="62"/>
  <c r="BK181" i="62"/>
  <c r="J179" i="62"/>
  <c r="BK177" i="62"/>
  <c r="BK174" i="62"/>
  <c r="BK168" i="62"/>
  <c r="J154" i="62"/>
  <c r="J147" i="62"/>
  <c r="J145" i="62"/>
  <c r="BK143" i="62"/>
  <c r="J141" i="62"/>
  <c r="BK139" i="62"/>
  <c r="J137" i="62"/>
  <c r="BK394" i="61"/>
  <c r="J394" i="61"/>
  <c r="BK392" i="61"/>
  <c r="J389" i="61"/>
  <c r="J386" i="61"/>
  <c r="J381" i="61"/>
  <c r="BK379" i="61"/>
  <c r="BK377" i="61"/>
  <c r="BK374" i="61"/>
  <c r="BK368" i="61"/>
  <c r="BK365" i="61"/>
  <c r="J365" i="61"/>
  <c r="BK363" i="61"/>
  <c r="J359" i="61"/>
  <c r="BK353" i="61"/>
  <c r="BK351" i="61"/>
  <c r="J349" i="61"/>
  <c r="BK347" i="61"/>
  <c r="BK345" i="61"/>
  <c r="BK343" i="61"/>
  <c r="J341" i="61"/>
  <c r="BK339" i="61"/>
  <c r="BK336" i="61"/>
  <c r="BK334" i="61"/>
  <c r="BK329" i="61"/>
  <c r="J324" i="61"/>
  <c r="BK322" i="61"/>
  <c r="BK314" i="61"/>
  <c r="BK306" i="61"/>
  <c r="J298" i="61"/>
  <c r="J296" i="61"/>
  <c r="BK294" i="61"/>
  <c r="J292" i="61"/>
  <c r="J290" i="61"/>
  <c r="BK288" i="61"/>
  <c r="BK285" i="61"/>
  <c r="J283" i="61"/>
  <c r="BK281" i="61"/>
  <c r="BK279" i="61"/>
  <c r="J277" i="61"/>
  <c r="J271" i="61"/>
  <c r="J264" i="61"/>
  <c r="BK261" i="61"/>
  <c r="BK257" i="61"/>
  <c r="BK251" i="61"/>
  <c r="BK243" i="61"/>
  <c r="J241" i="61"/>
  <c r="BK237" i="61"/>
  <c r="BK235" i="61"/>
  <c r="BK216" i="61"/>
  <c r="BK214" i="61"/>
  <c r="J212" i="61"/>
  <c r="BK210" i="61"/>
  <c r="BK208" i="61"/>
  <c r="J206" i="61"/>
  <c r="BK203" i="61"/>
  <c r="J201" i="61"/>
  <c r="BK194" i="61"/>
  <c r="J174" i="61"/>
  <c r="BK172" i="61"/>
  <c r="BK167" i="61"/>
  <c r="J163" i="61"/>
  <c r="BK160" i="61"/>
  <c r="BK158" i="61"/>
  <c r="J154" i="61"/>
  <c r="J152" i="61"/>
  <c r="BK150" i="61"/>
  <c r="J148" i="61"/>
  <c r="J143" i="61"/>
  <c r="BK141" i="61"/>
  <c r="BK139" i="61"/>
  <c r="BK137" i="61"/>
  <c r="BK565" i="60"/>
  <c r="J562" i="60"/>
  <c r="J556" i="60"/>
  <c r="BK551" i="60"/>
  <c r="BK544" i="60"/>
  <c r="BK539" i="60"/>
  <c r="BK525" i="60"/>
  <c r="BK519" i="60"/>
  <c r="J517" i="60"/>
  <c r="BK515" i="60"/>
  <c r="BK513" i="60"/>
  <c r="BK508" i="60"/>
  <c r="BK502" i="60"/>
  <c r="BK498" i="60"/>
  <c r="BK495" i="60"/>
  <c r="J493" i="60"/>
  <c r="J491" i="60"/>
  <c r="J489" i="60"/>
  <c r="J471" i="60"/>
  <c r="J455" i="60"/>
  <c r="J410" i="60"/>
  <c r="J404" i="60"/>
  <c r="BK401" i="60"/>
  <c r="BK399" i="60"/>
  <c r="J397" i="60"/>
  <c r="J395" i="60"/>
  <c r="J393" i="60"/>
  <c r="J389" i="60"/>
  <c r="BK385" i="60"/>
  <c r="J378" i="60"/>
  <c r="BK376" i="60"/>
  <c r="BK366" i="60"/>
  <c r="BK362" i="60"/>
  <c r="J359" i="60"/>
  <c r="BK356" i="60"/>
  <c r="J347" i="60"/>
  <c r="BK344" i="60"/>
  <c r="J334" i="60"/>
  <c r="BK328" i="60"/>
  <c r="J326" i="60"/>
  <c r="J317" i="60"/>
  <c r="BK315" i="60"/>
  <c r="J293" i="60"/>
  <c r="J291" i="60"/>
  <c r="J287" i="60"/>
  <c r="J283" i="60"/>
  <c r="J281" i="60"/>
  <c r="J276" i="60"/>
  <c r="BK239" i="60"/>
  <c r="BK191" i="60"/>
  <c r="J187" i="60"/>
  <c r="BK180" i="60"/>
  <c r="J173" i="60"/>
  <c r="J168" i="60"/>
  <c r="J166" i="60"/>
  <c r="J164" i="60"/>
  <c r="BK160" i="60"/>
  <c r="J155" i="60"/>
  <c r="BK153" i="60"/>
  <c r="J151" i="60"/>
  <c r="J147" i="60"/>
  <c r="BK145" i="60"/>
  <c r="J143" i="60"/>
  <c r="J141" i="60"/>
  <c r="BK139" i="60"/>
  <c r="J488" i="59"/>
  <c r="BK486" i="59"/>
  <c r="J483" i="59"/>
  <c r="BK476" i="59"/>
  <c r="J473" i="59"/>
  <c r="BK471" i="59"/>
  <c r="J464" i="59"/>
  <c r="BK457" i="59"/>
  <c r="BK451" i="59"/>
  <c r="BK441" i="59"/>
  <c r="J439" i="59"/>
  <c r="BK437" i="59"/>
  <c r="BK421" i="59"/>
  <c r="J413" i="59"/>
  <c r="BK406" i="59"/>
  <c r="BK404" i="59"/>
  <c r="J396" i="59"/>
  <c r="J386" i="59"/>
  <c r="BK365" i="59"/>
  <c r="J360" i="59"/>
  <c r="BK357" i="59"/>
  <c r="J354" i="59"/>
  <c r="BK350" i="59"/>
  <c r="J348" i="59"/>
  <c r="BK346" i="59"/>
  <c r="J344" i="59"/>
  <c r="J342" i="59"/>
  <c r="BK338" i="59"/>
  <c r="J333" i="59"/>
  <c r="J331" i="59"/>
  <c r="J324" i="59"/>
  <c r="J318" i="59"/>
  <c r="BK308" i="59"/>
  <c r="J301" i="59"/>
  <c r="J293" i="59"/>
  <c r="J286" i="59"/>
  <c r="J264" i="59"/>
  <c r="BK262" i="59"/>
  <c r="J260" i="59"/>
  <c r="J258" i="59"/>
  <c r="BK251" i="59"/>
  <c r="J249" i="59"/>
  <c r="J225" i="59"/>
  <c r="J183" i="59"/>
  <c r="J179" i="59"/>
  <c r="BK176" i="59"/>
  <c r="BK173" i="59"/>
  <c r="J169" i="59"/>
  <c r="J167" i="59"/>
  <c r="BK165" i="59"/>
  <c r="J163" i="59"/>
  <c r="J159" i="59"/>
  <c r="BK155" i="59"/>
  <c r="J153" i="59"/>
  <c r="J149" i="59"/>
  <c r="BK143" i="59"/>
  <c r="J141" i="59"/>
  <c r="J137" i="59"/>
  <c r="BK360" i="58"/>
  <c r="BK358" i="58"/>
  <c r="J348" i="58"/>
  <c r="J333" i="58"/>
  <c r="BK319" i="58"/>
  <c r="BK314" i="58"/>
  <c r="BK310" i="58"/>
  <c r="BK306" i="58"/>
  <c r="J304" i="58"/>
  <c r="BK300" i="58"/>
  <c r="J298" i="58"/>
  <c r="J295" i="58"/>
  <c r="J293" i="58"/>
  <c r="J291" i="58"/>
  <c r="J287" i="58"/>
  <c r="BK285" i="58"/>
  <c r="BK283" i="58"/>
  <c r="BK281" i="58"/>
  <c r="J281" i="58"/>
  <c r="J279" i="58"/>
  <c r="BK277" i="58"/>
  <c r="BK275" i="58"/>
  <c r="BK273" i="58"/>
  <c r="BK271" i="58"/>
  <c r="BK269" i="58"/>
  <c r="J267" i="58"/>
  <c r="J265" i="58"/>
  <c r="J263" i="58"/>
  <c r="J261" i="58"/>
  <c r="J259" i="58"/>
  <c r="J256" i="58"/>
  <c r="J252" i="58"/>
  <c r="BK249" i="58"/>
  <c r="BK246" i="58"/>
  <c r="BK244" i="58"/>
  <c r="BK239" i="58"/>
  <c r="J235" i="58"/>
  <c r="BK232" i="58"/>
  <c r="J229" i="58"/>
  <c r="J224" i="58"/>
  <c r="BK222" i="58"/>
  <c r="J222" i="58"/>
  <c r="J219" i="58"/>
  <c r="BK207" i="58"/>
  <c r="BK203" i="58"/>
  <c r="J201" i="58"/>
  <c r="BK191" i="58"/>
  <c r="J189" i="58"/>
  <c r="BK187" i="58"/>
  <c r="BK185" i="58"/>
  <c r="BK183" i="58"/>
  <c r="BK181" i="58"/>
  <c r="BK178" i="58"/>
  <c r="J163" i="58"/>
  <c r="J161" i="58"/>
  <c r="BK159" i="58"/>
  <c r="J157" i="58"/>
  <c r="BK154" i="58"/>
  <c r="J149" i="58"/>
  <c r="BK147" i="58"/>
  <c r="BK145" i="58"/>
  <c r="J145" i="58"/>
  <c r="J139" i="58"/>
  <c r="BK137" i="58"/>
  <c r="J345" i="57"/>
  <c r="J340" i="57"/>
  <c r="J337" i="57"/>
  <c r="BK331" i="57"/>
  <c r="J329" i="57"/>
  <c r="BK319" i="57"/>
  <c r="J313" i="57"/>
  <c r="BK303" i="57"/>
  <c r="J301" i="57"/>
  <c r="BK299" i="57"/>
  <c r="BK297" i="57"/>
  <c r="BK295" i="57"/>
  <c r="BK285" i="57"/>
  <c r="J282" i="57"/>
  <c r="BK280" i="57"/>
  <c r="BK276" i="57"/>
  <c r="J274" i="57"/>
  <c r="J272" i="57"/>
  <c r="J270" i="57"/>
  <c r="BK266" i="57"/>
  <c r="J264" i="57"/>
  <c r="BK262" i="57"/>
  <c r="BK260" i="57"/>
  <c r="J257" i="57"/>
  <c r="J219" i="57"/>
  <c r="J206" i="57"/>
  <c r="J194" i="57"/>
  <c r="BK192" i="57"/>
  <c r="J190" i="57"/>
  <c r="BK188" i="57"/>
  <c r="J184" i="57"/>
  <c r="BK182" i="57"/>
  <c r="J179" i="57"/>
  <c r="J166" i="57"/>
  <c r="BK163" i="57"/>
  <c r="J159" i="57"/>
  <c r="BK139" i="57"/>
  <c r="J303" i="56"/>
  <c r="BK301" i="56"/>
  <c r="BK298" i="56"/>
  <c r="J295" i="56"/>
  <c r="BK291" i="56"/>
  <c r="BK289" i="56"/>
  <c r="J286" i="56"/>
  <c r="BK283" i="56"/>
  <c r="J280" i="56"/>
  <c r="J274" i="56"/>
  <c r="J270" i="56"/>
  <c r="J268" i="56"/>
  <c r="BK266" i="56"/>
  <c r="J264" i="56"/>
  <c r="J261" i="56"/>
  <c r="BK259" i="56"/>
  <c r="BK257" i="56"/>
  <c r="J255" i="56"/>
  <c r="J251" i="56"/>
  <c r="J249" i="56"/>
  <c r="BK247" i="56"/>
  <c r="J243" i="56"/>
  <c r="BK237" i="56"/>
  <c r="J233" i="56"/>
  <c r="J230" i="56"/>
  <c r="J227" i="56"/>
  <c r="J224" i="56"/>
  <c r="J221" i="56"/>
  <c r="BK218" i="56"/>
  <c r="BK215" i="56"/>
  <c r="BK207" i="56"/>
  <c r="BK205" i="56"/>
  <c r="J199" i="56"/>
  <c r="J196" i="56"/>
  <c r="J188" i="56"/>
  <c r="BK177" i="56"/>
  <c r="J175" i="56"/>
  <c r="BK173" i="56"/>
  <c r="BK171" i="56"/>
  <c r="BK155" i="56"/>
  <c r="J152" i="56"/>
  <c r="J147" i="56"/>
  <c r="J145" i="56"/>
  <c r="J143" i="56"/>
  <c r="J141" i="56"/>
  <c r="BK139" i="56"/>
  <c r="J137" i="56"/>
  <c r="BK381" i="55"/>
  <c r="J378" i="55"/>
  <c r="J369" i="55"/>
  <c r="J367" i="55"/>
  <c r="J362" i="55"/>
  <c r="BK358" i="55"/>
  <c r="BK352" i="55"/>
  <c r="BK342" i="55"/>
  <c r="BK340" i="55"/>
  <c r="J336" i="55"/>
  <c r="BK332" i="55"/>
  <c r="BK326" i="55"/>
  <c r="J326" i="55"/>
  <c r="BK323" i="55"/>
  <c r="J323" i="55"/>
  <c r="BK321" i="55"/>
  <c r="J321" i="55"/>
  <c r="BK319" i="55"/>
  <c r="BK317" i="55"/>
  <c r="J315" i="55"/>
  <c r="BK313" i="55"/>
  <c r="BK311" i="55"/>
  <c r="BK309" i="55"/>
  <c r="J303" i="55"/>
  <c r="BK301" i="55"/>
  <c r="BK299" i="55"/>
  <c r="BK295" i="55"/>
  <c r="J295" i="55"/>
  <c r="J293" i="55"/>
  <c r="BK291" i="55"/>
  <c r="BK289" i="55"/>
  <c r="BK287" i="55"/>
  <c r="BK285" i="55"/>
  <c r="BK283" i="55"/>
  <c r="BK281" i="55"/>
  <c r="BK279" i="55"/>
  <c r="J277" i="55"/>
  <c r="BK274" i="55"/>
  <c r="BK270" i="55"/>
  <c r="BK265" i="55"/>
  <c r="BK262" i="55"/>
  <c r="J258" i="55"/>
  <c r="J256" i="55"/>
  <c r="BK250" i="55"/>
  <c r="J242" i="55"/>
  <c r="BK239" i="55"/>
  <c r="J234" i="55"/>
  <c r="J232" i="55"/>
  <c r="BK229" i="55"/>
  <c r="J224" i="55"/>
  <c r="BK215" i="55"/>
  <c r="J211" i="55"/>
  <c r="BK209" i="55"/>
  <c r="BK197" i="55"/>
  <c r="J195" i="55"/>
  <c r="J193" i="55"/>
  <c r="BK191" i="55"/>
  <c r="BK189" i="55"/>
  <c r="J187" i="55"/>
  <c r="BK184" i="55"/>
  <c r="BK172" i="55"/>
  <c r="BK164" i="55"/>
  <c r="BK162" i="55"/>
  <c r="BK160" i="55"/>
  <c r="J158" i="55"/>
  <c r="J153" i="55"/>
  <c r="J151" i="55"/>
  <c r="BK149" i="55"/>
  <c r="BK147" i="55"/>
  <c r="J145" i="55"/>
  <c r="BK143" i="55"/>
  <c r="BK139" i="55"/>
  <c r="BK137" i="55"/>
  <c r="J368" i="54"/>
  <c r="J366" i="54"/>
  <c r="J363" i="54"/>
  <c r="BK360" i="54"/>
  <c r="BK353" i="54"/>
  <c r="BK345" i="54"/>
  <c r="J336" i="54"/>
  <c r="BK334" i="54"/>
  <c r="BK332" i="54"/>
  <c r="BK326" i="54"/>
  <c r="BK321" i="54"/>
  <c r="J319" i="54"/>
  <c r="J317" i="54"/>
  <c r="J315" i="54"/>
  <c r="J311" i="54"/>
  <c r="J309" i="54"/>
  <c r="BK305" i="54"/>
  <c r="BK303" i="54"/>
  <c r="J301" i="54"/>
  <c r="BK299" i="54"/>
  <c r="BK295" i="54"/>
  <c r="J293" i="54"/>
  <c r="BK289" i="54"/>
  <c r="BK285" i="54"/>
  <c r="BK281" i="54"/>
  <c r="J277" i="54"/>
  <c r="BK275" i="54"/>
  <c r="BK271" i="54"/>
  <c r="BK267" i="54"/>
  <c r="BK261" i="54"/>
  <c r="BK250" i="54"/>
  <c r="BK248" i="54"/>
  <c r="BK241" i="54"/>
  <c r="J235" i="54"/>
  <c r="J232" i="54"/>
  <c r="BK229" i="54"/>
  <c r="BK222" i="54"/>
  <c r="J219" i="54"/>
  <c r="BK216" i="54"/>
  <c r="J214" i="54"/>
  <c r="BK208" i="54"/>
  <c r="J202" i="54"/>
  <c r="J200" i="54"/>
  <c r="J189" i="54"/>
  <c r="BK187" i="54"/>
  <c r="J183" i="54"/>
  <c r="BK181" i="54"/>
  <c r="BK165" i="54"/>
  <c r="J162" i="54"/>
  <c r="BK157" i="54"/>
  <c r="J153" i="54"/>
  <c r="BK151" i="54"/>
  <c r="J149" i="54"/>
  <c r="BK145" i="54"/>
  <c r="BK141" i="54"/>
  <c r="BK378" i="53"/>
  <c r="J369" i="53"/>
  <c r="J367" i="53"/>
  <c r="BK362" i="53"/>
  <c r="BK358" i="53"/>
  <c r="BK344" i="53"/>
  <c r="BK342" i="53"/>
  <c r="BK338" i="53"/>
  <c r="J336" i="53"/>
  <c r="J334" i="53"/>
  <c r="J328" i="53"/>
  <c r="J319" i="53"/>
  <c r="BK311" i="53"/>
  <c r="BK305" i="53"/>
  <c r="J299" i="53"/>
  <c r="J291" i="53"/>
  <c r="BK289" i="53"/>
  <c r="J287" i="53"/>
  <c r="J285" i="53"/>
  <c r="BK281" i="53"/>
  <c r="BK279" i="53"/>
  <c r="BK277" i="53"/>
  <c r="BK272" i="53"/>
  <c r="BK270" i="53"/>
  <c r="BK266" i="53"/>
  <c r="J260" i="53"/>
  <c r="BK256" i="53"/>
  <c r="J249" i="53"/>
  <c r="J243" i="53"/>
  <c r="J240" i="53"/>
  <c r="BK232" i="53"/>
  <c r="J230" i="53"/>
  <c r="BK227" i="53"/>
  <c r="BK222" i="53"/>
  <c r="BK214" i="53"/>
  <c r="J210" i="53"/>
  <c r="J208" i="53"/>
  <c r="BK193" i="53"/>
  <c r="BK191" i="53"/>
  <c r="J189" i="53"/>
  <c r="J187" i="53"/>
  <c r="BK184" i="53"/>
  <c r="BK164" i="53"/>
  <c r="J162" i="53"/>
  <c r="BK153" i="53"/>
  <c r="BK149" i="53"/>
  <c r="J145" i="53"/>
  <c r="BK143" i="53"/>
  <c r="BK141" i="53"/>
  <c r="J139" i="53"/>
  <c r="BK137" i="53"/>
  <c r="J161" i="52"/>
  <c r="J159" i="52"/>
  <c r="BK156" i="52"/>
  <c r="J154" i="52"/>
  <c r="BK151" i="52"/>
  <c r="J149" i="52"/>
  <c r="BK146" i="52"/>
  <c r="BK141" i="52"/>
  <c r="J137" i="52"/>
  <c r="BK131" i="52"/>
  <c r="J166" i="51"/>
  <c r="J161" i="51"/>
  <c r="BK156" i="51"/>
  <c r="J152" i="51"/>
  <c r="J150" i="51"/>
  <c r="BK146" i="51"/>
  <c r="J142" i="51"/>
  <c r="J181" i="50"/>
  <c r="BK178" i="50"/>
  <c r="J172" i="50"/>
  <c r="J164" i="50"/>
  <c r="J159" i="50"/>
  <c r="BK150" i="50"/>
  <c r="J148" i="50"/>
  <c r="J143" i="50"/>
  <c r="BK138" i="50"/>
  <c r="J131" i="50"/>
  <c r="J161" i="49"/>
  <c r="BK157" i="49"/>
  <c r="BK151" i="49"/>
  <c r="BK149" i="49"/>
  <c r="J131" i="49"/>
  <c r="J144" i="48"/>
  <c r="BK141" i="48"/>
  <c r="BK137" i="48"/>
  <c r="BK134" i="48"/>
  <c r="J176" i="47"/>
  <c r="BK173" i="47"/>
  <c r="J166" i="47"/>
  <c r="J161" i="47"/>
  <c r="BK154" i="47"/>
  <c r="BK150" i="47"/>
  <c r="J144" i="47"/>
  <c r="J139" i="47"/>
  <c r="J131" i="47"/>
  <c r="J168" i="46"/>
  <c r="J160" i="46"/>
  <c r="J149" i="46"/>
  <c r="J147" i="46"/>
  <c r="J142" i="46"/>
  <c r="J131" i="46"/>
  <c r="J149" i="45"/>
  <c r="J146" i="45"/>
  <c r="J143" i="45"/>
  <c r="BK141" i="45"/>
  <c r="J139" i="45"/>
  <c r="J136" i="45"/>
  <c r="J131" i="45"/>
  <c r="BK149" i="44"/>
  <c r="BK143" i="44"/>
  <c r="BK141" i="44"/>
  <c r="BK139" i="44"/>
  <c r="J136" i="44"/>
  <c r="J131" i="44"/>
  <c r="BK161" i="43"/>
  <c r="J158" i="43"/>
  <c r="J153" i="43"/>
  <c r="BK150" i="43"/>
  <c r="BK148" i="43"/>
  <c r="BK146" i="43"/>
  <c r="BK144" i="43"/>
  <c r="J137" i="43"/>
  <c r="BK131" i="43"/>
  <c r="BK168" i="42"/>
  <c r="BK165" i="42"/>
  <c r="BK162" i="42"/>
  <c r="J160" i="42"/>
  <c r="J155" i="42"/>
  <c r="J151" i="42"/>
  <c r="J149" i="42"/>
  <c r="BK147" i="42"/>
  <c r="J145" i="42"/>
  <c r="BK142" i="42"/>
  <c r="J137" i="42"/>
  <c r="J146" i="41"/>
  <c r="BK143" i="41"/>
  <c r="BK141" i="41"/>
  <c r="BK139" i="41"/>
  <c r="BK136" i="41"/>
  <c r="BK131" i="41"/>
  <c r="BK149" i="40"/>
  <c r="BK146" i="40"/>
  <c r="BK143" i="40"/>
  <c r="BK141" i="40"/>
  <c r="BK139" i="40"/>
  <c r="J136" i="40"/>
  <c r="BK131" i="40"/>
  <c r="J160" i="39"/>
  <c r="BK155" i="39"/>
  <c r="BK151" i="39"/>
  <c r="BK149" i="39"/>
  <c r="BK147" i="39"/>
  <c r="BK145" i="39"/>
  <c r="J142" i="39"/>
  <c r="J137" i="39"/>
  <c r="J131" i="39"/>
  <c r="J165" i="38"/>
  <c r="J151" i="38"/>
  <c r="BK149" i="38"/>
  <c r="J147" i="38"/>
  <c r="BK145" i="38"/>
  <c r="BK142" i="38"/>
  <c r="J137" i="38"/>
  <c r="BK131" i="38"/>
  <c r="BK162" i="37"/>
  <c r="BK155" i="37"/>
  <c r="BK151" i="37"/>
  <c r="J149" i="37"/>
  <c r="BK147" i="37"/>
  <c r="J145" i="37"/>
  <c r="BK142" i="37"/>
  <c r="BK137" i="37"/>
  <c r="J168" i="36"/>
  <c r="J165" i="36"/>
  <c r="BK162" i="36"/>
  <c r="J160" i="36"/>
  <c r="J155" i="36"/>
  <c r="BK151" i="36"/>
  <c r="BK149" i="36"/>
  <c r="BK147" i="36"/>
  <c r="J145" i="36"/>
  <c r="BK142" i="36"/>
  <c r="J137" i="36"/>
  <c r="J131" i="36"/>
  <c r="J161" i="35"/>
  <c r="J155" i="35"/>
  <c r="J153" i="35"/>
  <c r="J148" i="35"/>
  <c r="BK146" i="35"/>
  <c r="J144" i="35"/>
  <c r="J140" i="35"/>
  <c r="J137" i="35"/>
  <c r="J131" i="35"/>
  <c r="BK158" i="34"/>
  <c r="J155" i="34"/>
  <c r="BK153" i="34"/>
  <c r="J150" i="34"/>
  <c r="J148" i="34"/>
  <c r="BK146" i="34"/>
  <c r="BK144" i="34"/>
  <c r="J140" i="34"/>
  <c r="J161" i="33"/>
  <c r="BK158" i="33"/>
  <c r="BK155" i="33"/>
  <c r="J153" i="33"/>
  <c r="J150" i="33"/>
  <c r="BK148" i="33"/>
  <c r="BK146" i="33"/>
  <c r="BK144" i="33"/>
  <c r="BK140" i="33"/>
  <c r="J137" i="33"/>
  <c r="J161" i="32"/>
  <c r="BK158" i="32"/>
  <c r="BK153" i="32"/>
  <c r="J150" i="32"/>
  <c r="J148" i="32"/>
  <c r="J146" i="32"/>
  <c r="J144" i="32"/>
  <c r="J137" i="32"/>
  <c r="J131" i="32"/>
  <c r="J161" i="31"/>
  <c r="J158" i="31"/>
  <c r="BK155" i="31"/>
  <c r="J153" i="31"/>
  <c r="BK148" i="31"/>
  <c r="J146" i="31"/>
  <c r="BK144" i="31"/>
  <c r="J137" i="31"/>
  <c r="BK131" i="31"/>
  <c r="BK161" i="30"/>
  <c r="J155" i="30"/>
  <c r="BK153" i="30"/>
  <c r="BK150" i="30"/>
  <c r="J148" i="30"/>
  <c r="J140" i="30"/>
  <c r="J137" i="30"/>
  <c r="BK131" i="30"/>
  <c r="J184" i="29"/>
  <c r="J182" i="29"/>
  <c r="BK170" i="29"/>
  <c r="BK164" i="29"/>
  <c r="BK161" i="29"/>
  <c r="J156" i="29"/>
  <c r="J154" i="29"/>
  <c r="BK151" i="29"/>
  <c r="BK149" i="29"/>
  <c r="BK143" i="29"/>
  <c r="J139" i="29"/>
  <c r="BK131" i="29"/>
  <c r="J228" i="28"/>
  <c r="J222" i="28"/>
  <c r="BK220" i="28"/>
  <c r="J215" i="28"/>
  <c r="J213" i="28"/>
  <c r="BK208" i="28"/>
  <c r="BK205" i="28"/>
  <c r="BK201" i="28"/>
  <c r="BK194" i="28"/>
  <c r="BK191" i="28"/>
  <c r="BK187" i="28"/>
  <c r="BK180" i="28"/>
  <c r="J174" i="28"/>
  <c r="BK161" i="28"/>
  <c r="J159" i="28"/>
  <c r="BK155" i="28"/>
  <c r="J151" i="28"/>
  <c r="BK148" i="28"/>
  <c r="BK138" i="28"/>
  <c r="BK136" i="28"/>
  <c r="J232" i="15"/>
  <c r="J230" i="15"/>
  <c r="BK214" i="15"/>
  <c r="J212" i="15"/>
  <c r="BK209" i="15"/>
  <c r="J204" i="15"/>
  <c r="BK201" i="15"/>
  <c r="BK199" i="15"/>
  <c r="BK195" i="15"/>
  <c r="BK193" i="15"/>
  <c r="BK183" i="15"/>
  <c r="J181" i="15"/>
  <c r="J179" i="15"/>
  <c r="BK177" i="15"/>
  <c r="J175" i="15"/>
  <c r="J172" i="15"/>
  <c r="BK159" i="15"/>
  <c r="BK157" i="15"/>
  <c r="J155" i="15"/>
  <c r="BK153" i="15"/>
  <c r="BK151" i="15"/>
  <c r="J149" i="15"/>
  <c r="BK147" i="15"/>
  <c r="BK145" i="15"/>
  <c r="BK143" i="15"/>
  <c r="BK141" i="15"/>
  <c r="BK139" i="15"/>
  <c r="BK137" i="15"/>
  <c r="J412" i="13"/>
  <c r="BK410" i="13"/>
  <c r="J410" i="13"/>
  <c r="BK407" i="13"/>
  <c r="BK404" i="13"/>
  <c r="BK400" i="13"/>
  <c r="J400" i="13"/>
  <c r="J398" i="13"/>
  <c r="J395" i="13"/>
  <c r="BK393" i="13"/>
  <c r="BK391" i="13"/>
  <c r="J388" i="13"/>
  <c r="BK385" i="13"/>
  <c r="BK379" i="13"/>
  <c r="BK369" i="13"/>
  <c r="J364" i="13"/>
  <c r="J359" i="13"/>
  <c r="BK355" i="13"/>
  <c r="BK353" i="13"/>
  <c r="J351" i="13"/>
  <c r="BK348" i="13"/>
  <c r="J345" i="13"/>
  <c r="BK343" i="13"/>
  <c r="BK341" i="13"/>
  <c r="BK339" i="13"/>
  <c r="BK333" i="13"/>
  <c r="BK327" i="13"/>
  <c r="J327" i="13"/>
  <c r="BK325" i="13"/>
  <c r="J323" i="13"/>
  <c r="BK321" i="13"/>
  <c r="BK319" i="13"/>
  <c r="BK317" i="13"/>
  <c r="BK315" i="13"/>
  <c r="J313" i="13"/>
  <c r="BK311" i="13"/>
  <c r="J311" i="13"/>
  <c r="BK306" i="13"/>
  <c r="J304" i="13"/>
  <c r="BK302" i="13"/>
  <c r="BK300" i="13"/>
  <c r="J298" i="13"/>
  <c r="BK294" i="13"/>
  <c r="BK291" i="13"/>
  <c r="J289" i="13"/>
  <c r="BK287" i="13"/>
  <c r="BK284" i="13"/>
  <c r="J282" i="13"/>
  <c r="BK279" i="13"/>
  <c r="BK275" i="13"/>
  <c r="J275" i="13"/>
  <c r="BK273" i="13"/>
  <c r="BK271" i="13"/>
  <c r="J269" i="13"/>
  <c r="J267" i="13"/>
  <c r="BK261" i="13"/>
  <c r="J261" i="13"/>
  <c r="BK259" i="13"/>
  <c r="J259" i="13"/>
  <c r="J256" i="13"/>
  <c r="BK253" i="13"/>
  <c r="BK250" i="13"/>
  <c r="BK248" i="13"/>
  <c r="BK246" i="13"/>
  <c r="BK244" i="13"/>
  <c r="J244" i="13"/>
  <c r="J237" i="13"/>
  <c r="BK232" i="13"/>
  <c r="BK230" i="13"/>
  <c r="J227" i="13"/>
  <c r="BK222" i="13"/>
  <c r="BK214" i="13"/>
  <c r="J210" i="13"/>
  <c r="BK208" i="13"/>
  <c r="J194" i="13"/>
  <c r="J192" i="13"/>
  <c r="BK190" i="13"/>
  <c r="BK188" i="13"/>
  <c r="BK186" i="13"/>
  <c r="BK184" i="13"/>
  <c r="J180" i="13"/>
  <c r="J164" i="13"/>
  <c r="BK162" i="13"/>
  <c r="BK160" i="13"/>
  <c r="BK158" i="13"/>
  <c r="J153" i="13"/>
  <c r="BK151" i="13"/>
  <c r="BK149" i="13"/>
  <c r="J147" i="13"/>
  <c r="BK145" i="13"/>
  <c r="J143" i="13"/>
  <c r="J141" i="13"/>
  <c r="BK139" i="13"/>
  <c r="J137" i="13"/>
  <c r="J341" i="12"/>
  <c r="BK339" i="12"/>
  <c r="BK336" i="12"/>
  <c r="J333" i="12"/>
  <c r="BK330" i="12"/>
  <c r="J328" i="12"/>
  <c r="BK326" i="12"/>
  <c r="J323" i="12"/>
  <c r="BK318" i="12"/>
  <c r="J315" i="12"/>
  <c r="J305" i="12"/>
  <c r="BK303" i="12"/>
  <c r="J301" i="12"/>
  <c r="BK299" i="12"/>
  <c r="BK297" i="12"/>
  <c r="J294" i="12"/>
  <c r="BK292" i="12"/>
  <c r="BK290" i="12"/>
  <c r="BK288" i="12"/>
  <c r="BK286" i="12"/>
  <c r="J286" i="12"/>
  <c r="BK284" i="12"/>
  <c r="J284" i="12"/>
  <c r="BK282" i="12"/>
  <c r="J280" i="12"/>
  <c r="BK278" i="12"/>
  <c r="J274" i="12"/>
  <c r="BK272" i="12"/>
  <c r="BK270" i="12"/>
  <c r="J263" i="12"/>
  <c r="BK261" i="12"/>
  <c r="J259" i="12"/>
  <c r="BK247" i="12"/>
  <c r="BK231" i="12"/>
  <c r="BK226" i="12"/>
  <c r="J221" i="12"/>
  <c r="J210" i="12"/>
  <c r="J202" i="12"/>
  <c r="J188" i="12"/>
  <c r="J186" i="12"/>
  <c r="BK184" i="12"/>
  <c r="J182" i="12"/>
  <c r="BK180" i="12"/>
  <c r="J156" i="12"/>
  <c r="J152" i="12"/>
  <c r="J149" i="12"/>
  <c r="BK145" i="12"/>
  <c r="J143" i="12"/>
  <c r="J141" i="12"/>
  <c r="J139" i="12"/>
  <c r="J137" i="12"/>
  <c r="BK362" i="11"/>
  <c r="BK360" i="11"/>
  <c r="J354" i="11"/>
  <c r="J351" i="11"/>
  <c r="BK347" i="11"/>
  <c r="BK338" i="11"/>
  <c r="BK335" i="11"/>
  <c r="BK327" i="11"/>
  <c r="BK325" i="11"/>
  <c r="BK323" i="11"/>
  <c r="BK321" i="11"/>
  <c r="BK317" i="11"/>
  <c r="BK306" i="11"/>
  <c r="J296" i="11"/>
  <c r="J290" i="11"/>
  <c r="J288" i="11"/>
  <c r="J282" i="11"/>
  <c r="BK278" i="11"/>
  <c r="BK274" i="11"/>
  <c r="J271" i="11"/>
  <c r="J269" i="11"/>
  <c r="BK267" i="11"/>
  <c r="J262" i="11"/>
  <c r="BK259" i="11"/>
  <c r="J250" i="11"/>
  <c r="J247" i="11"/>
  <c r="J232" i="11"/>
  <c r="BK229" i="11"/>
  <c r="J185" i="11"/>
  <c r="BK181" i="11"/>
  <c r="J164" i="11"/>
  <c r="J162" i="11"/>
  <c r="BK160" i="11"/>
  <c r="BK155" i="11"/>
  <c r="BK153" i="11"/>
  <c r="BK149" i="11"/>
  <c r="BK145" i="11"/>
  <c r="BK143" i="11"/>
  <c r="BK139" i="11"/>
  <c r="BK137" i="11"/>
  <c r="J366" i="10"/>
  <c r="J364" i="10"/>
  <c r="BK358" i="10"/>
  <c r="J353" i="10"/>
  <c r="J351" i="10"/>
  <c r="BK348" i="10"/>
  <c r="BK342" i="10"/>
  <c r="BK333" i="10"/>
  <c r="J331" i="10"/>
  <c r="J329" i="10"/>
  <c r="J327" i="10"/>
  <c r="J325" i="10"/>
  <c r="J321" i="10"/>
  <c r="BK316" i="10"/>
  <c r="J314" i="10"/>
  <c r="J306" i="10"/>
  <c r="BK304" i="10"/>
  <c r="BK302" i="10"/>
  <c r="J298" i="10"/>
  <c r="J296" i="10"/>
  <c r="J294" i="10"/>
  <c r="BK290" i="10"/>
  <c r="BK286" i="10"/>
  <c r="BK275" i="10"/>
  <c r="BK272" i="10"/>
  <c r="J270" i="10"/>
  <c r="J267" i="10"/>
  <c r="J261" i="10"/>
  <c r="J259" i="10"/>
  <c r="J253" i="10"/>
  <c r="J250" i="10"/>
  <c r="J239" i="10"/>
  <c r="BK234" i="10"/>
  <c r="J232" i="10"/>
  <c r="J229" i="10"/>
  <c r="J223" i="10"/>
  <c r="J211" i="10"/>
  <c r="J209" i="10"/>
  <c r="J195" i="10"/>
  <c r="J191" i="10"/>
  <c r="BK187" i="10"/>
  <c r="J181" i="10"/>
  <c r="BK164" i="10"/>
  <c r="BK160" i="10"/>
  <c r="BK155" i="10"/>
  <c r="J153" i="10"/>
  <c r="BK151" i="10"/>
  <c r="BK145" i="10"/>
  <c r="J141" i="10"/>
  <c r="BK137" i="10"/>
  <c r="J351" i="9"/>
  <c r="J345" i="9"/>
  <c r="BK343" i="9"/>
  <c r="J341" i="9"/>
  <c r="J338" i="9"/>
  <c r="BK330" i="9"/>
  <c r="BK324" i="9"/>
  <c r="BK322" i="9"/>
  <c r="J315" i="9"/>
  <c r="J311" i="9"/>
  <c r="J308" i="9"/>
  <c r="J306" i="9"/>
  <c r="BK301" i="9"/>
  <c r="J292" i="9"/>
  <c r="BK290" i="9"/>
  <c r="J288" i="9"/>
  <c r="J286" i="9"/>
  <c r="J284" i="9"/>
  <c r="J278" i="9"/>
  <c r="J276" i="9"/>
  <c r="J274" i="9"/>
  <c r="BK272" i="9"/>
  <c r="J268" i="9"/>
  <c r="J265" i="9"/>
  <c r="BK260" i="9"/>
  <c r="BK255" i="9"/>
  <c r="J251" i="9"/>
  <c r="BK249" i="9"/>
  <c r="J247" i="9"/>
  <c r="BK245" i="9"/>
  <c r="BK242" i="9"/>
  <c r="BK239" i="9"/>
  <c r="J236" i="9"/>
  <c r="J231" i="9"/>
  <c r="J226" i="9"/>
  <c r="J224" i="9"/>
  <c r="J221" i="9"/>
  <c r="BK216" i="9"/>
  <c r="J211" i="9"/>
  <c r="J209" i="9"/>
  <c r="BK190" i="9"/>
  <c r="BK186" i="9"/>
  <c r="J184" i="9"/>
  <c r="BK180" i="9"/>
  <c r="BK176" i="9"/>
  <c r="BK162" i="9"/>
  <c r="J160" i="9"/>
  <c r="BK154" i="9"/>
  <c r="J151" i="9"/>
  <c r="BK149" i="9"/>
  <c r="BK147" i="9"/>
  <c r="BK143" i="9"/>
  <c r="BK141" i="9"/>
  <c r="J139" i="9"/>
  <c r="BK137" i="9"/>
  <c r="BK506" i="8"/>
  <c r="BK504" i="8"/>
  <c r="BK501" i="8"/>
  <c r="BK494" i="8"/>
  <c r="J491" i="8"/>
  <c r="J489" i="8"/>
  <c r="BK487" i="8"/>
  <c r="BK475" i="8"/>
  <c r="BK467" i="8"/>
  <c r="BK461" i="8"/>
  <c r="J455" i="8"/>
  <c r="BK447" i="8"/>
  <c r="BK445" i="8"/>
  <c r="BK439" i="8"/>
  <c r="J432" i="8"/>
  <c r="J430" i="8"/>
  <c r="BK418" i="8"/>
  <c r="BK416" i="8"/>
  <c r="J414" i="8"/>
  <c r="BK408" i="8"/>
  <c r="BK404" i="8"/>
  <c r="J400" i="8"/>
  <c r="BK398" i="8"/>
  <c r="J394" i="8"/>
  <c r="BK392" i="8"/>
  <c r="J385" i="8"/>
  <c r="BK383" i="8"/>
  <c r="BK375" i="8"/>
  <c r="J373" i="8"/>
  <c r="J371" i="8"/>
  <c r="BK361" i="8"/>
  <c r="J359" i="8"/>
  <c r="J355" i="8"/>
  <c r="BK353" i="8"/>
  <c r="J347" i="8"/>
  <c r="J344" i="8"/>
  <c r="BK339" i="8"/>
  <c r="BK337" i="8"/>
  <c r="J324" i="8"/>
  <c r="BK322" i="8"/>
  <c r="J320" i="8"/>
  <c r="BK318" i="8"/>
  <c r="J313" i="8"/>
  <c r="BK311" i="8"/>
  <c r="BK302" i="8"/>
  <c r="J299" i="8"/>
  <c r="BK291" i="8"/>
  <c r="J282" i="8"/>
  <c r="BK262" i="8"/>
  <c r="J256" i="8"/>
  <c r="BK253" i="8"/>
  <c r="BK246" i="8"/>
  <c r="BK239" i="8"/>
  <c r="BK232" i="8"/>
  <c r="J230" i="8"/>
  <c r="BK212" i="8"/>
  <c r="J210" i="8"/>
  <c r="J208" i="8"/>
  <c r="BK204" i="8"/>
  <c r="BK170" i="8"/>
  <c r="BK165" i="8"/>
  <c r="J160" i="8"/>
  <c r="BK158" i="8"/>
  <c r="BK153" i="8"/>
  <c r="J149" i="8"/>
  <c r="J147" i="8"/>
  <c r="J141" i="8"/>
  <c r="J334" i="7"/>
  <c r="BK331" i="7"/>
  <c r="J329" i="7"/>
  <c r="BK319" i="7"/>
  <c r="BK313" i="7"/>
  <c r="BK303" i="7"/>
  <c r="J301" i="7"/>
  <c r="J299" i="7"/>
  <c r="BK297" i="7"/>
  <c r="J293" i="7"/>
  <c r="BK288" i="7"/>
  <c r="J282" i="7"/>
  <c r="J277" i="7"/>
  <c r="J273" i="7"/>
  <c r="J271" i="7"/>
  <c r="BK270" i="7"/>
  <c r="J264" i="7"/>
  <c r="J261" i="7"/>
  <c r="BK256" i="7"/>
  <c r="BK253" i="7"/>
  <c r="BK247" i="7"/>
  <c r="J241" i="7"/>
  <c r="BK233" i="7"/>
  <c r="BK228" i="7"/>
  <c r="J223" i="7"/>
  <c r="BK218" i="7"/>
  <c r="J211" i="7"/>
  <c r="J207" i="7"/>
  <c r="BK205" i="7"/>
  <c r="BK190" i="7"/>
  <c r="J186" i="7"/>
  <c r="J184" i="7"/>
  <c r="BK179" i="7"/>
  <c r="J166" i="7"/>
  <c r="J162" i="7"/>
  <c r="J160" i="7"/>
  <c r="BK157" i="7"/>
  <c r="J154" i="7"/>
  <c r="BK149" i="7"/>
  <c r="BK145" i="7"/>
  <c r="BK139" i="7"/>
  <c r="J137" i="7"/>
  <c r="J400" i="6"/>
  <c r="BK398" i="6"/>
  <c r="BK395" i="6"/>
  <c r="BK388" i="6"/>
  <c r="J385" i="6"/>
  <c r="J383" i="6"/>
  <c r="J381" i="6"/>
  <c r="J378" i="6"/>
  <c r="J371" i="6"/>
  <c r="J365" i="6"/>
  <c r="J357" i="6"/>
  <c r="J355" i="6"/>
  <c r="BK353" i="6"/>
  <c r="J345" i="6"/>
  <c r="BK343" i="6"/>
  <c r="BK339" i="6"/>
  <c r="BK336" i="6"/>
  <c r="BK333" i="6"/>
  <c r="BK327" i="6"/>
  <c r="BK325" i="6"/>
  <c r="J319" i="6"/>
  <c r="J315" i="6"/>
  <c r="J313" i="6"/>
  <c r="J311" i="6"/>
  <c r="BK309" i="6"/>
  <c r="BK307" i="6"/>
  <c r="BK305" i="6"/>
  <c r="BK303" i="6"/>
  <c r="J299" i="6"/>
  <c r="J297" i="6"/>
  <c r="BK293" i="6"/>
  <c r="J286" i="6"/>
  <c r="J284" i="6"/>
  <c r="BK281" i="6"/>
  <c r="J276" i="6"/>
  <c r="BK268" i="6"/>
  <c r="BK266" i="6"/>
  <c r="BK263" i="6"/>
  <c r="J260" i="6"/>
  <c r="BK252" i="6"/>
  <c r="BK245" i="6"/>
  <c r="J242" i="6"/>
  <c r="BK235" i="6"/>
  <c r="BK228" i="6"/>
  <c r="J224" i="6"/>
  <c r="BK222" i="6"/>
  <c r="BK207" i="6"/>
  <c r="BK205" i="6"/>
  <c r="BK201" i="6"/>
  <c r="BK199" i="6"/>
  <c r="BK179" i="6"/>
  <c r="BK169" i="6"/>
  <c r="J163" i="6"/>
  <c r="BK161" i="6"/>
  <c r="BK155" i="6"/>
  <c r="J149" i="6"/>
  <c r="BK145" i="6"/>
  <c r="BK143" i="6"/>
  <c r="J141" i="6"/>
  <c r="BK139" i="6"/>
  <c r="BK137" i="6"/>
  <c r="J381" i="5"/>
  <c r="BK378" i="5"/>
  <c r="J375" i="5"/>
  <c r="J371" i="5"/>
  <c r="J368" i="5"/>
  <c r="J366" i="5"/>
  <c r="J361" i="5"/>
  <c r="BK356" i="5"/>
  <c r="J337" i="5"/>
  <c r="J331" i="5"/>
  <c r="J329" i="5"/>
  <c r="J325" i="5"/>
  <c r="J322" i="5"/>
  <c r="J316" i="5"/>
  <c r="BK298" i="5"/>
  <c r="J296" i="5"/>
  <c r="BK292" i="5"/>
  <c r="BK290" i="5"/>
  <c r="J285" i="5"/>
  <c r="J280" i="5"/>
  <c r="J276" i="5"/>
  <c r="BK273" i="5"/>
  <c r="BK271" i="5"/>
  <c r="BK268" i="5"/>
  <c r="BK266" i="5"/>
  <c r="BK263" i="5"/>
  <c r="BK253" i="5"/>
  <c r="BK250" i="5"/>
  <c r="BK247" i="5"/>
  <c r="J244" i="5"/>
  <c r="J237" i="5"/>
  <c r="BK232" i="5"/>
  <c r="BK230" i="5"/>
  <c r="J222" i="5"/>
  <c r="BK217" i="5"/>
  <c r="BK215" i="5"/>
  <c r="BK211" i="5"/>
  <c r="BK209" i="5"/>
  <c r="J196" i="5"/>
  <c r="J194" i="5"/>
  <c r="BK188" i="5"/>
  <c r="J182" i="5"/>
  <c r="J162" i="5"/>
  <c r="BK160" i="5"/>
  <c r="BK154" i="5"/>
  <c r="BK149" i="5"/>
  <c r="BK147" i="5"/>
  <c r="J145" i="5"/>
  <c r="BK141" i="5"/>
  <c r="BK139" i="5"/>
  <c r="BK137" i="5"/>
  <c r="BK417" i="4"/>
  <c r="J415" i="4"/>
  <c r="BK412" i="4"/>
  <c r="BK409" i="4"/>
  <c r="J404" i="4"/>
  <c r="J401" i="4"/>
  <c r="BK399" i="4"/>
  <c r="BK397" i="4"/>
  <c r="BK394" i="4"/>
  <c r="J388" i="4"/>
  <c r="J382" i="4"/>
  <c r="J374" i="4"/>
  <c r="BK372" i="4"/>
  <c r="J370" i="4"/>
  <c r="J368" i="4"/>
  <c r="J366" i="4"/>
  <c r="J364" i="4"/>
  <c r="J362" i="4"/>
  <c r="J360" i="4"/>
  <c r="J358" i="4"/>
  <c r="J348" i="4"/>
  <c r="J342" i="4"/>
  <c r="BK336" i="4"/>
  <c r="J330" i="4"/>
  <c r="J328" i="4"/>
  <c r="BK326" i="4"/>
  <c r="J324" i="4"/>
  <c r="BK320" i="4"/>
  <c r="BK318" i="4"/>
  <c r="J307" i="4"/>
  <c r="BK305" i="4"/>
  <c r="J303" i="4"/>
  <c r="BK301" i="4"/>
  <c r="BK294" i="4"/>
  <c r="J292" i="4"/>
  <c r="BK284" i="4"/>
  <c r="BK277" i="4"/>
  <c r="J275" i="4"/>
  <c r="J273" i="4"/>
  <c r="BK270" i="4"/>
  <c r="BK267" i="4"/>
  <c r="BK264" i="4"/>
  <c r="BK259" i="4"/>
  <c r="J254" i="4"/>
  <c r="BK252" i="4"/>
  <c r="BK249" i="4"/>
  <c r="J237" i="4"/>
  <c r="J235" i="4"/>
  <c r="BK231" i="4"/>
  <c r="J229" i="4"/>
  <c r="BK215" i="4"/>
  <c r="J211" i="4"/>
  <c r="J209" i="4"/>
  <c r="BK205" i="4"/>
  <c r="BK203" i="4"/>
  <c r="J200" i="4"/>
  <c r="J177" i="4"/>
  <c r="J175" i="4"/>
  <c r="J171" i="4"/>
  <c r="J167" i="4"/>
  <c r="J164" i="4"/>
  <c r="J161" i="4"/>
  <c r="J157" i="4"/>
  <c r="BK155" i="4"/>
  <c r="J153" i="4"/>
  <c r="BK149" i="4"/>
  <c r="BK145" i="4"/>
  <c r="J143" i="4"/>
  <c r="BK141" i="4"/>
  <c r="J139" i="4"/>
  <c r="BK137" i="4"/>
  <c r="BK487" i="3"/>
  <c r="BK484" i="3"/>
  <c r="BK481" i="3"/>
  <c r="BK477" i="3"/>
  <c r="BK475" i="3"/>
  <c r="J472" i="3"/>
  <c r="J470" i="3"/>
  <c r="BK468" i="3"/>
  <c r="BK459" i="3"/>
  <c r="BK443" i="3"/>
  <c r="BK438" i="3"/>
  <c r="BK425" i="3"/>
  <c r="J423" i="3"/>
  <c r="BK419" i="3"/>
  <c r="J395" i="3"/>
  <c r="BK383" i="3"/>
  <c r="BK379" i="3"/>
  <c r="J377" i="3"/>
  <c r="J371" i="3"/>
  <c r="BK364" i="3"/>
  <c r="J356" i="3"/>
  <c r="J350" i="3"/>
  <c r="J344" i="3"/>
  <c r="BK339" i="3"/>
  <c r="BK337" i="3"/>
  <c r="J315" i="3"/>
  <c r="J313" i="3"/>
  <c r="J307" i="3"/>
  <c r="BK305" i="3"/>
  <c r="J289" i="3"/>
  <c r="J270" i="3"/>
  <c r="J242" i="3"/>
  <c r="BK201" i="3"/>
  <c r="BK178" i="3"/>
  <c r="J173" i="3"/>
  <c r="BK166" i="3"/>
  <c r="J160" i="3"/>
  <c r="J157" i="3"/>
  <c r="J155" i="3"/>
  <c r="BK153" i="3"/>
  <c r="BK141" i="3"/>
  <c r="J139" i="3"/>
  <c r="J129" i="2"/>
  <c r="J127" i="2"/>
  <c r="AS166" i="1"/>
  <c r="AS111" i="1"/>
  <c r="J186" i="78"/>
  <c r="J183" i="78"/>
  <c r="J180" i="78"/>
  <c r="J177" i="78"/>
  <c r="BK175" i="78"/>
  <c r="J171" i="78"/>
  <c r="BK168" i="78"/>
  <c r="J164" i="78"/>
  <c r="J159" i="78"/>
  <c r="BK154" i="78"/>
  <c r="J148" i="78"/>
  <c r="BK138" i="78"/>
  <c r="BK131" i="78"/>
  <c r="J170" i="77"/>
  <c r="J164" i="77"/>
  <c r="BK162" i="77"/>
  <c r="J155" i="77"/>
  <c r="J145" i="77"/>
  <c r="J142" i="77"/>
  <c r="BK137" i="77"/>
  <c r="J131" i="77"/>
  <c r="J144" i="76"/>
  <c r="BK139" i="76"/>
  <c r="BK137" i="76"/>
  <c r="J176" i="75"/>
  <c r="BK167" i="75"/>
  <c r="BK156" i="75"/>
  <c r="J152" i="75"/>
  <c r="BK144" i="75"/>
  <c r="BK139" i="75"/>
  <c r="BK158" i="55"/>
  <c r="J155" i="55"/>
  <c r="BK151" i="55"/>
  <c r="J147" i="55"/>
  <c r="BK145" i="55"/>
  <c r="J141" i="55"/>
  <c r="J139" i="55"/>
  <c r="J206" i="20"/>
  <c r="J168" i="20"/>
  <c r="BK163" i="20"/>
  <c r="BK157" i="20"/>
  <c r="J155" i="20"/>
  <c r="J153" i="20"/>
  <c r="BK137" i="20"/>
  <c r="J279" i="19"/>
  <c r="BK276" i="19"/>
  <c r="BK251" i="19"/>
  <c r="J249" i="19"/>
  <c r="BK245" i="19"/>
  <c r="J240" i="19"/>
  <c r="J233" i="19"/>
  <c r="BK226" i="19"/>
  <c r="BK223" i="19"/>
  <c r="BK218" i="19"/>
  <c r="J212" i="19"/>
  <c r="BK207" i="19"/>
  <c r="J204" i="19"/>
  <c r="J179" i="19"/>
  <c r="BK172" i="19"/>
  <c r="J168" i="19"/>
  <c r="BK152" i="19"/>
  <c r="J143" i="19"/>
  <c r="J141" i="19"/>
  <c r="J139" i="19"/>
  <c r="BK137" i="19"/>
  <c r="J276" i="18"/>
  <c r="BK253" i="18"/>
  <c r="BK245" i="18"/>
  <c r="BK240" i="18"/>
  <c r="BK238" i="18"/>
  <c r="J233" i="18"/>
  <c r="J230" i="18"/>
  <c r="BK207" i="18"/>
  <c r="BK204" i="18"/>
  <c r="BK202" i="18"/>
  <c r="J177" i="18"/>
  <c r="BK147" i="18"/>
  <c r="J145" i="18"/>
  <c r="BK139" i="18"/>
  <c r="J321" i="17"/>
  <c r="BK312" i="17"/>
  <c r="J306" i="17"/>
  <c r="J296" i="17"/>
  <c r="BK280" i="17"/>
  <c r="BK270" i="17"/>
  <c r="BK268" i="17"/>
  <c r="J380" i="16"/>
  <c r="J343" i="16"/>
  <c r="BK339" i="16"/>
  <c r="BK331" i="16"/>
  <c r="BK327" i="16"/>
  <c r="J312" i="16"/>
  <c r="J305" i="16"/>
  <c r="J303" i="16"/>
  <c r="BK278" i="16"/>
  <c r="BK249" i="16"/>
  <c r="BK236" i="16"/>
  <c r="J184" i="16"/>
  <c r="BK173" i="16"/>
  <c r="J155" i="16"/>
  <c r="J145" i="16"/>
  <c r="J141" i="16"/>
  <c r="J292" i="15"/>
  <c r="J285" i="15"/>
  <c r="J265" i="15"/>
  <c r="BK263" i="15"/>
  <c r="J259" i="15"/>
  <c r="BK254" i="15"/>
  <c r="J252" i="15"/>
  <c r="BK248" i="15"/>
  <c r="BK246" i="15"/>
  <c r="BK239" i="15"/>
  <c r="J217" i="11"/>
  <c r="J215" i="11"/>
  <c r="BK211" i="11"/>
  <c r="J209" i="11"/>
  <c r="BK195" i="11"/>
  <c r="J193" i="11"/>
  <c r="BK191" i="11"/>
  <c r="BK189" i="11"/>
  <c r="BK187" i="11"/>
  <c r="BK185" i="11"/>
  <c r="BK166" i="11"/>
  <c r="BK164" i="11"/>
  <c r="BK162" i="11"/>
  <c r="J160" i="11"/>
  <c r="BK158" i="11"/>
  <c r="J153" i="11"/>
  <c r="J151" i="11"/>
  <c r="J149" i="11"/>
  <c r="J143" i="11"/>
  <c r="BK141" i="11"/>
  <c r="J139" i="11"/>
  <c r="BK366" i="10"/>
  <c r="BK364" i="10"/>
  <c r="BK361" i="10"/>
  <c r="J358" i="10"/>
  <c r="BK355" i="10"/>
  <c r="BK351" i="10"/>
  <c r="J348" i="10"/>
  <c r="BK339" i="10"/>
  <c r="BK331" i="10"/>
  <c r="BK327" i="10"/>
  <c r="BK319" i="10"/>
  <c r="BK314" i="10"/>
  <c r="BK310" i="10"/>
  <c r="BK306" i="10"/>
  <c r="J302" i="10"/>
  <c r="J300" i="10"/>
  <c r="BK296" i="10"/>
  <c r="J292" i="10"/>
  <c r="J290" i="10"/>
  <c r="J288" i="10"/>
  <c r="BK282" i="10"/>
  <c r="J279" i="10"/>
  <c r="J277" i="10"/>
  <c r="BK270" i="10"/>
  <c r="BK263" i="10"/>
  <c r="BK259" i="10"/>
  <c r="BK255" i="10"/>
  <c r="BK253" i="10"/>
  <c r="BK247" i="10"/>
  <c r="J244" i="10"/>
  <c r="BK239" i="10"/>
  <c r="J234" i="10"/>
  <c r="BK232" i="10"/>
  <c r="BK217" i="10"/>
  <c r="J215" i="10"/>
  <c r="BK211" i="10"/>
  <c r="BK193" i="10"/>
  <c r="BK189" i="10"/>
  <c r="BK185" i="10"/>
  <c r="J166" i="10"/>
  <c r="J162" i="10"/>
  <c r="J158" i="10"/>
  <c r="J155" i="10"/>
  <c r="BK149" i="10"/>
  <c r="J145" i="10"/>
  <c r="J143" i="10"/>
  <c r="BK141" i="10"/>
  <c r="J139" i="10"/>
  <c r="BK356" i="9"/>
  <c r="BK354" i="9"/>
  <c r="BK351" i="9"/>
  <c r="J348" i="9"/>
  <c r="BK338" i="9"/>
  <c r="J333" i="9"/>
  <c r="J330" i="9"/>
  <c r="J322" i="9"/>
  <c r="J319" i="9"/>
  <c r="BK317" i="9"/>
  <c r="BK313" i="9"/>
  <c r="BK311" i="9"/>
  <c r="BK308" i="9"/>
  <c r="BK306" i="9"/>
  <c r="J301" i="9"/>
  <c r="J296" i="9"/>
  <c r="BK294" i="9"/>
  <c r="BK292" i="9"/>
  <c r="BK286" i="9"/>
  <c r="BK284" i="9"/>
  <c r="J280" i="9"/>
  <c r="BK278" i="9"/>
  <c r="J272" i="9"/>
  <c r="J263" i="9"/>
  <c r="J260" i="9"/>
  <c r="BK258" i="9"/>
  <c r="BK251" i="9"/>
  <c r="J205" i="9"/>
  <c r="J203" i="9"/>
  <c r="BK188" i="9"/>
  <c r="J186" i="9"/>
  <c r="BK182" i="9"/>
  <c r="J176" i="9"/>
  <c r="BK160" i="9"/>
  <c r="J158" i="9"/>
  <c r="J149" i="9"/>
  <c r="J147" i="9"/>
  <c r="BK145" i="9"/>
  <c r="J143" i="9"/>
  <c r="J137" i="9"/>
  <c r="J506" i="8"/>
  <c r="J504" i="8"/>
  <c r="J501" i="8"/>
  <c r="BK498" i="8"/>
  <c r="BK491" i="8"/>
  <c r="BK489" i="8"/>
  <c r="J487" i="8"/>
  <c r="J484" i="8"/>
  <c r="BK478" i="8"/>
  <c r="J475" i="8"/>
  <c r="J467" i="8"/>
  <c r="BK455" i="8"/>
  <c r="J453" i="8"/>
  <c r="BK451" i="8"/>
  <c r="BK443" i="8"/>
  <c r="J435" i="8"/>
  <c r="BK432" i="8"/>
  <c r="J426" i="8"/>
  <c r="J424" i="8"/>
  <c r="J418" i="8"/>
  <c r="J416" i="8"/>
  <c r="BK414" i="8"/>
  <c r="BK406" i="8"/>
  <c r="J404" i="8"/>
  <c r="J398" i="8"/>
  <c r="BK396" i="8"/>
  <c r="J390" i="8"/>
  <c r="BK385" i="8"/>
  <c r="BK379" i="8"/>
  <c r="BK371" i="8"/>
  <c r="J367" i="8"/>
  <c r="J365" i="8"/>
  <c r="BK355" i="8"/>
  <c r="BK351" i="8"/>
  <c r="BK347" i="8"/>
  <c r="BK344" i="8"/>
  <c r="BK342" i="8"/>
  <c r="BK331" i="8"/>
  <c r="J322" i="8"/>
  <c r="J318" i="8"/>
  <c r="BK305" i="8"/>
  <c r="BK299" i="8"/>
  <c r="J293" i="8"/>
  <c r="J291" i="8"/>
  <c r="BK282" i="8"/>
  <c r="BK271" i="8"/>
  <c r="J264" i="8"/>
  <c r="J262" i="8"/>
  <c r="BK251" i="8"/>
  <c r="BK241" i="8"/>
  <c r="J232" i="8"/>
  <c r="BK214" i="8"/>
  <c r="BK210" i="8"/>
  <c r="J206" i="8"/>
  <c r="J196" i="8"/>
  <c r="J165" i="8"/>
  <c r="J158" i="8"/>
  <c r="BK155" i="8"/>
  <c r="BK149" i="8"/>
  <c r="J143" i="8"/>
  <c r="BK139" i="8"/>
  <c r="BK137" i="8"/>
  <c r="J346" i="7"/>
  <c r="J344" i="7"/>
  <c r="J341" i="7"/>
  <c r="BK338" i="7"/>
  <c r="J173" i="4"/>
  <c r="BK171" i="4"/>
  <c r="BK167" i="4"/>
  <c r="BK164" i="4"/>
  <c r="BK161" i="4"/>
  <c r="BK157" i="4"/>
  <c r="J155" i="4"/>
  <c r="BK153" i="4"/>
  <c r="J149" i="4"/>
  <c r="J145" i="4"/>
  <c r="BK143" i="4"/>
  <c r="J141" i="4"/>
  <c r="BK139" i="4"/>
  <c r="J137" i="4"/>
  <c r="J489" i="3"/>
  <c r="BK470" i="3"/>
  <c r="J468" i="3"/>
  <c r="J465" i="3"/>
  <c r="J459" i="3"/>
  <c r="J453" i="3"/>
  <c r="J443" i="3"/>
  <c r="J433" i="3"/>
  <c r="BK414" i="3"/>
  <c r="J409" i="3"/>
  <c r="J403" i="3"/>
  <c r="BK399" i="3"/>
  <c r="BK397" i="3"/>
  <c r="J381" i="3"/>
  <c r="BK377" i="3"/>
  <c r="BK371" i="3"/>
  <c r="J364" i="3"/>
  <c r="J362" i="3"/>
  <c r="BK358" i="3"/>
  <c r="J354" i="3"/>
  <c r="BK344" i="3"/>
  <c r="BK332" i="3"/>
  <c r="J330" i="3"/>
  <c r="J326" i="3"/>
  <c r="J317" i="3"/>
  <c r="BK298" i="3"/>
  <c r="BK264" i="3"/>
  <c r="J258" i="3"/>
  <c r="BK240" i="3"/>
  <c r="BK233" i="3"/>
  <c r="BK215" i="3"/>
  <c r="BK209" i="3"/>
  <c r="J207" i="3"/>
  <c r="BK171" i="3"/>
  <c r="J143" i="3"/>
  <c r="BK125" i="2"/>
  <c r="J123" i="2"/>
  <c r="J119" i="2"/>
  <c r="AS159" i="1"/>
  <c r="AS152" i="1"/>
  <c r="AS97" i="1"/>
  <c r="J175" i="78"/>
  <c r="BK171" i="78"/>
  <c r="J162" i="78"/>
  <c r="J154" i="78"/>
  <c r="J150" i="78"/>
  <c r="BK148" i="78"/>
  <c r="J143" i="78"/>
  <c r="J131" i="78"/>
  <c r="J167" i="77"/>
  <c r="BK164" i="77"/>
  <c r="J162" i="77"/>
  <c r="J158" i="77"/>
  <c r="J151" i="77"/>
  <c r="J149" i="77"/>
  <c r="BK145" i="77"/>
  <c r="BK142" i="77"/>
  <c r="BK131" i="77"/>
  <c r="J141" i="76"/>
  <c r="J139" i="76"/>
  <c r="BK134" i="76"/>
  <c r="J131" i="76"/>
  <c r="BK179" i="75"/>
  <c r="BK176" i="75"/>
  <c r="J171" i="75"/>
  <c r="J161" i="75"/>
  <c r="BK154" i="75"/>
  <c r="BK152" i="75"/>
  <c r="J150" i="75"/>
  <c r="J144" i="75"/>
  <c r="BK131" i="75"/>
  <c r="J175" i="74"/>
  <c r="BK172" i="74"/>
  <c r="J169" i="74"/>
  <c r="J166" i="74"/>
  <c r="J164" i="74"/>
  <c r="J161" i="74"/>
  <c r="BK159" i="74"/>
  <c r="BK157" i="74"/>
  <c r="BK154" i="74"/>
  <c r="BK151" i="74"/>
  <c r="J149" i="74"/>
  <c r="J147" i="74"/>
  <c r="BK145" i="74"/>
  <c r="BK142" i="74"/>
  <c r="J137" i="74"/>
  <c r="BK131" i="74"/>
  <c r="J171" i="73"/>
  <c r="J168" i="73"/>
  <c r="BK165" i="73"/>
  <c r="J162" i="73"/>
  <c r="BK160" i="73"/>
  <c r="J155" i="73"/>
  <c r="BK151" i="73"/>
  <c r="J149" i="73"/>
  <c r="BK147" i="73"/>
  <c r="J145" i="73"/>
  <c r="J142" i="73"/>
  <c r="BK137" i="73"/>
  <c r="J131" i="73"/>
  <c r="J159" i="72"/>
  <c r="BK156" i="72"/>
  <c r="BK153" i="72"/>
  <c r="J151" i="72"/>
  <c r="J148" i="72"/>
  <c r="BK146" i="72"/>
  <c r="BK144" i="72"/>
  <c r="J142" i="72"/>
  <c r="BK139" i="72"/>
  <c r="BK136" i="72"/>
  <c r="BK131" i="72"/>
  <c r="J159" i="71"/>
  <c r="BK156" i="71"/>
  <c r="J153" i="71"/>
  <c r="BK151" i="71"/>
  <c r="J148" i="71"/>
  <c r="BK146" i="71"/>
  <c r="J144" i="71"/>
  <c r="J142" i="71"/>
  <c r="J139" i="71"/>
  <c r="J136" i="71"/>
  <c r="BK131" i="71"/>
  <c r="BK145" i="70"/>
  <c r="BK141" i="70"/>
  <c r="J139" i="70"/>
  <c r="J137" i="70"/>
  <c r="BK134" i="70"/>
  <c r="J131" i="70"/>
  <c r="BK184" i="69"/>
  <c r="BK181" i="69"/>
  <c r="BK178" i="69"/>
  <c r="BK175" i="69"/>
  <c r="BK173" i="69"/>
  <c r="BK168" i="69"/>
  <c r="BK164" i="69"/>
  <c r="BK162" i="69"/>
  <c r="BK159" i="69"/>
  <c r="J156" i="69"/>
  <c r="J154" i="69"/>
  <c r="BK152" i="69"/>
  <c r="J150" i="69"/>
  <c r="J148" i="69"/>
  <c r="BK143" i="69"/>
  <c r="BK138" i="69"/>
  <c r="J131" i="69"/>
  <c r="J182" i="68"/>
  <c r="BK179" i="68"/>
  <c r="J176" i="68"/>
  <c r="BK173" i="68"/>
  <c r="J171" i="68"/>
  <c r="BK167" i="68"/>
  <c r="J161" i="68"/>
  <c r="BK159" i="68"/>
  <c r="BK157" i="68"/>
  <c r="J154" i="68"/>
  <c r="BK151" i="68"/>
  <c r="J149" i="68"/>
  <c r="BK147" i="68"/>
  <c r="J145" i="68"/>
  <c r="J142" i="68"/>
  <c r="BK137" i="68"/>
  <c r="BK131" i="68"/>
  <c r="J168" i="67"/>
  <c r="BK165" i="67"/>
  <c r="BK162" i="67"/>
  <c r="BK160" i="67"/>
  <c r="BK155" i="67"/>
  <c r="BK151" i="67"/>
  <c r="BK149" i="67"/>
  <c r="J147" i="67"/>
  <c r="J145" i="67"/>
  <c r="J142" i="67"/>
  <c r="BK137" i="67"/>
  <c r="J131" i="67"/>
  <c r="J228" i="66"/>
  <c r="BK224" i="66"/>
  <c r="J222" i="66"/>
  <c r="J220" i="66"/>
  <c r="BK215" i="66"/>
  <c r="J213" i="66"/>
  <c r="BK211" i="66"/>
  <c r="BK208" i="66"/>
  <c r="BK205" i="66"/>
  <c r="J201" i="66"/>
  <c r="BK196" i="66"/>
  <c r="BK180" i="66"/>
  <c r="J174" i="66"/>
  <c r="J161" i="66"/>
  <c r="BK159" i="66"/>
  <c r="J157" i="66"/>
  <c r="J155" i="66"/>
  <c r="J153" i="66"/>
  <c r="J151" i="66"/>
  <c r="J148" i="66"/>
  <c r="BK140" i="66"/>
  <c r="BK138" i="66"/>
  <c r="BK136" i="66"/>
  <c r="BK228" i="65"/>
  <c r="J224" i="65"/>
  <c r="BK215" i="65"/>
  <c r="BK213" i="65"/>
  <c r="J208" i="65"/>
  <c r="BK201" i="65"/>
  <c r="BK194" i="65"/>
  <c r="J180" i="65"/>
  <c r="J174" i="65"/>
  <c r="J161" i="65"/>
  <c r="J159" i="65"/>
  <c r="BK155" i="65"/>
  <c r="BK153" i="65"/>
  <c r="BK151" i="65"/>
  <c r="J148" i="65"/>
  <c r="BK140" i="65"/>
  <c r="J138" i="65"/>
  <c r="BK136" i="65"/>
  <c r="J415" i="64"/>
  <c r="BK411" i="64"/>
  <c r="J408" i="64"/>
  <c r="J402" i="64"/>
  <c r="J394" i="64"/>
  <c r="BK388" i="64"/>
  <c r="BK380" i="64"/>
  <c r="J378" i="64"/>
  <c r="BK376" i="64"/>
  <c r="J374" i="64"/>
  <c r="J370" i="64"/>
  <c r="BK368" i="64"/>
  <c r="J360" i="64"/>
  <c r="BK354" i="64"/>
  <c r="BK350" i="64"/>
  <c r="J347" i="64"/>
  <c r="J343" i="64"/>
  <c r="J341" i="64"/>
  <c r="J339" i="64"/>
  <c r="BK337" i="64"/>
  <c r="BK332" i="64"/>
  <c r="BK317" i="64"/>
  <c r="BK309" i="64"/>
  <c r="J303" i="64"/>
  <c r="J299" i="64"/>
  <c r="J288" i="64"/>
  <c r="BK283" i="64"/>
  <c r="J279" i="64"/>
  <c r="BK268" i="64"/>
  <c r="J254" i="64"/>
  <c r="J241" i="64"/>
  <c r="J235" i="64"/>
  <c r="J228" i="64"/>
  <c r="J226" i="64"/>
  <c r="BK223" i="64"/>
  <c r="BK201" i="64"/>
  <c r="J199" i="64"/>
  <c r="BK197" i="64"/>
  <c r="BK193" i="64"/>
  <c r="BK188" i="64"/>
  <c r="J186" i="64"/>
  <c r="BK180" i="64"/>
  <c r="J164" i="64"/>
  <c r="J162" i="64"/>
  <c r="J160" i="64"/>
  <c r="J155" i="64"/>
  <c r="BK149" i="64"/>
  <c r="BK143" i="64"/>
  <c r="J407" i="63"/>
  <c r="BK404" i="63"/>
  <c r="BK388" i="63"/>
  <c r="BK384" i="63"/>
  <c r="J378" i="63"/>
  <c r="J366" i="63"/>
  <c r="BK356" i="63"/>
  <c r="J354" i="63"/>
  <c r="J350" i="63"/>
  <c r="J347" i="63"/>
  <c r="J345" i="63"/>
  <c r="BK343" i="63"/>
  <c r="BK339" i="63"/>
  <c r="J335" i="63"/>
  <c r="J322" i="63"/>
  <c r="BK305" i="63"/>
  <c r="J297" i="63"/>
  <c r="J292" i="63"/>
  <c r="BK286" i="63"/>
  <c r="J273" i="63"/>
  <c r="BK268" i="63"/>
  <c r="BK263" i="63"/>
  <c r="J260" i="63"/>
  <c r="BK254" i="63"/>
  <c r="J251" i="63"/>
  <c r="BK248" i="63"/>
  <c r="BK234" i="63"/>
  <c r="BK223" i="63"/>
  <c r="BK221" i="63"/>
  <c r="BK204" i="63"/>
  <c r="J198" i="63"/>
  <c r="BK194" i="63"/>
  <c r="BK187" i="63"/>
  <c r="J180" i="63"/>
  <c r="BK162" i="63"/>
  <c r="BK160" i="63"/>
  <c r="BK158" i="63"/>
  <c r="BK156" i="63"/>
  <c r="J151" i="63"/>
  <c r="BK141" i="63"/>
  <c r="BK137" i="63"/>
  <c r="J135" i="63"/>
  <c r="J289" i="62"/>
  <c r="J286" i="62"/>
  <c r="J280" i="62"/>
  <c r="J278" i="62"/>
  <c r="BK276" i="62"/>
  <c r="J273" i="62"/>
  <c r="J270" i="62"/>
  <c r="J261" i="62"/>
  <c r="J257" i="62"/>
  <c r="J255" i="62"/>
  <c r="J253" i="62"/>
  <c r="BK250" i="62"/>
  <c r="J248" i="62"/>
  <c r="J246" i="62"/>
  <c r="J244" i="62"/>
  <c r="J240" i="62"/>
  <c r="BK236" i="62"/>
  <c r="J236" i="62"/>
  <c r="BK229" i="62"/>
  <c r="BK227" i="62"/>
  <c r="BK220" i="62"/>
  <c r="BK217" i="62"/>
  <c r="BK214" i="62"/>
  <c r="BK208" i="62"/>
  <c r="BK203" i="62"/>
  <c r="J200" i="62"/>
  <c r="J187" i="62"/>
  <c r="J185" i="62"/>
  <c r="BK183" i="62"/>
  <c r="J172" i="62"/>
  <c r="J168" i="62"/>
  <c r="BK156" i="62"/>
  <c r="BK154" i="62"/>
  <c r="BK149" i="62"/>
  <c r="BK147" i="62"/>
  <c r="BK345" i="57"/>
  <c r="J343" i="57"/>
  <c r="BK340" i="57"/>
  <c r="BK337" i="57"/>
  <c r="J333" i="57"/>
  <c r="J331" i="57"/>
  <c r="J327" i="57"/>
  <c r="BK324" i="57"/>
  <c r="J319" i="57"/>
  <c r="BK313" i="57"/>
  <c r="J303" i="57"/>
  <c r="J299" i="57"/>
  <c r="J295" i="57"/>
  <c r="J291" i="57"/>
  <c r="BK287" i="57"/>
  <c r="J285" i="57"/>
  <c r="BK282" i="57"/>
  <c r="BK278" i="57"/>
  <c r="BK272" i="57"/>
  <c r="BK268" i="57"/>
  <c r="BK264" i="57"/>
  <c r="J262" i="57"/>
  <c r="J251" i="57"/>
  <c r="J249" i="57"/>
  <c r="BK244" i="57"/>
  <c r="J244" i="57"/>
  <c r="BK240" i="57"/>
  <c r="J237" i="57"/>
  <c r="BK234" i="57"/>
  <c r="BK229" i="57"/>
  <c r="J227" i="57"/>
  <c r="J224" i="57"/>
  <c r="BK214" i="57"/>
  <c r="J212" i="57"/>
  <c r="BK208" i="57"/>
  <c r="BK206" i="57"/>
  <c r="J196" i="57"/>
  <c r="BK194" i="57"/>
  <c r="J192" i="57"/>
  <c r="BK190" i="57"/>
  <c r="J188" i="57"/>
  <c r="J186" i="57"/>
  <c r="BK184" i="57"/>
  <c r="J182" i="57"/>
  <c r="BK179" i="57"/>
  <c r="J163" i="57"/>
  <c r="J161" i="57"/>
  <c r="BK159" i="57"/>
  <c r="J157" i="57"/>
  <c r="BK154" i="57"/>
  <c r="BK151" i="57"/>
  <c r="BK149" i="57"/>
  <c r="BK147" i="57"/>
  <c r="BK145" i="57"/>
  <c r="J137" i="57"/>
  <c r="BK303" i="56"/>
  <c r="J301" i="56"/>
  <c r="BK295" i="56"/>
  <c r="J293" i="56"/>
  <c r="J291" i="56"/>
  <c r="BK286" i="56"/>
  <c r="J283" i="56"/>
  <c r="BK280" i="56"/>
  <c r="J272" i="56"/>
  <c r="BK270" i="56"/>
  <c r="BK264" i="56"/>
  <c r="BK261" i="56"/>
  <c r="J257" i="56"/>
  <c r="BK251" i="56"/>
  <c r="J247" i="56"/>
  <c r="J245" i="56"/>
  <c r="BK243" i="56"/>
  <c r="J239" i="56"/>
  <c r="BK196" i="56"/>
  <c r="BK194" i="56"/>
  <c r="BK190" i="56"/>
  <c r="BK188" i="56"/>
  <c r="BK175" i="56"/>
  <c r="J173" i="56"/>
  <c r="J169" i="56"/>
  <c r="BK166" i="56"/>
  <c r="J155" i="56"/>
  <c r="BK152" i="56"/>
  <c r="BK141" i="56"/>
  <c r="J139" i="56"/>
  <c r="BK137" i="56"/>
  <c r="J383" i="55"/>
  <c r="J381" i="55"/>
  <c r="BK378" i="55"/>
  <c r="BK375" i="55"/>
  <c r="J371" i="55"/>
  <c r="BK369" i="55"/>
  <c r="J365" i="55"/>
  <c r="J358" i="55"/>
  <c r="J352" i="55"/>
  <c r="BK344" i="55"/>
  <c r="J342" i="55"/>
  <c r="J340" i="55"/>
  <c r="BK338" i="55"/>
  <c r="BK336" i="55"/>
  <c r="J334" i="55"/>
  <c r="J332" i="55"/>
  <c r="J328" i="55"/>
  <c r="J268" i="55"/>
  <c r="J265" i="55"/>
  <c r="J262" i="55"/>
  <c r="BK260" i="55"/>
  <c r="BK258" i="55"/>
  <c r="J250" i="55"/>
  <c r="BK242" i="55"/>
  <c r="J239" i="55"/>
  <c r="BK234" i="55"/>
  <c r="BK224" i="55"/>
  <c r="J217" i="55"/>
  <c r="J215" i="55"/>
  <c r="J209" i="55"/>
  <c r="BK187" i="55"/>
  <c r="J172" i="55"/>
  <c r="BK169" i="55"/>
  <c r="J162" i="55"/>
  <c r="J141" i="45"/>
  <c r="BK139" i="45"/>
  <c r="BK136" i="45"/>
  <c r="J149" i="44"/>
  <c r="J146" i="44"/>
  <c r="J141" i="44"/>
  <c r="J139" i="44"/>
  <c r="BK136" i="44"/>
  <c r="BK131" i="44"/>
  <c r="BK158" i="43"/>
  <c r="J155" i="43"/>
  <c r="J150" i="43"/>
  <c r="J148" i="43"/>
  <c r="J146" i="43"/>
  <c r="J144" i="43"/>
  <c r="BK140" i="43"/>
  <c r="J131" i="43"/>
  <c r="BK171" i="42"/>
  <c r="J168" i="42"/>
  <c r="BK160" i="42"/>
  <c r="BK149" i="42"/>
  <c r="J147" i="42"/>
  <c r="BK145" i="42"/>
  <c r="J142" i="42"/>
  <c r="BK137" i="42"/>
  <c r="J131" i="42"/>
  <c r="BK146" i="41"/>
  <c r="J143" i="41"/>
  <c r="J139" i="41"/>
  <c r="J136" i="41"/>
  <c r="J146" i="40"/>
  <c r="J141" i="40"/>
  <c r="J139" i="40"/>
  <c r="BK136" i="40"/>
  <c r="J131" i="40"/>
  <c r="BK170" i="39"/>
  <c r="J170" i="39"/>
  <c r="BK167" i="39"/>
  <c r="J167" i="39"/>
  <c r="BK164" i="39"/>
  <c r="J164" i="39"/>
  <c r="BK162" i="39"/>
  <c r="J162" i="39"/>
  <c r="BK160" i="39"/>
  <c r="J155" i="39"/>
  <c r="J151" i="39"/>
  <c r="J149" i="39"/>
  <c r="J147" i="39"/>
  <c r="BK142" i="39"/>
  <c r="BK137" i="39"/>
  <c r="J168" i="38"/>
  <c r="BK165" i="38"/>
  <c r="J162" i="38"/>
  <c r="J160" i="38"/>
  <c r="J155" i="38"/>
  <c r="BK151" i="38"/>
  <c r="J149" i="38"/>
  <c r="BK147" i="38"/>
  <c r="J145" i="38"/>
  <c r="J142" i="38"/>
  <c r="BK137" i="38"/>
  <c r="J131" i="38"/>
  <c r="BK168" i="37"/>
  <c r="BK165" i="37"/>
  <c r="J162" i="37"/>
  <c r="BK160" i="37"/>
  <c r="J155" i="37"/>
  <c r="J151" i="37"/>
  <c r="BK149" i="37"/>
  <c r="J147" i="37"/>
  <c r="BK145" i="37"/>
  <c r="J142" i="37"/>
  <c r="J137" i="37"/>
  <c r="J131" i="37"/>
  <c r="BK168" i="36"/>
  <c r="BK165" i="36"/>
  <c r="BK160" i="36"/>
  <c r="BK155" i="36"/>
  <c r="J149" i="36"/>
  <c r="J147" i="36"/>
  <c r="BK145" i="36"/>
  <c r="J142" i="36"/>
  <c r="BK137" i="36"/>
  <c r="BK131" i="36"/>
  <c r="BK161" i="35"/>
  <c r="BK158" i="35"/>
  <c r="BK155" i="35"/>
  <c r="BK153" i="35"/>
  <c r="J150" i="35"/>
  <c r="BK148" i="35"/>
  <c r="BK144" i="35"/>
  <c r="BK140" i="35"/>
  <c r="BK137" i="35"/>
  <c r="BK131" i="35"/>
  <c r="BK161" i="34"/>
  <c r="J158" i="34"/>
  <c r="J153" i="34"/>
  <c r="BK150" i="34"/>
  <c r="BK148" i="34"/>
  <c r="J144" i="34"/>
  <c r="BK140" i="34"/>
  <c r="BK137" i="34"/>
  <c r="BK131" i="34"/>
  <c r="J155" i="33"/>
  <c r="BK153" i="33"/>
  <c r="BK150" i="33"/>
  <c r="J148" i="33"/>
  <c r="J146" i="33"/>
  <c r="J140" i="33"/>
  <c r="BK137" i="33"/>
  <c r="J131" i="33"/>
  <c r="BK161" i="32"/>
  <c r="J158" i="32"/>
  <c r="BK155" i="32"/>
  <c r="J153" i="32"/>
  <c r="BK150" i="32"/>
  <c r="BK148" i="32"/>
  <c r="BK146" i="32"/>
  <c r="BK144" i="32"/>
  <c r="BK140" i="32"/>
  <c r="BK137" i="32"/>
  <c r="BK131" i="32"/>
  <c r="BK161" i="31"/>
  <c r="J155" i="31"/>
  <c r="BK150" i="31"/>
  <c r="J144" i="31"/>
  <c r="J140" i="31"/>
  <c r="J131" i="31"/>
  <c r="J161" i="30"/>
  <c r="BK158" i="30"/>
  <c r="BK155" i="30"/>
  <c r="J153" i="30"/>
  <c r="J150" i="30"/>
  <c r="BK148" i="30"/>
  <c r="BK146" i="30"/>
  <c r="J144" i="30"/>
  <c r="BK140" i="30"/>
  <c r="BK137" i="30"/>
  <c r="J131" i="30"/>
  <c r="BK184" i="29"/>
  <c r="J180" i="29"/>
  <c r="J177" i="29"/>
  <c r="BK175" i="29"/>
  <c r="J166" i="29"/>
  <c r="J164" i="29"/>
  <c r="BK154" i="29"/>
  <c r="BK139" i="29"/>
  <c r="J131" i="29"/>
  <c r="BK228" i="28"/>
  <c r="BK224" i="28"/>
  <c r="BK222" i="28"/>
  <c r="J220" i="28"/>
  <c r="BK213" i="28"/>
  <c r="J211" i="28"/>
  <c r="J205" i="28"/>
  <c r="J201" i="28"/>
  <c r="J196" i="28"/>
  <c r="J194" i="28"/>
  <c r="J191" i="28"/>
  <c r="J187" i="28"/>
  <c r="J180" i="28"/>
  <c r="J161" i="28"/>
  <c r="BK159" i="28"/>
  <c r="BK157" i="28"/>
  <c r="J155" i="28"/>
  <c r="BK153" i="28"/>
  <c r="J148" i="28"/>
  <c r="J140" i="28"/>
  <c r="J138" i="28"/>
  <c r="J136" i="28"/>
  <c r="J222" i="27"/>
  <c r="J220" i="27"/>
  <c r="BK215" i="27"/>
  <c r="BK211" i="27"/>
  <c r="BK205" i="27"/>
  <c r="J196" i="27"/>
  <c r="BK180" i="27"/>
  <c r="BK157" i="27"/>
  <c r="BK155" i="27"/>
  <c r="BK151" i="27"/>
  <c r="BK140" i="27"/>
  <c r="BK138" i="27"/>
  <c r="J136" i="27"/>
  <c r="J301" i="26"/>
  <c r="BK298" i="26"/>
  <c r="J295" i="26"/>
  <c r="BK293" i="26"/>
  <c r="J291" i="26"/>
  <c r="J278" i="26"/>
  <c r="BK272" i="26"/>
  <c r="BK270" i="26"/>
  <c r="BK260" i="26"/>
  <c r="J258" i="26"/>
  <c r="BK255" i="26"/>
  <c r="BK253" i="26"/>
  <c r="J239" i="26"/>
  <c r="BK231" i="26"/>
  <c r="J214" i="26"/>
  <c r="J212" i="26"/>
  <c r="BK209" i="26"/>
  <c r="J207" i="26"/>
  <c r="BK190" i="26"/>
  <c r="BK188" i="26"/>
  <c r="J181" i="26"/>
  <c r="BK179" i="26"/>
  <c r="BK175" i="26"/>
  <c r="J158" i="26"/>
  <c r="BK156" i="26"/>
  <c r="J154" i="26"/>
  <c r="BK149" i="26"/>
  <c r="J147" i="26"/>
  <c r="BK137" i="26"/>
  <c r="J135" i="26"/>
  <c r="J304" i="25"/>
  <c r="J302" i="25"/>
  <c r="BK299" i="25"/>
  <c r="J290" i="25"/>
  <c r="J286" i="25"/>
  <c r="J280" i="25"/>
  <c r="BK278" i="25"/>
  <c r="J271" i="25"/>
  <c r="BK265" i="25"/>
  <c r="J263" i="25"/>
  <c r="BK260" i="25"/>
  <c r="J258" i="25"/>
  <c r="J255" i="25"/>
  <c r="J250" i="25"/>
  <c r="BK248" i="25"/>
  <c r="J223" i="25"/>
  <c r="BK217" i="25"/>
  <c r="J215" i="25"/>
  <c r="J212" i="25"/>
  <c r="BK210" i="25"/>
  <c r="J196" i="25"/>
  <c r="J194" i="25"/>
  <c r="BK192" i="25"/>
  <c r="J190" i="25"/>
  <c r="BK188" i="25"/>
  <c r="BK186" i="25"/>
  <c r="BK165" i="25"/>
  <c r="J160" i="25"/>
  <c r="J148" i="25"/>
  <c r="J145" i="25"/>
  <c r="BK137" i="25"/>
  <c r="BK333" i="24"/>
  <c r="J321" i="24"/>
  <c r="J300" i="24"/>
  <c r="J292" i="24"/>
  <c r="BK290" i="24"/>
  <c r="J286" i="24"/>
  <c r="J282" i="24"/>
  <c r="J280" i="24"/>
  <c r="BK276" i="24"/>
  <c r="J271" i="24"/>
  <c r="J263" i="24"/>
  <c r="J253" i="24"/>
  <c r="BK250" i="24"/>
  <c r="J245" i="24"/>
  <c r="BK242" i="24"/>
  <c r="BK239" i="24"/>
  <c r="J233" i="24"/>
  <c r="BK224" i="24"/>
  <c r="BK221" i="24"/>
  <c r="BK204" i="24"/>
  <c r="J202" i="24"/>
  <c r="J196" i="24"/>
  <c r="J194" i="24"/>
  <c r="BK160" i="24"/>
  <c r="BK151" i="24"/>
  <c r="J141" i="24"/>
  <c r="J137" i="24"/>
  <c r="BK454" i="23"/>
  <c r="J451" i="23"/>
  <c r="BK448" i="23"/>
  <c r="J437" i="23"/>
  <c r="BK429" i="23"/>
  <c r="J426" i="23"/>
  <c r="BK420" i="23"/>
  <c r="BK398" i="23"/>
  <c r="BK394" i="23"/>
  <c r="BK388" i="23"/>
  <c r="BK382" i="23"/>
  <c r="BK380" i="23"/>
  <c r="J378" i="23"/>
  <c r="BK376" i="23"/>
  <c r="J369" i="23"/>
  <c r="BK356" i="23"/>
  <c r="BK354" i="23"/>
  <c r="J348" i="23"/>
  <c r="J346" i="23"/>
  <c r="BK335" i="23"/>
  <c r="J333" i="23"/>
  <c r="J321" i="23"/>
  <c r="J313" i="23"/>
  <c r="J310" i="23"/>
  <c r="J306" i="23"/>
  <c r="BK303" i="23"/>
  <c r="J288" i="23"/>
  <c r="J265" i="23"/>
  <c r="J261" i="23"/>
  <c r="J259" i="23"/>
  <c r="J250" i="23"/>
  <c r="J197" i="23"/>
  <c r="BK195" i="23"/>
  <c r="BK178" i="23"/>
  <c r="BK173" i="23"/>
  <c r="BK171" i="23"/>
  <c r="J169" i="23"/>
  <c r="BK167" i="23"/>
  <c r="J165" i="23"/>
  <c r="J157" i="23"/>
  <c r="BK155" i="23"/>
  <c r="J149" i="23"/>
  <c r="J147" i="23"/>
  <c r="J143" i="23"/>
  <c r="J141" i="23"/>
  <c r="J137" i="23"/>
  <c r="J253" i="22"/>
  <c r="J247" i="22"/>
  <c r="BK231" i="22"/>
  <c r="J229" i="22"/>
  <c r="BK224" i="22"/>
  <c r="J222" i="22"/>
  <c r="J219" i="22"/>
  <c r="J210" i="22"/>
  <c r="J202" i="22"/>
  <c r="BK199" i="22"/>
  <c r="BK196" i="22"/>
  <c r="BK185" i="22"/>
  <c r="J169" i="22"/>
  <c r="BK167" i="22"/>
  <c r="BK163" i="22"/>
  <c r="J158" i="22"/>
  <c r="J155" i="22"/>
  <c r="BK141" i="22"/>
  <c r="BK135" i="22"/>
  <c r="J361" i="21"/>
  <c r="BK358" i="21"/>
  <c r="J355" i="21"/>
  <c r="BK350" i="21"/>
  <c r="J348" i="21"/>
  <c r="J343" i="21"/>
  <c r="J334" i="21"/>
  <c r="BK327" i="21"/>
  <c r="BK317" i="21"/>
  <c r="J315" i="21"/>
  <c r="BK312" i="21"/>
  <c r="J304" i="21"/>
  <c r="J297" i="21"/>
  <c r="J292" i="21"/>
  <c r="J289" i="21"/>
  <c r="J282" i="21"/>
  <c r="BK275" i="21"/>
  <c r="J270" i="21"/>
  <c r="BK260" i="21"/>
  <c r="BK244" i="21"/>
  <c r="J238" i="21"/>
  <c r="J221" i="21"/>
  <c r="BK219" i="21"/>
  <c r="J215" i="21"/>
  <c r="BK206" i="21"/>
  <c r="J194" i="21"/>
  <c r="J168" i="21"/>
  <c r="BK166" i="21"/>
  <c r="BK159" i="21"/>
  <c r="BK139" i="21"/>
  <c r="J353" i="20"/>
  <c r="J351" i="20"/>
  <c r="J342" i="20"/>
  <c r="J340" i="20"/>
  <c r="BK330" i="20"/>
  <c r="J326" i="20"/>
  <c r="J320" i="20"/>
  <c r="BK313" i="20"/>
  <c r="J311" i="20"/>
  <c r="BK307" i="20"/>
  <c r="J303" i="20"/>
  <c r="J297" i="20"/>
  <c r="J294" i="20"/>
  <c r="BK289" i="20"/>
  <c r="BK284" i="20"/>
  <c r="J280" i="20"/>
  <c r="J270" i="20"/>
  <c r="BK263" i="20"/>
  <c r="J256" i="20"/>
  <c r="J250" i="20"/>
  <c r="BK244" i="20"/>
  <c r="J242" i="20"/>
  <c r="BK238" i="20"/>
  <c r="BK236" i="20"/>
  <c r="BK219" i="20"/>
  <c r="BK217" i="20"/>
  <c r="BK287" i="18"/>
  <c r="BK285" i="18"/>
  <c r="J282" i="18"/>
  <c r="J274" i="18"/>
  <c r="J269" i="18"/>
  <c r="J249" i="18"/>
  <c r="BK247" i="18"/>
  <c r="BK235" i="18"/>
  <c r="J226" i="18"/>
  <c r="J199" i="18"/>
  <c r="BK185" i="18"/>
  <c r="BK177" i="18"/>
  <c r="BK137" i="18"/>
  <c r="J335" i="17"/>
  <c r="BK328" i="17"/>
  <c r="J323" i="17"/>
  <c r="BK294" i="17"/>
  <c r="J288" i="17"/>
  <c r="J277" i="17"/>
  <c r="J270" i="17"/>
  <c r="BK265" i="17"/>
  <c r="J248" i="17"/>
  <c r="J239" i="17"/>
  <c r="J232" i="17"/>
  <c r="J227" i="17"/>
  <c r="J212" i="17"/>
  <c r="BK204" i="17"/>
  <c r="J199" i="17"/>
  <c r="BK172" i="17"/>
  <c r="BK163" i="17"/>
  <c r="J160" i="17"/>
  <c r="J153" i="17"/>
  <c r="J145" i="17"/>
  <c r="J139" i="17"/>
  <c r="J137" i="17"/>
  <c r="J373" i="16"/>
  <c r="J366" i="16"/>
  <c r="BK341" i="16"/>
  <c r="J337" i="16"/>
  <c r="J319" i="16"/>
  <c r="BK317" i="16"/>
  <c r="J315" i="16"/>
  <c r="BK312" i="16"/>
  <c r="BK307" i="16"/>
  <c r="J288" i="16"/>
  <c r="J272" i="16"/>
  <c r="BK267" i="16"/>
  <c r="BK251" i="16"/>
  <c r="J247" i="16"/>
  <c r="BK241" i="16"/>
  <c r="J236" i="16"/>
  <c r="BK177" i="16"/>
  <c r="J167" i="16"/>
  <c r="BK159" i="16"/>
  <c r="BK157" i="16"/>
  <c r="J143" i="16"/>
  <c r="J139" i="16"/>
  <c r="BK292" i="15"/>
  <c r="BK289" i="15"/>
  <c r="J282" i="15"/>
  <c r="BK278" i="15"/>
  <c r="J275" i="15"/>
  <c r="BK269" i="15"/>
  <c r="BK267" i="15"/>
  <c r="J248" i="15"/>
  <c r="BK242" i="15"/>
  <c r="BK235" i="15"/>
  <c r="BK232" i="15"/>
  <c r="BK230" i="15"/>
  <c r="J227" i="15"/>
  <c r="BK224" i="15"/>
  <c r="BK219" i="15"/>
  <c r="BK212" i="15"/>
  <c r="J209" i="15"/>
  <c r="BK204" i="15"/>
  <c r="J201" i="15"/>
  <c r="J199" i="15"/>
  <c r="J193" i="15"/>
  <c r="BK185" i="15"/>
  <c r="BK172" i="15"/>
  <c r="J159" i="15"/>
  <c r="J151" i="15"/>
  <c r="BK149" i="15"/>
  <c r="J147" i="15"/>
  <c r="J141" i="15"/>
  <c r="BK412" i="13"/>
  <c r="J391" i="13"/>
  <c r="BK388" i="13"/>
  <c r="BK364" i="13"/>
  <c r="BK359" i="13"/>
  <c r="J353" i="13"/>
  <c r="BK351" i="13"/>
  <c r="J348" i="13"/>
  <c r="BK345" i="13"/>
  <c r="J315" i="13"/>
  <c r="BK313" i="13"/>
  <c r="J300" i="13"/>
  <c r="J291" i="13"/>
  <c r="J284" i="13"/>
  <c r="BK282" i="13"/>
  <c r="J279" i="13"/>
  <c r="J273" i="13"/>
  <c r="J271" i="13"/>
  <c r="BK269" i="13"/>
  <c r="BK267" i="13"/>
  <c r="BK256" i="13"/>
  <c r="J253" i="13"/>
  <c r="J250" i="13"/>
  <c r="J246" i="13"/>
  <c r="BK227" i="13"/>
  <c r="J222" i="13"/>
  <c r="J216" i="13"/>
  <c r="J214" i="13"/>
  <c r="BK210" i="13"/>
  <c r="J208" i="13"/>
  <c r="BK194" i="13"/>
  <c r="BK192" i="13"/>
  <c r="J190" i="13"/>
  <c r="J188" i="13"/>
  <c r="BK164" i="13"/>
  <c r="J160" i="13"/>
  <c r="J158" i="13"/>
  <c r="BK143" i="13"/>
  <c r="BK141" i="13"/>
  <c r="J139" i="13"/>
  <c r="BK137" i="13"/>
  <c r="BK341" i="12"/>
  <c r="J339" i="12"/>
  <c r="J336" i="12"/>
  <c r="BK333" i="12"/>
  <c r="J330" i="12"/>
  <c r="BK328" i="12"/>
  <c r="J326" i="12"/>
  <c r="BK323" i="12"/>
  <c r="J318" i="12"/>
  <c r="BK315" i="12"/>
  <c r="BK309" i="12"/>
  <c r="J309" i="12"/>
  <c r="BK307" i="12"/>
  <c r="J307" i="12"/>
  <c r="BK305" i="12"/>
  <c r="J303" i="12"/>
  <c r="BK301" i="12"/>
  <c r="J299" i="12"/>
  <c r="J297" i="12"/>
  <c r="BK294" i="12"/>
  <c r="J292" i="12"/>
  <c r="J290" i="12"/>
  <c r="J288" i="12"/>
  <c r="J282" i="12"/>
  <c r="BK280" i="12"/>
  <c r="J278" i="12"/>
  <c r="BK274" i="12"/>
  <c r="J270" i="12"/>
  <c r="BK259" i="12"/>
  <c r="J251" i="12"/>
  <c r="J245" i="12"/>
  <c r="J239" i="12"/>
  <c r="J231" i="12"/>
  <c r="J224" i="12"/>
  <c r="BK210" i="12"/>
  <c r="BK208" i="12"/>
  <c r="BK188" i="12"/>
  <c r="J178" i="12"/>
  <c r="BK174" i="12"/>
  <c r="BK158" i="12"/>
  <c r="BK154" i="12"/>
  <c r="BK149" i="12"/>
  <c r="BK147" i="12"/>
  <c r="BK141" i="12"/>
  <c r="J362" i="11"/>
  <c r="BK357" i="11"/>
  <c r="BK351" i="11"/>
  <c r="J349" i="11"/>
  <c r="J347" i="11"/>
  <c r="BK344" i="11"/>
  <c r="J335" i="11"/>
  <c r="BK329" i="11"/>
  <c r="BK315" i="11"/>
  <c r="J312" i="11"/>
  <c r="BK298" i="11"/>
  <c r="J294" i="11"/>
  <c r="BK292" i="11"/>
  <c r="BK288" i="11"/>
  <c r="BK271" i="11"/>
  <c r="BK262" i="11"/>
  <c r="J255" i="11"/>
  <c r="BK253" i="11"/>
  <c r="BK247" i="11"/>
  <c r="BK239" i="11"/>
  <c r="J234" i="11"/>
  <c r="J223" i="11"/>
  <c r="J228" i="65"/>
  <c r="BK224" i="65"/>
  <c r="BK222" i="65"/>
  <c r="BK220" i="65"/>
  <c r="J213" i="65"/>
  <c r="J211" i="65"/>
  <c r="BK205" i="65"/>
  <c r="BK196" i="65"/>
  <c r="J191" i="65"/>
  <c r="J187" i="65"/>
  <c r="BK180" i="65"/>
  <c r="BK161" i="65"/>
  <c r="BK157" i="65"/>
  <c r="J151" i="65"/>
  <c r="BK148" i="65"/>
  <c r="BK423" i="64"/>
  <c r="BK421" i="64"/>
  <c r="BK418" i="64"/>
  <c r="BK415" i="64"/>
  <c r="BK408" i="64"/>
  <c r="BK406" i="64"/>
  <c r="BK402" i="64"/>
  <c r="J399" i="64"/>
  <c r="BK394" i="64"/>
  <c r="J380" i="64"/>
  <c r="BK378" i="64"/>
  <c r="J376" i="64"/>
  <c r="BK372" i="64"/>
  <c r="BK370" i="64"/>
  <c r="J364" i="64"/>
  <c r="BK360" i="64"/>
  <c r="BK358" i="64"/>
  <c r="J352" i="64"/>
  <c r="J350" i="64"/>
  <c r="J345" i="64"/>
  <c r="BK341" i="64"/>
  <c r="J337" i="64"/>
  <c r="J332" i="64"/>
  <c r="J324" i="64"/>
  <c r="J307" i="64"/>
  <c r="BK299" i="64"/>
  <c r="BK294" i="64"/>
  <c r="BK292" i="64"/>
  <c r="BK290" i="64"/>
  <c r="BK288" i="64"/>
  <c r="BK285" i="64"/>
  <c r="J283" i="64"/>
  <c r="J281" i="64"/>
  <c r="BK279" i="64"/>
  <c r="BK273" i="64"/>
  <c r="J268" i="64"/>
  <c r="J263" i="64"/>
  <c r="J260" i="64"/>
  <c r="J251" i="64"/>
  <c r="BK248" i="64"/>
  <c r="BK235" i="64"/>
  <c r="J221" i="64"/>
  <c r="BK199" i="64"/>
  <c r="J197" i="64"/>
  <c r="BK195" i="64"/>
  <c r="J193" i="64"/>
  <c r="J191" i="64"/>
  <c r="BK186" i="64"/>
  <c r="BK164" i="64"/>
  <c r="BK162" i="64"/>
  <c r="BK160" i="64"/>
  <c r="BK158" i="64"/>
  <c r="BK155" i="64"/>
  <c r="J153" i="64"/>
  <c r="J151" i="64"/>
  <c r="J149" i="64"/>
  <c r="J147" i="64"/>
  <c r="J143" i="64"/>
  <c r="J141" i="64"/>
  <c r="J139" i="64"/>
  <c r="J137" i="64"/>
  <c r="BK401" i="63"/>
  <c r="J399" i="63"/>
  <c r="BK397" i="63"/>
  <c r="J394" i="63"/>
  <c r="BK378" i="63"/>
  <c r="J376" i="63"/>
  <c r="J374" i="63"/>
  <c r="J372" i="63"/>
  <c r="BK370" i="63"/>
  <c r="BK366" i="63"/>
  <c r="J364" i="63"/>
  <c r="BK360" i="63"/>
  <c r="J356" i="63"/>
  <c r="BK347" i="63"/>
  <c r="BK345" i="63"/>
  <c r="J343" i="63"/>
  <c r="BK341" i="63"/>
  <c r="J339" i="63"/>
  <c r="BK337" i="63"/>
  <c r="BK330" i="63"/>
  <c r="BK315" i="63"/>
  <c r="J307" i="63"/>
  <c r="J305" i="63"/>
  <c r="J301" i="63"/>
  <c r="BK297" i="63"/>
  <c r="BK292" i="63"/>
  <c r="J290" i="63"/>
  <c r="BK288" i="63"/>
  <c r="J283" i="63"/>
  <c r="J281" i="63"/>
  <c r="J279" i="63"/>
  <c r="J263" i="63"/>
  <c r="BK260" i="63"/>
  <c r="J254" i="63"/>
  <c r="J248" i="63"/>
  <c r="BK241" i="63"/>
  <c r="J228" i="63"/>
  <c r="BK226" i="63"/>
  <c r="BK202" i="63"/>
  <c r="J200" i="63"/>
  <c r="BK198" i="63"/>
  <c r="J196" i="63"/>
  <c r="J189" i="63"/>
  <c r="BK180" i="63"/>
  <c r="J162" i="63"/>
  <c r="J160" i="63"/>
  <c r="J158" i="63"/>
  <c r="BK154" i="63"/>
  <c r="BK151" i="63"/>
  <c r="BK149" i="63"/>
  <c r="BK147" i="63"/>
  <c r="BK145" i="63"/>
  <c r="J141" i="63"/>
  <c r="BK139" i="63"/>
  <c r="J137" i="63"/>
  <c r="BK135" i="63"/>
  <c r="BK291" i="62"/>
  <c r="BK289" i="62"/>
  <c r="BK283" i="62"/>
  <c r="BK280" i="62"/>
  <c r="J276" i="62"/>
  <c r="BK273" i="62"/>
  <c r="J267" i="62"/>
  <c r="BK261" i="62"/>
  <c r="J259" i="62"/>
  <c r="BK255" i="62"/>
  <c r="J250" i="62"/>
  <c r="BK246" i="62"/>
  <c r="BK244" i="62"/>
  <c r="BK240" i="62"/>
  <c r="BK231" i="62"/>
  <c r="J224" i="62"/>
  <c r="J214" i="62"/>
  <c r="J208" i="62"/>
  <c r="J205" i="62"/>
  <c r="J203" i="62"/>
  <c r="BK187" i="62"/>
  <c r="BK185" i="62"/>
  <c r="J183" i="62"/>
  <c r="J181" i="62"/>
  <c r="BK179" i="62"/>
  <c r="J177" i="62"/>
  <c r="J174" i="62"/>
  <c r="BK172" i="62"/>
  <c r="J156" i="62"/>
  <c r="J149" i="62"/>
  <c r="BK145" i="62"/>
  <c r="J143" i="62"/>
  <c r="BK141" i="62"/>
  <c r="J139" i="62"/>
  <c r="BK137" i="62"/>
  <c r="J392" i="61"/>
  <c r="BK389" i="61"/>
  <c r="BK386" i="61"/>
  <c r="BK381" i="61"/>
  <c r="J379" i="61"/>
  <c r="J377" i="61"/>
  <c r="J374" i="61"/>
  <c r="J368" i="61"/>
  <c r="J363" i="61"/>
  <c r="BK359" i="61"/>
  <c r="J353" i="61"/>
  <c r="J351" i="61"/>
  <c r="BK349" i="61"/>
  <c r="J347" i="61"/>
  <c r="J345" i="61"/>
  <c r="J343" i="61"/>
  <c r="BK341" i="61"/>
  <c r="J339" i="61"/>
  <c r="J336" i="61"/>
  <c r="J334" i="61"/>
  <c r="J329" i="61"/>
  <c r="BK324" i="61"/>
  <c r="J322" i="61"/>
  <c r="J314" i="61"/>
  <c r="J306" i="61"/>
  <c r="BK298" i="61"/>
  <c r="BK296" i="61"/>
  <c r="J294" i="61"/>
  <c r="BK292" i="61"/>
  <c r="BK290" i="61"/>
  <c r="J288" i="61"/>
  <c r="J285" i="61"/>
  <c r="BK283" i="61"/>
  <c r="J281" i="61"/>
  <c r="J279" i="61"/>
  <c r="BK277" i="61"/>
  <c r="BK271" i="61"/>
  <c r="BK264" i="61"/>
  <c r="J261" i="61"/>
  <c r="J257" i="61"/>
  <c r="J251" i="61"/>
  <c r="J243" i="61"/>
  <c r="BK241" i="61"/>
  <c r="J237" i="61"/>
  <c r="J235" i="61"/>
  <c r="J216" i="61"/>
  <c r="J214" i="61"/>
  <c r="BK212" i="61"/>
  <c r="J210" i="61"/>
  <c r="J208" i="61"/>
  <c r="BK206" i="61"/>
  <c r="J203" i="61"/>
  <c r="BK201" i="61"/>
  <c r="J194" i="61"/>
  <c r="BK174" i="61"/>
  <c r="J172" i="61"/>
  <c r="J167" i="61"/>
  <c r="BK163" i="61"/>
  <c r="J160" i="61"/>
  <c r="J158" i="61"/>
  <c r="BK154" i="61"/>
  <c r="BK152" i="61"/>
  <c r="J150" i="61"/>
  <c r="BK148" i="61"/>
  <c r="BK143" i="61"/>
  <c r="J141" i="61"/>
  <c r="J139" i="61"/>
  <c r="J137" i="61"/>
  <c r="BK570" i="60"/>
  <c r="J568" i="60"/>
  <c r="BK562" i="60"/>
  <c r="BK556" i="60"/>
  <c r="J553" i="60"/>
  <c r="BK547" i="60"/>
  <c r="BK533" i="60"/>
  <c r="BK523" i="60"/>
  <c r="J521" i="60"/>
  <c r="BK517" i="60"/>
  <c r="J513" i="60"/>
  <c r="J508" i="60"/>
  <c r="J498" i="60"/>
  <c r="J495" i="60"/>
  <c r="BK491" i="60"/>
  <c r="BK489" i="60"/>
  <c r="BK480" i="60"/>
  <c r="BK471" i="60"/>
  <c r="BK469" i="60"/>
  <c r="J461" i="60"/>
  <c r="BK443" i="60"/>
  <c r="J433" i="60"/>
  <c r="J420" i="60"/>
  <c r="J413" i="60"/>
  <c r="J407" i="60"/>
  <c r="BK404" i="60"/>
  <c r="J401" i="60"/>
  <c r="BK397" i="60"/>
  <c r="BK393" i="60"/>
  <c r="BK391" i="60"/>
  <c r="J387" i="60"/>
  <c r="J385" i="60"/>
  <c r="J383" i="60"/>
  <c r="J381" i="60"/>
  <c r="J376" i="60"/>
  <c r="BK374" i="60"/>
  <c r="J366" i="60"/>
  <c r="BK347" i="60"/>
  <c r="J342" i="60"/>
  <c r="BK334" i="60"/>
  <c r="J328" i="60"/>
  <c r="BK317" i="60"/>
  <c r="BK287" i="60"/>
  <c r="BK285" i="60"/>
  <c r="BK283" i="60"/>
  <c r="BK274" i="60"/>
  <c r="J239" i="60"/>
  <c r="BK189" i="60"/>
  <c r="BK187" i="60"/>
  <c r="J182" i="60"/>
  <c r="J180" i="60"/>
  <c r="BK176" i="60"/>
  <c r="BK166" i="60"/>
  <c r="J160" i="60"/>
  <c r="J153" i="60"/>
  <c r="BK147" i="60"/>
  <c r="J145" i="60"/>
  <c r="J139" i="60"/>
  <c r="J137" i="60"/>
  <c r="BK488" i="59"/>
  <c r="J486" i="59"/>
  <c r="BK483" i="59"/>
  <c r="J480" i="59"/>
  <c r="BK473" i="59"/>
  <c r="BK467" i="59"/>
  <c r="BK464" i="59"/>
  <c r="BK443" i="59"/>
  <c r="J441" i="59"/>
  <c r="BK439" i="59"/>
  <c r="J437" i="59"/>
  <c r="J435" i="59"/>
  <c r="J431" i="59"/>
  <c r="J429" i="59"/>
  <c r="BK427" i="59"/>
  <c r="J425" i="59"/>
  <c r="BK423" i="59"/>
  <c r="BK413" i="59"/>
  <c r="J406" i="59"/>
  <c r="BK400" i="59"/>
  <c r="BK396" i="59"/>
  <c r="BK386" i="59"/>
  <c r="J376" i="59"/>
  <c r="J357" i="59"/>
  <c r="BK354" i="59"/>
  <c r="J352" i="59"/>
  <c r="J350" i="59"/>
  <c r="J346" i="59"/>
  <c r="BK342" i="59"/>
  <c r="BK340" i="59"/>
  <c r="J338" i="59"/>
  <c r="J335" i="59"/>
  <c r="BK331" i="59"/>
  <c r="BK324" i="59"/>
  <c r="J321" i="59"/>
  <c r="J315" i="59"/>
  <c r="BK295" i="59"/>
  <c r="BK286" i="59"/>
  <c r="J284" i="59"/>
  <c r="J262" i="59"/>
  <c r="BK260" i="59"/>
  <c r="J256" i="59"/>
  <c r="BK254" i="59"/>
  <c r="J251" i="59"/>
  <c r="J190" i="59"/>
  <c r="J188" i="59"/>
  <c r="BK179" i="59"/>
  <c r="J176" i="59"/>
  <c r="J173" i="59"/>
  <c r="BK171" i="59"/>
  <c r="BK169" i="59"/>
  <c r="J165" i="59"/>
  <c r="BK159" i="59"/>
  <c r="BK153" i="59"/>
  <c r="J151" i="59"/>
  <c r="BK145" i="59"/>
  <c r="J143" i="59"/>
  <c r="J139" i="59"/>
  <c r="J360" i="58"/>
  <c r="J358" i="58"/>
  <c r="BK355" i="58"/>
  <c r="J352" i="58"/>
  <c r="BK348" i="58"/>
  <c r="J345" i="58"/>
  <c r="J343" i="58"/>
  <c r="BK341" i="58"/>
  <c r="BK338" i="58"/>
  <c r="J327" i="58"/>
  <c r="BK317" i="58"/>
  <c r="J312" i="58"/>
  <c r="J310" i="58"/>
  <c r="J308" i="58"/>
  <c r="J300" i="58"/>
  <c r="BK298" i="58"/>
  <c r="BK291" i="58"/>
  <c r="BK289" i="58"/>
  <c r="BK287" i="58"/>
  <c r="J285" i="58"/>
  <c r="BK368" i="54"/>
  <c r="BK366" i="54"/>
  <c r="J356" i="54"/>
  <c r="BK351" i="54"/>
  <c r="BK338" i="54"/>
  <c r="J332" i="54"/>
  <c r="BK330" i="54"/>
  <c r="J326" i="54"/>
  <c r="J324" i="54"/>
  <c r="J321" i="54"/>
  <c r="BK319" i="54"/>
  <c r="BK317" i="54"/>
  <c r="BK315" i="54"/>
  <c r="J313" i="54"/>
  <c r="BK309" i="54"/>
  <c r="J307" i="54"/>
  <c r="J303" i="54"/>
  <c r="BK301" i="54"/>
  <c r="J299" i="54"/>
  <c r="J295" i="54"/>
  <c r="J291" i="54"/>
  <c r="J289" i="54"/>
  <c r="J287" i="54"/>
  <c r="J285" i="54"/>
  <c r="BK283" i="54"/>
  <c r="J281" i="54"/>
  <c r="BK279" i="54"/>
  <c r="J275" i="54"/>
  <c r="J273" i="54"/>
  <c r="J269" i="54"/>
  <c r="J265" i="54"/>
  <c r="BK263" i="54"/>
  <c r="BK258" i="54"/>
  <c r="BK255" i="54"/>
  <c r="BK252" i="54"/>
  <c r="J248" i="54"/>
  <c r="J241" i="54"/>
  <c r="BK235" i="54"/>
  <c r="J224" i="54"/>
  <c r="J222" i="54"/>
  <c r="J216" i="54"/>
  <c r="BK206" i="54"/>
  <c r="BK200" i="54"/>
  <c r="J185" i="54"/>
  <c r="J181" i="54"/>
  <c r="BK179" i="54"/>
  <c r="J176" i="54"/>
  <c r="J165" i="54"/>
  <c r="BK162" i="54"/>
  <c r="BK153" i="54"/>
  <c r="J151" i="54"/>
  <c r="BK149" i="54"/>
  <c r="BK147" i="54"/>
  <c r="J145" i="54"/>
  <c r="BK143" i="54"/>
  <c r="BK139" i="54"/>
  <c r="J137" i="54"/>
  <c r="BK383" i="53"/>
  <c r="J383" i="53"/>
  <c r="J381" i="53"/>
  <c r="BK375" i="53"/>
  <c r="J371" i="53"/>
  <c r="BK369" i="53"/>
  <c r="BK367" i="53"/>
  <c r="BK365" i="53"/>
  <c r="J362" i="53"/>
  <c r="J358" i="53"/>
  <c r="BK352" i="53"/>
  <c r="J344" i="53"/>
  <c r="BK340" i="53"/>
  <c r="BK334" i="53"/>
  <c r="BK332" i="53"/>
  <c r="J326" i="53"/>
  <c r="BK323" i="53"/>
  <c r="BK321" i="53"/>
  <c r="BK319" i="53"/>
  <c r="BK317" i="53"/>
  <c r="J315" i="53"/>
  <c r="J313" i="53"/>
  <c r="J311" i="53"/>
  <c r="BK309" i="53"/>
  <c r="BK307" i="53"/>
  <c r="J305" i="53"/>
  <c r="J303" i="53"/>
  <c r="BK299" i="53"/>
  <c r="J297" i="53"/>
  <c r="BK295" i="53"/>
  <c r="BK293" i="53"/>
  <c r="J289" i="53"/>
  <c r="BK287" i="53"/>
  <c r="BK285" i="53"/>
  <c r="BK283" i="53"/>
  <c r="J277" i="53"/>
  <c r="BK274" i="53"/>
  <c r="J272" i="53"/>
  <c r="BK268" i="53"/>
  <c r="J263" i="53"/>
  <c r="BK260" i="53"/>
  <c r="J258" i="53"/>
  <c r="BK249" i="53"/>
  <c r="BK243" i="53"/>
  <c r="BK237" i="53"/>
  <c r="BK230" i="53"/>
  <c r="J222" i="53"/>
  <c r="BK216" i="53"/>
  <c r="BK210" i="53"/>
  <c r="J197" i="53"/>
  <c r="BK195" i="53"/>
  <c r="J191" i="53"/>
  <c r="BK189" i="53"/>
  <c r="J184" i="53"/>
  <c r="J172" i="53"/>
  <c r="BK169" i="53"/>
  <c r="BK162" i="53"/>
  <c r="J160" i="53"/>
  <c r="BK158" i="53"/>
  <c r="BK155" i="53"/>
  <c r="J153" i="53"/>
  <c r="J151" i="53"/>
  <c r="J149" i="53"/>
  <c r="BK147" i="53"/>
  <c r="BK145" i="53"/>
  <c r="J143" i="53"/>
  <c r="J137" i="53"/>
  <c r="J156" i="52"/>
  <c r="J151" i="52"/>
  <c r="BK144" i="52"/>
  <c r="BK137" i="52"/>
  <c r="J131" i="52"/>
  <c r="BK169" i="51"/>
  <c r="BK166" i="51"/>
  <c r="BK163" i="51"/>
  <c r="J156" i="51"/>
  <c r="BK150" i="51"/>
  <c r="J146" i="51"/>
  <c r="J137" i="51"/>
  <c r="BK131" i="51"/>
  <c r="J184" i="50"/>
  <c r="J178" i="50"/>
  <c r="J176" i="50"/>
  <c r="J168" i="50"/>
  <c r="J162" i="50"/>
  <c r="J154" i="50"/>
  <c r="J150" i="50"/>
  <c r="BK148" i="50"/>
  <c r="BK176" i="49"/>
  <c r="BK173" i="49"/>
  <c r="BK170" i="49"/>
  <c r="BK167" i="49"/>
  <c r="J165" i="49"/>
  <c r="BK159" i="49"/>
  <c r="J157" i="49"/>
  <c r="J154" i="49"/>
  <c r="J151" i="49"/>
  <c r="J149" i="49"/>
  <c r="BK147" i="49"/>
  <c r="J145" i="49"/>
  <c r="BK142" i="49"/>
  <c r="BK137" i="49"/>
  <c r="BK144" i="48"/>
  <c r="J139" i="48"/>
  <c r="J131" i="48"/>
  <c r="BK176" i="47"/>
  <c r="BK170" i="47"/>
  <c r="BK166" i="47"/>
  <c r="BK156" i="47"/>
  <c r="J156" i="47"/>
  <c r="BK152" i="47"/>
  <c r="BK165" i="46"/>
  <c r="BK162" i="46"/>
  <c r="BK155" i="46"/>
  <c r="BK151" i="46"/>
  <c r="BK149" i="46"/>
  <c r="J145" i="46"/>
  <c r="BK142" i="46"/>
  <c r="J137" i="46"/>
  <c r="BK149" i="45"/>
  <c r="BK146" i="45"/>
  <c r="BK224" i="27"/>
  <c r="J215" i="27"/>
  <c r="J208" i="27"/>
  <c r="BK201" i="27"/>
  <c r="J194" i="27"/>
  <c r="BK191" i="27"/>
  <c r="J187" i="27"/>
  <c r="BK174" i="27"/>
  <c r="J161" i="27"/>
  <c r="BK159" i="27"/>
  <c r="BK153" i="27"/>
  <c r="J151" i="27"/>
  <c r="BK136" i="27"/>
  <c r="J298" i="26"/>
  <c r="BK295" i="26"/>
  <c r="J288" i="26"/>
  <c r="J272" i="26"/>
  <c r="J270" i="26"/>
  <c r="J268" i="26"/>
  <c r="J266" i="26"/>
  <c r="J264" i="26"/>
  <c r="J260" i="26"/>
  <c r="J253" i="26"/>
  <c r="J251" i="26"/>
  <c r="BK248" i="26"/>
  <c r="BK245" i="26"/>
  <c r="J236" i="26"/>
  <c r="J231" i="26"/>
  <c r="BK228" i="26"/>
  <c r="BK225" i="26"/>
  <c r="BK219" i="26"/>
  <c r="BK212" i="26"/>
  <c r="J194" i="26"/>
  <c r="BK192" i="26"/>
  <c r="J188" i="26"/>
  <c r="BK186" i="26"/>
  <c r="J184" i="26"/>
  <c r="J175" i="26"/>
  <c r="BK158" i="26"/>
  <c r="J156" i="26"/>
  <c r="J151" i="26"/>
  <c r="J149" i="26"/>
  <c r="BK145" i="26"/>
  <c r="J137" i="26"/>
  <c r="BK313" i="25"/>
  <c r="J310" i="25"/>
  <c r="BK307" i="25"/>
  <c r="J307" i="25"/>
  <c r="J296" i="25"/>
  <c r="BK290" i="25"/>
  <c r="BK286" i="25"/>
  <c r="J278" i="25"/>
  <c r="BK275" i="25"/>
  <c r="BK273" i="25"/>
  <c r="BK267" i="25"/>
  <c r="J265" i="25"/>
  <c r="BK263" i="25"/>
  <c r="BK258" i="25"/>
  <c r="BK252" i="25"/>
  <c r="BK244" i="25"/>
  <c r="J241" i="25"/>
  <c r="J233" i="25"/>
  <c r="BK229" i="25"/>
  <c r="J192" i="25"/>
  <c r="J188" i="25"/>
  <c r="BK181" i="25"/>
  <c r="J162" i="25"/>
  <c r="BK160" i="25"/>
  <c r="J158" i="25"/>
  <c r="BK156" i="25"/>
  <c r="BK153" i="25"/>
  <c r="BK151" i="25"/>
  <c r="BK145" i="25"/>
  <c r="J141" i="25"/>
  <c r="BK139" i="25"/>
  <c r="J137" i="25"/>
  <c r="BK331" i="24"/>
  <c r="J328" i="24"/>
  <c r="J318" i="24"/>
  <c r="BK316" i="24"/>
  <c r="J314" i="24"/>
  <c r="J311" i="24"/>
  <c r="BK306" i="24"/>
  <c r="BK300" i="24"/>
  <c r="BK286" i="24"/>
  <c r="BK284" i="24"/>
  <c r="BK280" i="24"/>
  <c r="J276" i="24"/>
  <c r="BK273" i="24"/>
  <c r="J269" i="24"/>
  <c r="BK263" i="24"/>
  <c r="BK261" i="24"/>
  <c r="J259" i="24"/>
  <c r="J257" i="24"/>
  <c r="J250" i="24"/>
  <c r="BK245" i="24"/>
  <c r="J242" i="24"/>
  <c r="J239" i="24"/>
  <c r="BK233" i="24"/>
  <c r="BK226" i="24"/>
  <c r="J219" i="24"/>
  <c r="J200" i="24"/>
  <c r="BK189" i="24"/>
  <c r="BK181" i="24"/>
  <c r="BK163" i="24"/>
  <c r="J160" i="24"/>
  <c r="BK155" i="24"/>
  <c r="J153" i="24"/>
  <c r="J151" i="24"/>
  <c r="BK149" i="24"/>
  <c r="BK147" i="24"/>
  <c r="J143" i="24"/>
  <c r="J139" i="24"/>
  <c r="BK137" i="24"/>
  <c r="J435" i="23"/>
  <c r="J429" i="23"/>
  <c r="J416" i="23"/>
  <c r="BK413" i="23"/>
  <c r="J407" i="23"/>
  <c r="J390" i="23"/>
  <c r="J388" i="23"/>
  <c r="J386" i="23"/>
  <c r="BK384" i="23"/>
  <c r="BK371" i="23"/>
  <c r="BK369" i="23"/>
  <c r="BK364" i="23"/>
  <c r="BK362" i="23"/>
  <c r="BK360" i="23"/>
  <c r="BK351" i="23"/>
  <c r="BK348" i="23"/>
  <c r="J342" i="23"/>
  <c r="BK338" i="23"/>
  <c r="J335" i="23"/>
  <c r="BK333" i="23"/>
  <c r="BK331" i="23"/>
  <c r="J303" i="23"/>
  <c r="J286" i="23"/>
  <c r="BK282" i="23"/>
  <c r="BK280" i="23"/>
  <c r="BK265" i="23"/>
  <c r="BK263" i="23"/>
  <c r="BK259" i="23"/>
  <c r="J257" i="23"/>
  <c r="J255" i="23"/>
  <c r="J252" i="23"/>
  <c r="BK250" i="23"/>
  <c r="J233" i="23"/>
  <c r="J195" i="23"/>
  <c r="BK193" i="23"/>
  <c r="J185" i="23"/>
  <c r="BK181" i="23"/>
  <c r="J167" i="23"/>
  <c r="BK159" i="23"/>
  <c r="J153" i="23"/>
  <c r="BK149" i="23"/>
  <c r="BK139" i="23"/>
  <c r="J267" i="22"/>
  <c r="BK262" i="22"/>
  <c r="BK260" i="22"/>
  <c r="BK256" i="22"/>
  <c r="J250" i="22"/>
  <c r="BK245" i="22"/>
  <c r="J241" i="22"/>
  <c r="BK233" i="22"/>
  <c r="J231" i="22"/>
  <c r="J227" i="22"/>
  <c r="J224" i="22"/>
  <c r="J217" i="22"/>
  <c r="J214" i="22"/>
  <c r="J199" i="22"/>
  <c r="J196" i="22"/>
  <c r="J193" i="22"/>
  <c r="J190" i="22"/>
  <c r="J188" i="22"/>
  <c r="J185" i="22"/>
  <c r="J173" i="22"/>
  <c r="J171" i="22"/>
  <c r="BK169" i="22"/>
  <c r="J167" i="22"/>
  <c r="J160" i="22"/>
  <c r="J143" i="22"/>
  <c r="J139" i="22"/>
  <c r="BK137" i="22"/>
  <c r="J135" i="22"/>
  <c r="J363" i="21"/>
  <c r="BK355" i="21"/>
  <c r="BK348" i="21"/>
  <c r="BK334" i="21"/>
  <c r="BK330" i="21"/>
  <c r="J323" i="21"/>
  <c r="J317" i="21"/>
  <c r="BK315" i="21"/>
  <c r="BK308" i="21"/>
  <c r="BK306" i="21"/>
  <c r="J301" i="21"/>
  <c r="BK297" i="21"/>
  <c r="J287" i="21"/>
  <c r="J284" i="21"/>
  <c r="J280" i="21"/>
  <c r="J275" i="21"/>
  <c r="BK263" i="21"/>
  <c r="J260" i="21"/>
  <c r="BK256" i="21"/>
  <c r="J250" i="21"/>
  <c r="BK242" i="21"/>
  <c r="BK238" i="21"/>
  <c r="J236" i="21"/>
  <c r="BK221" i="21"/>
  <c r="BK213" i="21"/>
  <c r="J211" i="21"/>
  <c r="J208" i="21"/>
  <c r="BK194" i="21"/>
  <c r="BK168" i="21"/>
  <c r="BK161" i="21"/>
  <c r="J159" i="21"/>
  <c r="BK155" i="21"/>
  <c r="BK153" i="21"/>
  <c r="BK147" i="21"/>
  <c r="J143" i="21"/>
  <c r="J139" i="21"/>
  <c r="J348" i="20"/>
  <c r="BK345" i="20"/>
  <c r="BK340" i="20"/>
  <c r="BK338" i="20"/>
  <c r="J335" i="20"/>
  <c r="BK326" i="20"/>
  <c r="J318" i="20"/>
  <c r="BK315" i="20"/>
  <c r="J307" i="20"/>
  <c r="BK303" i="20"/>
  <c r="BK301" i="20"/>
  <c r="BK294" i="20"/>
  <c r="J291" i="20"/>
  <c r="J289" i="20"/>
  <c r="J284" i="20"/>
  <c r="BK282" i="20"/>
  <c r="BK275" i="20"/>
  <c r="BK270" i="20"/>
  <c r="J263" i="20"/>
  <c r="J244" i="20"/>
  <c r="BK242" i="20"/>
  <c r="J221" i="20"/>
  <c r="J215" i="20"/>
  <c r="J276" i="12"/>
  <c r="BK266" i="12"/>
  <c r="BK263" i="12"/>
  <c r="BK256" i="12"/>
  <c r="BK254" i="12"/>
  <c r="J247" i="12"/>
  <c r="BK245" i="12"/>
  <c r="J242" i="12"/>
  <c r="BK239" i="12"/>
  <c r="BK236" i="12"/>
  <c r="J226" i="12"/>
  <c r="BK224" i="12"/>
  <c r="BK221" i="12"/>
  <c r="J216" i="12"/>
  <c r="J208" i="12"/>
  <c r="J204" i="12"/>
  <c r="BK202" i="12"/>
  <c r="BK186" i="12"/>
  <c r="J184" i="12"/>
  <c r="BK182" i="12"/>
  <c r="J180" i="12"/>
  <c r="BK178" i="12"/>
  <c r="J174" i="12"/>
  <c r="J160" i="12"/>
  <c r="J158" i="12"/>
  <c r="BK156" i="12"/>
  <c r="BK152" i="12"/>
  <c r="J147" i="12"/>
  <c r="J145" i="12"/>
  <c r="BK143" i="12"/>
  <c r="BK139" i="12"/>
  <c r="J360" i="11"/>
  <c r="J357" i="11"/>
  <c r="BK354" i="11"/>
  <c r="BK349" i="11"/>
  <c r="J344" i="11"/>
  <c r="J338" i="11"/>
  <c r="J327" i="11"/>
  <c r="J325" i="11"/>
  <c r="J323" i="11"/>
  <c r="J317" i="11"/>
  <c r="BK310" i="11"/>
  <c r="J308" i="11"/>
  <c r="BK302" i="11"/>
  <c r="J298" i="11"/>
  <c r="BK294" i="11"/>
  <c r="J286" i="11"/>
  <c r="BK284" i="11"/>
  <c r="J280" i="11"/>
  <c r="J278" i="11"/>
  <c r="J264" i="11"/>
  <c r="J253" i="11"/>
  <c r="J244" i="11"/>
  <c r="BK234" i="11"/>
  <c r="BK232" i="11"/>
  <c r="J229" i="11"/>
  <c r="BK223" i="11"/>
  <c r="BK415" i="4"/>
  <c r="J412" i="4"/>
  <c r="J409" i="4"/>
  <c r="BK404" i="4"/>
  <c r="J399" i="4"/>
  <c r="J397" i="4"/>
  <c r="BK388" i="4"/>
  <c r="BK382" i="4"/>
  <c r="BK374" i="4"/>
  <c r="J372" i="4"/>
  <c r="BK370" i="4"/>
  <c r="BK368" i="4"/>
  <c r="BK366" i="4"/>
  <c r="BK364" i="4"/>
  <c r="J353" i="4"/>
  <c r="J350" i="4"/>
  <c r="BK348" i="4"/>
  <c r="J344" i="4"/>
  <c r="BK342" i="4"/>
  <c r="J336" i="4"/>
  <c r="BK330" i="4"/>
  <c r="BK328" i="4"/>
  <c r="J326" i="4"/>
  <c r="BK324" i="4"/>
  <c r="J322" i="4"/>
  <c r="J320" i="4"/>
  <c r="J318" i="4"/>
  <c r="J316" i="4"/>
  <c r="J311" i="4"/>
  <c r="J309" i="4"/>
  <c r="BK307" i="4"/>
  <c r="BK303" i="4"/>
  <c r="J301" i="4"/>
  <c r="BK297" i="4"/>
  <c r="J294" i="4"/>
  <c r="BK292" i="4"/>
  <c r="J289" i="4"/>
  <c r="BK287" i="4"/>
  <c r="J284" i="4"/>
  <c r="BK279" i="4"/>
  <c r="J277" i="4"/>
  <c r="BK275" i="4"/>
  <c r="J270" i="4"/>
  <c r="J267" i="4"/>
  <c r="J259" i="4"/>
  <c r="BK254" i="4"/>
  <c r="J252" i="4"/>
  <c r="J249" i="4"/>
  <c r="BK242" i="4"/>
  <c r="BK237" i="4"/>
  <c r="BK235" i="4"/>
  <c r="J231" i="4"/>
  <c r="BK229" i="4"/>
  <c r="J213" i="4"/>
  <c r="BK211" i="4"/>
  <c r="BK209" i="4"/>
  <c r="BK207" i="4"/>
  <c r="J205" i="4"/>
  <c r="J203" i="4"/>
  <c r="BK200" i="4"/>
  <c r="J195" i="4"/>
  <c r="BK177" i="4"/>
  <c r="BK175" i="4"/>
  <c r="BK489" i="3"/>
  <c r="J487" i="3"/>
  <c r="J484" i="3"/>
  <c r="J481" i="3"/>
  <c r="J477" i="3"/>
  <c r="J475" i="3"/>
  <c r="BK472" i="3"/>
  <c r="BK453" i="3"/>
  <c r="J438" i="3"/>
  <c r="J429" i="3"/>
  <c r="BK427" i="3"/>
  <c r="J425" i="3"/>
  <c r="BK423" i="3"/>
  <c r="BK421" i="3"/>
  <c r="J419" i="3"/>
  <c r="J414" i="3"/>
  <c r="BK409" i="3"/>
  <c r="BK407" i="3"/>
  <c r="BK403" i="3"/>
  <c r="J401" i="3"/>
  <c r="J399" i="3"/>
  <c r="BK395" i="3"/>
  <c r="J389" i="3"/>
  <c r="J383" i="3"/>
  <c r="BK381" i="3"/>
  <c r="J379" i="3"/>
  <c r="J375" i="3"/>
  <c r="J373" i="3"/>
  <c r="J369" i="3"/>
  <c r="BK362" i="3"/>
  <c r="BK356" i="3"/>
  <c r="BK354" i="3"/>
  <c r="BK348" i="3"/>
  <c r="J341" i="3"/>
  <c r="J337" i="3"/>
  <c r="BK335" i="3"/>
  <c r="J332" i="3"/>
  <c r="BK330" i="3"/>
  <c r="BK326" i="3"/>
  <c r="BK321" i="3"/>
  <c r="BK319" i="3"/>
  <c r="BK317" i="3"/>
  <c r="BK315" i="3"/>
  <c r="BK313" i="3"/>
  <c r="BK307" i="3"/>
  <c r="J305" i="3"/>
  <c r="J301" i="3"/>
  <c r="J295" i="3"/>
  <c r="J291" i="3"/>
  <c r="BK289" i="3"/>
  <c r="BK281" i="3"/>
  <c r="J264" i="3"/>
  <c r="BK262" i="3"/>
  <c r="BK258" i="3"/>
  <c r="J251" i="3"/>
  <c r="J249" i="3"/>
  <c r="J240" i="3"/>
  <c r="BK235" i="3"/>
  <c r="J233" i="3"/>
  <c r="J217" i="3"/>
  <c r="J213" i="3"/>
  <c r="BK211" i="3"/>
  <c r="J209" i="3"/>
  <c r="BK207" i="3"/>
  <c r="J201" i="3"/>
  <c r="J178" i="3"/>
  <c r="J171" i="3"/>
  <c r="J166" i="3"/>
  <c r="BK163" i="3"/>
  <c r="J163" i="3"/>
  <c r="BK157" i="3"/>
  <c r="BK155" i="3"/>
  <c r="BK151" i="3"/>
  <c r="J147" i="3"/>
  <c r="BK145" i="3"/>
  <c r="J141" i="3"/>
  <c r="BK139" i="3"/>
  <c r="BK129" i="2"/>
  <c r="BK127" i="2"/>
  <c r="J125" i="2"/>
  <c r="BK123" i="2"/>
  <c r="J121" i="2"/>
  <c r="BK119" i="2"/>
  <c r="AS169" i="1"/>
  <c r="J283" i="58"/>
  <c r="BK279" i="58"/>
  <c r="J277" i="58"/>
  <c r="J275" i="58"/>
  <c r="J273" i="58"/>
  <c r="J271" i="58"/>
  <c r="J269" i="58"/>
  <c r="BK267" i="58"/>
  <c r="BK265" i="58"/>
  <c r="BK263" i="58"/>
  <c r="BK261" i="58"/>
  <c r="BK259" i="58"/>
  <c r="BK256" i="58"/>
  <c r="J254" i="58"/>
  <c r="BK252" i="58"/>
  <c r="J249" i="58"/>
  <c r="J239" i="58"/>
  <c r="BK224" i="58"/>
  <c r="BK219" i="58"/>
  <c r="BK214" i="58"/>
  <c r="BK209" i="58"/>
  <c r="J207" i="58"/>
  <c r="J203" i="58"/>
  <c r="BK201" i="58"/>
  <c r="J191" i="58"/>
  <c r="BK189" i="58"/>
  <c r="J166" i="58"/>
  <c r="J159" i="58"/>
  <c r="BK151" i="58"/>
  <c r="BK141" i="58"/>
  <c r="BK343" i="57"/>
  <c r="BK333" i="57"/>
  <c r="BK329" i="57"/>
  <c r="J305" i="57"/>
  <c r="BK293" i="57"/>
  <c r="BK291" i="57"/>
  <c r="J276" i="57"/>
  <c r="J268" i="57"/>
  <c r="J260" i="57"/>
  <c r="BK257" i="57"/>
  <c r="BK254" i="57"/>
  <c r="BK237" i="57"/>
  <c r="J234" i="57"/>
  <c r="BK227" i="57"/>
  <c r="BK224" i="57"/>
  <c r="J214" i="57"/>
  <c r="BK212" i="57"/>
  <c r="BK157" i="57"/>
  <c r="J151" i="57"/>
  <c r="J145" i="57"/>
  <c r="BK141" i="57"/>
  <c r="J139" i="57"/>
  <c r="J298" i="56"/>
  <c r="BK293" i="56"/>
  <c r="BK255" i="56"/>
  <c r="J253" i="56"/>
  <c r="BK249" i="56"/>
  <c r="J241" i="56"/>
  <c r="BK235" i="56"/>
  <c r="BK233" i="56"/>
  <c r="BK230" i="56"/>
  <c r="BK227" i="56"/>
  <c r="BK212" i="56"/>
  <c r="J202" i="56"/>
  <c r="J190" i="56"/>
  <c r="J179" i="56"/>
  <c r="J177" i="56"/>
  <c r="BK169" i="56"/>
  <c r="BK147" i="56"/>
  <c r="BK145" i="56"/>
  <c r="BK371" i="55"/>
  <c r="BK367" i="55"/>
  <c r="BK365" i="55"/>
  <c r="BK362" i="55"/>
  <c r="J344" i="55"/>
  <c r="J338" i="55"/>
  <c r="BK328" i="55"/>
  <c r="J309" i="55"/>
  <c r="BK307" i="55"/>
  <c r="BK305" i="55"/>
  <c r="BK303" i="55"/>
  <c r="J301" i="55"/>
  <c r="J299" i="55"/>
  <c r="J291" i="55"/>
  <c r="J287" i="55"/>
  <c r="J283" i="55"/>
  <c r="J279" i="55"/>
  <c r="BK277" i="55"/>
  <c r="J272" i="55"/>
  <c r="BK268" i="55"/>
  <c r="J260" i="55"/>
  <c r="BK256" i="55"/>
  <c r="BK245" i="55"/>
  <c r="BK232" i="55"/>
  <c r="J229" i="55"/>
  <c r="BK217" i="55"/>
  <c r="J197" i="55"/>
  <c r="BK195" i="55"/>
  <c r="BK193" i="55"/>
  <c r="J191" i="55"/>
  <c r="J189" i="55"/>
  <c r="J184" i="55"/>
  <c r="J169" i="55"/>
  <c r="BK228" i="27"/>
  <c r="BK222" i="27"/>
  <c r="BK220" i="27"/>
  <c r="J213" i="27"/>
  <c r="BK196" i="27"/>
  <c r="BK194" i="27"/>
  <c r="J174" i="27"/>
  <c r="J157" i="27"/>
  <c r="J155" i="27"/>
  <c r="J148" i="27"/>
  <c r="BK282" i="26"/>
  <c r="BK258" i="26"/>
  <c r="J243" i="26"/>
  <c r="J219" i="26"/>
  <c r="J190" i="26"/>
  <c r="J179" i="26"/>
  <c r="BK161" i="26"/>
  <c r="BK154" i="26"/>
  <c r="J143" i="26"/>
  <c r="BK139" i="26"/>
  <c r="BK315" i="25"/>
  <c r="BK310" i="25"/>
  <c r="J299" i="25"/>
  <c r="BK280" i="25"/>
  <c r="J275" i="25"/>
  <c r="J260" i="25"/>
  <c r="BK255" i="25"/>
  <c r="BK236" i="25"/>
  <c r="BK190" i="25"/>
  <c r="BK158" i="25"/>
  <c r="BK141" i="25"/>
  <c r="J333" i="24"/>
  <c r="J331" i="24"/>
  <c r="BK325" i="24"/>
  <c r="BK321" i="24"/>
  <c r="J306" i="24"/>
  <c r="J290" i="24"/>
  <c r="J288" i="24"/>
  <c r="BK278" i="24"/>
  <c r="BK271" i="24"/>
  <c r="BK266" i="24"/>
  <c r="J261" i="24"/>
  <c r="BK257" i="24"/>
  <c r="J226" i="24"/>
  <c r="J224" i="24"/>
  <c r="BK198" i="24"/>
  <c r="J191" i="24"/>
  <c r="J158" i="24"/>
  <c r="BK153" i="24"/>
  <c r="J456" i="23"/>
  <c r="J442" i="23"/>
  <c r="BK435" i="23"/>
  <c r="BK426" i="23"/>
  <c r="BK416" i="23"/>
  <c r="BK407" i="23"/>
  <c r="J394" i="23"/>
  <c r="BK390" i="23"/>
  <c r="J371" i="23"/>
  <c r="BK366" i="23"/>
  <c r="J362" i="23"/>
  <c r="J356" i="23"/>
  <c r="BK344" i="23"/>
  <c r="BK326" i="23"/>
  <c r="BK321" i="23"/>
  <c r="BK294" i="23"/>
  <c r="J282" i="23"/>
  <c r="BK257" i="23"/>
  <c r="J193" i="23"/>
  <c r="J188" i="23"/>
  <c r="BK185" i="23"/>
  <c r="J181" i="23"/>
  <c r="BK157" i="23"/>
  <c r="J145" i="23"/>
  <c r="BK270" i="22"/>
  <c r="BK247" i="22"/>
  <c r="BK235" i="22"/>
  <c r="BK227" i="22"/>
  <c r="BK217" i="22"/>
  <c r="BK207" i="22"/>
  <c r="BK171" i="22"/>
  <c r="BK165" i="22"/>
  <c r="BK158" i="22"/>
  <c r="J137" i="22"/>
  <c r="J358" i="21"/>
  <c r="BK340" i="21"/>
  <c r="J310" i="21"/>
  <c r="BK301" i="21"/>
  <c r="J295" i="21"/>
  <c r="BK284" i="21"/>
  <c r="BK282" i="21"/>
  <c r="J219" i="21"/>
  <c r="BK217" i="21"/>
  <c r="BK211" i="21"/>
  <c r="J155" i="21"/>
  <c r="J153" i="21"/>
  <c r="J149" i="21"/>
  <c r="J145" i="21"/>
  <c r="BK143" i="21"/>
  <c r="J141" i="21"/>
  <c r="J137" i="21"/>
  <c r="J345" i="20"/>
  <c r="BK342" i="20"/>
  <c r="BK335" i="20"/>
  <c r="BK287" i="20"/>
  <c r="J275" i="20"/>
  <c r="J260" i="20"/>
  <c r="BK256" i="20"/>
  <c r="J236" i="20"/>
  <c r="BK215" i="20"/>
  <c r="J213" i="20"/>
  <c r="BK211" i="20"/>
  <c r="J208" i="20"/>
  <c r="J195" i="20"/>
  <c r="J170" i="20"/>
  <c r="J163" i="20"/>
  <c r="J161" i="20"/>
  <c r="J157" i="20"/>
  <c r="BK155" i="20"/>
  <c r="BK151" i="20"/>
  <c r="J147" i="20"/>
  <c r="BK145" i="20"/>
  <c r="J143" i="20"/>
  <c r="J141" i="20"/>
  <c r="J139" i="20"/>
  <c r="BK287" i="19"/>
  <c r="BK285" i="19"/>
  <c r="J282" i="19"/>
  <c r="BK279" i="19"/>
  <c r="J274" i="19"/>
  <c r="BK272" i="19"/>
  <c r="J269" i="19"/>
  <c r="J265" i="19"/>
  <c r="BK261" i="19"/>
  <c r="BK255" i="19"/>
  <c r="J253" i="19"/>
  <c r="J251" i="19"/>
  <c r="BK249" i="19"/>
  <c r="BK247" i="19"/>
  <c r="BK242" i="19"/>
  <c r="BK238" i="19"/>
  <c r="BK235" i="19"/>
  <c r="BK233" i="19"/>
  <c r="BK230" i="19"/>
  <c r="J223" i="19"/>
  <c r="J218" i="19"/>
  <c r="BK215" i="19"/>
  <c r="J207" i="19"/>
  <c r="BK204" i="19"/>
  <c r="BK202" i="19"/>
  <c r="J199" i="19"/>
  <c r="J187" i="19"/>
  <c r="BK185" i="19"/>
  <c r="BK183" i="19"/>
  <c r="BK181" i="19"/>
  <c r="BK179" i="19"/>
  <c r="BK177" i="19"/>
  <c r="BK174" i="19"/>
  <c r="BK168" i="19"/>
  <c r="J155" i="19"/>
  <c r="BK147" i="19"/>
  <c r="J145" i="19"/>
  <c r="BK143" i="19"/>
  <c r="BK139" i="19"/>
  <c r="J137" i="19"/>
  <c r="BK282" i="18"/>
  <c r="J279" i="18"/>
  <c r="BK276" i="18"/>
  <c r="BK274" i="18"/>
  <c r="BK272" i="18"/>
  <c r="BK269" i="18"/>
  <c r="BK265" i="18"/>
  <c r="BK261" i="18"/>
  <c r="J255" i="18"/>
  <c r="J253" i="18"/>
  <c r="J251" i="18"/>
  <c r="BK249" i="18"/>
  <c r="BK242" i="18"/>
  <c r="J240" i="18"/>
  <c r="BK226" i="18"/>
  <c r="BK223" i="18"/>
  <c r="BK218" i="18"/>
  <c r="BK215" i="18"/>
  <c r="BK212" i="18"/>
  <c r="J207" i="18"/>
  <c r="J204" i="18"/>
  <c r="J202" i="18"/>
  <c r="BK199" i="18"/>
  <c r="J187" i="18"/>
  <c r="BK183" i="18"/>
  <c r="BK181" i="18"/>
  <c r="BK179" i="18"/>
  <c r="BK174" i="18"/>
  <c r="J172" i="18"/>
  <c r="J168" i="18"/>
  <c r="J155" i="18"/>
  <c r="J152" i="18"/>
  <c r="J147" i="18"/>
  <c r="J143" i="18"/>
  <c r="BK141" i="18"/>
  <c r="J139" i="18"/>
  <c r="J137" i="18"/>
  <c r="BK340" i="17"/>
  <c r="BK335" i="17"/>
  <c r="J332" i="17"/>
  <c r="J328" i="17"/>
  <c r="BK325" i="17"/>
  <c r="BK323" i="17"/>
  <c r="J318" i="17"/>
  <c r="J312" i="17"/>
  <c r="J298" i="17"/>
  <c r="J294" i="17"/>
  <c r="BK292" i="17"/>
  <c r="J290" i="17"/>
  <c r="BK288" i="17"/>
  <c r="BK286" i="17"/>
  <c r="J284" i="17"/>
  <c r="BK282" i="17"/>
  <c r="J280" i="17"/>
  <c r="J275" i="17"/>
  <c r="J273" i="17"/>
  <c r="J263" i="17"/>
  <c r="BK259" i="17"/>
  <c r="BK256" i="17"/>
  <c r="BK251" i="17"/>
  <c r="BK248" i="17"/>
  <c r="J245" i="17"/>
  <c r="BK239" i="17"/>
  <c r="BK234" i="17"/>
  <c r="J229" i="17"/>
  <c r="BK227" i="17"/>
  <c r="J214" i="17"/>
  <c r="BK210" i="17"/>
  <c r="BK208" i="17"/>
  <c r="BK206" i="17"/>
  <c r="J201" i="17"/>
  <c r="BK199" i="17"/>
  <c r="J192" i="17"/>
  <c r="J175" i="17"/>
  <c r="BK167" i="17"/>
  <c r="J165" i="17"/>
  <c r="BK160" i="17"/>
  <c r="BK157" i="17"/>
  <c r="J155" i="17"/>
  <c r="BK153" i="17"/>
  <c r="BK151" i="17"/>
  <c r="BK149" i="17"/>
  <c r="BK145" i="17"/>
  <c r="J143" i="17"/>
  <c r="BK141" i="17"/>
  <c r="J388" i="16"/>
  <c r="J386" i="16"/>
  <c r="BK383" i="16"/>
  <c r="BK376" i="16"/>
  <c r="BK373" i="16"/>
  <c r="BK371" i="16"/>
  <c r="J371" i="16"/>
  <c r="BK369" i="16"/>
  <c r="BK359" i="16"/>
  <c r="J353" i="16"/>
  <c r="BK345" i="16"/>
  <c r="J333" i="16"/>
  <c r="BK329" i="16"/>
  <c r="J327" i="16"/>
  <c r="BK325" i="16"/>
  <c r="BK321" i="16"/>
  <c r="BK315" i="16"/>
  <c r="BK310" i="16"/>
  <c r="J307" i="16"/>
  <c r="BK305" i="16"/>
  <c r="J299" i="16"/>
  <c r="BK296" i="16"/>
  <c r="J291" i="16"/>
  <c r="BK288" i="16"/>
  <c r="J285" i="16"/>
  <c r="J278" i="16"/>
  <c r="J270" i="16"/>
  <c r="J267" i="16"/>
  <c r="BK265" i="16"/>
  <c r="J251" i="16"/>
  <c r="J249" i="16"/>
  <c r="BK247" i="16"/>
  <c r="J245" i="16"/>
  <c r="BK243" i="16"/>
  <c r="J241" i="16"/>
  <c r="BK238" i="16"/>
  <c r="BK217" i="16"/>
  <c r="J187" i="16"/>
  <c r="BK184" i="16"/>
  <c r="BK179" i="16"/>
  <c r="J173" i="16"/>
  <c r="BK170" i="16"/>
  <c r="BK165" i="16"/>
  <c r="J163" i="16"/>
  <c r="J151" i="16"/>
  <c r="BK147" i="16"/>
  <c r="BK143" i="16"/>
  <c r="BK137" i="16"/>
  <c r="BK300" i="15"/>
  <c r="J298" i="15"/>
  <c r="J295" i="15"/>
  <c r="J289" i="15"/>
  <c r="J287" i="15"/>
  <c r="BK285" i="15"/>
  <c r="J278" i="15"/>
  <c r="J269" i="15"/>
  <c r="BK265" i="15"/>
  <c r="J263" i="15"/>
  <c r="BK261" i="15"/>
  <c r="BK257" i="15"/>
  <c r="J250" i="15"/>
  <c r="BK334" i="7"/>
  <c r="BK329" i="7"/>
  <c r="BK327" i="7"/>
  <c r="J324" i="7"/>
  <c r="J319" i="7"/>
  <c r="J305" i="7"/>
  <c r="BK299" i="7"/>
  <c r="J297" i="7"/>
  <c r="J295" i="7"/>
  <c r="BK293" i="7"/>
  <c r="J291" i="7"/>
  <c r="J288" i="7"/>
  <c r="BK282" i="7"/>
  <c r="BK279" i="7"/>
  <c r="J275" i="7"/>
  <c r="J270" i="7"/>
  <c r="J268" i="7"/>
  <c r="J259" i="7"/>
  <c r="J249" i="7"/>
  <c r="J247" i="7"/>
  <c r="BK244" i="7"/>
  <c r="J238" i="7"/>
  <c r="J233" i="7"/>
  <c r="BK226" i="7"/>
  <c r="BK223" i="7"/>
  <c r="J218" i="7"/>
  <c r="BK213" i="7"/>
  <c r="BK207" i="7"/>
  <c r="J205" i="7"/>
  <c r="BK192" i="7"/>
  <c r="J190" i="7"/>
  <c r="J188" i="7"/>
  <c r="BK186" i="7"/>
  <c r="BK184" i="7"/>
  <c r="J182" i="7"/>
  <c r="J179" i="7"/>
  <c r="BK166" i="7"/>
  <c r="BK164" i="7"/>
  <c r="BK160" i="7"/>
  <c r="BK151" i="7"/>
  <c r="J149" i="7"/>
  <c r="J147" i="7"/>
  <c r="J145" i="7"/>
  <c r="BK141" i="7"/>
  <c r="J139" i="7"/>
  <c r="BK392" i="6"/>
  <c r="BK383" i="6"/>
  <c r="BK378" i="6"/>
  <c r="BK365" i="6"/>
  <c r="BK355" i="6"/>
  <c r="BK351" i="6"/>
  <c r="J349" i="6"/>
  <c r="BK345" i="6"/>
  <c r="J343" i="6"/>
  <c r="BK341" i="6"/>
  <c r="J339" i="6"/>
  <c r="BK329" i="6"/>
  <c r="J325" i="6"/>
  <c r="BK323" i="6"/>
  <c r="BK313" i="6"/>
  <c r="BK311" i="6"/>
  <c r="J305" i="6"/>
  <c r="J303" i="6"/>
  <c r="BK301" i="6"/>
  <c r="BK297" i="6"/>
  <c r="BK295" i="6"/>
  <c r="BK289" i="6"/>
  <c r="BK284" i="6"/>
  <c r="J281" i="6"/>
  <c r="J279" i="6"/>
  <c r="BK272" i="6"/>
  <c r="J270" i="6"/>
  <c r="J268" i="6"/>
  <c r="J266" i="6"/>
  <c r="J263" i="6"/>
  <c r="BK257" i="6"/>
  <c r="J252" i="6"/>
  <c r="BK247" i="6"/>
  <c r="J245" i="6"/>
  <c r="J235" i="6"/>
  <c r="J230" i="6"/>
  <c r="BK224" i="6"/>
  <c r="BK209" i="6"/>
  <c r="J203" i="6"/>
  <c r="J199" i="6"/>
  <c r="J195" i="6"/>
  <c r="J179" i="6"/>
  <c r="BK177" i="6"/>
  <c r="BK175" i="6"/>
  <c r="J173" i="6"/>
  <c r="J166" i="6"/>
  <c r="BK163" i="6"/>
  <c r="BK159" i="6"/>
  <c r="J157" i="6"/>
  <c r="J155" i="6"/>
  <c r="BK153" i="6"/>
  <c r="J145" i="6"/>
  <c r="J143" i="6"/>
  <c r="BK141" i="6"/>
  <c r="J139" i="6"/>
  <c r="J137" i="6"/>
  <c r="J383" i="5"/>
  <c r="BK368" i="5"/>
  <c r="BK366" i="5"/>
  <c r="BK364" i="5"/>
  <c r="J350" i="5"/>
  <c r="J341" i="5"/>
  <c r="J333" i="5"/>
  <c r="BK329" i="5"/>
  <c r="BK327" i="5"/>
  <c r="J314" i="5"/>
  <c r="J312" i="5"/>
  <c r="J310" i="5"/>
  <c r="J306" i="5"/>
  <c r="J302" i="5"/>
  <c r="J300" i="5"/>
  <c r="J298" i="5"/>
  <c r="J294" i="5"/>
  <c r="J292" i="5"/>
  <c r="J288" i="5"/>
  <c r="BK285" i="5"/>
  <c r="BK283" i="5"/>
  <c r="J282" i="5"/>
  <c r="BK276" i="5"/>
  <c r="J273" i="5"/>
  <c r="J271" i="5"/>
  <c r="J268" i="5"/>
  <c r="J266" i="5"/>
  <c r="J259" i="5"/>
  <c r="J257" i="5"/>
  <c r="J250" i="5"/>
  <c r="BK237" i="5"/>
  <c r="J232" i="5"/>
  <c r="BK227" i="5"/>
  <c r="J217" i="5"/>
  <c r="J215" i="5"/>
  <c r="J211" i="5"/>
  <c r="J209" i="5"/>
  <c r="BK196" i="5"/>
  <c r="BK194" i="5"/>
  <c r="J192" i="5"/>
  <c r="J190" i="5"/>
  <c r="J188" i="5"/>
  <c r="BK186" i="5"/>
  <c r="BK182" i="5"/>
  <c r="BK166" i="5"/>
  <c r="BK164" i="5"/>
  <c r="BK162" i="5"/>
  <c r="J160" i="5"/>
  <c r="BK157" i="5"/>
  <c r="J154" i="5"/>
  <c r="J149" i="5"/>
  <c r="BK145" i="5"/>
  <c r="J143" i="5"/>
  <c r="J141" i="5"/>
  <c r="J139" i="5"/>
  <c r="J137" i="5"/>
  <c r="J570" i="60"/>
  <c r="BK568" i="60"/>
  <c r="J565" i="60"/>
  <c r="BK553" i="60"/>
  <c r="J551" i="60"/>
  <c r="J547" i="60"/>
  <c r="J544" i="60"/>
  <c r="J539" i="60"/>
  <c r="J533" i="60"/>
  <c r="J525" i="60"/>
  <c r="J523" i="60"/>
  <c r="BK521" i="60"/>
  <c r="J519" i="60"/>
  <c r="J515" i="60"/>
  <c r="J502" i="60"/>
  <c r="BK493" i="60"/>
  <c r="J480" i="60"/>
  <c r="J469" i="60"/>
  <c r="BK461" i="60"/>
  <c r="BK455" i="60"/>
  <c r="J443" i="60"/>
  <c r="BK433" i="60"/>
  <c r="BK420" i="60"/>
  <c r="BK413" i="60"/>
  <c r="BK410" i="60"/>
  <c r="BK407" i="60"/>
  <c r="J399" i="60"/>
  <c r="BK395" i="60"/>
  <c r="J391" i="60"/>
  <c r="BK389" i="60"/>
  <c r="BK387" i="60"/>
  <c r="BK383" i="60"/>
  <c r="BK381" i="60"/>
  <c r="BK378" i="60"/>
  <c r="J374" i="60"/>
  <c r="J362" i="60"/>
  <c r="BK359" i="60"/>
  <c r="J356" i="60"/>
  <c r="J344" i="60"/>
  <c r="BK342" i="60"/>
  <c r="BK326" i="60"/>
  <c r="J315" i="60"/>
  <c r="BK293" i="60"/>
  <c r="BK291" i="60"/>
  <c r="J285" i="60"/>
  <c r="BK281" i="60"/>
  <c r="BK276" i="60"/>
  <c r="J274" i="60"/>
  <c r="J191" i="60"/>
  <c r="J189" i="60"/>
  <c r="BK182" i="60"/>
  <c r="J176" i="60"/>
  <c r="BK173" i="60"/>
  <c r="BK168" i="60"/>
  <c r="BK164" i="60"/>
  <c r="BK155" i="60"/>
  <c r="BK151" i="60"/>
  <c r="BK143" i="60"/>
  <c r="BK141" i="60"/>
  <c r="BK137" i="60"/>
  <c r="BK480" i="59"/>
  <c r="J476" i="59"/>
  <c r="J471" i="59"/>
  <c r="J467" i="59"/>
  <c r="J457" i="59"/>
  <c r="J451" i="59"/>
  <c r="J443" i="59"/>
  <c r="BK435" i="59"/>
  <c r="BK431" i="59"/>
  <c r="BK429" i="59"/>
  <c r="J427" i="59"/>
  <c r="BK425" i="59"/>
  <c r="J423" i="59"/>
  <c r="J421" i="59"/>
  <c r="J404" i="59"/>
  <c r="J400" i="59"/>
  <c r="BK376" i="59"/>
  <c r="J365" i="59"/>
  <c r="BK360" i="59"/>
  <c r="BK352" i="59"/>
  <c r="BK348" i="59"/>
  <c r="BK344" i="59"/>
  <c r="J340" i="59"/>
  <c r="BK335" i="59"/>
  <c r="BK333" i="59"/>
  <c r="BK321" i="59"/>
  <c r="BK318" i="59"/>
  <c r="BK315" i="59"/>
  <c r="J308" i="59"/>
  <c r="BK301" i="59"/>
  <c r="J295" i="59"/>
  <c r="BK293" i="59"/>
  <c r="BK284" i="59"/>
  <c r="BK264" i="59"/>
  <c r="BK258" i="59"/>
  <c r="BK256" i="59"/>
  <c r="J254" i="59"/>
  <c r="BK249" i="59"/>
  <c r="BK225" i="59"/>
  <c r="BK190" i="59"/>
  <c r="BK188" i="59"/>
  <c r="BK183" i="59"/>
  <c r="J171" i="59"/>
  <c r="BK167" i="59"/>
  <c r="BK163" i="59"/>
  <c r="J155" i="59"/>
  <c r="BK151" i="59"/>
  <c r="BK149" i="59"/>
  <c r="J145" i="59"/>
  <c r="BK141" i="59"/>
  <c r="BK139" i="59"/>
  <c r="BK137" i="59"/>
  <c r="J355" i="58"/>
  <c r="BK352" i="58"/>
  <c r="BK345" i="58"/>
  <c r="BK343" i="58"/>
  <c r="J341" i="58"/>
  <c r="J338" i="58"/>
  <c r="BK333" i="58"/>
  <c r="BK327" i="58"/>
  <c r="J319" i="58"/>
  <c r="J317" i="58"/>
  <c r="J314" i="58"/>
  <c r="BK312" i="58"/>
  <c r="BK308" i="58"/>
  <c r="J306" i="58"/>
  <c r="BK304" i="58"/>
  <c r="BK295" i="58"/>
  <c r="BK293" i="58"/>
  <c r="J289" i="58"/>
  <c r="J160" i="55"/>
  <c r="BK155" i="55"/>
  <c r="BK153" i="55"/>
  <c r="J149" i="55"/>
  <c r="J143" i="55"/>
  <c r="BK141" i="55"/>
  <c r="J137" i="55"/>
  <c r="BK363" i="54"/>
  <c r="J360" i="54"/>
  <c r="BK356" i="54"/>
  <c r="J353" i="54"/>
  <c r="J351" i="54"/>
  <c r="J345" i="54"/>
  <c r="J338" i="54"/>
  <c r="BK336" i="54"/>
  <c r="J334" i="54"/>
  <c r="J330" i="54"/>
  <c r="BK324" i="54"/>
  <c r="BK313" i="54"/>
  <c r="BK311" i="54"/>
  <c r="BK307" i="54"/>
  <c r="J305" i="54"/>
  <c r="BK293" i="54"/>
  <c r="BK291" i="54"/>
  <c r="BK287" i="54"/>
  <c r="J283" i="54"/>
  <c r="J279" i="54"/>
  <c r="BK277" i="54"/>
  <c r="BK273" i="54"/>
  <c r="J271" i="54"/>
  <c r="BK269" i="54"/>
  <c r="J267" i="54"/>
  <c r="BK265" i="54"/>
  <c r="J263" i="54"/>
  <c r="J261" i="54"/>
  <c r="J258" i="54"/>
  <c r="J255" i="54"/>
  <c r="J252" i="54"/>
  <c r="J250" i="54"/>
  <c r="BK232" i="54"/>
  <c r="J229" i="54"/>
  <c r="BK224" i="54"/>
  <c r="BK219" i="54"/>
  <c r="BK214" i="54"/>
  <c r="J208" i="54"/>
  <c r="J206" i="54"/>
  <c r="BK202" i="54"/>
  <c r="BK189" i="54"/>
  <c r="J187" i="54"/>
  <c r="BK185" i="54"/>
  <c r="BK183" i="54"/>
  <c r="J179" i="54"/>
  <c r="BK176" i="54"/>
  <c r="J157" i="54"/>
  <c r="J147" i="54"/>
  <c r="J143" i="54"/>
  <c r="J141" i="54"/>
  <c r="J139" i="54"/>
  <c r="BK137" i="54"/>
  <c r="BK381" i="53"/>
  <c r="J378" i="53"/>
  <c r="J375" i="53"/>
  <c r="BK371" i="53"/>
  <c r="J365" i="53"/>
  <c r="J352" i="53"/>
  <c r="J342" i="53"/>
  <c r="J340" i="53"/>
  <c r="J338" i="53"/>
  <c r="BK336" i="53"/>
  <c r="J332" i="53"/>
  <c r="BK328" i="53"/>
  <c r="BK326" i="53"/>
  <c r="J323" i="53"/>
  <c r="J321" i="53"/>
  <c r="J317" i="53"/>
  <c r="BK315" i="53"/>
  <c r="BK313" i="53"/>
  <c r="J309" i="53"/>
  <c r="J307" i="53"/>
  <c r="BK303" i="53"/>
  <c r="BK297" i="53"/>
  <c r="J295" i="53"/>
  <c r="J293" i="53"/>
  <c r="BK291" i="53"/>
  <c r="J283" i="53"/>
  <c r="J281" i="53"/>
  <c r="J279" i="53"/>
  <c r="J274" i="53"/>
  <c r="J270" i="53"/>
  <c r="J268" i="53"/>
  <c r="J266" i="53"/>
  <c r="BK263" i="53"/>
  <c r="BK258" i="53"/>
  <c r="J256" i="53"/>
  <c r="BK240" i="53"/>
  <c r="J237" i="53"/>
  <c r="J232" i="53"/>
  <c r="J227" i="53"/>
  <c r="J216" i="53"/>
  <c r="J214" i="53"/>
  <c r="BK208" i="53"/>
  <c r="BK197" i="53"/>
  <c r="J195" i="53"/>
  <c r="J193" i="53"/>
  <c r="BK187" i="53"/>
  <c r="BK172" i="53"/>
  <c r="J169" i="53"/>
  <c r="J164" i="53"/>
  <c r="BK160" i="53"/>
  <c r="J158" i="53"/>
  <c r="J155" i="53"/>
  <c r="BK151" i="53"/>
  <c r="J147" i="53"/>
  <c r="J141" i="53"/>
  <c r="BK139" i="53"/>
  <c r="BK161" i="52"/>
  <c r="BK159" i="52"/>
  <c r="BK154" i="52"/>
  <c r="BK149" i="52"/>
  <c r="J146" i="52"/>
  <c r="J144" i="52"/>
  <c r="J141" i="52"/>
  <c r="J169" i="51"/>
  <c r="J163" i="51"/>
  <c r="BK161" i="51"/>
  <c r="BK152" i="51"/>
  <c r="BK142" i="51"/>
  <c r="BK137" i="51"/>
  <c r="J131" i="51"/>
  <c r="BK184" i="50"/>
  <c r="BK181" i="50"/>
  <c r="BK176" i="50"/>
  <c r="BK172" i="50"/>
  <c r="BK168" i="50"/>
  <c r="BK164" i="50"/>
  <c r="BK162" i="50"/>
  <c r="BK159" i="50"/>
  <c r="BK154" i="50"/>
  <c r="BK143" i="50"/>
  <c r="J138" i="50"/>
  <c r="BK131" i="50"/>
  <c r="J176" i="49"/>
  <c r="J173" i="49"/>
  <c r="J170" i="49"/>
  <c r="J167" i="49"/>
  <c r="BK165" i="49"/>
  <c r="BK161" i="49"/>
  <c r="J159" i="49"/>
  <c r="BK154" i="49"/>
  <c r="J147" i="49"/>
  <c r="BK145" i="49"/>
  <c r="J142" i="49"/>
  <c r="J137" i="49"/>
  <c r="BK131" i="49"/>
  <c r="J141" i="48"/>
  <c r="BK139" i="48"/>
  <c r="J137" i="48"/>
  <c r="J134" i="48"/>
  <c r="BK131" i="48"/>
  <c r="J173" i="47"/>
  <c r="J170" i="47"/>
  <c r="BK161" i="47"/>
  <c r="J154" i="47"/>
  <c r="J152" i="47"/>
  <c r="J150" i="47"/>
  <c r="BK144" i="47"/>
  <c r="BK139" i="47"/>
  <c r="BK131" i="47"/>
  <c r="BK168" i="46"/>
  <c r="J165" i="46"/>
  <c r="J162" i="46"/>
  <c r="BK160" i="46"/>
  <c r="J155" i="46"/>
  <c r="J151" i="46"/>
  <c r="BK147" i="46"/>
  <c r="BK145" i="46"/>
  <c r="BK137" i="46"/>
  <c r="BK131" i="46"/>
  <c r="BK143" i="45"/>
  <c r="J331" i="7"/>
  <c r="J327" i="7"/>
  <c r="BK324" i="7"/>
  <c r="J313" i="7"/>
  <c r="BK305" i="7"/>
  <c r="J303" i="7"/>
  <c r="BK301" i="7"/>
  <c r="BK295" i="7"/>
  <c r="BK291" i="7"/>
  <c r="J279" i="7"/>
  <c r="BK277" i="7"/>
  <c r="BK275" i="7"/>
  <c r="BK273" i="7"/>
  <c r="BK271" i="7"/>
  <c r="BK268" i="7"/>
  <c r="BK264" i="7"/>
  <c r="BK261" i="7"/>
  <c r="BK259" i="7"/>
  <c r="J256" i="7"/>
  <c r="J253" i="7"/>
  <c r="BK249" i="7"/>
  <c r="J244" i="7"/>
  <c r="BK241" i="7"/>
  <c r="BK238" i="7"/>
  <c r="J228" i="7"/>
  <c r="J226" i="7"/>
  <c r="J213" i="7"/>
  <c r="BK211" i="7"/>
  <c r="J192" i="7"/>
  <c r="BK188" i="7"/>
  <c r="BK182" i="7"/>
  <c r="J164" i="7"/>
  <c r="BK162" i="7"/>
  <c r="J157" i="7"/>
  <c r="BK154" i="7"/>
  <c r="J151" i="7"/>
  <c r="BK147" i="7"/>
  <c r="J141" i="7"/>
  <c r="BK137" i="7"/>
  <c r="BK400" i="6"/>
  <c r="J398" i="6"/>
  <c r="J395" i="6"/>
  <c r="J392" i="6"/>
  <c r="J388" i="6"/>
  <c r="BK385" i="6"/>
  <c r="BK381" i="6"/>
  <c r="BK371" i="6"/>
  <c r="BK357" i="6"/>
  <c r="J353" i="6"/>
  <c r="J351" i="6"/>
  <c r="BK349" i="6"/>
  <c r="J341" i="6"/>
  <c r="J336" i="6"/>
  <c r="J333" i="6"/>
  <c r="J329" i="6"/>
  <c r="J327" i="6"/>
  <c r="J323" i="6"/>
  <c r="BK319" i="6"/>
  <c r="BK315" i="6"/>
  <c r="J309" i="6"/>
  <c r="J307" i="6"/>
  <c r="J301" i="6"/>
  <c r="BK299" i="6"/>
  <c r="J295" i="6"/>
  <c r="J293" i="6"/>
  <c r="J289" i="6"/>
  <c r="BK286" i="6"/>
  <c r="BK279" i="6"/>
  <c r="BK276" i="6"/>
  <c r="J272" i="6"/>
  <c r="BK270" i="6"/>
  <c r="BK260" i="6"/>
  <c r="J257" i="6"/>
  <c r="J247" i="6"/>
  <c r="BK242" i="6"/>
  <c r="BK230" i="6"/>
  <c r="J228" i="6"/>
  <c r="J222" i="6"/>
  <c r="J209" i="6"/>
  <c r="J207" i="6"/>
  <c r="J205" i="6"/>
  <c r="BK203" i="6"/>
  <c r="J201" i="6"/>
  <c r="BK195" i="6"/>
  <c r="J177" i="6"/>
  <c r="J175" i="6"/>
  <c r="BK173" i="6"/>
  <c r="J169" i="6"/>
  <c r="BK166" i="6"/>
  <c r="J161" i="6"/>
  <c r="J159" i="6"/>
  <c r="BK157" i="6"/>
  <c r="J153" i="6"/>
  <c r="BK149" i="6"/>
  <c r="BK383" i="5"/>
  <c r="BK381" i="5"/>
  <c r="J378" i="5"/>
  <c r="BK375" i="5"/>
  <c r="BK371" i="5"/>
  <c r="J364" i="5"/>
  <c r="BK361" i="5"/>
  <c r="J356" i="5"/>
  <c r="BK350" i="5"/>
  <c r="BK341" i="5"/>
  <c r="BK337" i="5"/>
  <c r="BK333" i="5"/>
  <c r="BK331" i="5"/>
  <c r="J327" i="5"/>
  <c r="BK325" i="5"/>
  <c r="BK322" i="5"/>
  <c r="BK319" i="5"/>
  <c r="J319" i="5"/>
  <c r="BK316" i="5"/>
  <c r="BK314" i="5"/>
  <c r="BK312" i="5"/>
  <c r="BK310" i="5"/>
  <c r="BK306" i="5"/>
  <c r="BK302" i="5"/>
  <c r="BK300" i="5"/>
  <c r="BK296" i="5"/>
  <c r="BK294" i="5"/>
  <c r="J290" i="5"/>
  <c r="BK288" i="5"/>
  <c r="J283" i="5"/>
  <c r="BK282" i="5"/>
  <c r="BK280" i="5"/>
  <c r="J263" i="5"/>
  <c r="BK259" i="5"/>
  <c r="BK257" i="5"/>
  <c r="BK255" i="5"/>
  <c r="J255" i="5"/>
  <c r="J253" i="5"/>
  <c r="J247" i="5"/>
  <c r="BK244" i="5"/>
  <c r="J230" i="5"/>
  <c r="J227" i="5"/>
  <c r="BK222" i="5"/>
  <c r="BK192" i="5"/>
  <c r="BK190" i="5"/>
  <c r="J186" i="5"/>
  <c r="J164" i="5"/>
  <c r="J157" i="5"/>
  <c r="J147" i="5"/>
  <c r="BK143" i="5"/>
  <c r="J417" i="4"/>
  <c r="BK401" i="4"/>
  <c r="J394" i="4"/>
  <c r="BK362" i="4"/>
  <c r="BK360" i="4"/>
  <c r="BK358" i="4"/>
  <c r="BK353" i="4"/>
  <c r="BK350" i="4"/>
  <c r="BK344" i="4"/>
  <c r="BK322" i="4"/>
  <c r="BK316" i="4"/>
  <c r="BK311" i="4"/>
  <c r="BK309" i="4"/>
  <c r="J305" i="4"/>
  <c r="J297" i="4"/>
  <c r="BK289" i="4"/>
  <c r="J287" i="4"/>
  <c r="J279" i="4"/>
  <c r="BK273" i="4"/>
  <c r="J264" i="4"/>
  <c r="J242" i="4"/>
  <c r="J215" i="4"/>
  <c r="BK213" i="4"/>
  <c r="J207" i="4"/>
  <c r="BK195" i="4"/>
  <c r="BK173" i="4"/>
  <c r="BK254" i="58"/>
  <c r="J246" i="58"/>
  <c r="J244" i="58"/>
  <c r="BK235" i="58"/>
  <c r="J232" i="58"/>
  <c r="BK229" i="58"/>
  <c r="J214" i="58"/>
  <c r="J209" i="58"/>
  <c r="J187" i="58"/>
  <c r="J185" i="58"/>
  <c r="J183" i="58"/>
  <c r="J181" i="58"/>
  <c r="J178" i="58"/>
  <c r="BK166" i="58"/>
  <c r="BK163" i="58"/>
  <c r="BK161" i="58"/>
  <c r="BK157" i="58"/>
  <c r="J154" i="58"/>
  <c r="J151" i="58"/>
  <c r="BK149" i="58"/>
  <c r="J147" i="58"/>
  <c r="J141" i="58"/>
  <c r="BK139" i="58"/>
  <c r="J137" i="58"/>
  <c r="BK327" i="57"/>
  <c r="J324" i="57"/>
  <c r="BK305" i="57"/>
  <c r="BK301" i="57"/>
  <c r="J297" i="57"/>
  <c r="J293" i="57"/>
  <c r="J287" i="57"/>
  <c r="J280" i="57"/>
  <c r="J278" i="57"/>
  <c r="BK274" i="57"/>
  <c r="BK270" i="57"/>
  <c r="J266" i="57"/>
  <c r="J254" i="57"/>
  <c r="BK251" i="57"/>
  <c r="BK249" i="57"/>
  <c r="J240" i="57"/>
  <c r="J229" i="57"/>
  <c r="BK219" i="57"/>
  <c r="J208" i="57"/>
  <c r="BK196" i="57"/>
  <c r="BK186" i="57"/>
  <c r="BK166" i="57"/>
  <c r="BK161" i="57"/>
  <c r="J154" i="57"/>
  <c r="J149" i="57"/>
  <c r="J147" i="57"/>
  <c r="J141" i="57"/>
  <c r="BK137" i="57"/>
  <c r="J289" i="56"/>
  <c r="BK274" i="56"/>
  <c r="BK272" i="56"/>
  <c r="BK268" i="56"/>
  <c r="J266" i="56"/>
  <c r="J259" i="56"/>
  <c r="BK253" i="56"/>
  <c r="BK245" i="56"/>
  <c r="BK241" i="56"/>
  <c r="BK239" i="56"/>
  <c r="J237" i="56"/>
  <c r="J235" i="56"/>
  <c r="BK224" i="56"/>
  <c r="BK221" i="56"/>
  <c r="J218" i="56"/>
  <c r="J215" i="56"/>
  <c r="J212" i="56"/>
  <c r="J207" i="56"/>
  <c r="J205" i="56"/>
  <c r="BK202" i="56"/>
  <c r="BK199" i="56"/>
  <c r="J194" i="56"/>
  <c r="BK179" i="56"/>
  <c r="J171" i="56"/>
  <c r="J166" i="56"/>
  <c r="BK143" i="56"/>
  <c r="BK383" i="55"/>
  <c r="J375" i="55"/>
  <c r="BK334" i="55"/>
  <c r="J319" i="55"/>
  <c r="J317" i="55"/>
  <c r="BK315" i="55"/>
  <c r="J313" i="55"/>
  <c r="J311" i="55"/>
  <c r="J307" i="55"/>
  <c r="J305" i="55"/>
  <c r="BK293" i="55"/>
  <c r="J289" i="55"/>
  <c r="J285" i="55"/>
  <c r="J281" i="55"/>
  <c r="J274" i="55"/>
  <c r="BK272" i="55"/>
  <c r="J270" i="55"/>
  <c r="J245" i="55"/>
  <c r="BK211" i="55"/>
  <c r="J164" i="55"/>
  <c r="BK131" i="45"/>
  <c r="BK146" i="44"/>
  <c r="J143" i="44"/>
  <c r="J161" i="43"/>
  <c r="BK155" i="43"/>
  <c r="BK153" i="43"/>
  <c r="J140" i="43"/>
  <c r="BK137" i="43"/>
  <c r="J171" i="42"/>
  <c r="J165" i="42"/>
  <c r="J162" i="42"/>
  <c r="BK155" i="42"/>
  <c r="BK151" i="42"/>
  <c r="BK131" i="42"/>
  <c r="J141" i="41"/>
  <c r="J131" i="41"/>
  <c r="J149" i="40"/>
  <c r="J143" i="40"/>
  <c r="J145" i="39"/>
  <c r="BK131" i="39"/>
  <c r="BK168" i="38"/>
  <c r="BK162" i="38"/>
  <c r="BK160" i="38"/>
  <c r="BK155" i="38"/>
  <c r="J168" i="37"/>
  <c r="J165" i="37"/>
  <c r="J160" i="37"/>
  <c r="BK131" i="37"/>
  <c r="J162" i="36"/>
  <c r="J151" i="36"/>
  <c r="J158" i="35"/>
  <c r="BK150" i="35"/>
  <c r="J146" i="35"/>
  <c r="J161" i="34"/>
  <c r="BK155" i="34"/>
  <c r="J146" i="34"/>
  <c r="J137" i="34"/>
  <c r="J131" i="34"/>
  <c r="BK161" i="33"/>
  <c r="J158" i="33"/>
  <c r="J144" i="33"/>
  <c r="BK131" i="33"/>
  <c r="J155" i="32"/>
  <c r="J140" i="32"/>
  <c r="BK158" i="31"/>
  <c r="BK153" i="31"/>
  <c r="J150" i="31"/>
  <c r="J148" i="31"/>
  <c r="BK146" i="31"/>
  <c r="BK140" i="31"/>
  <c r="BK137" i="31"/>
  <c r="J158" i="30"/>
  <c r="J146" i="30"/>
  <c r="BK144" i="30"/>
  <c r="BK182" i="29"/>
  <c r="BK180" i="29"/>
  <c r="BK177" i="29"/>
  <c r="J175" i="29"/>
  <c r="J170" i="29"/>
  <c r="BK166" i="29"/>
  <c r="J161" i="29"/>
  <c r="BK156" i="29"/>
  <c r="J151" i="29"/>
  <c r="J149" i="29"/>
  <c r="J143" i="29"/>
  <c r="J224" i="28"/>
  <c r="BK215" i="28"/>
  <c r="BK211" i="28"/>
  <c r="J208" i="28"/>
  <c r="BK196" i="28"/>
  <c r="BK174" i="28"/>
  <c r="J157" i="28"/>
  <c r="J153" i="28"/>
  <c r="BK151" i="28"/>
  <c r="BK140" i="28"/>
  <c r="J228" i="27"/>
  <c r="J224" i="27"/>
  <c r="BK213" i="27"/>
  <c r="J211" i="27"/>
  <c r="BK208" i="27"/>
  <c r="J205" i="27"/>
  <c r="J201" i="27"/>
  <c r="J191" i="27"/>
  <c r="BK187" i="27"/>
  <c r="J180" i="27"/>
  <c r="BK161" i="27"/>
  <c r="J159" i="27"/>
  <c r="J153" i="27"/>
  <c r="BK148" i="27"/>
  <c r="J140" i="27"/>
  <c r="J138" i="27"/>
  <c r="BK301" i="26"/>
  <c r="J293" i="26"/>
  <c r="BK291" i="26"/>
  <c r="BK288" i="26"/>
  <c r="J282" i="26"/>
  <c r="BK278" i="26"/>
  <c r="BK268" i="26"/>
  <c r="BK266" i="26"/>
  <c r="BK264" i="26"/>
  <c r="J255" i="26"/>
  <c r="BK251" i="26"/>
  <c r="J248" i="26"/>
  <c r="J245" i="26"/>
  <c r="BK243" i="26"/>
  <c r="BK239" i="26"/>
  <c r="BK236" i="26"/>
  <c r="J228" i="26"/>
  <c r="J225" i="26"/>
  <c r="BK214" i="26"/>
  <c r="J209" i="26"/>
  <c r="BK207" i="26"/>
  <c r="BK194" i="26"/>
  <c r="J192" i="26"/>
  <c r="J186" i="26"/>
  <c r="BK184" i="26"/>
  <c r="BK181" i="26"/>
  <c r="J161" i="26"/>
  <c r="BK151" i="26"/>
  <c r="BK147" i="26"/>
  <c r="J145" i="26"/>
  <c r="BK143" i="26"/>
  <c r="J139" i="26"/>
  <c r="BK135" i="26"/>
  <c r="J315" i="25"/>
  <c r="J313" i="25"/>
  <c r="BK304" i="25"/>
  <c r="BK302" i="25"/>
  <c r="BK296" i="25"/>
  <c r="J273" i="25"/>
  <c r="BK271" i="25"/>
  <c r="J267" i="25"/>
  <c r="J252" i="25"/>
  <c r="BK250" i="25"/>
  <c r="J248" i="25"/>
  <c r="J244" i="25"/>
  <c r="BK241" i="25"/>
  <c r="J236" i="25"/>
  <c r="BK233" i="25"/>
  <c r="J229" i="25"/>
  <c r="BK223" i="25"/>
  <c r="J217" i="25"/>
  <c r="BK215" i="25"/>
  <c r="BK212" i="25"/>
  <c r="J210" i="25"/>
  <c r="BK196" i="25"/>
  <c r="BK194" i="25"/>
  <c r="J186" i="25"/>
  <c r="J181" i="25"/>
  <c r="J165" i="25"/>
  <c r="BK162" i="25"/>
  <c r="J156" i="25"/>
  <c r="J153" i="25"/>
  <c r="J151" i="25"/>
  <c r="BK148" i="25"/>
  <c r="J139" i="25"/>
  <c r="BK328" i="24"/>
  <c r="J325" i="24"/>
  <c r="BK318" i="24"/>
  <c r="J316" i="24"/>
  <c r="BK314" i="24"/>
  <c r="BK311" i="24"/>
  <c r="BK292" i="24"/>
  <c r="BK288" i="24"/>
  <c r="J284" i="24"/>
  <c r="BK282" i="24"/>
  <c r="J278" i="24"/>
  <c r="J273" i="24"/>
  <c r="BK269" i="24"/>
  <c r="J266" i="24"/>
  <c r="BK259" i="24"/>
  <c r="BK253" i="24"/>
  <c r="J221" i="24"/>
  <c r="BK219" i="24"/>
  <c r="J204" i="24"/>
  <c r="BK202" i="24"/>
  <c r="BK200" i="24"/>
  <c r="J198" i="24"/>
  <c r="BK196" i="24"/>
  <c r="BK194" i="24"/>
  <c r="BK191" i="24"/>
  <c r="J189" i="24"/>
  <c r="J181" i="24"/>
  <c r="J163" i="24"/>
  <c r="BK158" i="24"/>
  <c r="J155" i="24"/>
  <c r="J149" i="24"/>
  <c r="J147" i="24"/>
  <c r="BK143" i="24"/>
  <c r="BK141" i="24"/>
  <c r="BK139" i="24"/>
  <c r="BK456" i="23"/>
  <c r="J454" i="23"/>
  <c r="BK451" i="23"/>
  <c r="J448" i="23"/>
  <c r="BK442" i="23"/>
  <c r="BK437" i="23"/>
  <c r="J420" i="23"/>
  <c r="J413" i="23"/>
  <c r="J398" i="23"/>
  <c r="BK386" i="23"/>
  <c r="J384" i="23"/>
  <c r="J382" i="23"/>
  <c r="J380" i="23"/>
  <c r="BK378" i="23"/>
  <c r="J376" i="23"/>
  <c r="J366" i="23"/>
  <c r="J364" i="23"/>
  <c r="J360" i="23"/>
  <c r="J354" i="23"/>
  <c r="J351" i="23"/>
  <c r="BK346" i="23"/>
  <c r="J344" i="23"/>
  <c r="BK342" i="23"/>
  <c r="J338" i="23"/>
  <c r="J331" i="23"/>
  <c r="J326" i="23"/>
  <c r="BK313" i="23"/>
  <c r="BK310" i="23"/>
  <c r="BK306" i="23"/>
  <c r="J294" i="23"/>
  <c r="BK288" i="23"/>
  <c r="BK286" i="23"/>
  <c r="J280" i="23"/>
  <c r="J263" i="23"/>
  <c r="BK261" i="23"/>
  <c r="BK255" i="23"/>
  <c r="BK252" i="23"/>
  <c r="BK233" i="23"/>
  <c r="BK197" i="23"/>
  <c r="BK188" i="23"/>
  <c r="J178" i="23"/>
  <c r="J173" i="23"/>
  <c r="J171" i="23"/>
  <c r="BK169" i="23"/>
  <c r="BK165" i="23"/>
  <c r="J159" i="23"/>
  <c r="J155" i="23"/>
  <c r="BK153" i="23"/>
  <c r="BK147" i="23"/>
  <c r="BK145" i="23"/>
  <c r="BK143" i="23"/>
  <c r="BK141" i="23"/>
  <c r="J139" i="23"/>
  <c r="BK137" i="23"/>
  <c r="J270" i="22"/>
  <c r="BK267" i="22"/>
  <c r="J262" i="22"/>
  <c r="J260" i="22"/>
  <c r="J256" i="22"/>
  <c r="BK253" i="22"/>
  <c r="BK250" i="22"/>
  <c r="J245" i="22"/>
  <c r="BK241" i="22"/>
  <c r="J235" i="22"/>
  <c r="J233" i="22"/>
  <c r="BK229" i="22"/>
  <c r="BK222" i="22"/>
  <c r="BK219" i="22"/>
  <c r="BK214" i="22"/>
  <c r="BK210" i="22"/>
  <c r="J207" i="22"/>
  <c r="BK202" i="22"/>
  <c r="BK193" i="22"/>
  <c r="BK190" i="22"/>
  <c r="BK188" i="22"/>
  <c r="BK173" i="22"/>
  <c r="J165" i="22"/>
  <c r="J163" i="22"/>
  <c r="BK160" i="22"/>
  <c r="BK155" i="22"/>
  <c r="BK143" i="22"/>
  <c r="J141" i="22"/>
  <c r="BK139" i="22"/>
  <c r="BK363" i="21"/>
  <c r="BK361" i="21"/>
  <c r="J350" i="21"/>
  <c r="BK343" i="21"/>
  <c r="J340" i="21"/>
  <c r="J330" i="21"/>
  <c r="J327" i="21"/>
  <c r="BK323" i="21"/>
  <c r="J312" i="21"/>
  <c r="BK310" i="21"/>
  <c r="J308" i="21"/>
  <c r="J306" i="21"/>
  <c r="BK304" i="21"/>
  <c r="BK295" i="21"/>
  <c r="BK292" i="21"/>
  <c r="BK289" i="21"/>
  <c r="BK287" i="21"/>
  <c r="BK280" i="21"/>
  <c r="BK270" i="21"/>
  <c r="J263" i="21"/>
  <c r="J256" i="21"/>
  <c r="BK250" i="21"/>
  <c r="J244" i="21"/>
  <c r="J242" i="21"/>
  <c r="BK236" i="21"/>
  <c r="J217" i="21"/>
  <c r="BK215" i="21"/>
  <c r="J213" i="21"/>
  <c r="BK208" i="21"/>
  <c r="J206" i="21"/>
  <c r="J166" i="21"/>
  <c r="J161" i="21"/>
  <c r="BK149" i="21"/>
  <c r="J147" i="21"/>
  <c r="BK145" i="21"/>
  <c r="BK141" i="21"/>
  <c r="BK137" i="21"/>
  <c r="BK353" i="20"/>
  <c r="BK351" i="20"/>
  <c r="BK348" i="20"/>
  <c r="J338" i="20"/>
  <c r="J330" i="20"/>
  <c r="BK320" i="20"/>
  <c r="BK318" i="20"/>
  <c r="J315" i="20"/>
  <c r="J313" i="20"/>
  <c r="BK311" i="20"/>
  <c r="J301" i="20"/>
  <c r="BK297" i="20"/>
  <c r="BK291" i="20"/>
  <c r="J287" i="20"/>
  <c r="J282" i="20"/>
  <c r="BK280" i="20"/>
  <c r="BK260" i="20"/>
  <c r="BK250" i="20"/>
  <c r="J238" i="20"/>
  <c r="BK221" i="20"/>
  <c r="J219" i="20"/>
  <c r="J217" i="20"/>
  <c r="BK213" i="20"/>
  <c r="J211" i="20"/>
  <c r="BK208" i="20"/>
  <c r="BK206" i="20"/>
  <c r="BK195" i="20"/>
  <c r="BK170" i="20"/>
  <c r="BK168" i="20"/>
  <c r="BK161" i="20"/>
  <c r="BK153" i="20"/>
  <c r="J151" i="20"/>
  <c r="BK147" i="20"/>
  <c r="J145" i="20"/>
  <c r="BK143" i="20"/>
  <c r="BK141" i="20"/>
  <c r="BK139" i="20"/>
  <c r="J137" i="20"/>
  <c r="J287" i="19"/>
  <c r="J285" i="19"/>
  <c r="BK282" i="19"/>
  <c r="J276" i="19"/>
  <c r="BK274" i="19"/>
  <c r="J272" i="19"/>
  <c r="BK269" i="19"/>
  <c r="BK265" i="19"/>
  <c r="J261" i="19"/>
  <c r="J255" i="19"/>
  <c r="BK253" i="19"/>
  <c r="J247" i="19"/>
  <c r="J245" i="19"/>
  <c r="J242" i="19"/>
  <c r="BK240" i="19"/>
  <c r="J238" i="19"/>
  <c r="J235" i="19"/>
  <c r="J230" i="19"/>
  <c r="J226" i="19"/>
  <c r="J215" i="19"/>
  <c r="BK212" i="19"/>
  <c r="J202" i="19"/>
  <c r="BK199" i="19"/>
  <c r="BK187" i="19"/>
  <c r="J185" i="19"/>
  <c r="J183" i="19"/>
  <c r="J181" i="19"/>
  <c r="J177" i="19"/>
  <c r="J174" i="19"/>
  <c r="J172" i="19"/>
  <c r="BK155" i="19"/>
  <c r="J152" i="19"/>
  <c r="J147" i="19"/>
  <c r="BK145" i="19"/>
  <c r="BK141" i="19"/>
  <c r="J287" i="18"/>
  <c r="J285" i="18"/>
  <c r="BK279" i="18"/>
  <c r="J272" i="18"/>
  <c r="J265" i="18"/>
  <c r="J261" i="18"/>
  <c r="BK255" i="18"/>
  <c r="BK251" i="18"/>
  <c r="J247" i="18"/>
  <c r="J245" i="18"/>
  <c r="J242" i="18"/>
  <c r="J238" i="18"/>
  <c r="J235" i="18"/>
  <c r="BK233" i="18"/>
  <c r="BK230" i="18"/>
  <c r="J223" i="18"/>
  <c r="J218" i="18"/>
  <c r="J215" i="18"/>
  <c r="J212" i="18"/>
  <c r="BK187" i="18"/>
  <c r="J185" i="18"/>
  <c r="J183" i="18"/>
  <c r="J181" i="18"/>
  <c r="J179" i="18"/>
  <c r="J174" i="18"/>
  <c r="BK172" i="18"/>
  <c r="BK168" i="18"/>
  <c r="BK155" i="18"/>
  <c r="BK152" i="18"/>
  <c r="BK145" i="18"/>
  <c r="BK143" i="18"/>
  <c r="J141" i="18"/>
  <c r="J340" i="17"/>
  <c r="BK338" i="17"/>
  <c r="J338" i="17"/>
  <c r="BK332" i="17"/>
  <c r="J325" i="17"/>
  <c r="BK321" i="17"/>
  <c r="BK318" i="17"/>
  <c r="BK306" i="17"/>
  <c r="BK298" i="17"/>
  <c r="BK296" i="17"/>
  <c r="J292" i="17"/>
  <c r="BK290" i="17"/>
  <c r="J286" i="17"/>
  <c r="BK284" i="17"/>
  <c r="J282" i="17"/>
  <c r="BK277" i="17"/>
  <c r="BK275" i="17"/>
  <c r="BK273" i="17"/>
  <c r="J268" i="17"/>
  <c r="J265" i="17"/>
  <c r="BK263" i="17"/>
  <c r="J259" i="17"/>
  <c r="J256" i="17"/>
  <c r="J251" i="17"/>
  <c r="BK245" i="17"/>
  <c r="J234" i="17"/>
  <c r="BK232" i="17"/>
  <c r="BK229" i="17"/>
  <c r="BK214" i="17"/>
  <c r="BK212" i="17"/>
  <c r="J210" i="17"/>
  <c r="J208" i="17"/>
  <c r="J206" i="17"/>
  <c r="J204" i="17"/>
  <c r="BK201" i="17"/>
  <c r="BK192" i="17"/>
  <c r="BK175" i="17"/>
  <c r="J172" i="17"/>
  <c r="J167" i="17"/>
  <c r="BK165" i="17"/>
  <c r="J163" i="17"/>
  <c r="J157" i="17"/>
  <c r="BK155" i="17"/>
  <c r="J151" i="17"/>
  <c r="J149" i="17"/>
  <c r="BK143" i="17"/>
  <c r="J141" i="17"/>
  <c r="BK139" i="17"/>
  <c r="BK137" i="17"/>
  <c r="BK388" i="16"/>
  <c r="BK386" i="16"/>
  <c r="J383" i="16"/>
  <c r="BK380" i="16"/>
  <c r="J376" i="16"/>
  <c r="J369" i="16"/>
  <c r="BK366" i="16"/>
  <c r="J359" i="16"/>
  <c r="BK353" i="16"/>
  <c r="J345" i="16"/>
  <c r="BK343" i="16"/>
  <c r="J341" i="16"/>
  <c r="J339" i="16"/>
  <c r="BK337" i="16"/>
  <c r="BK333" i="16"/>
  <c r="J331" i="16"/>
  <c r="J329" i="16"/>
  <c r="J325" i="16"/>
  <c r="J321" i="16"/>
  <c r="BK319" i="16"/>
  <c r="J317" i="16"/>
  <c r="J310" i="16"/>
  <c r="BK303" i="16"/>
  <c r="BK299" i="16"/>
  <c r="J296" i="16"/>
  <c r="BK291" i="16"/>
  <c r="BK285" i="16"/>
  <c r="BK272" i="16"/>
  <c r="BK270" i="16"/>
  <c r="J265" i="16"/>
  <c r="BK245" i="16"/>
  <c r="J243" i="16"/>
  <c r="J238" i="16"/>
  <c r="J217" i="16"/>
  <c r="BK187" i="16"/>
  <c r="J179" i="16"/>
  <c r="J177" i="16"/>
  <c r="J170" i="16"/>
  <c r="BK167" i="16"/>
  <c r="J165" i="16"/>
  <c r="BK163" i="16"/>
  <c r="J159" i="16"/>
  <c r="J157" i="16"/>
  <c r="BK155" i="16"/>
  <c r="BK151" i="16"/>
  <c r="J147" i="16"/>
  <c r="BK145" i="16"/>
  <c r="BK141" i="16"/>
  <c r="BK139" i="16"/>
  <c r="J137" i="16"/>
  <c r="J300" i="15"/>
  <c r="BK298" i="15"/>
  <c r="BK295" i="15"/>
  <c r="BK287" i="15"/>
  <c r="BK282" i="15"/>
  <c r="BK275" i="15"/>
  <c r="J267" i="15"/>
  <c r="J261" i="15"/>
  <c r="BK259" i="15"/>
  <c r="J257" i="15"/>
  <c r="J254" i="15"/>
  <c r="BK252" i="15"/>
  <c r="BK250" i="15"/>
  <c r="J246" i="15"/>
  <c r="J242" i="15"/>
  <c r="J239" i="15"/>
  <c r="J235" i="15"/>
  <c r="BK227" i="15"/>
  <c r="J224" i="15"/>
  <c r="J219" i="15"/>
  <c r="J214" i="15"/>
  <c r="J195" i="15"/>
  <c r="J185" i="15"/>
  <c r="J183" i="15"/>
  <c r="BK181" i="15"/>
  <c r="BK179" i="15"/>
  <c r="J177" i="15"/>
  <c r="BK175" i="15"/>
  <c r="J157" i="15"/>
  <c r="BK155" i="15"/>
  <c r="J153" i="15"/>
  <c r="J145" i="15"/>
  <c r="J143" i="15"/>
  <c r="J139" i="15"/>
  <c r="J137" i="15"/>
  <c r="J407" i="13"/>
  <c r="J404" i="13"/>
  <c r="BK398" i="13"/>
  <c r="BK395" i="13"/>
  <c r="J393" i="13"/>
  <c r="J385" i="13"/>
  <c r="J379" i="13"/>
  <c r="J369" i="13"/>
  <c r="J355" i="13"/>
  <c r="J343" i="13"/>
  <c r="J341" i="13"/>
  <c r="J339" i="13"/>
  <c r="J333" i="13"/>
  <c r="J325" i="13"/>
  <c r="BK323" i="13"/>
  <c r="J321" i="13"/>
  <c r="J319" i="13"/>
  <c r="J317" i="13"/>
  <c r="J306" i="13"/>
  <c r="BK304" i="13"/>
  <c r="J302" i="13"/>
  <c r="BK298" i="13"/>
  <c r="J294" i="13"/>
  <c r="BK289" i="13"/>
  <c r="J287" i="13"/>
  <c r="J248" i="13"/>
  <c r="BK237" i="13"/>
  <c r="J232" i="13"/>
  <c r="J230" i="13"/>
  <c r="BK216" i="13"/>
  <c r="J186" i="13"/>
  <c r="J184" i="13"/>
  <c r="BK180" i="13"/>
  <c r="J162" i="13"/>
  <c r="BK153" i="13"/>
  <c r="J151" i="13"/>
  <c r="J149" i="13"/>
  <c r="BK147" i="13"/>
  <c r="J145" i="13"/>
  <c r="BK276" i="12"/>
  <c r="J272" i="12"/>
  <c r="J266" i="12"/>
  <c r="J261" i="12"/>
  <c r="J256" i="12"/>
  <c r="J254" i="12"/>
  <c r="BK251" i="12"/>
  <c r="BK242" i="12"/>
  <c r="J236" i="12"/>
  <c r="BK216" i="12"/>
  <c r="BK204" i="12"/>
  <c r="BK160" i="12"/>
  <c r="J154" i="12"/>
  <c r="BK137" i="12"/>
  <c r="J329" i="11"/>
  <c r="J321" i="11"/>
  <c r="J315" i="11"/>
  <c r="BK312" i="11"/>
  <c r="J310" i="11"/>
  <c r="BK308" i="11"/>
  <c r="J306" i="11"/>
  <c r="J302" i="11"/>
  <c r="BK296" i="11"/>
  <c r="J292" i="11"/>
  <c r="BK290" i="11"/>
  <c r="BK286" i="11"/>
  <c r="J284" i="11"/>
  <c r="BK282" i="11"/>
  <c r="BK280" i="11"/>
  <c r="J274" i="11"/>
  <c r="BK269" i="11"/>
  <c r="J267" i="11"/>
  <c r="BK264" i="11"/>
  <c r="J259" i="11"/>
  <c r="BK255" i="11"/>
  <c r="BK250" i="11"/>
  <c r="BK244" i="11"/>
  <c r="J239" i="11"/>
  <c r="BK217" i="11"/>
  <c r="BK215" i="11"/>
  <c r="J211" i="11"/>
  <c r="BK209" i="11"/>
  <c r="J195" i="11"/>
  <c r="BK193" i="11"/>
  <c r="J191" i="11"/>
  <c r="J189" i="11"/>
  <c r="J187" i="11"/>
  <c r="J181" i="11"/>
  <c r="J166" i="11"/>
  <c r="J158" i="11"/>
  <c r="J155" i="11"/>
  <c r="BK151" i="11"/>
  <c r="J145" i="11"/>
  <c r="J141" i="11"/>
  <c r="J137" i="11"/>
  <c r="J361" i="10"/>
  <c r="J355" i="10"/>
  <c r="BK353" i="10"/>
  <c r="J342" i="10"/>
  <c r="J339" i="10"/>
  <c r="J333" i="10"/>
  <c r="BK329" i="10"/>
  <c r="BK325" i="10"/>
  <c r="BK321" i="10"/>
  <c r="J319" i="10"/>
  <c r="J316" i="10"/>
  <c r="J310" i="10"/>
  <c r="J304" i="10"/>
  <c r="BK300" i="10"/>
  <c r="BK298" i="10"/>
  <c r="BK294" i="10"/>
  <c r="BK292" i="10"/>
  <c r="BK288" i="10"/>
  <c r="J286" i="10"/>
  <c r="J282" i="10"/>
  <c r="BK279" i="10"/>
  <c r="BK277" i="10"/>
  <c r="J275" i="10"/>
  <c r="J272" i="10"/>
  <c r="BK267" i="10"/>
  <c r="J263" i="10"/>
  <c r="BK261" i="10"/>
  <c r="J255" i="10"/>
  <c r="BK250" i="10"/>
  <c r="J247" i="10"/>
  <c r="BK244" i="10"/>
  <c r="BK229" i="10"/>
  <c r="BK223" i="10"/>
  <c r="J217" i="10"/>
  <c r="BK215" i="10"/>
  <c r="BK209" i="10"/>
  <c r="BK195" i="10"/>
  <c r="J193" i="10"/>
  <c r="BK191" i="10"/>
  <c r="J189" i="10"/>
  <c r="J187" i="10"/>
  <c r="J185" i="10"/>
  <c r="BK181" i="10"/>
  <c r="BK166" i="10"/>
  <c r="J164" i="10"/>
  <c r="BK162" i="10"/>
  <c r="J160" i="10"/>
  <c r="BK158" i="10"/>
  <c r="BK153" i="10"/>
  <c r="J151" i="10"/>
  <c r="J149" i="10"/>
  <c r="BK143" i="10"/>
  <c r="BK139" i="10"/>
  <c r="J137" i="10"/>
  <c r="J356" i="9"/>
  <c r="J354" i="9"/>
  <c r="BK348" i="9"/>
  <c r="BK345" i="9"/>
  <c r="J343" i="9"/>
  <c r="BK341" i="9"/>
  <c r="BK333" i="9"/>
  <c r="J324" i="9"/>
  <c r="BK319" i="9"/>
  <c r="J317" i="9"/>
  <c r="BK315" i="9"/>
  <c r="J313" i="9"/>
  <c r="BK296" i="9"/>
  <c r="J294" i="9"/>
  <c r="J290" i="9"/>
  <c r="BK288" i="9"/>
  <c r="BK280" i="9"/>
  <c r="BK276" i="9"/>
  <c r="BK274" i="9"/>
  <c r="BK268" i="9"/>
  <c r="BK265" i="9"/>
  <c r="BK263" i="9"/>
  <c r="J258" i="9"/>
  <c r="J255" i="9"/>
  <c r="J249" i="9"/>
  <c r="BK247" i="9"/>
  <c r="J245" i="9"/>
  <c r="J242" i="9"/>
  <c r="J239" i="9"/>
  <c r="BK236" i="9"/>
  <c r="BK231" i="9"/>
  <c r="BK226" i="9"/>
  <c r="BK224" i="9"/>
  <c r="BK221" i="9"/>
  <c r="J216" i="9"/>
  <c r="BK211" i="9"/>
  <c r="BK209" i="9"/>
  <c r="BK205" i="9"/>
  <c r="BK203" i="9"/>
  <c r="J190" i="9"/>
  <c r="J188" i="9"/>
  <c r="BK184" i="9"/>
  <c r="J182" i="9"/>
  <c r="J180" i="9"/>
  <c r="J162" i="9"/>
  <c r="BK158" i="9"/>
  <c r="J154" i="9"/>
  <c r="BK151" i="9"/>
  <c r="J145" i="9"/>
  <c r="J141" i="9"/>
  <c r="BK139" i="9"/>
  <c r="J498" i="8"/>
  <c r="J494" i="8"/>
  <c r="BK484" i="8"/>
  <c r="J478" i="8"/>
  <c r="J461" i="8"/>
  <c r="BK453" i="8"/>
  <c r="J451" i="8"/>
  <c r="J447" i="8"/>
  <c r="J445" i="8"/>
  <c r="J443" i="8"/>
  <c r="J439" i="8"/>
  <c r="BK435" i="8"/>
  <c r="BK430" i="8"/>
  <c r="BK426" i="8"/>
  <c r="BK424" i="8"/>
  <c r="J408" i="8"/>
  <c r="J406" i="8"/>
  <c r="BK400" i="8"/>
  <c r="J396" i="8"/>
  <c r="BK394" i="8"/>
  <c r="J392" i="8"/>
  <c r="BK390" i="8"/>
  <c r="J383" i="8"/>
  <c r="J379" i="8"/>
  <c r="J375" i="8"/>
  <c r="BK373" i="8"/>
  <c r="BK367" i="8"/>
  <c r="BK365" i="8"/>
  <c r="J361" i="8"/>
  <c r="BK359" i="8"/>
  <c r="J353" i="8"/>
  <c r="J351" i="8"/>
  <c r="J342" i="8"/>
  <c r="J339" i="8"/>
  <c r="J337" i="8"/>
  <c r="J331" i="8"/>
  <c r="BK324" i="8"/>
  <c r="BK320" i="8"/>
  <c r="BK313" i="8"/>
  <c r="J311" i="8"/>
  <c r="J305" i="8"/>
  <c r="J302" i="8"/>
  <c r="BK293" i="8"/>
  <c r="J271" i="8"/>
  <c r="BK264" i="8"/>
  <c r="BK256" i="8"/>
  <c r="J253" i="8"/>
  <c r="J251" i="8"/>
  <c r="J246" i="8"/>
  <c r="J241" i="8"/>
  <c r="J239" i="8"/>
  <c r="BK230" i="8"/>
  <c r="J214" i="8"/>
  <c r="J212" i="8"/>
  <c r="BK208" i="8"/>
  <c r="BK206" i="8"/>
  <c r="J204" i="8"/>
  <c r="BK196" i="8"/>
  <c r="J170" i="8"/>
  <c r="BK160" i="8"/>
  <c r="J155" i="8"/>
  <c r="J153" i="8"/>
  <c r="BK147" i="8"/>
  <c r="BK143" i="8"/>
  <c r="BK141" i="8"/>
  <c r="J139" i="8"/>
  <c r="J137" i="8"/>
  <c r="BK346" i="7"/>
  <c r="BK344" i="7"/>
  <c r="BK341" i="7"/>
  <c r="J338" i="7"/>
  <c r="BK465" i="3"/>
  <c r="BK433" i="3"/>
  <c r="BK429" i="3"/>
  <c r="J427" i="3"/>
  <c r="J421" i="3"/>
  <c r="J407" i="3"/>
  <c r="BK401" i="3"/>
  <c r="J397" i="3"/>
  <c r="BK389" i="3"/>
  <c r="BK375" i="3"/>
  <c r="BK373" i="3"/>
  <c r="BK369" i="3"/>
  <c r="J358" i="3"/>
  <c r="BK350" i="3"/>
  <c r="J348" i="3"/>
  <c r="BK341" i="3"/>
  <c r="J339" i="3"/>
  <c r="J335" i="3"/>
  <c r="J321" i="3"/>
  <c r="J319" i="3"/>
  <c r="BK301" i="3"/>
  <c r="J298" i="3"/>
  <c r="BK295" i="3"/>
  <c r="BK291" i="3"/>
  <c r="J281" i="3"/>
  <c r="BK270" i="3"/>
  <c r="J262" i="3"/>
  <c r="BK251" i="3"/>
  <c r="BK249" i="3"/>
  <c r="BK242" i="3"/>
  <c r="J235" i="3"/>
  <c r="BK217" i="3"/>
  <c r="J215" i="3"/>
  <c r="BK213" i="3"/>
  <c r="J211" i="3"/>
  <c r="BK173" i="3"/>
  <c r="BK160" i="3"/>
  <c r="J153" i="3"/>
  <c r="J151" i="3"/>
  <c r="BK147" i="3"/>
  <c r="J145" i="3"/>
  <c r="BK143" i="3"/>
  <c r="BK137" i="3"/>
  <c r="BK121" i="2"/>
  <c r="AS126" i="1"/>
  <c r="AS123" i="1"/>
  <c r="R262" i="20" l="1"/>
  <c r="T262" i="20"/>
  <c r="BK135" i="14"/>
  <c r="BK134" i="14" s="1"/>
  <c r="J134" i="14" s="1"/>
  <c r="J38" i="4"/>
  <c r="AW99" i="1" s="1"/>
  <c r="T193" i="27"/>
  <c r="R118" i="2"/>
  <c r="R117" i="2" s="1"/>
  <c r="BK136" i="7"/>
  <c r="J136" i="7" s="1"/>
  <c r="J102" i="7" s="1"/>
  <c r="R136" i="7"/>
  <c r="P222" i="7"/>
  <c r="BK232" i="7"/>
  <c r="J232" i="7" s="1"/>
  <c r="J104" i="7" s="1"/>
  <c r="T232" i="7"/>
  <c r="R240" i="7"/>
  <c r="R258" i="7"/>
  <c r="T258" i="7"/>
  <c r="BK287" i="7"/>
  <c r="J287" i="7" s="1"/>
  <c r="J108" i="7" s="1"/>
  <c r="P287" i="7"/>
  <c r="R343" i="7"/>
  <c r="R342" i="7" s="1"/>
  <c r="BK136" i="8"/>
  <c r="J136" i="8" s="1"/>
  <c r="J102" i="8" s="1"/>
  <c r="R136" i="8"/>
  <c r="P255" i="8"/>
  <c r="P270" i="8"/>
  <c r="R270" i="8"/>
  <c r="R301" i="8"/>
  <c r="BK341" i="8"/>
  <c r="J341" i="8" s="1"/>
  <c r="J106" i="8" s="1"/>
  <c r="P341" i="8"/>
  <c r="R341" i="8"/>
  <c r="T341" i="8"/>
  <c r="T346" i="8"/>
  <c r="R434" i="8"/>
  <c r="P503" i="8"/>
  <c r="P502" i="8" s="1"/>
  <c r="BK136" i="9"/>
  <c r="J136" i="9" s="1"/>
  <c r="J102" i="9" s="1"/>
  <c r="R136" i="9"/>
  <c r="R220" i="9"/>
  <c r="P230" i="9"/>
  <c r="R230" i="9"/>
  <c r="P238" i="9"/>
  <c r="BK262" i="9"/>
  <c r="J262" i="9" s="1"/>
  <c r="J106" i="9" s="1"/>
  <c r="P267" i="9"/>
  <c r="BK310" i="9"/>
  <c r="J310" i="9" s="1"/>
  <c r="J108" i="9" s="1"/>
  <c r="T310" i="9"/>
  <c r="R353" i="9"/>
  <c r="R352" i="9" s="1"/>
  <c r="R136" i="10"/>
  <c r="P228" i="10"/>
  <c r="BK238" i="10"/>
  <c r="J238" i="10" s="1"/>
  <c r="J104" i="10" s="1"/>
  <c r="P238" i="10"/>
  <c r="T238" i="10"/>
  <c r="R246" i="10"/>
  <c r="P274" i="10"/>
  <c r="P281" i="10"/>
  <c r="R281" i="10"/>
  <c r="T318" i="10"/>
  <c r="R363" i="10"/>
  <c r="R362" i="10" s="1"/>
  <c r="P136" i="11"/>
  <c r="R228" i="11"/>
  <c r="R238" i="11"/>
  <c r="T246" i="11"/>
  <c r="BK273" i="11"/>
  <c r="J273" i="11" s="1"/>
  <c r="J107" i="11" s="1"/>
  <c r="T314" i="11"/>
  <c r="P136" i="12"/>
  <c r="BK220" i="12"/>
  <c r="J220" i="12" s="1"/>
  <c r="J103" i="12" s="1"/>
  <c r="T220" i="12"/>
  <c r="T230" i="12"/>
  <c r="R238" i="12"/>
  <c r="BK265" i="12"/>
  <c r="J265" i="12" s="1"/>
  <c r="J107" i="12" s="1"/>
  <c r="R265" i="12"/>
  <c r="R296" i="12"/>
  <c r="P338" i="12"/>
  <c r="P337" i="12"/>
  <c r="T136" i="13"/>
  <c r="BK236" i="13"/>
  <c r="J236" i="13" s="1"/>
  <c r="J104" i="13" s="1"/>
  <c r="T236" i="13"/>
  <c r="T252" i="13"/>
  <c r="P286" i="13"/>
  <c r="T286" i="13"/>
  <c r="T293" i="13"/>
  <c r="P347" i="13"/>
  <c r="BK409" i="13"/>
  <c r="J409" i="13" s="1"/>
  <c r="J110" i="13" s="1"/>
  <c r="R409" i="13"/>
  <c r="R408" i="13"/>
  <c r="T136" i="15"/>
  <c r="R208" i="15"/>
  <c r="P218" i="15"/>
  <c r="T218" i="15"/>
  <c r="T226" i="15"/>
  <c r="T241" i="15"/>
  <c r="R256" i="15"/>
  <c r="BK297" i="15"/>
  <c r="J297" i="15" s="1"/>
  <c r="J110" i="15" s="1"/>
  <c r="R297" i="15"/>
  <c r="R296" i="15" s="1"/>
  <c r="BK136" i="16"/>
  <c r="J136" i="16" s="1"/>
  <c r="J102" i="16" s="1"/>
  <c r="R136" i="16"/>
  <c r="P284" i="16"/>
  <c r="T284" i="16"/>
  <c r="R290" i="16"/>
  <c r="BK309" i="16"/>
  <c r="J309" i="16" s="1"/>
  <c r="J107" i="16" s="1"/>
  <c r="BK324" i="16"/>
  <c r="J324" i="16" s="1"/>
  <c r="J108" i="16" s="1"/>
  <c r="T324" i="16"/>
  <c r="R385" i="16"/>
  <c r="R384" i="16" s="1"/>
  <c r="T136" i="17"/>
  <c r="T244" i="17"/>
  <c r="T250" i="17"/>
  <c r="BK262" i="17"/>
  <c r="J262" i="17" s="1"/>
  <c r="J106" i="17" s="1"/>
  <c r="R262" i="17"/>
  <c r="BK279" i="17"/>
  <c r="J279" i="17" s="1"/>
  <c r="J108" i="17" s="1"/>
  <c r="R337" i="17"/>
  <c r="R336" i="17" s="1"/>
  <c r="R136" i="18"/>
  <c r="BK211" i="18"/>
  <c r="J211" i="18" s="1"/>
  <c r="J103" i="18" s="1"/>
  <c r="R211" i="18"/>
  <c r="T211" i="18"/>
  <c r="R217" i="18"/>
  <c r="BK232" i="18"/>
  <c r="J232" i="18" s="1"/>
  <c r="J107" i="18" s="1"/>
  <c r="BK244" i="18"/>
  <c r="J244" i="18" s="1"/>
  <c r="J108" i="18" s="1"/>
  <c r="P244" i="18"/>
  <c r="BK284" i="18"/>
  <c r="J284" i="18" s="1"/>
  <c r="J110" i="18" s="1"/>
  <c r="T284" i="18"/>
  <c r="T283" i="18" s="1"/>
  <c r="BK136" i="19"/>
  <c r="T136" i="19"/>
  <c r="P211" i="19"/>
  <c r="BK217" i="19"/>
  <c r="J217" i="19"/>
  <c r="J104" i="19" s="1"/>
  <c r="T217" i="19"/>
  <c r="P232" i="19"/>
  <c r="T232" i="19"/>
  <c r="R244" i="19"/>
  <c r="BK284" i="19"/>
  <c r="J284" i="19" s="1"/>
  <c r="J110" i="19" s="1"/>
  <c r="T284" i="19"/>
  <c r="T283" i="19" s="1"/>
  <c r="R136" i="20"/>
  <c r="T255" i="20"/>
  <c r="BK286" i="20"/>
  <c r="J286" i="20" s="1"/>
  <c r="J107" i="20" s="1"/>
  <c r="R286" i="20"/>
  <c r="T306" i="20"/>
  <c r="P350" i="20"/>
  <c r="P349" i="20" s="1"/>
  <c r="T136" i="21"/>
  <c r="R255" i="21"/>
  <c r="BK279" i="21"/>
  <c r="J279" i="21" s="1"/>
  <c r="J106" i="21" s="1"/>
  <c r="R279" i="21"/>
  <c r="T286" i="21"/>
  <c r="P303" i="21"/>
  <c r="R360" i="21"/>
  <c r="R359" i="21"/>
  <c r="P134" i="22"/>
  <c r="P195" i="22"/>
  <c r="BK201" i="22"/>
  <c r="J201" i="22" s="1"/>
  <c r="J104" i="22" s="1"/>
  <c r="BK216" i="22"/>
  <c r="J216" i="22" s="1"/>
  <c r="J107" i="22" s="1"/>
  <c r="R216" i="22"/>
  <c r="R226" i="22"/>
  <c r="T136" i="23"/>
  <c r="T305" i="23"/>
  <c r="R312" i="23"/>
  <c r="BK330" i="23"/>
  <c r="J330" i="23" s="1"/>
  <c r="J106" i="23" s="1"/>
  <c r="R330" i="23"/>
  <c r="T337" i="23"/>
  <c r="T375" i="23"/>
  <c r="P453" i="23"/>
  <c r="P452" i="23" s="1"/>
  <c r="T136" i="24"/>
  <c r="P238" i="24"/>
  <c r="P244" i="24"/>
  <c r="R256" i="24"/>
  <c r="P265" i="24"/>
  <c r="T275" i="24"/>
  <c r="R330" i="24"/>
  <c r="R329" i="24" s="1"/>
  <c r="R136" i="25"/>
  <c r="R228" i="25"/>
  <c r="P235" i="25"/>
  <c r="T247" i="25"/>
  <c r="P254" i="25"/>
  <c r="P262" i="25"/>
  <c r="BK312" i="25"/>
  <c r="J312" i="25" s="1"/>
  <c r="J110" i="25" s="1"/>
  <c r="P312" i="25"/>
  <c r="P311" i="25" s="1"/>
  <c r="R134" i="26"/>
  <c r="BK230" i="26"/>
  <c r="J230" i="26" s="1"/>
  <c r="J104" i="26" s="1"/>
  <c r="T230" i="26"/>
  <c r="T242" i="26"/>
  <c r="T247" i="26"/>
  <c r="BK257" i="26"/>
  <c r="J257" i="26" s="1"/>
  <c r="J108" i="26" s="1"/>
  <c r="T135" i="27"/>
  <c r="T134" i="27" s="1"/>
  <c r="BK193" i="27"/>
  <c r="J193" i="27" s="1"/>
  <c r="J105" i="27" s="1"/>
  <c r="P219" i="27"/>
  <c r="P218" i="27" s="1"/>
  <c r="R135" i="28"/>
  <c r="T193" i="28"/>
  <c r="P219" i="28"/>
  <c r="P218" i="28" s="1"/>
  <c r="R138" i="29"/>
  <c r="R179" i="29"/>
  <c r="R136" i="30"/>
  <c r="P157" i="30"/>
  <c r="R136" i="31"/>
  <c r="R157" i="31"/>
  <c r="P136" i="32"/>
  <c r="P129" i="32"/>
  <c r="P128" i="32" s="1"/>
  <c r="AU130" i="1" s="1"/>
  <c r="P157" i="32"/>
  <c r="R136" i="33"/>
  <c r="P157" i="33"/>
  <c r="R136" i="34"/>
  <c r="R129" i="34" s="1"/>
  <c r="R128" i="34" s="1"/>
  <c r="P157" i="34"/>
  <c r="R136" i="35"/>
  <c r="P157" i="35"/>
  <c r="P136" i="36"/>
  <c r="P164" i="36"/>
  <c r="P129" i="36" s="1"/>
  <c r="P128" i="36" s="1"/>
  <c r="AU134" i="1" s="1"/>
  <c r="R136" i="37"/>
  <c r="P164" i="37"/>
  <c r="R136" i="38"/>
  <c r="P164" i="38"/>
  <c r="R136" i="39"/>
  <c r="P166" i="39"/>
  <c r="P135" i="40"/>
  <c r="P145" i="40"/>
  <c r="T135" i="41"/>
  <c r="T129" i="41"/>
  <c r="T128" i="41" s="1"/>
  <c r="R136" i="42"/>
  <c r="P164" i="42"/>
  <c r="R136" i="43"/>
  <c r="P157" i="43"/>
  <c r="R135" i="44"/>
  <c r="P145" i="44"/>
  <c r="BK136" i="55"/>
  <c r="P228" i="55"/>
  <c r="BK264" i="55"/>
  <c r="J264" i="55" s="1"/>
  <c r="J107" i="55" s="1"/>
  <c r="BK325" i="55"/>
  <c r="J325" i="55" s="1"/>
  <c r="J108" i="55" s="1"/>
  <c r="BK380" i="55"/>
  <c r="BK379" i="55" s="1"/>
  <c r="J379" i="55" s="1"/>
  <c r="J109" i="55" s="1"/>
  <c r="T136" i="56"/>
  <c r="BK214" i="56"/>
  <c r="J214" i="56" s="1"/>
  <c r="J105" i="56" s="1"/>
  <c r="P226" i="56"/>
  <c r="P263" i="56"/>
  <c r="R300" i="56"/>
  <c r="R299" i="56"/>
  <c r="R136" i="57"/>
  <c r="BK248" i="57"/>
  <c r="J248" i="57" s="1"/>
  <c r="J106" i="57" s="1"/>
  <c r="T248" i="57"/>
  <c r="R253" i="57"/>
  <c r="P284" i="57"/>
  <c r="BK342" i="57"/>
  <c r="J342" i="57" s="1"/>
  <c r="J110" i="57" s="1"/>
  <c r="R342" i="57"/>
  <c r="R341" i="57" s="1"/>
  <c r="P136" i="4"/>
  <c r="P248" i="4"/>
  <c r="P266" i="4"/>
  <c r="BK296" i="4"/>
  <c r="J296" i="4" s="1"/>
  <c r="J107" i="4" s="1"/>
  <c r="T296" i="4"/>
  <c r="T352" i="4"/>
  <c r="P414" i="4"/>
  <c r="P413" i="4" s="1"/>
  <c r="BK136" i="5"/>
  <c r="P136" i="5"/>
  <c r="P136" i="6"/>
  <c r="BK241" i="6"/>
  <c r="J241" i="6" s="1"/>
  <c r="J103" i="6" s="1"/>
  <c r="R241" i="6"/>
  <c r="R251" i="6"/>
  <c r="P259" i="6"/>
  <c r="BK288" i="6"/>
  <c r="J288" i="6" s="1"/>
  <c r="J107" i="6" s="1"/>
  <c r="BK335" i="6"/>
  <c r="J335" i="6" s="1"/>
  <c r="J108" i="6" s="1"/>
  <c r="P335" i="6"/>
  <c r="BK397" i="6"/>
  <c r="BK396" i="6" s="1"/>
  <c r="J396" i="6" s="1"/>
  <c r="J109" i="6" s="1"/>
  <c r="T397" i="6"/>
  <c r="T396" i="6" s="1"/>
  <c r="BK135" i="45"/>
  <c r="J135" i="45" s="1"/>
  <c r="J103" i="45" s="1"/>
  <c r="R135" i="45"/>
  <c r="T145" i="45"/>
  <c r="R136" i="46"/>
  <c r="P164" i="46"/>
  <c r="BK133" i="48"/>
  <c r="J133" i="48" s="1"/>
  <c r="J103" i="48" s="1"/>
  <c r="R133" i="48"/>
  <c r="R129" i="48" s="1"/>
  <c r="R128" i="48" s="1"/>
  <c r="BK136" i="49"/>
  <c r="J136" i="49" s="1"/>
  <c r="J103" i="49" s="1"/>
  <c r="T136" i="49"/>
  <c r="T169" i="49"/>
  <c r="BK137" i="50"/>
  <c r="J137" i="50" s="1"/>
  <c r="J103" i="50" s="1"/>
  <c r="R137" i="50"/>
  <c r="P180" i="50"/>
  <c r="BK136" i="51"/>
  <c r="J136" i="51" s="1"/>
  <c r="J103" i="51" s="1"/>
  <c r="R136" i="51"/>
  <c r="R129" i="51" s="1"/>
  <c r="R128" i="51" s="1"/>
  <c r="R165" i="51"/>
  <c r="R136" i="52"/>
  <c r="P158" i="52"/>
  <c r="R136" i="53"/>
  <c r="P226" i="53"/>
  <c r="R239" i="53"/>
  <c r="BK255" i="53"/>
  <c r="J255" i="53" s="1"/>
  <c r="J106" i="53" s="1"/>
  <c r="R255" i="53"/>
  <c r="T255" i="53"/>
  <c r="R262" i="53"/>
  <c r="T325" i="53"/>
  <c r="T380" i="53"/>
  <c r="T379" i="53" s="1"/>
  <c r="P254" i="54"/>
  <c r="P323" i="54"/>
  <c r="T365" i="54"/>
  <c r="T364" i="54" s="1"/>
  <c r="BK136" i="58"/>
  <c r="P136" i="58"/>
  <c r="BK218" i="58"/>
  <c r="J218" i="58" s="1"/>
  <c r="J103" i="58" s="1"/>
  <c r="R218" i="58"/>
  <c r="T231" i="58"/>
  <c r="BK243" i="58"/>
  <c r="J243" i="58" s="1"/>
  <c r="J106" i="58" s="1"/>
  <c r="P243" i="58"/>
  <c r="R243" i="58"/>
  <c r="T243" i="58"/>
  <c r="R248" i="58"/>
  <c r="R297" i="58"/>
  <c r="P357" i="58"/>
  <c r="P356" i="58"/>
  <c r="R136" i="59"/>
  <c r="T307" i="59"/>
  <c r="P320" i="59"/>
  <c r="BK337" i="59"/>
  <c r="J337" i="59" s="1"/>
  <c r="J107" i="59" s="1"/>
  <c r="T337" i="59"/>
  <c r="R420" i="59"/>
  <c r="P485" i="59"/>
  <c r="P484" i="59"/>
  <c r="BK136" i="4"/>
  <c r="J136" i="4" s="1"/>
  <c r="J102" i="4" s="1"/>
  <c r="T136" i="4"/>
  <c r="R248" i="4"/>
  <c r="P258" i="4"/>
  <c r="BK266" i="4"/>
  <c r="J266" i="4" s="1"/>
  <c r="J105" i="4" s="1"/>
  <c r="T266" i="4"/>
  <c r="P291" i="4"/>
  <c r="R291" i="4"/>
  <c r="T291" i="4"/>
  <c r="R296" i="4"/>
  <c r="R352" i="4"/>
  <c r="BK414" i="4"/>
  <c r="J414" i="4" s="1"/>
  <c r="J110" i="4" s="1"/>
  <c r="T414" i="4"/>
  <c r="T413" i="4" s="1"/>
  <c r="R136" i="5"/>
  <c r="BK226" i="5"/>
  <c r="J226" i="5" s="1"/>
  <c r="J103" i="5" s="1"/>
  <c r="R226" i="5"/>
  <c r="BK236" i="5"/>
  <c r="J236" i="5" s="1"/>
  <c r="J104" i="5" s="1"/>
  <c r="R236" i="5"/>
  <c r="BK246" i="5"/>
  <c r="J246" i="5" s="1"/>
  <c r="J105" i="5" s="1"/>
  <c r="R246" i="5"/>
  <c r="BK270" i="5"/>
  <c r="J270" i="5" s="1"/>
  <c r="J106" i="5" s="1"/>
  <c r="P270" i="5"/>
  <c r="BK275" i="5"/>
  <c r="J275" i="5" s="1"/>
  <c r="J107" i="5" s="1"/>
  <c r="R275" i="5"/>
  <c r="BK318" i="5"/>
  <c r="J318" i="5" s="1"/>
  <c r="J108" i="5" s="1"/>
  <c r="R318" i="5"/>
  <c r="BK380" i="5"/>
  <c r="J380" i="5" s="1"/>
  <c r="J110" i="5" s="1"/>
  <c r="T380" i="5"/>
  <c r="T379" i="5" s="1"/>
  <c r="BK136" i="6"/>
  <c r="J136" i="6" s="1"/>
  <c r="J102" i="6" s="1"/>
  <c r="T136" i="6"/>
  <c r="T241" i="6"/>
  <c r="P251" i="6"/>
  <c r="T251" i="6"/>
  <c r="T259" i="6"/>
  <c r="P288" i="6"/>
  <c r="R288" i="6"/>
  <c r="T335" i="6"/>
  <c r="R397" i="6"/>
  <c r="R396" i="6"/>
  <c r="BK136" i="15"/>
  <c r="J136" i="15" s="1"/>
  <c r="J102" i="15" s="1"/>
  <c r="BK208" i="15"/>
  <c r="J208" i="15" s="1"/>
  <c r="J103" i="15" s="1"/>
  <c r="BK218" i="15"/>
  <c r="J218" i="15" s="1"/>
  <c r="J104" i="15" s="1"/>
  <c r="R218" i="15"/>
  <c r="P226" i="15"/>
  <c r="R241" i="15"/>
  <c r="BK256" i="15"/>
  <c r="J256" i="15" s="1"/>
  <c r="J108" i="15" s="1"/>
  <c r="T297" i="15"/>
  <c r="T296" i="15" s="1"/>
  <c r="P136" i="16"/>
  <c r="BK284" i="16"/>
  <c r="J284" i="16" s="1"/>
  <c r="J103" i="16" s="1"/>
  <c r="R284" i="16"/>
  <c r="P290" i="16"/>
  <c r="BK302" i="16"/>
  <c r="J302" i="16" s="1"/>
  <c r="J106" i="16" s="1"/>
  <c r="P302" i="16"/>
  <c r="T302" i="16"/>
  <c r="P309" i="16"/>
  <c r="T309" i="16"/>
  <c r="R324" i="16"/>
  <c r="BK385" i="16"/>
  <c r="BK384" i="16" s="1"/>
  <c r="J384" i="16" s="1"/>
  <c r="J109" i="16" s="1"/>
  <c r="P385" i="16"/>
  <c r="P384" i="16" s="1"/>
  <c r="P136" i="17"/>
  <c r="BK244" i="17"/>
  <c r="J244" i="17" s="1"/>
  <c r="J103" i="17" s="1"/>
  <c r="R244" i="17"/>
  <c r="P250" i="17"/>
  <c r="BK267" i="17"/>
  <c r="J267" i="17" s="1"/>
  <c r="J107" i="17" s="1"/>
  <c r="P267" i="17"/>
  <c r="T267" i="17"/>
  <c r="T279" i="17"/>
  <c r="BK337" i="17"/>
  <c r="BK336" i="17" s="1"/>
  <c r="J336" i="17" s="1"/>
  <c r="J109" i="17" s="1"/>
  <c r="T337" i="17"/>
  <c r="T336" i="17" s="1"/>
  <c r="T136" i="18"/>
  <c r="P211" i="18"/>
  <c r="P217" i="18"/>
  <c r="T217" i="18"/>
  <c r="P232" i="18"/>
  <c r="T232" i="18"/>
  <c r="T244" i="18"/>
  <c r="R284" i="18"/>
  <c r="R283" i="18"/>
  <c r="P136" i="19"/>
  <c r="BK211" i="19"/>
  <c r="J211" i="19" s="1"/>
  <c r="J103" i="19" s="1"/>
  <c r="T211" i="19"/>
  <c r="P217" i="19"/>
  <c r="BK232" i="19"/>
  <c r="J232" i="19" s="1"/>
  <c r="J107" i="19" s="1"/>
  <c r="BK244" i="19"/>
  <c r="J244" i="19" s="1"/>
  <c r="J108" i="19" s="1"/>
  <c r="P244" i="19"/>
  <c r="P284" i="19"/>
  <c r="P283" i="19"/>
  <c r="BK136" i="20"/>
  <c r="R279" i="20"/>
  <c r="R306" i="20"/>
  <c r="R350" i="20"/>
  <c r="R349" i="20" s="1"/>
  <c r="P136" i="21"/>
  <c r="P279" i="21"/>
  <c r="T303" i="21"/>
  <c r="P360" i="21"/>
  <c r="P359" i="21" s="1"/>
  <c r="T134" i="22"/>
  <c r="P201" i="22"/>
  <c r="BK226" i="22"/>
  <c r="J226" i="22" s="1"/>
  <c r="J108" i="22" s="1"/>
  <c r="P136" i="23"/>
  <c r="P305" i="23"/>
  <c r="P330" i="23"/>
  <c r="BK375" i="23"/>
  <c r="J375" i="23" s="1"/>
  <c r="J108" i="23" s="1"/>
  <c r="BK453" i="23"/>
  <c r="BK452" i="23" s="1"/>
  <c r="J452" i="23" s="1"/>
  <c r="J109" i="23" s="1"/>
  <c r="P136" i="24"/>
  <c r="R238" i="24"/>
  <c r="P256" i="24"/>
  <c r="BK275" i="24"/>
  <c r="J275" i="24" s="1"/>
  <c r="J108" i="24" s="1"/>
  <c r="BK330" i="24"/>
  <c r="BK329" i="24" s="1"/>
  <c r="J329" i="24" s="1"/>
  <c r="J109" i="24" s="1"/>
  <c r="P136" i="25"/>
  <c r="P228" i="25"/>
  <c r="BK262" i="25"/>
  <c r="J262" i="25" s="1"/>
  <c r="J108" i="25" s="1"/>
  <c r="BK134" i="26"/>
  <c r="P224" i="26"/>
  <c r="R230" i="26"/>
  <c r="BK247" i="26"/>
  <c r="J247" i="26" s="1"/>
  <c r="J107" i="26" s="1"/>
  <c r="R257" i="26"/>
  <c r="BK135" i="27"/>
  <c r="J135" i="27" s="1"/>
  <c r="J102" i="27" s="1"/>
  <c r="R136" i="55"/>
  <c r="P241" i="55"/>
  <c r="P264" i="55"/>
  <c r="P325" i="55"/>
  <c r="R380" i="55"/>
  <c r="R379" i="55"/>
  <c r="P136" i="56"/>
  <c r="R201" i="56"/>
  <c r="T214" i="56"/>
  <c r="BK263" i="56"/>
  <c r="J263" i="56" s="1"/>
  <c r="J108" i="56" s="1"/>
  <c r="BK300" i="56"/>
  <c r="BK299" i="56" s="1"/>
  <c r="J299" i="56" s="1"/>
  <c r="J109" i="56" s="1"/>
  <c r="P136" i="57"/>
  <c r="P223" i="57"/>
  <c r="P236" i="57"/>
  <c r="R248" i="57"/>
  <c r="BK284" i="57"/>
  <c r="J284" i="57" s="1"/>
  <c r="J108" i="57" s="1"/>
  <c r="R284" i="57"/>
  <c r="P342" i="57"/>
  <c r="P341" i="57" s="1"/>
  <c r="T118" i="2"/>
  <c r="T117" i="2" s="1"/>
  <c r="P136" i="3"/>
  <c r="R269" i="3"/>
  <c r="BK343" i="3"/>
  <c r="J343" i="3" s="1"/>
  <c r="J107" i="3" s="1"/>
  <c r="P413" i="3"/>
  <c r="P486" i="3"/>
  <c r="P485" i="3" s="1"/>
  <c r="R136" i="11"/>
  <c r="P228" i="11"/>
  <c r="BK238" i="11"/>
  <c r="J238" i="11" s="1"/>
  <c r="J104" i="11" s="1"/>
  <c r="BK246" i="11"/>
  <c r="J246" i="11" s="1"/>
  <c r="J105" i="11" s="1"/>
  <c r="BK266" i="11"/>
  <c r="J266" i="11" s="1"/>
  <c r="J106" i="11" s="1"/>
  <c r="T266" i="11"/>
  <c r="T273" i="11"/>
  <c r="R314" i="11"/>
  <c r="T359" i="11"/>
  <c r="T358" i="11"/>
  <c r="P136" i="20"/>
  <c r="BK255" i="20"/>
  <c r="J255" i="20" s="1"/>
  <c r="J103" i="20" s="1"/>
  <c r="R255" i="20"/>
  <c r="P279" i="20"/>
  <c r="P286" i="20"/>
  <c r="BK306" i="20"/>
  <c r="J306" i="20" s="1"/>
  <c r="J108" i="20"/>
  <c r="BK350" i="20"/>
  <c r="BK349" i="20" s="1"/>
  <c r="J349" i="20" s="1"/>
  <c r="J109" i="20" s="1"/>
  <c r="R136" i="21"/>
  <c r="P255" i="21"/>
  <c r="BK286" i="21"/>
  <c r="J286" i="21" s="1"/>
  <c r="J107" i="21" s="1"/>
  <c r="R286" i="21"/>
  <c r="BK303" i="21"/>
  <c r="J303" i="21" s="1"/>
  <c r="J108" i="21" s="1"/>
  <c r="T360" i="21"/>
  <c r="T359" i="21" s="1"/>
  <c r="BK134" i="22"/>
  <c r="J134" i="22" s="1"/>
  <c r="J102" i="22" s="1"/>
  <c r="BK195" i="22"/>
  <c r="J195" i="22" s="1"/>
  <c r="J103" i="22" s="1"/>
  <c r="R195" i="22"/>
  <c r="R201" i="22"/>
  <c r="P216" i="22"/>
  <c r="P226" i="22"/>
  <c r="R136" i="23"/>
  <c r="BK312" i="23"/>
  <c r="J312" i="23" s="1"/>
  <c r="J104" i="23" s="1"/>
  <c r="T312" i="23"/>
  <c r="T330" i="23"/>
  <c r="R337" i="23"/>
  <c r="P375" i="23"/>
  <c r="T453" i="23"/>
  <c r="T452" i="23" s="1"/>
  <c r="BK136" i="24"/>
  <c r="J136" i="24" s="1"/>
  <c r="J102" i="24" s="1"/>
  <c r="BK238" i="24"/>
  <c r="J238" i="24" s="1"/>
  <c r="J103" i="24" s="1"/>
  <c r="T238" i="24"/>
  <c r="R244" i="24"/>
  <c r="T256" i="24"/>
  <c r="T265" i="24"/>
  <c r="P275" i="24"/>
  <c r="P330" i="24"/>
  <c r="P329" i="24" s="1"/>
  <c r="BK136" i="25"/>
  <c r="J136" i="25" s="1"/>
  <c r="J102" i="25" s="1"/>
  <c r="BK228" i="25"/>
  <c r="J228" i="25" s="1"/>
  <c r="J103" i="25" s="1"/>
  <c r="T228" i="25"/>
  <c r="R235" i="25"/>
  <c r="P247" i="25"/>
  <c r="BK254" i="25"/>
  <c r="J254" i="25" s="1"/>
  <c r="J107" i="25" s="1"/>
  <c r="R254" i="25"/>
  <c r="R262" i="25"/>
  <c r="T312" i="25"/>
  <c r="T311" i="25" s="1"/>
  <c r="P134" i="26"/>
  <c r="BK224" i="26"/>
  <c r="J224" i="26" s="1"/>
  <c r="J103" i="26" s="1"/>
  <c r="T224" i="26"/>
  <c r="P242" i="26"/>
  <c r="P247" i="26"/>
  <c r="T257" i="26"/>
  <c r="R135" i="27"/>
  <c r="T135" i="45"/>
  <c r="T129" i="45" s="1"/>
  <c r="T128" i="45" s="1"/>
  <c r="P145" i="45"/>
  <c r="BK136" i="46"/>
  <c r="J136" i="46" s="1"/>
  <c r="J103" i="46" s="1"/>
  <c r="T136" i="46"/>
  <c r="R164" i="46"/>
  <c r="R129" i="46" s="1"/>
  <c r="R128" i="46" s="1"/>
  <c r="BK138" i="47"/>
  <c r="J138" i="47" s="1"/>
  <c r="J103" i="47" s="1"/>
  <c r="R138" i="47"/>
  <c r="R129" i="47"/>
  <c r="R128" i="47" s="1"/>
  <c r="BK172" i="47"/>
  <c r="J172" i="47" s="1"/>
  <c r="J104" i="47" s="1"/>
  <c r="R172" i="47"/>
  <c r="T133" i="48"/>
  <c r="T129" i="48" s="1"/>
  <c r="T128" i="48" s="1"/>
  <c r="P136" i="49"/>
  <c r="BK169" i="49"/>
  <c r="J169" i="49" s="1"/>
  <c r="J104" i="49" s="1"/>
  <c r="R169" i="49"/>
  <c r="T137" i="50"/>
  <c r="R180" i="50"/>
  <c r="P136" i="51"/>
  <c r="BK165" i="51"/>
  <c r="J165" i="51" s="1"/>
  <c r="J104" i="51" s="1"/>
  <c r="T165" i="51"/>
  <c r="P136" i="52"/>
  <c r="P129" i="52" s="1"/>
  <c r="P128" i="52"/>
  <c r="AU150" i="1" s="1"/>
  <c r="BK158" i="52"/>
  <c r="J158" i="52" s="1"/>
  <c r="J104" i="52" s="1"/>
  <c r="R158" i="52"/>
  <c r="T136" i="53"/>
  <c r="T226" i="53"/>
  <c r="P239" i="53"/>
  <c r="BK262" i="53"/>
  <c r="J262" i="53" s="1"/>
  <c r="J107" i="53" s="1"/>
  <c r="T262" i="53"/>
  <c r="P325" i="53"/>
  <c r="P380" i="53"/>
  <c r="P379" i="53" s="1"/>
  <c r="BK136" i="54"/>
  <c r="J136" i="54" s="1"/>
  <c r="J102" i="54" s="1"/>
  <c r="R231" i="54"/>
  <c r="T136" i="58"/>
  <c r="T218" i="58"/>
  <c r="R231" i="58"/>
  <c r="P248" i="58"/>
  <c r="BK297" i="58"/>
  <c r="J297" i="58" s="1"/>
  <c r="J108" i="58" s="1"/>
  <c r="P297" i="58"/>
  <c r="R357" i="58"/>
  <c r="R356" i="58" s="1"/>
  <c r="T136" i="59"/>
  <c r="P307" i="59"/>
  <c r="BK320" i="59"/>
  <c r="J320" i="59" s="1"/>
  <c r="J105" i="59" s="1"/>
  <c r="T320" i="59"/>
  <c r="P337" i="59"/>
  <c r="BK420" i="59"/>
  <c r="J420" i="59" s="1"/>
  <c r="J108" i="59" s="1"/>
  <c r="T420" i="59"/>
  <c r="T485" i="59"/>
  <c r="T484" i="59"/>
  <c r="BK567" i="60"/>
  <c r="BK566" i="60" s="1"/>
  <c r="J566" i="60" s="1"/>
  <c r="J109" i="60" s="1"/>
  <c r="T567" i="60"/>
  <c r="T566" i="60"/>
  <c r="BK136" i="61"/>
  <c r="R136" i="61"/>
  <c r="BK256" i="61"/>
  <c r="J256" i="61" s="1"/>
  <c r="J103" i="61" s="1"/>
  <c r="P256" i="61"/>
  <c r="T256" i="61"/>
  <c r="BK276" i="61"/>
  <c r="J276" i="61" s="1"/>
  <c r="J106" i="61" s="1"/>
  <c r="R276" i="61"/>
  <c r="BK287" i="61"/>
  <c r="J287" i="61" s="1"/>
  <c r="J107" i="61" s="1"/>
  <c r="R287" i="61"/>
  <c r="BK338" i="61"/>
  <c r="J338" i="61" s="1"/>
  <c r="J108" i="61" s="1"/>
  <c r="R338" i="61"/>
  <c r="P391" i="61"/>
  <c r="P390" i="61" s="1"/>
  <c r="R391" i="61"/>
  <c r="R390" i="61" s="1"/>
  <c r="R136" i="62"/>
  <c r="P210" i="62"/>
  <c r="BK252" i="62"/>
  <c r="J252" i="62" s="1"/>
  <c r="J108" i="62" s="1"/>
  <c r="R252" i="62"/>
  <c r="T288" i="62"/>
  <c r="T287" i="62" s="1"/>
  <c r="P134" i="63"/>
  <c r="BK240" i="63"/>
  <c r="J240" i="63" s="1"/>
  <c r="J103" i="63" s="1"/>
  <c r="R240" i="63"/>
  <c r="BK253" i="63"/>
  <c r="J253" i="63" s="1"/>
  <c r="J105" i="63" s="1"/>
  <c r="T253" i="63"/>
  <c r="P278" i="63"/>
  <c r="R278" i="63"/>
  <c r="T278" i="63"/>
  <c r="R285" i="63"/>
  <c r="P349" i="63"/>
  <c r="T136" i="64"/>
  <c r="P240" i="64"/>
  <c r="P253" i="64"/>
  <c r="BK278" i="64"/>
  <c r="J278" i="64" s="1"/>
  <c r="J106" i="64" s="1"/>
  <c r="P287" i="64"/>
  <c r="BK349" i="64"/>
  <c r="J349" i="64" s="1"/>
  <c r="J108" i="64" s="1"/>
  <c r="R349" i="64"/>
  <c r="P420" i="64"/>
  <c r="P419" i="64"/>
  <c r="R135" i="65"/>
  <c r="T193" i="65"/>
  <c r="R219" i="65"/>
  <c r="R218" i="65"/>
  <c r="T136" i="11"/>
  <c r="P238" i="11"/>
  <c r="P246" i="11"/>
  <c r="P266" i="11"/>
  <c r="P273" i="11"/>
  <c r="P314" i="11"/>
  <c r="R359" i="11"/>
  <c r="R358" i="11"/>
  <c r="R136" i="12"/>
  <c r="P220" i="12"/>
  <c r="BK230" i="12"/>
  <c r="J230" i="12"/>
  <c r="J104" i="12" s="1"/>
  <c r="R230" i="12"/>
  <c r="P238" i="12"/>
  <c r="BK258" i="12"/>
  <c r="J258" i="12" s="1"/>
  <c r="J106" i="12" s="1"/>
  <c r="T258" i="12"/>
  <c r="T265" i="12"/>
  <c r="P296" i="12"/>
  <c r="BK338" i="12"/>
  <c r="J338" i="12" s="1"/>
  <c r="J110" i="12" s="1"/>
  <c r="T338" i="12"/>
  <c r="T337" i="12"/>
  <c r="R136" i="13"/>
  <c r="R226" i="13"/>
  <c r="P236" i="13"/>
  <c r="P252" i="13"/>
  <c r="BK293" i="13"/>
  <c r="J293" i="13" s="1"/>
  <c r="J107" i="13" s="1"/>
  <c r="R293" i="13"/>
  <c r="T347" i="13"/>
  <c r="P409" i="13"/>
  <c r="P408" i="13" s="1"/>
  <c r="P136" i="15"/>
  <c r="T208" i="15"/>
  <c r="R226" i="15"/>
  <c r="BK241" i="15"/>
  <c r="J241" i="15" s="1"/>
  <c r="J107" i="15" s="1"/>
  <c r="T256" i="15"/>
  <c r="T136" i="16"/>
  <c r="T135" i="16" s="1"/>
  <c r="BK290" i="16"/>
  <c r="J290" i="16" s="1"/>
  <c r="J104" i="16" s="1"/>
  <c r="T290" i="16"/>
  <c r="R302" i="16"/>
  <c r="R309" i="16"/>
  <c r="P324" i="16"/>
  <c r="T385" i="16"/>
  <c r="T384" i="16" s="1"/>
  <c r="BK136" i="17"/>
  <c r="J136" i="17" s="1"/>
  <c r="J102" i="17" s="1"/>
  <c r="P244" i="17"/>
  <c r="R250" i="17"/>
  <c r="T262" i="17"/>
  <c r="P279" i="17"/>
  <c r="P337" i="17"/>
  <c r="P336" i="17" s="1"/>
  <c r="P136" i="18"/>
  <c r="P135" i="18" s="1"/>
  <c r="T136" i="20"/>
  <c r="T135" i="20" s="1"/>
  <c r="P255" i="20"/>
  <c r="BK279" i="20"/>
  <c r="J279" i="20" s="1"/>
  <c r="J106" i="20" s="1"/>
  <c r="T279" i="20"/>
  <c r="T286" i="20"/>
  <c r="P306" i="20"/>
  <c r="T350" i="20"/>
  <c r="T349" i="20" s="1"/>
  <c r="BK136" i="21"/>
  <c r="J136" i="21" s="1"/>
  <c r="J102" i="21" s="1"/>
  <c r="BK255" i="21"/>
  <c r="J255" i="21" s="1"/>
  <c r="J103" i="21" s="1"/>
  <c r="T255" i="21"/>
  <c r="T279" i="21"/>
  <c r="P286" i="21"/>
  <c r="R303" i="21"/>
  <c r="BK360" i="21"/>
  <c r="J360" i="21" s="1"/>
  <c r="J110" i="21" s="1"/>
  <c r="R134" i="22"/>
  <c r="R133" i="22"/>
  <c r="R132" i="22" s="1"/>
  <c r="T195" i="22"/>
  <c r="T201" i="22"/>
  <c r="T216" i="22"/>
  <c r="T226" i="22"/>
  <c r="BK136" i="23"/>
  <c r="J136" i="23" s="1"/>
  <c r="J102" i="23" s="1"/>
  <c r="BK305" i="23"/>
  <c r="J305" i="23" s="1"/>
  <c r="J103" i="23" s="1"/>
  <c r="R305" i="23"/>
  <c r="P312" i="23"/>
  <c r="BK337" i="23"/>
  <c r="J337" i="23" s="1"/>
  <c r="J107" i="23" s="1"/>
  <c r="P337" i="23"/>
  <c r="R375" i="23"/>
  <c r="R453" i="23"/>
  <c r="R452" i="23" s="1"/>
  <c r="R136" i="24"/>
  <c r="BK244" i="24"/>
  <c r="J244" i="24" s="1"/>
  <c r="J104" i="24" s="1"/>
  <c r="T244" i="24"/>
  <c r="BK256" i="24"/>
  <c r="J256" i="24" s="1"/>
  <c r="J106" i="24" s="1"/>
  <c r="BK265" i="24"/>
  <c r="J265" i="24" s="1"/>
  <c r="J107" i="24" s="1"/>
  <c r="R265" i="24"/>
  <c r="R275" i="24"/>
  <c r="T330" i="24"/>
  <c r="T329" i="24" s="1"/>
  <c r="T136" i="25"/>
  <c r="BK235" i="25"/>
  <c r="J235" i="25" s="1"/>
  <c r="J104" i="25" s="1"/>
  <c r="T235" i="25"/>
  <c r="BK247" i="25"/>
  <c r="J247" i="25" s="1"/>
  <c r="J106" i="25" s="1"/>
  <c r="R247" i="25"/>
  <c r="T254" i="25"/>
  <c r="T262" i="25"/>
  <c r="R312" i="25"/>
  <c r="R311" i="25"/>
  <c r="T134" i="26"/>
  <c r="T133" i="26" s="1"/>
  <c r="T132" i="26" s="1"/>
  <c r="R224" i="26"/>
  <c r="P230" i="26"/>
  <c r="BK242" i="26"/>
  <c r="J242" i="26" s="1"/>
  <c r="J106" i="26" s="1"/>
  <c r="R242" i="26"/>
  <c r="R247" i="26"/>
  <c r="P257" i="26"/>
  <c r="P135" i="27"/>
  <c r="P134" i="27" s="1"/>
  <c r="P133" i="27" s="1"/>
  <c r="AU124" i="1" s="1"/>
  <c r="P193" i="27"/>
  <c r="R193" i="27"/>
  <c r="R219" i="27"/>
  <c r="R218" i="27" s="1"/>
  <c r="BK135" i="28"/>
  <c r="J135" i="28" s="1"/>
  <c r="J102" i="28" s="1"/>
  <c r="T135" i="28"/>
  <c r="T134" i="28" s="1"/>
  <c r="T133" i="28" s="1"/>
  <c r="R193" i="28"/>
  <c r="T219" i="28"/>
  <c r="T218" i="28" s="1"/>
  <c r="BK138" i="29"/>
  <c r="J138" i="29" s="1"/>
  <c r="J103" i="29" s="1"/>
  <c r="P138" i="29"/>
  <c r="BK179" i="29"/>
  <c r="J179" i="29" s="1"/>
  <c r="J104" i="29" s="1"/>
  <c r="T179" i="29"/>
  <c r="BK136" i="30"/>
  <c r="J136" i="30" s="1"/>
  <c r="J103" i="30" s="1"/>
  <c r="P136" i="30"/>
  <c r="P129" i="30"/>
  <c r="P128" i="30" s="1"/>
  <c r="AU128" i="1" s="1"/>
  <c r="BK157" i="30"/>
  <c r="J157" i="30" s="1"/>
  <c r="J104" i="30" s="1"/>
  <c r="R157" i="30"/>
  <c r="R129" i="30" s="1"/>
  <c r="R128" i="30" s="1"/>
  <c r="BK136" i="31"/>
  <c r="J136" i="31" s="1"/>
  <c r="J103" i="31" s="1"/>
  <c r="P136" i="31"/>
  <c r="BK157" i="31"/>
  <c r="J157" i="31" s="1"/>
  <c r="J104" i="31" s="1"/>
  <c r="P157" i="31"/>
  <c r="BK136" i="32"/>
  <c r="J136" i="32" s="1"/>
  <c r="J103" i="32" s="1"/>
  <c r="T136" i="32"/>
  <c r="T157" i="32"/>
  <c r="P136" i="33"/>
  <c r="P129" i="33" s="1"/>
  <c r="P128" i="33" s="1"/>
  <c r="AU131" i="1" s="1"/>
  <c r="BK157" i="33"/>
  <c r="J157" i="33" s="1"/>
  <c r="J104" i="33" s="1"/>
  <c r="T157" i="33"/>
  <c r="P136" i="34"/>
  <c r="P129" i="34"/>
  <c r="P128" i="34" s="1"/>
  <c r="AU132" i="1" s="1"/>
  <c r="BK157" i="34"/>
  <c r="J157" i="34" s="1"/>
  <c r="J104" i="34" s="1"/>
  <c r="R157" i="34"/>
  <c r="BK136" i="35"/>
  <c r="J136" i="35" s="1"/>
  <c r="J103" i="35" s="1"/>
  <c r="T136" i="35"/>
  <c r="T129" i="35" s="1"/>
  <c r="T128" i="35" s="1"/>
  <c r="R157" i="35"/>
  <c r="R129" i="35" s="1"/>
  <c r="R128" i="35" s="1"/>
  <c r="T136" i="36"/>
  <c r="T129" i="36" s="1"/>
  <c r="T128" i="36" s="1"/>
  <c r="T164" i="36"/>
  <c r="BK136" i="37"/>
  <c r="J136" i="37" s="1"/>
  <c r="J103" i="37" s="1"/>
  <c r="P136" i="37"/>
  <c r="P129" i="37"/>
  <c r="P128" i="37" s="1"/>
  <c r="AU135" i="1" s="1"/>
  <c r="BK164" i="37"/>
  <c r="J164" i="37" s="1"/>
  <c r="J104" i="37" s="1"/>
  <c r="R164" i="37"/>
  <c r="BK136" i="38"/>
  <c r="J136" i="38" s="1"/>
  <c r="J103" i="38" s="1"/>
  <c r="T136" i="38"/>
  <c r="R164" i="38"/>
  <c r="BK136" i="39"/>
  <c r="J136" i="39" s="1"/>
  <c r="J103" i="39" s="1"/>
  <c r="P136" i="39"/>
  <c r="P129" i="39" s="1"/>
  <c r="P128" i="39" s="1"/>
  <c r="AU137" i="1" s="1"/>
  <c r="BK166" i="39"/>
  <c r="J166" i="39" s="1"/>
  <c r="J104" i="39" s="1"/>
  <c r="T166" i="39"/>
  <c r="BK135" i="40"/>
  <c r="J135" i="40" s="1"/>
  <c r="J103" i="40" s="1"/>
  <c r="T135" i="40"/>
  <c r="T129" i="40" s="1"/>
  <c r="T128" i="40" s="1"/>
  <c r="T145" i="40"/>
  <c r="BK135" i="41"/>
  <c r="J135" i="41" s="1"/>
  <c r="J103" i="41" s="1"/>
  <c r="R135" i="41"/>
  <c r="R129" i="41" s="1"/>
  <c r="R128" i="41" s="1"/>
  <c r="BK136" i="42"/>
  <c r="J136" i="42" s="1"/>
  <c r="J103" i="42" s="1"/>
  <c r="P136" i="42"/>
  <c r="P129" i="42" s="1"/>
  <c r="P128" i="42" s="1"/>
  <c r="AU140" i="1" s="1"/>
  <c r="BK164" i="42"/>
  <c r="J164" i="42" s="1"/>
  <c r="J104" i="42" s="1"/>
  <c r="R164" i="42"/>
  <c r="BK136" i="43"/>
  <c r="J136" i="43" s="1"/>
  <c r="J103" i="43" s="1"/>
  <c r="T136" i="43"/>
  <c r="R157" i="43"/>
  <c r="BK135" i="44"/>
  <c r="J135" i="44" s="1"/>
  <c r="J103" i="44" s="1"/>
  <c r="T135" i="44"/>
  <c r="R145" i="44"/>
  <c r="P136" i="55"/>
  <c r="BK228" i="55"/>
  <c r="J228" i="55" s="1"/>
  <c r="J103" i="55" s="1"/>
  <c r="T228" i="55"/>
  <c r="BK241" i="55"/>
  <c r="J241" i="55" s="1"/>
  <c r="J105" i="55" s="1"/>
  <c r="R241" i="55"/>
  <c r="BK255" i="55"/>
  <c r="J255" i="55" s="1"/>
  <c r="J106" i="55" s="1"/>
  <c r="T255" i="55"/>
  <c r="R264" i="55"/>
  <c r="T325" i="55"/>
  <c r="T380" i="55"/>
  <c r="T379" i="55" s="1"/>
  <c r="R136" i="56"/>
  <c r="P201" i="56"/>
  <c r="P214" i="56"/>
  <c r="BK226" i="56"/>
  <c r="J226" i="56" s="1"/>
  <c r="J107" i="56" s="1"/>
  <c r="R226" i="56"/>
  <c r="T263" i="56"/>
  <c r="P300" i="56"/>
  <c r="P299" i="56" s="1"/>
  <c r="T136" i="57"/>
  <c r="R223" i="57"/>
  <c r="R236" i="57"/>
  <c r="P248" i="57"/>
  <c r="P253" i="57"/>
  <c r="BK136" i="62"/>
  <c r="J136" i="62" s="1"/>
  <c r="J102" i="62" s="1"/>
  <c r="T136" i="62"/>
  <c r="T210" i="62"/>
  <c r="P226" i="62"/>
  <c r="R226" i="62"/>
  <c r="P252" i="62"/>
  <c r="BK288" i="62"/>
  <c r="J288" i="62" s="1"/>
  <c r="J110" i="62" s="1"/>
  <c r="R288" i="62"/>
  <c r="R287" i="62"/>
  <c r="BK134" i="63"/>
  <c r="R134" i="63"/>
  <c r="T240" i="63"/>
  <c r="P253" i="63"/>
  <c r="BK278" i="63"/>
  <c r="J278" i="63" s="1"/>
  <c r="J106" i="63" s="1"/>
  <c r="P285" i="63"/>
  <c r="BK349" i="63"/>
  <c r="J349" i="63" s="1"/>
  <c r="J108" i="63" s="1"/>
  <c r="R349" i="63"/>
  <c r="P136" i="64"/>
  <c r="BK240" i="64"/>
  <c r="J240" i="64" s="1"/>
  <c r="J103" i="64" s="1"/>
  <c r="R240" i="64"/>
  <c r="T253" i="64"/>
  <c r="P278" i="64"/>
  <c r="R278" i="64"/>
  <c r="T278" i="64"/>
  <c r="T287" i="64"/>
  <c r="P349" i="64"/>
  <c r="BK420" i="64"/>
  <c r="J420" i="64" s="1"/>
  <c r="J110" i="64" s="1"/>
  <c r="R420" i="64"/>
  <c r="R419" i="64" s="1"/>
  <c r="BK135" i="65"/>
  <c r="J135" i="65" s="1"/>
  <c r="J102" i="65" s="1"/>
  <c r="P135" i="65"/>
  <c r="P193" i="65"/>
  <c r="BK219" i="65"/>
  <c r="J219" i="65" s="1"/>
  <c r="J107" i="65" s="1"/>
  <c r="P219" i="65"/>
  <c r="P218" i="65" s="1"/>
  <c r="BK135" i="66"/>
  <c r="T135" i="66"/>
  <c r="BK193" i="66"/>
  <c r="J193" i="66" s="1"/>
  <c r="J105" i="66" s="1"/>
  <c r="T193" i="66"/>
  <c r="P219" i="66"/>
  <c r="P218" i="66" s="1"/>
  <c r="T219" i="66"/>
  <c r="T218" i="66" s="1"/>
  <c r="P136" i="67"/>
  <c r="P129" i="67" s="1"/>
  <c r="P128" i="67" s="1"/>
  <c r="AU170" i="1" s="1"/>
  <c r="T136" i="67"/>
  <c r="P164" i="67"/>
  <c r="R164" i="67"/>
  <c r="P136" i="68"/>
  <c r="T136" i="68"/>
  <c r="P175" i="68"/>
  <c r="R175" i="68"/>
  <c r="P137" i="69"/>
  <c r="T137" i="69"/>
  <c r="P177" i="69"/>
  <c r="R177" i="69"/>
  <c r="P133" i="70"/>
  <c r="P129" i="70"/>
  <c r="P128" i="70" s="1"/>
  <c r="AU173" i="1" s="1"/>
  <c r="R133" i="70"/>
  <c r="R129" i="70" s="1"/>
  <c r="R128" i="70" s="1"/>
  <c r="BK135" i="71"/>
  <c r="J135" i="71" s="1"/>
  <c r="J103" i="71" s="1"/>
  <c r="R135" i="71"/>
  <c r="R129" i="71" s="1"/>
  <c r="R128" i="71" s="1"/>
  <c r="BK155" i="71"/>
  <c r="J155" i="71" s="1"/>
  <c r="J104" i="71" s="1"/>
  <c r="R155" i="71"/>
  <c r="BK135" i="72"/>
  <c r="J135" i="72" s="1"/>
  <c r="J103" i="72" s="1"/>
  <c r="P135" i="72"/>
  <c r="T135" i="72"/>
  <c r="T129" i="72" s="1"/>
  <c r="T128" i="72" s="1"/>
  <c r="T155" i="72"/>
  <c r="BK136" i="73"/>
  <c r="J136" i="73" s="1"/>
  <c r="J103" i="73" s="1"/>
  <c r="R136" i="73"/>
  <c r="BK164" i="73"/>
  <c r="J164" i="73" s="1"/>
  <c r="J104" i="73" s="1"/>
  <c r="R164" i="73"/>
  <c r="P136" i="74"/>
  <c r="T136" i="74"/>
  <c r="P168" i="74"/>
  <c r="R168" i="74"/>
  <c r="BK138" i="75"/>
  <c r="J138" i="75" s="1"/>
  <c r="J103" i="75" s="1"/>
  <c r="P138" i="75"/>
  <c r="BK175" i="75"/>
  <c r="J175" i="75" s="1"/>
  <c r="J104" i="75" s="1"/>
  <c r="R175" i="75"/>
  <c r="P133" i="76"/>
  <c r="P129" i="76"/>
  <c r="P128" i="76" s="1"/>
  <c r="AU179" i="1" s="1"/>
  <c r="BK136" i="77"/>
  <c r="J136" i="77" s="1"/>
  <c r="J103" i="77" s="1"/>
  <c r="R136" i="77"/>
  <c r="R166" i="77"/>
  <c r="R129" i="77" s="1"/>
  <c r="R128" i="77" s="1"/>
  <c r="BK118" i="2"/>
  <c r="BK117" i="2" s="1"/>
  <c r="J117" i="2" s="1"/>
  <c r="J96" i="2" s="1"/>
  <c r="R136" i="3"/>
  <c r="BK257" i="3"/>
  <c r="J257" i="3" s="1"/>
  <c r="J103" i="3" s="1"/>
  <c r="P257" i="3"/>
  <c r="BK269" i="3"/>
  <c r="J269" i="3" s="1"/>
  <c r="J104" i="3" s="1"/>
  <c r="T269" i="3"/>
  <c r="P297" i="3"/>
  <c r="T297" i="3"/>
  <c r="R334" i="3"/>
  <c r="R343" i="3"/>
  <c r="BK413" i="3"/>
  <c r="J413" i="3" s="1"/>
  <c r="J108" i="3" s="1"/>
  <c r="R413" i="3"/>
  <c r="R486" i="3"/>
  <c r="R485" i="3"/>
  <c r="P136" i="7"/>
  <c r="BK222" i="7"/>
  <c r="J222" i="7" s="1"/>
  <c r="J103" i="7" s="1"/>
  <c r="T222" i="7"/>
  <c r="BK240" i="7"/>
  <c r="J240" i="7" s="1"/>
  <c r="J105" i="7" s="1"/>
  <c r="T240" i="7"/>
  <c r="BK263" i="7"/>
  <c r="J263" i="7" s="1"/>
  <c r="J107" i="7" s="1"/>
  <c r="T263" i="7"/>
  <c r="R287" i="7"/>
  <c r="BK343" i="7"/>
  <c r="J343" i="7" s="1"/>
  <c r="J110" i="7" s="1"/>
  <c r="T343" i="7"/>
  <c r="T342" i="7"/>
  <c r="P136" i="8"/>
  <c r="BK255" i="8"/>
  <c r="J255" i="8" s="1"/>
  <c r="J103" i="8" s="1"/>
  <c r="T255" i="8"/>
  <c r="BK301" i="8"/>
  <c r="J301" i="8" s="1"/>
  <c r="J105" i="8" s="1"/>
  <c r="T301" i="8"/>
  <c r="T135" i="8" s="1"/>
  <c r="P346" i="8"/>
  <c r="BK434" i="8"/>
  <c r="J434" i="8" s="1"/>
  <c r="J108" i="8" s="1"/>
  <c r="T434" i="8"/>
  <c r="T503" i="8"/>
  <c r="T502" i="8" s="1"/>
  <c r="T136" i="9"/>
  <c r="T220" i="9"/>
  <c r="BK238" i="9"/>
  <c r="J238" i="9" s="1"/>
  <c r="J105" i="9" s="1"/>
  <c r="R238" i="9"/>
  <c r="BK267" i="9"/>
  <c r="J267" i="9" s="1"/>
  <c r="J107" i="9" s="1"/>
  <c r="T267" i="9"/>
  <c r="P310" i="9"/>
  <c r="BK353" i="9"/>
  <c r="BK352" i="9" s="1"/>
  <c r="J352" i="9" s="1"/>
  <c r="J109" i="9" s="1"/>
  <c r="T353" i="9"/>
  <c r="T352" i="9"/>
  <c r="BK136" i="10"/>
  <c r="P136" i="10"/>
  <c r="BK228" i="10"/>
  <c r="J228" i="10" s="1"/>
  <c r="J103" i="10" s="1"/>
  <c r="R228" i="10"/>
  <c r="R238" i="10"/>
  <c r="P246" i="10"/>
  <c r="BK274" i="10"/>
  <c r="J274" i="10" s="1"/>
  <c r="J106" i="10" s="1"/>
  <c r="R274" i="10"/>
  <c r="T274" i="10"/>
  <c r="T281" i="10"/>
  <c r="P318" i="10"/>
  <c r="BK363" i="10"/>
  <c r="BK362" i="10" s="1"/>
  <c r="J362" i="10" s="1"/>
  <c r="J109" i="10" s="1"/>
  <c r="T363" i="10"/>
  <c r="T362" i="10" s="1"/>
  <c r="R136" i="15"/>
  <c r="R135" i="15" s="1"/>
  <c r="R134" i="15" s="1"/>
  <c r="P208" i="15"/>
  <c r="BK226" i="15"/>
  <c r="J226" i="15" s="1"/>
  <c r="J105" i="15" s="1"/>
  <c r="P241" i="15"/>
  <c r="P256" i="15"/>
  <c r="P297" i="15"/>
  <c r="P296" i="15" s="1"/>
  <c r="R136" i="17"/>
  <c r="BK250" i="17"/>
  <c r="J250" i="17" s="1"/>
  <c r="J104" i="17" s="1"/>
  <c r="P262" i="17"/>
  <c r="R267" i="17"/>
  <c r="R279" i="17"/>
  <c r="BK136" i="18"/>
  <c r="J136" i="18" s="1"/>
  <c r="J102" i="18" s="1"/>
  <c r="BK217" i="18"/>
  <c r="J217" i="18" s="1"/>
  <c r="J104" i="18" s="1"/>
  <c r="R232" i="18"/>
  <c r="R244" i="18"/>
  <c r="P284" i="18"/>
  <c r="P283" i="18"/>
  <c r="R136" i="19"/>
  <c r="R211" i="19"/>
  <c r="R217" i="19"/>
  <c r="R232" i="19"/>
  <c r="T244" i="19"/>
  <c r="R284" i="19"/>
  <c r="R283" i="19"/>
  <c r="BK254" i="54"/>
  <c r="J254" i="54" s="1"/>
  <c r="J107" i="54" s="1"/>
  <c r="T254" i="54"/>
  <c r="T323" i="54"/>
  <c r="BK365" i="54"/>
  <c r="J365" i="54" s="1"/>
  <c r="J110" i="54" s="1"/>
  <c r="P365" i="54"/>
  <c r="P364" i="54" s="1"/>
  <c r="R138" i="75"/>
  <c r="R129" i="75" s="1"/>
  <c r="R128" i="75" s="1"/>
  <c r="P175" i="75"/>
  <c r="BK133" i="76"/>
  <c r="J133" i="76" s="1"/>
  <c r="J103" i="76" s="1"/>
  <c r="R133" i="76"/>
  <c r="R129" i="76"/>
  <c r="R128" i="76" s="1"/>
  <c r="T136" i="77"/>
  <c r="T129" i="77"/>
  <c r="T128" i="77" s="1"/>
  <c r="T166" i="77"/>
  <c r="BK179" i="78"/>
  <c r="J179" i="78" s="1"/>
  <c r="J104" i="78" s="1"/>
  <c r="P118" i="2"/>
  <c r="P117" i="2" s="1"/>
  <c r="AU95" i="1" s="1"/>
  <c r="BK136" i="3"/>
  <c r="J136" i="3" s="1"/>
  <c r="J102" i="3" s="1"/>
  <c r="T136" i="3"/>
  <c r="R257" i="3"/>
  <c r="T257" i="3"/>
  <c r="P269" i="3"/>
  <c r="BK297" i="3"/>
  <c r="J297" i="3" s="1"/>
  <c r="J105" i="3" s="1"/>
  <c r="R297" i="3"/>
  <c r="BK334" i="3"/>
  <c r="J334" i="3" s="1"/>
  <c r="J106" i="3" s="1"/>
  <c r="P334" i="3"/>
  <c r="T334" i="3"/>
  <c r="P343" i="3"/>
  <c r="T343" i="3"/>
  <c r="T413" i="3"/>
  <c r="BK486" i="3"/>
  <c r="J486" i="3" s="1"/>
  <c r="J110" i="3" s="1"/>
  <c r="T486" i="3"/>
  <c r="T485" i="3"/>
  <c r="R136" i="4"/>
  <c r="BK248" i="4"/>
  <c r="J248" i="4" s="1"/>
  <c r="J103" i="4" s="1"/>
  <c r="T248" i="4"/>
  <c r="BK258" i="4"/>
  <c r="J258" i="4" s="1"/>
  <c r="J104" i="4" s="1"/>
  <c r="R258" i="4"/>
  <c r="R135" i="4" s="1"/>
  <c r="T258" i="4"/>
  <c r="R266" i="4"/>
  <c r="BK291" i="4"/>
  <c r="J291" i="4" s="1"/>
  <c r="J106" i="4" s="1"/>
  <c r="P296" i="4"/>
  <c r="BK352" i="4"/>
  <c r="J352" i="4" s="1"/>
  <c r="J108" i="4" s="1"/>
  <c r="P352" i="4"/>
  <c r="R414" i="4"/>
  <c r="R413" i="4" s="1"/>
  <c r="T136" i="5"/>
  <c r="P226" i="5"/>
  <c r="T226" i="5"/>
  <c r="P236" i="5"/>
  <c r="T236" i="5"/>
  <c r="P246" i="5"/>
  <c r="T246" i="5"/>
  <c r="R270" i="5"/>
  <c r="T270" i="5"/>
  <c r="P275" i="5"/>
  <c r="T275" i="5"/>
  <c r="P318" i="5"/>
  <c r="T318" i="5"/>
  <c r="P380" i="5"/>
  <c r="P379" i="5" s="1"/>
  <c r="R380" i="5"/>
  <c r="R379" i="5"/>
  <c r="R136" i="6"/>
  <c r="P241" i="6"/>
  <c r="BK251" i="6"/>
  <c r="J251" i="6" s="1"/>
  <c r="J104" i="6" s="1"/>
  <c r="BK259" i="6"/>
  <c r="J259" i="6" s="1"/>
  <c r="J105" i="6" s="1"/>
  <c r="R259" i="6"/>
  <c r="BK283" i="6"/>
  <c r="J283" i="6" s="1"/>
  <c r="J106" i="6" s="1"/>
  <c r="P283" i="6"/>
  <c r="R283" i="6"/>
  <c r="T283" i="6"/>
  <c r="T288" i="6"/>
  <c r="R335" i="6"/>
  <c r="P397" i="6"/>
  <c r="P396" i="6" s="1"/>
  <c r="T136" i="7"/>
  <c r="R222" i="7"/>
  <c r="P232" i="7"/>
  <c r="R232" i="7"/>
  <c r="P240" i="7"/>
  <c r="BK258" i="7"/>
  <c r="J258" i="7" s="1"/>
  <c r="J106" i="7" s="1"/>
  <c r="P258" i="7"/>
  <c r="P263" i="7"/>
  <c r="R263" i="7"/>
  <c r="T287" i="7"/>
  <c r="P343" i="7"/>
  <c r="P342" i="7" s="1"/>
  <c r="T136" i="8"/>
  <c r="R255" i="8"/>
  <c r="BK270" i="8"/>
  <c r="J270" i="8" s="1"/>
  <c r="J104" i="8" s="1"/>
  <c r="T270" i="8"/>
  <c r="P301" i="8"/>
  <c r="BK346" i="8"/>
  <c r="J346" i="8" s="1"/>
  <c r="J107" i="8" s="1"/>
  <c r="R346" i="8"/>
  <c r="P434" i="8"/>
  <c r="BK503" i="8"/>
  <c r="J503" i="8" s="1"/>
  <c r="J110" i="8" s="1"/>
  <c r="R503" i="8"/>
  <c r="R502" i="8" s="1"/>
  <c r="P136" i="9"/>
  <c r="BK220" i="9"/>
  <c r="J220" i="9" s="1"/>
  <c r="J103" i="9" s="1"/>
  <c r="P220" i="9"/>
  <c r="BK230" i="9"/>
  <c r="J230" i="9" s="1"/>
  <c r="J104" i="9" s="1"/>
  <c r="T230" i="9"/>
  <c r="T238" i="9"/>
  <c r="P262" i="9"/>
  <c r="R262" i="9"/>
  <c r="T262" i="9"/>
  <c r="R267" i="9"/>
  <c r="R310" i="9"/>
  <c r="P353" i="9"/>
  <c r="P352" i="9" s="1"/>
  <c r="T136" i="10"/>
  <c r="T228" i="10"/>
  <c r="BK246" i="10"/>
  <c r="J246" i="10" s="1"/>
  <c r="J105" i="10" s="1"/>
  <c r="T246" i="10"/>
  <c r="BK281" i="10"/>
  <c r="J281" i="10" s="1"/>
  <c r="J107" i="10" s="1"/>
  <c r="BK318" i="10"/>
  <c r="J318" i="10" s="1"/>
  <c r="J108" i="10" s="1"/>
  <c r="R318" i="10"/>
  <c r="P363" i="10"/>
  <c r="P362" i="10"/>
  <c r="BK136" i="11"/>
  <c r="J136" i="11" s="1"/>
  <c r="J102" i="11" s="1"/>
  <c r="BK228" i="11"/>
  <c r="J228" i="11" s="1"/>
  <c r="J103" i="11" s="1"/>
  <c r="T228" i="11"/>
  <c r="T238" i="11"/>
  <c r="R246" i="11"/>
  <c r="R266" i="11"/>
  <c r="R273" i="11"/>
  <c r="BK314" i="11"/>
  <c r="J314" i="11" s="1"/>
  <c r="J108" i="11" s="1"/>
  <c r="BK359" i="11"/>
  <c r="BK358" i="11" s="1"/>
  <c r="J358" i="11" s="1"/>
  <c r="J109" i="11" s="1"/>
  <c r="P359" i="11"/>
  <c r="P358" i="11" s="1"/>
  <c r="BK136" i="12"/>
  <c r="J136" i="12" s="1"/>
  <c r="J102" i="12" s="1"/>
  <c r="T136" i="12"/>
  <c r="R220" i="12"/>
  <c r="P230" i="12"/>
  <c r="BK238" i="12"/>
  <c r="J238" i="12" s="1"/>
  <c r="J105" i="12" s="1"/>
  <c r="T238" i="12"/>
  <c r="P258" i="12"/>
  <c r="R258" i="12"/>
  <c r="P265" i="12"/>
  <c r="BK296" i="12"/>
  <c r="J296" i="12" s="1"/>
  <c r="J108" i="12" s="1"/>
  <c r="T296" i="12"/>
  <c r="R338" i="12"/>
  <c r="R337" i="12" s="1"/>
  <c r="BK136" i="13"/>
  <c r="J136" i="13" s="1"/>
  <c r="J102" i="13" s="1"/>
  <c r="P136" i="13"/>
  <c r="BK226" i="13"/>
  <c r="J226" i="13" s="1"/>
  <c r="J103" i="13" s="1"/>
  <c r="P226" i="13"/>
  <c r="T226" i="13"/>
  <c r="R236" i="13"/>
  <c r="BK252" i="13"/>
  <c r="J252" i="13" s="1"/>
  <c r="J105" i="13" s="1"/>
  <c r="R252" i="13"/>
  <c r="BK286" i="13"/>
  <c r="J286" i="13" s="1"/>
  <c r="J106" i="13" s="1"/>
  <c r="R286" i="13"/>
  <c r="P293" i="13"/>
  <c r="BK347" i="13"/>
  <c r="J347" i="13" s="1"/>
  <c r="J108" i="13" s="1"/>
  <c r="R347" i="13"/>
  <c r="T409" i="13"/>
  <c r="T408" i="13"/>
  <c r="BE232" i="15"/>
  <c r="BK219" i="27"/>
  <c r="BK218" i="27" s="1"/>
  <c r="J218" i="27" s="1"/>
  <c r="J106" i="27" s="1"/>
  <c r="T219" i="27"/>
  <c r="T218" i="27" s="1"/>
  <c r="P135" i="28"/>
  <c r="BK193" i="28"/>
  <c r="J193" i="28" s="1"/>
  <c r="J105" i="28" s="1"/>
  <c r="P193" i="28"/>
  <c r="BK219" i="28"/>
  <c r="BK218" i="28" s="1"/>
  <c r="J218" i="28" s="1"/>
  <c r="J106" i="28" s="1"/>
  <c r="R219" i="28"/>
  <c r="R218" i="28" s="1"/>
  <c r="T138" i="29"/>
  <c r="T129" i="29" s="1"/>
  <c r="T128" i="29" s="1"/>
  <c r="P179" i="29"/>
  <c r="T136" i="30"/>
  <c r="T157" i="30"/>
  <c r="T129" i="30" s="1"/>
  <c r="T128" i="30" s="1"/>
  <c r="T136" i="31"/>
  <c r="T129" i="31" s="1"/>
  <c r="T128" i="31" s="1"/>
  <c r="T157" i="31"/>
  <c r="R136" i="32"/>
  <c r="R129" i="32"/>
  <c r="R128" i="32" s="1"/>
  <c r="BK157" i="32"/>
  <c r="J157" i="32" s="1"/>
  <c r="J104" i="32" s="1"/>
  <c r="R157" i="32"/>
  <c r="BK136" i="33"/>
  <c r="J136" i="33" s="1"/>
  <c r="J103" i="33" s="1"/>
  <c r="T136" i="33"/>
  <c r="T129" i="33"/>
  <c r="T128" i="33" s="1"/>
  <c r="R157" i="33"/>
  <c r="R129" i="33" s="1"/>
  <c r="R128" i="33" s="1"/>
  <c r="BK136" i="34"/>
  <c r="J136" i="34" s="1"/>
  <c r="J103" i="34" s="1"/>
  <c r="T136" i="34"/>
  <c r="T129" i="34"/>
  <c r="T128" i="34" s="1"/>
  <c r="T157" i="34"/>
  <c r="P136" i="35"/>
  <c r="P129" i="35"/>
  <c r="P128" i="35"/>
  <c r="AU133" i="1" s="1"/>
  <c r="BK157" i="35"/>
  <c r="J157" i="35" s="1"/>
  <c r="J104" i="35" s="1"/>
  <c r="T157" i="35"/>
  <c r="BK136" i="36"/>
  <c r="J136" i="36" s="1"/>
  <c r="J103" i="36" s="1"/>
  <c r="R136" i="36"/>
  <c r="R129" i="36" s="1"/>
  <c r="R128" i="36" s="1"/>
  <c r="BK164" i="36"/>
  <c r="J164" i="36" s="1"/>
  <c r="J104" i="36" s="1"/>
  <c r="R164" i="36"/>
  <c r="T136" i="37"/>
  <c r="T164" i="37"/>
  <c r="P136" i="38"/>
  <c r="P129" i="38"/>
  <c r="P128" i="38" s="1"/>
  <c r="AU136" i="1" s="1"/>
  <c r="BK164" i="38"/>
  <c r="J164" i="38" s="1"/>
  <c r="J104" i="38" s="1"/>
  <c r="T164" i="38"/>
  <c r="T129" i="38" s="1"/>
  <c r="T128" i="38" s="1"/>
  <c r="T136" i="39"/>
  <c r="T129" i="39"/>
  <c r="T128" i="39" s="1"/>
  <c r="R166" i="39"/>
  <c r="R135" i="40"/>
  <c r="R129" i="40" s="1"/>
  <c r="R128" i="40"/>
  <c r="BK145" i="40"/>
  <c r="J145" i="40" s="1"/>
  <c r="J104" i="40" s="1"/>
  <c r="R145" i="40"/>
  <c r="P135" i="41"/>
  <c r="P129" i="41"/>
  <c r="P128" i="41" s="1"/>
  <c r="AU139" i="1"/>
  <c r="T136" i="42"/>
  <c r="T164" i="42"/>
  <c r="T129" i="42" s="1"/>
  <c r="T128" i="42" s="1"/>
  <c r="P136" i="43"/>
  <c r="BK157" i="43"/>
  <c r="J157" i="43" s="1"/>
  <c r="J104" i="43" s="1"/>
  <c r="T157" i="43"/>
  <c r="T129" i="43" s="1"/>
  <c r="T128" i="43" s="1"/>
  <c r="P135" i="44"/>
  <c r="P129" i="44" s="1"/>
  <c r="P128" i="44" s="1"/>
  <c r="AU142" i="1" s="1"/>
  <c r="BK145" i="44"/>
  <c r="J145" i="44" s="1"/>
  <c r="J104" i="44" s="1"/>
  <c r="T145" i="44"/>
  <c r="T129" i="44" s="1"/>
  <c r="T128" i="44" s="1"/>
  <c r="P135" i="45"/>
  <c r="P129" i="45" s="1"/>
  <c r="P128" i="45" s="1"/>
  <c r="AU143" i="1" s="1"/>
  <c r="BK145" i="45"/>
  <c r="J145" i="45" s="1"/>
  <c r="J104" i="45" s="1"/>
  <c r="R145" i="45"/>
  <c r="R129" i="45" s="1"/>
  <c r="R128" i="45" s="1"/>
  <c r="P136" i="46"/>
  <c r="P129" i="46" s="1"/>
  <c r="P128" i="46" s="1"/>
  <c r="AU144" i="1" s="1"/>
  <c r="BK164" i="46"/>
  <c r="J164" i="46" s="1"/>
  <c r="J104" i="46" s="1"/>
  <c r="T164" i="46"/>
  <c r="T129" i="46" s="1"/>
  <c r="T128" i="46" s="1"/>
  <c r="P138" i="47"/>
  <c r="T138" i="47"/>
  <c r="P172" i="47"/>
  <c r="T172" i="47"/>
  <c r="P133" i="48"/>
  <c r="P129" i="48" s="1"/>
  <c r="P128" i="48" s="1"/>
  <c r="AU146" i="1" s="1"/>
  <c r="R136" i="49"/>
  <c r="R129" i="49"/>
  <c r="R128" i="49" s="1"/>
  <c r="P169" i="49"/>
  <c r="P137" i="50"/>
  <c r="P129" i="50"/>
  <c r="P128" i="50"/>
  <c r="AU148" i="1" s="1"/>
  <c r="BK180" i="50"/>
  <c r="J180" i="50" s="1"/>
  <c r="J104" i="50" s="1"/>
  <c r="T180" i="50"/>
  <c r="T136" i="51"/>
  <c r="T129" i="51"/>
  <c r="T128" i="51" s="1"/>
  <c r="P165" i="51"/>
  <c r="BK136" i="52"/>
  <c r="J136" i="52" s="1"/>
  <c r="J103" i="52" s="1"/>
  <c r="T136" i="52"/>
  <c r="T158" i="52"/>
  <c r="BK136" i="53"/>
  <c r="J136" i="53" s="1"/>
  <c r="J102" i="53" s="1"/>
  <c r="P136" i="53"/>
  <c r="BK226" i="53"/>
  <c r="J226" i="53" s="1"/>
  <c r="J103" i="53" s="1"/>
  <c r="R226" i="53"/>
  <c r="BK239" i="53"/>
  <c r="J239" i="53" s="1"/>
  <c r="J105" i="53" s="1"/>
  <c r="T239" i="53"/>
  <c r="P255" i="53"/>
  <c r="P262" i="53"/>
  <c r="BK325" i="53"/>
  <c r="J325" i="53" s="1"/>
  <c r="J108" i="53" s="1"/>
  <c r="R325" i="53"/>
  <c r="BK380" i="53"/>
  <c r="BK379" i="53" s="1"/>
  <c r="J379" i="53" s="1"/>
  <c r="J109" i="53" s="1"/>
  <c r="R380" i="53"/>
  <c r="R379" i="53" s="1"/>
  <c r="P136" i="54"/>
  <c r="R136" i="54"/>
  <c r="T136" i="54"/>
  <c r="BK218" i="54"/>
  <c r="J218" i="54" s="1"/>
  <c r="J103" i="54" s="1"/>
  <c r="P218" i="54"/>
  <c r="R218" i="54"/>
  <c r="T218" i="54"/>
  <c r="BK231" i="54"/>
  <c r="J231" i="54" s="1"/>
  <c r="J105" i="54" s="1"/>
  <c r="P231" i="54"/>
  <c r="T231" i="54"/>
  <c r="BK247" i="54"/>
  <c r="J247" i="54" s="1"/>
  <c r="J106" i="54" s="1"/>
  <c r="P247" i="54"/>
  <c r="R247" i="54"/>
  <c r="T247" i="54"/>
  <c r="R254" i="54"/>
  <c r="BK323" i="54"/>
  <c r="J323" i="54" s="1"/>
  <c r="J108" i="54" s="1"/>
  <c r="R323" i="54"/>
  <c r="R365" i="54"/>
  <c r="R364" i="54" s="1"/>
  <c r="T136" i="55"/>
  <c r="R228" i="55"/>
  <c r="T241" i="55"/>
  <c r="P255" i="55"/>
  <c r="R255" i="55"/>
  <c r="T264" i="55"/>
  <c r="R325" i="55"/>
  <c r="P380" i="55"/>
  <c r="P379" i="55"/>
  <c r="BK136" i="56"/>
  <c r="J136" i="56" s="1"/>
  <c r="J102" i="56" s="1"/>
  <c r="BK201" i="56"/>
  <c r="J201" i="56" s="1"/>
  <c r="J103" i="56" s="1"/>
  <c r="T201" i="56"/>
  <c r="R214" i="56"/>
  <c r="T226" i="56"/>
  <c r="R263" i="56"/>
  <c r="T300" i="56"/>
  <c r="T299" i="56"/>
  <c r="BK136" i="57"/>
  <c r="J136" i="57" s="1"/>
  <c r="J102" i="57" s="1"/>
  <c r="BK223" i="57"/>
  <c r="J223" i="57" s="1"/>
  <c r="J103" i="57" s="1"/>
  <c r="T223" i="57"/>
  <c r="BK236" i="57"/>
  <c r="J236" i="57" s="1"/>
  <c r="J105" i="57" s="1"/>
  <c r="T236" i="57"/>
  <c r="BK253" i="57"/>
  <c r="J253" i="57" s="1"/>
  <c r="J107" i="57" s="1"/>
  <c r="T253" i="57"/>
  <c r="T284" i="57"/>
  <c r="T342" i="57"/>
  <c r="T341" i="57"/>
  <c r="R136" i="58"/>
  <c r="R135" i="58" s="1"/>
  <c r="R134" i="58" s="1"/>
  <c r="P218" i="58"/>
  <c r="BK231" i="58"/>
  <c r="J231" i="58" s="1"/>
  <c r="J105" i="58" s="1"/>
  <c r="P231" i="58"/>
  <c r="BK248" i="58"/>
  <c r="J248" i="58" s="1"/>
  <c r="J107" i="58" s="1"/>
  <c r="T248" i="58"/>
  <c r="T297" i="58"/>
  <c r="BK357" i="58"/>
  <c r="BK356" i="58" s="1"/>
  <c r="J356" i="58" s="1"/>
  <c r="J109" i="58" s="1"/>
  <c r="T357" i="58"/>
  <c r="T356" i="58" s="1"/>
  <c r="BK136" i="59"/>
  <c r="P136" i="59"/>
  <c r="BK307" i="59"/>
  <c r="J307" i="59" s="1"/>
  <c r="J103" i="59" s="1"/>
  <c r="R307" i="59"/>
  <c r="R320" i="59"/>
  <c r="BK330" i="59"/>
  <c r="J330" i="59" s="1"/>
  <c r="J106" i="59" s="1"/>
  <c r="P330" i="59"/>
  <c r="R330" i="59"/>
  <c r="T330" i="59"/>
  <c r="R337" i="59"/>
  <c r="P420" i="59"/>
  <c r="BK485" i="59"/>
  <c r="J485" i="59" s="1"/>
  <c r="J110" i="59" s="1"/>
  <c r="R485" i="59"/>
  <c r="R484" i="59" s="1"/>
  <c r="BK136" i="60"/>
  <c r="J136" i="60" s="1"/>
  <c r="J102" i="60" s="1"/>
  <c r="P136" i="60"/>
  <c r="R136" i="60"/>
  <c r="T136" i="60"/>
  <c r="BK346" i="60"/>
  <c r="J346" i="60" s="1"/>
  <c r="J103" i="60" s="1"/>
  <c r="P346" i="60"/>
  <c r="R346" i="60"/>
  <c r="T346" i="60"/>
  <c r="BK361" i="60"/>
  <c r="J361" i="60" s="1"/>
  <c r="J105" i="60" s="1"/>
  <c r="P361" i="60"/>
  <c r="R361" i="60"/>
  <c r="T361" i="60"/>
  <c r="BK373" i="60"/>
  <c r="J373" i="60" s="1"/>
  <c r="J106" i="60" s="1"/>
  <c r="P373" i="60"/>
  <c r="R373" i="60"/>
  <c r="T373" i="60"/>
  <c r="BK380" i="60"/>
  <c r="J380" i="60" s="1"/>
  <c r="J107" i="60" s="1"/>
  <c r="P380" i="60"/>
  <c r="R380" i="60"/>
  <c r="T380" i="60"/>
  <c r="BK497" i="60"/>
  <c r="J497" i="60" s="1"/>
  <c r="J108" i="60" s="1"/>
  <c r="P497" i="60"/>
  <c r="R497" i="60"/>
  <c r="T497" i="60"/>
  <c r="P567" i="60"/>
  <c r="P566" i="60" s="1"/>
  <c r="R567" i="60"/>
  <c r="R566" i="60" s="1"/>
  <c r="P136" i="61"/>
  <c r="T136" i="61"/>
  <c r="R256" i="61"/>
  <c r="P276" i="61"/>
  <c r="T276" i="61"/>
  <c r="P287" i="61"/>
  <c r="T287" i="61"/>
  <c r="P338" i="61"/>
  <c r="T338" i="61"/>
  <c r="BK391" i="61"/>
  <c r="J391" i="61" s="1"/>
  <c r="J110" i="61" s="1"/>
  <c r="T391" i="61"/>
  <c r="T390" i="61"/>
  <c r="P136" i="62"/>
  <c r="P135" i="62" s="1"/>
  <c r="BK210" i="62"/>
  <c r="J210" i="62" s="1"/>
  <c r="J103" i="62" s="1"/>
  <c r="R210" i="62"/>
  <c r="BK226" i="62"/>
  <c r="J226" i="62" s="1"/>
  <c r="J107" i="62" s="1"/>
  <c r="T226" i="62"/>
  <c r="T252" i="62"/>
  <c r="P288" i="62"/>
  <c r="P287" i="62" s="1"/>
  <c r="T134" i="63"/>
  <c r="P240" i="63"/>
  <c r="R253" i="63"/>
  <c r="BK285" i="63"/>
  <c r="J285" i="63" s="1"/>
  <c r="J107" i="63" s="1"/>
  <c r="T285" i="63"/>
  <c r="T349" i="63"/>
  <c r="BK136" i="64"/>
  <c r="J136" i="64" s="1"/>
  <c r="J102" i="64" s="1"/>
  <c r="R136" i="64"/>
  <c r="T240" i="64"/>
  <c r="BK253" i="64"/>
  <c r="J253" i="64" s="1"/>
  <c r="J105" i="64" s="1"/>
  <c r="R253" i="64"/>
  <c r="BK287" i="64"/>
  <c r="J287" i="64" s="1"/>
  <c r="J107" i="64" s="1"/>
  <c r="R287" i="64"/>
  <c r="T349" i="64"/>
  <c r="T420" i="64"/>
  <c r="T419" i="64" s="1"/>
  <c r="T135" i="65"/>
  <c r="T134" i="65"/>
  <c r="BK193" i="65"/>
  <c r="J193" i="65" s="1"/>
  <c r="J105" i="65" s="1"/>
  <c r="R193" i="65"/>
  <c r="T219" i="65"/>
  <c r="T218" i="65"/>
  <c r="P135" i="66"/>
  <c r="R135" i="66"/>
  <c r="P193" i="66"/>
  <c r="R193" i="66"/>
  <c r="R134" i="66" s="1"/>
  <c r="BK219" i="66"/>
  <c r="J219" i="66" s="1"/>
  <c r="J107" i="66" s="1"/>
  <c r="R219" i="66"/>
  <c r="R218" i="66" s="1"/>
  <c r="BK136" i="67"/>
  <c r="J136" i="67" s="1"/>
  <c r="J103" i="67" s="1"/>
  <c r="R136" i="67"/>
  <c r="R129" i="67" s="1"/>
  <c r="R128" i="67" s="1"/>
  <c r="BK164" i="67"/>
  <c r="J164" i="67" s="1"/>
  <c r="J104" i="67" s="1"/>
  <c r="T164" i="67"/>
  <c r="T129" i="67" s="1"/>
  <c r="T128" i="67" s="1"/>
  <c r="BK136" i="68"/>
  <c r="J136" i="68" s="1"/>
  <c r="J103" i="68" s="1"/>
  <c r="R136" i="68"/>
  <c r="R129" i="68" s="1"/>
  <c r="R128" i="68" s="1"/>
  <c r="BK175" i="68"/>
  <c r="J175" i="68" s="1"/>
  <c r="J104" i="68" s="1"/>
  <c r="T175" i="68"/>
  <c r="T129" i="68" s="1"/>
  <c r="T128" i="68" s="1"/>
  <c r="BK137" i="69"/>
  <c r="J137" i="69" s="1"/>
  <c r="J103" i="69" s="1"/>
  <c r="R137" i="69"/>
  <c r="BK177" i="69"/>
  <c r="J177" i="69" s="1"/>
  <c r="J104" i="69" s="1"/>
  <c r="T177" i="69"/>
  <c r="T129" i="69" s="1"/>
  <c r="T128" i="69" s="1"/>
  <c r="BK133" i="70"/>
  <c r="J133" i="70" s="1"/>
  <c r="J103" i="70" s="1"/>
  <c r="T133" i="70"/>
  <c r="T129" i="70" s="1"/>
  <c r="T128" i="70" s="1"/>
  <c r="P135" i="71"/>
  <c r="P129" i="71"/>
  <c r="P128" i="71" s="1"/>
  <c r="AU174" i="1" s="1"/>
  <c r="T135" i="71"/>
  <c r="T129" i="71" s="1"/>
  <c r="T128" i="71" s="1"/>
  <c r="P155" i="71"/>
  <c r="T155" i="71"/>
  <c r="R135" i="72"/>
  <c r="R129" i="72" s="1"/>
  <c r="R128" i="72" s="1"/>
  <c r="BK155" i="72"/>
  <c r="J155" i="72" s="1"/>
  <c r="J104" i="72" s="1"/>
  <c r="P155" i="72"/>
  <c r="P129" i="72" s="1"/>
  <c r="P128" i="72" s="1"/>
  <c r="AU175" i="1" s="1"/>
  <c r="R155" i="72"/>
  <c r="P136" i="73"/>
  <c r="P129" i="73"/>
  <c r="P128" i="73" s="1"/>
  <c r="AU176" i="1" s="1"/>
  <c r="T136" i="73"/>
  <c r="P164" i="73"/>
  <c r="T164" i="73"/>
  <c r="T129" i="73" s="1"/>
  <c r="T128" i="73" s="1"/>
  <c r="BK136" i="74"/>
  <c r="J136" i="74" s="1"/>
  <c r="J103" i="74" s="1"/>
  <c r="R136" i="74"/>
  <c r="R129" i="74"/>
  <c r="R128" i="74"/>
  <c r="BK168" i="74"/>
  <c r="J168" i="74" s="1"/>
  <c r="J104" i="74" s="1"/>
  <c r="T168" i="74"/>
  <c r="T129" i="74" s="1"/>
  <c r="T128" i="74" s="1"/>
  <c r="T138" i="75"/>
  <c r="T175" i="75"/>
  <c r="T133" i="76"/>
  <c r="T129" i="76" s="1"/>
  <c r="T128" i="76" s="1"/>
  <c r="P136" i="77"/>
  <c r="BK166" i="77"/>
  <c r="J166" i="77" s="1"/>
  <c r="J104" i="77" s="1"/>
  <c r="P166" i="77"/>
  <c r="BK137" i="78"/>
  <c r="P137" i="78"/>
  <c r="P129" i="78" s="1"/>
  <c r="P128" i="78" s="1"/>
  <c r="AU181" i="1" s="1"/>
  <c r="R137" i="78"/>
  <c r="T137" i="78"/>
  <c r="P179" i="78"/>
  <c r="R179" i="78"/>
  <c r="R129" i="78" s="1"/>
  <c r="R128" i="78" s="1"/>
  <c r="T179" i="78"/>
  <c r="E85" i="2"/>
  <c r="BE123" i="2"/>
  <c r="BE127" i="2"/>
  <c r="E85" i="3"/>
  <c r="BE139" i="3"/>
  <c r="BE157" i="3"/>
  <c r="BE163" i="3"/>
  <c r="BE178" i="3"/>
  <c r="BE233" i="3"/>
  <c r="BE258" i="3"/>
  <c r="BE315" i="3"/>
  <c r="BE326" i="3"/>
  <c r="BE337" i="3"/>
  <c r="BE344" i="3"/>
  <c r="BE381" i="3"/>
  <c r="BE403" i="3"/>
  <c r="BE409" i="3"/>
  <c r="BE423" i="3"/>
  <c r="BE443" i="3"/>
  <c r="BE453" i="3"/>
  <c r="BE459" i="3"/>
  <c r="BE338" i="7"/>
  <c r="BE344" i="7"/>
  <c r="E85" i="8"/>
  <c r="F131" i="8"/>
  <c r="BE141" i="8"/>
  <c r="BE143" i="8"/>
  <c r="BE149" i="8"/>
  <c r="BE155" i="8"/>
  <c r="BE158" i="8"/>
  <c r="BE165" i="8"/>
  <c r="BE170" i="8"/>
  <c r="BE204" i="8"/>
  <c r="BE214" i="8"/>
  <c r="BE253" i="8"/>
  <c r="BE282" i="8"/>
  <c r="BE291" i="8"/>
  <c r="BE299" i="8"/>
  <c r="BE311" i="8"/>
  <c r="BE318" i="8"/>
  <c r="BE347" i="8"/>
  <c r="BE351" i="8"/>
  <c r="BE355" i="8"/>
  <c r="BE361" i="8"/>
  <c r="BE365" i="8"/>
  <c r="BE371" i="8"/>
  <c r="BE385" i="8"/>
  <c r="BE390" i="8"/>
  <c r="BE392" i="8"/>
  <c r="BE404" i="8"/>
  <c r="BE418" i="8"/>
  <c r="BE424" i="8"/>
  <c r="BE443" i="8"/>
  <c r="BE451" i="8"/>
  <c r="BE478" i="8"/>
  <c r="BE487" i="8"/>
  <c r="BE491" i="8"/>
  <c r="BE498" i="8"/>
  <c r="J128" i="9"/>
  <c r="F131" i="9"/>
  <c r="BE137" i="9"/>
  <c r="BE143" i="9"/>
  <c r="BE149" i="9"/>
  <c r="BE154" i="9"/>
  <c r="BE160" i="9"/>
  <c r="BE162" i="9"/>
  <c r="BE176" i="9"/>
  <c r="BE182" i="9"/>
  <c r="BE190" i="9"/>
  <c r="BE203" i="9"/>
  <c r="BE209" i="9"/>
  <c r="BE216" i="9"/>
  <c r="BE221" i="9"/>
  <c r="BE224" i="9"/>
  <c r="BE231" i="9"/>
  <c r="BE242" i="9"/>
  <c r="BE249" i="9"/>
  <c r="BE251" i="9"/>
  <c r="BE260" i="9"/>
  <c r="BE272" i="9"/>
  <c r="BE274" i="9"/>
  <c r="BE278" i="9"/>
  <c r="BE286" i="9"/>
  <c r="BE292" i="9"/>
  <c r="BE294" i="9"/>
  <c r="BE311" i="9"/>
  <c r="BE313" i="9"/>
  <c r="BE317" i="9"/>
  <c r="BE322" i="9"/>
  <c r="BE330" i="9"/>
  <c r="BE338" i="9"/>
  <c r="BE343" i="9"/>
  <c r="BE345" i="9"/>
  <c r="BE351" i="9"/>
  <c r="J93" i="10"/>
  <c r="F96" i="10"/>
  <c r="BE137" i="10"/>
  <c r="BE141" i="10"/>
  <c r="BE145" i="10"/>
  <c r="BE151" i="10"/>
  <c r="BE155" i="10"/>
  <c r="BE158" i="10"/>
  <c r="BE160" i="10"/>
  <c r="BE164" i="10"/>
  <c r="BE166" i="10"/>
  <c r="BE187" i="10"/>
  <c r="BE211" i="10"/>
  <c r="BE239" i="10"/>
  <c r="BE247" i="10"/>
  <c r="BE253" i="10"/>
  <c r="BE263" i="10"/>
  <c r="BE270" i="10"/>
  <c r="BE277" i="10"/>
  <c r="BE282" i="10"/>
  <c r="BE286" i="10"/>
  <c r="BE290" i="10"/>
  <c r="BE296" i="10"/>
  <c r="BE298" i="10"/>
  <c r="BE331" i="10"/>
  <c r="BE342" i="10"/>
  <c r="BE351" i="10"/>
  <c r="E85" i="11"/>
  <c r="J93" i="11"/>
  <c r="F96" i="11"/>
  <c r="BE143" i="11"/>
  <c r="BE149" i="11"/>
  <c r="BE155" i="11"/>
  <c r="BE164" i="11"/>
  <c r="BE166" i="11"/>
  <c r="BE187" i="11"/>
  <c r="BE191" i="11"/>
  <c r="BE193" i="11"/>
  <c r="BE195" i="11"/>
  <c r="BE209" i="11"/>
  <c r="BE211" i="11"/>
  <c r="BE215" i="11"/>
  <c r="BE217" i="11"/>
  <c r="BE232" i="11"/>
  <c r="BE259" i="11"/>
  <c r="BE262" i="11"/>
  <c r="BE278" i="11"/>
  <c r="BE288" i="11"/>
  <c r="BE294" i="11"/>
  <c r="BE298" i="11"/>
  <c r="BE310" i="11"/>
  <c r="BE315" i="11"/>
  <c r="BE325" i="11"/>
  <c r="BE329" i="11"/>
  <c r="BE335" i="11"/>
  <c r="BE338" i="11"/>
  <c r="E120" i="12"/>
  <c r="BE158" i="12"/>
  <c r="BE174" i="12"/>
  <c r="BE178" i="12"/>
  <c r="BE247" i="12"/>
  <c r="BE270" i="12"/>
  <c r="BE274" i="12"/>
  <c r="BE280" i="12"/>
  <c r="BE333" i="12"/>
  <c r="BE336" i="12"/>
  <c r="BE339" i="12"/>
  <c r="F96" i="13"/>
  <c r="BE137" i="13"/>
  <c r="BE141" i="13"/>
  <c r="BE158" i="13"/>
  <c r="BE160" i="13"/>
  <c r="BE190" i="13"/>
  <c r="BE192" i="13"/>
  <c r="BE208" i="13"/>
  <c r="BE210" i="13"/>
  <c r="BE244" i="13"/>
  <c r="BE248" i="13"/>
  <c r="BE253" i="13"/>
  <c r="BE256" i="13"/>
  <c r="BE261" i="13"/>
  <c r="BE267" i="13"/>
  <c r="BE269" i="13"/>
  <c r="BE271" i="13"/>
  <c r="BE273" i="13"/>
  <c r="BE275" i="13"/>
  <c r="BE279" i="13"/>
  <c r="BE282" i="13"/>
  <c r="BE311" i="13"/>
  <c r="BE313" i="13"/>
  <c r="BE348" i="13"/>
  <c r="BE351" i="13"/>
  <c r="BE359" i="13"/>
  <c r="BE388" i="13"/>
  <c r="BE410" i="13"/>
  <c r="J93" i="15"/>
  <c r="F96" i="15"/>
  <c r="BE139" i="15"/>
  <c r="BE145" i="15"/>
  <c r="BE147" i="15"/>
  <c r="BE149" i="15"/>
  <c r="BE157" i="15"/>
  <c r="BE172" i="15"/>
  <c r="BE185" i="15"/>
  <c r="BE199" i="15"/>
  <c r="BE201" i="15"/>
  <c r="BE204" i="15"/>
  <c r="BE209" i="15"/>
  <c r="BE212" i="15"/>
  <c r="BE230" i="15"/>
  <c r="BE235" i="15"/>
  <c r="BE242" i="15"/>
  <c r="BE248" i="15"/>
  <c r="BE267" i="15"/>
  <c r="BE269" i="15"/>
  <c r="BE275" i="15"/>
  <c r="BE278" i="15"/>
  <c r="BE285" i="15"/>
  <c r="BE292" i="15"/>
  <c r="BE300" i="15"/>
  <c r="J128" i="16"/>
  <c r="F131" i="16"/>
  <c r="BE139" i="16"/>
  <c r="BE147" i="16"/>
  <c r="BE155" i="16"/>
  <c r="BE157" i="16"/>
  <c r="BE163" i="16"/>
  <c r="BE170" i="16"/>
  <c r="BE179" i="16"/>
  <c r="BE184" i="16"/>
  <c r="BE217" i="16"/>
  <c r="BE236" i="16"/>
  <c r="BE241" i="16"/>
  <c r="BE265" i="16"/>
  <c r="BE267" i="16"/>
  <c r="BE288" i="16"/>
  <c r="BE291" i="16"/>
  <c r="BE296" i="16"/>
  <c r="BE305" i="16"/>
  <c r="BE307" i="16"/>
  <c r="BE321" i="16"/>
  <c r="BE325" i="16"/>
  <c r="BE327" i="16"/>
  <c r="BE331" i="16"/>
  <c r="BE345" i="16"/>
  <c r="E85" i="17"/>
  <c r="J128" i="17"/>
  <c r="BE137" i="17"/>
  <c r="BE139" i="17"/>
  <c r="BE149" i="17"/>
  <c r="BE160" i="17"/>
  <c r="BE167" i="17"/>
  <c r="BE175" i="17"/>
  <c r="BE199" i="17"/>
  <c r="BE201" i="17"/>
  <c r="BE204" i="17"/>
  <c r="BE206" i="17"/>
  <c r="BE208" i="17"/>
  <c r="BE210" i="17"/>
  <c r="BE212" i="17"/>
  <c r="BE232" i="17"/>
  <c r="BE256" i="17"/>
  <c r="BE263" i="17"/>
  <c r="BE265" i="17"/>
  <c r="BE268" i="17"/>
  <c r="BE270" i="17"/>
  <c r="BE277" i="17"/>
  <c r="BE282" i="17"/>
  <c r="BE288" i="17"/>
  <c r="BE292" i="17"/>
  <c r="BE296" i="17"/>
  <c r="BE306" i="17"/>
  <c r="BE312" i="17"/>
  <c r="BE328" i="17"/>
  <c r="BE335" i="17"/>
  <c r="BE338" i="17"/>
  <c r="E85" i="18"/>
  <c r="F96" i="18"/>
  <c r="J128" i="18"/>
  <c r="BE141" i="18"/>
  <c r="BE145" i="18"/>
  <c r="BE152" i="18"/>
  <c r="BE168" i="18"/>
  <c r="BE185" i="18"/>
  <c r="BE202" i="18"/>
  <c r="BE204" i="18"/>
  <c r="BE212" i="18"/>
  <c r="BE226" i="18"/>
  <c r="BE230" i="18"/>
  <c r="BE240" i="18"/>
  <c r="BE247" i="18"/>
  <c r="BE249" i="18"/>
  <c r="BE251" i="18"/>
  <c r="BE253" i="18"/>
  <c r="BE261" i="18"/>
  <c r="BE269" i="18"/>
  <c r="BE276" i="18"/>
  <c r="BE279" i="18"/>
  <c r="BE282" i="18"/>
  <c r="BE285" i="18"/>
  <c r="BE287" i="18"/>
  <c r="E120" i="19"/>
  <c r="BE137" i="19"/>
  <c r="BE139" i="19"/>
  <c r="BE147" i="19"/>
  <c r="BE168" i="19"/>
  <c r="BE172" i="19"/>
  <c r="BE174" i="19"/>
  <c r="BE179" i="19"/>
  <c r="BE183" i="19"/>
  <c r="BE187" i="19"/>
  <c r="BE202" i="19"/>
  <c r="BE207" i="19"/>
  <c r="BE212" i="19"/>
  <c r="BE218" i="19"/>
  <c r="BE223" i="19"/>
  <c r="BE233" i="19"/>
  <c r="BE238" i="19"/>
  <c r="BE240" i="19"/>
  <c r="BE251" i="19"/>
  <c r="BE253" i="19"/>
  <c r="BE269" i="19"/>
  <c r="BE274" i="19"/>
  <c r="BE279" i="19"/>
  <c r="BE285" i="19"/>
  <c r="BK229" i="19"/>
  <c r="J229" i="19" s="1"/>
  <c r="J106" i="19" s="1"/>
  <c r="E85" i="20"/>
  <c r="J93" i="20"/>
  <c r="BE143" i="20"/>
  <c r="BE147" i="20"/>
  <c r="BE151" i="20"/>
  <c r="BE153" i="20"/>
  <c r="BE155" i="20"/>
  <c r="BE213" i="20"/>
  <c r="BE244" i="20"/>
  <c r="BE256" i="20"/>
  <c r="BE263" i="20"/>
  <c r="BE270" i="20"/>
  <c r="BE282" i="20"/>
  <c r="BE301" i="20"/>
  <c r="BE338" i="20"/>
  <c r="BE340" i="20"/>
  <c r="BE342" i="20"/>
  <c r="E85" i="21"/>
  <c r="J93" i="21"/>
  <c r="F96" i="21"/>
  <c r="BE139" i="21"/>
  <c r="BE143" i="21"/>
  <c r="BE153" i="21"/>
  <c r="BE159" i="21"/>
  <c r="BE166" i="21"/>
  <c r="BE168" i="21"/>
  <c r="BE206" i="21"/>
  <c r="BE211" i="21"/>
  <c r="BE213" i="21"/>
  <c r="BE236" i="21"/>
  <c r="BE244" i="21"/>
  <c r="BE256" i="21"/>
  <c r="BE260" i="21"/>
  <c r="BE275" i="21"/>
  <c r="BE295" i="21"/>
  <c r="BE315" i="21"/>
  <c r="BE317" i="21"/>
  <c r="BE340" i="21"/>
  <c r="BE348" i="21"/>
  <c r="E85" i="22"/>
  <c r="F96" i="22"/>
  <c r="BE135" i="22"/>
  <c r="BE137" i="22"/>
  <c r="BE141" i="22"/>
  <c r="BE167" i="22"/>
  <c r="BE196" i="22"/>
  <c r="BE199" i="22"/>
  <c r="BE207" i="22"/>
  <c r="BE222" i="22"/>
  <c r="BE224" i="22"/>
  <c r="BE229" i="22"/>
  <c r="BK209" i="22"/>
  <c r="J209" i="22" s="1"/>
  <c r="J105" i="22" s="1"/>
  <c r="BE157" i="23"/>
  <c r="BE165" i="23"/>
  <c r="BE171" i="23"/>
  <c r="BE178" i="23"/>
  <c r="BE181" i="23"/>
  <c r="BE188" i="23"/>
  <c r="BE193" i="23"/>
  <c r="BE195" i="23"/>
  <c r="BE233" i="23"/>
  <c r="BE250" i="23"/>
  <c r="BE257" i="23"/>
  <c r="BE263" i="23"/>
  <c r="BE294" i="23"/>
  <c r="BE331" i="23"/>
  <c r="BE333" i="23"/>
  <c r="BE356" i="23"/>
  <c r="BE366" i="23"/>
  <c r="BE386" i="23"/>
  <c r="BE388" i="23"/>
  <c r="BE390" i="23"/>
  <c r="BE398" i="23"/>
  <c r="BE420" i="23"/>
  <c r="BE426" i="23"/>
  <c r="BE435" i="23"/>
  <c r="BE451" i="23"/>
  <c r="J128" i="24"/>
  <c r="BE137" i="24"/>
  <c r="BE158" i="24"/>
  <c r="BE226" i="24"/>
  <c r="BE233" i="24"/>
  <c r="BE242" i="24"/>
  <c r="BE245" i="24"/>
  <c r="BE250" i="24"/>
  <c r="BE261" i="24"/>
  <c r="BE278" i="24"/>
  <c r="BE280" i="24"/>
  <c r="BE290" i="24"/>
  <c r="BE316" i="24"/>
  <c r="BE331" i="24"/>
  <c r="BK252" i="24"/>
  <c r="J252" i="24" s="1"/>
  <c r="J105" i="24" s="1"/>
  <c r="E85" i="25"/>
  <c r="BE186" i="25"/>
  <c r="BE188" i="25"/>
  <c r="BE190" i="25"/>
  <c r="BE236" i="25"/>
  <c r="BE248" i="25"/>
  <c r="BE255" i="25"/>
  <c r="BE258" i="25"/>
  <c r="BE260" i="25"/>
  <c r="BE278" i="25"/>
  <c r="BE286" i="25"/>
  <c r="BE310" i="25"/>
  <c r="BK243" i="25"/>
  <c r="J243" i="25" s="1"/>
  <c r="J105" i="25" s="1"/>
  <c r="E85" i="26"/>
  <c r="F96" i="26"/>
  <c r="BE149" i="26"/>
  <c r="BE154" i="26"/>
  <c r="BE156" i="26"/>
  <c r="BE161" i="26"/>
  <c r="BE175" i="26"/>
  <c r="BE179" i="26"/>
  <c r="BE186" i="26"/>
  <c r="BE188" i="26"/>
  <c r="BE219" i="26"/>
  <c r="BE236" i="26"/>
  <c r="BE243" i="26"/>
  <c r="BE251" i="26"/>
  <c r="BE258" i="26"/>
  <c r="BE260" i="26"/>
  <c r="BE268" i="26"/>
  <c r="BE270" i="26"/>
  <c r="BE272" i="26"/>
  <c r="BE293" i="26"/>
  <c r="BE295" i="26"/>
  <c r="J93" i="27"/>
  <c r="E119" i="27"/>
  <c r="BE174" i="27"/>
  <c r="BE191" i="27"/>
  <c r="BE213" i="27"/>
  <c r="BE215" i="27"/>
  <c r="BE224" i="27"/>
  <c r="BE136" i="28"/>
  <c r="BE201" i="28"/>
  <c r="BE222" i="28"/>
  <c r="J93" i="29"/>
  <c r="E114" i="29"/>
  <c r="BE131" i="29"/>
  <c r="BE139" i="29"/>
  <c r="E85" i="30"/>
  <c r="BE137" i="30"/>
  <c r="BE153" i="30"/>
  <c r="BE148" i="31"/>
  <c r="BE161" i="31"/>
  <c r="BE137" i="32"/>
  <c r="BE150" i="32"/>
  <c r="BE153" i="32"/>
  <c r="BE161" i="32"/>
  <c r="F96" i="33"/>
  <c r="J122" i="33"/>
  <c r="BE140" i="33"/>
  <c r="BE148" i="33"/>
  <c r="BE153" i="33"/>
  <c r="F96" i="34"/>
  <c r="J122" i="34"/>
  <c r="BE140" i="34"/>
  <c r="BE148" i="34"/>
  <c r="BE153" i="34"/>
  <c r="J93" i="35"/>
  <c r="F96" i="35"/>
  <c r="BE144" i="35"/>
  <c r="F96" i="36"/>
  <c r="J122" i="36"/>
  <c r="BE137" i="36"/>
  <c r="BE155" i="36"/>
  <c r="BE145" i="37"/>
  <c r="BE151" i="37"/>
  <c r="E85" i="39"/>
  <c r="F96" i="39"/>
  <c r="BE137" i="39"/>
  <c r="E85" i="40"/>
  <c r="F125" i="40"/>
  <c r="BE141" i="40"/>
  <c r="BE146" i="40"/>
  <c r="F96" i="41"/>
  <c r="BE139" i="41"/>
  <c r="F96" i="42"/>
  <c r="J122" i="42"/>
  <c r="BE160" i="42"/>
  <c r="BE168" i="42"/>
  <c r="J93" i="44"/>
  <c r="F96" i="44"/>
  <c r="BE136" i="44"/>
  <c r="BE141" i="44"/>
  <c r="BE149" i="44"/>
  <c r="J93" i="45"/>
  <c r="E114" i="45"/>
  <c r="BE136" i="45"/>
  <c r="BE162" i="55"/>
  <c r="BE189" i="55"/>
  <c r="BE193" i="55"/>
  <c r="BE242" i="55"/>
  <c r="BE274" i="55"/>
  <c r="BE277" i="55"/>
  <c r="BE281" i="55"/>
  <c r="BE285" i="55"/>
  <c r="BE289" i="55"/>
  <c r="BE295" i="55"/>
  <c r="BE299" i="55"/>
  <c r="BE307" i="55"/>
  <c r="BE332" i="55"/>
  <c r="BE352" i="55"/>
  <c r="BE371" i="55"/>
  <c r="BE383" i="55"/>
  <c r="BE139" i="56"/>
  <c r="BE141" i="56"/>
  <c r="BE155" i="56"/>
  <c r="BE169" i="56"/>
  <c r="BE175" i="56"/>
  <c r="BE177" i="56"/>
  <c r="BE190" i="56"/>
  <c r="BE227" i="56"/>
  <c r="BE230" i="56"/>
  <c r="BE243" i="56"/>
  <c r="BE251" i="56"/>
  <c r="BE257" i="56"/>
  <c r="BE270" i="56"/>
  <c r="BE283" i="56"/>
  <c r="BE286" i="56"/>
  <c r="BK223" i="56"/>
  <c r="J223" i="56" s="1"/>
  <c r="J106" i="56" s="1"/>
  <c r="E85" i="57"/>
  <c r="BE159" i="57"/>
  <c r="BE184" i="57"/>
  <c r="BE190" i="57"/>
  <c r="BE214" i="57"/>
  <c r="BE224" i="57"/>
  <c r="BE229" i="57"/>
  <c r="BE234" i="57"/>
  <c r="BE240" i="57"/>
  <c r="BE244" i="57"/>
  <c r="BE254" i="57"/>
  <c r="BE257" i="57"/>
  <c r="BE272" i="57"/>
  <c r="BE295" i="57"/>
  <c r="BE303" i="57"/>
  <c r="BE319" i="57"/>
  <c r="BK233" i="57"/>
  <c r="J233" i="57" s="1"/>
  <c r="J104" i="57" s="1"/>
  <c r="J93" i="58"/>
  <c r="F96" i="58"/>
  <c r="BE157" i="58"/>
  <c r="BE187" i="58"/>
  <c r="BE189" i="58"/>
  <c r="BE191" i="58"/>
  <c r="BE201" i="58"/>
  <c r="BE203" i="58"/>
  <c r="BE222" i="58"/>
  <c r="BE224" i="58"/>
  <c r="BE235" i="58"/>
  <c r="BE246" i="58"/>
  <c r="BE249" i="58"/>
  <c r="BE281" i="58"/>
  <c r="BE177" i="4"/>
  <c r="BE200" i="4"/>
  <c r="BE211" i="4"/>
  <c r="BE229" i="4"/>
  <c r="BE237" i="4"/>
  <c r="BE292" i="4"/>
  <c r="BE303" i="4"/>
  <c r="BE307" i="4"/>
  <c r="BE318" i="4"/>
  <c r="BE324" i="4"/>
  <c r="BE342" i="4"/>
  <c r="BE353" i="4"/>
  <c r="BE362" i="4"/>
  <c r="BE374" i="4"/>
  <c r="BE388" i="4"/>
  <c r="E120" i="5"/>
  <c r="BE141" i="5"/>
  <c r="BE162" i="5"/>
  <c r="BE215" i="5"/>
  <c r="BE253" i="5"/>
  <c r="BE276" i="5"/>
  <c r="BE282" i="5"/>
  <c r="BE283" i="5"/>
  <c r="BE285" i="5"/>
  <c r="BE292" i="5"/>
  <c r="BE296" i="5"/>
  <c r="BE298" i="5"/>
  <c r="BE312" i="5"/>
  <c r="BE314" i="5"/>
  <c r="BE327" i="5"/>
  <c r="BE329" i="5"/>
  <c r="BE331" i="5"/>
  <c r="BE333" i="5"/>
  <c r="BE350" i="5"/>
  <c r="BE356" i="5"/>
  <c r="BE361" i="5"/>
  <c r="BE364" i="5"/>
  <c r="BE366" i="5"/>
  <c r="BE368" i="5"/>
  <c r="BE381" i="5"/>
  <c r="BE145" i="6"/>
  <c r="BE155" i="6"/>
  <c r="BE163" i="6"/>
  <c r="BE169" i="6"/>
  <c r="BE177" i="6"/>
  <c r="BE179" i="6"/>
  <c r="BE252" i="6"/>
  <c r="BE263" i="6"/>
  <c r="BE268" i="6"/>
  <c r="BE272" i="6"/>
  <c r="BE284" i="6"/>
  <c r="BE295" i="6"/>
  <c r="BE297" i="6"/>
  <c r="BE305" i="6"/>
  <c r="BE313" i="6"/>
  <c r="BE325" i="6"/>
  <c r="BE327" i="6"/>
  <c r="BE345" i="6"/>
  <c r="BE365" i="6"/>
  <c r="BE383" i="6"/>
  <c r="BE400" i="6"/>
  <c r="F96" i="7"/>
  <c r="J128" i="7"/>
  <c r="BE151" i="7"/>
  <c r="BE179" i="7"/>
  <c r="BE184" i="7"/>
  <c r="BE186" i="7"/>
  <c r="BE205" i="7"/>
  <c r="BE207" i="7"/>
  <c r="BE233" i="7"/>
  <c r="BE247" i="7"/>
  <c r="BE261" i="7"/>
  <c r="BE275" i="7"/>
  <c r="BE288" i="7"/>
  <c r="BE293" i="7"/>
  <c r="BE299" i="7"/>
  <c r="BE303" i="7"/>
  <c r="BE319" i="7"/>
  <c r="BE334" i="7"/>
  <c r="BE143" i="45"/>
  <c r="J93" i="46"/>
  <c r="F125" i="46"/>
  <c r="BE137" i="46"/>
  <c r="BE142" i="46"/>
  <c r="BE145" i="46"/>
  <c r="BE149" i="46"/>
  <c r="BE155" i="46"/>
  <c r="BE162" i="46"/>
  <c r="J93" i="47"/>
  <c r="F96" i="47"/>
  <c r="BE139" i="47"/>
  <c r="BE150" i="47"/>
  <c r="BE154" i="47"/>
  <c r="BE156" i="47"/>
  <c r="BE166" i="47"/>
  <c r="BE176" i="47"/>
  <c r="BK130" i="47"/>
  <c r="BE141" i="48"/>
  <c r="BE144" i="48"/>
  <c r="J93" i="49"/>
  <c r="F96" i="49"/>
  <c r="BE142" i="49"/>
  <c r="BE145" i="49"/>
  <c r="BE161" i="49"/>
  <c r="BE176" i="49"/>
  <c r="J93" i="50"/>
  <c r="BE138" i="50"/>
  <c r="BE150" i="50"/>
  <c r="BE164" i="50"/>
  <c r="BE172" i="50"/>
  <c r="E114" i="51"/>
  <c r="J122" i="51"/>
  <c r="F125" i="51"/>
  <c r="BE150" i="51"/>
  <c r="BE156" i="51"/>
  <c r="BE163" i="51"/>
  <c r="BE166" i="51"/>
  <c r="E85" i="52"/>
  <c r="BE131" i="52"/>
  <c r="BE156" i="52"/>
  <c r="E120" i="53"/>
  <c r="F131" i="53"/>
  <c r="BE137" i="53"/>
  <c r="BE158" i="53"/>
  <c r="BE169" i="53"/>
  <c r="BE222" i="53"/>
  <c r="BE232" i="53"/>
  <c r="BE249" i="53"/>
  <c r="BE256" i="53"/>
  <c r="BE260" i="53"/>
  <c r="BE277" i="53"/>
  <c r="BE295" i="53"/>
  <c r="BE299" i="53"/>
  <c r="BE305" i="53"/>
  <c r="BE313" i="53"/>
  <c r="BE319" i="53"/>
  <c r="BE334" i="53"/>
  <c r="BE358" i="53"/>
  <c r="BE362" i="53"/>
  <c r="BE365" i="53"/>
  <c r="BE369" i="53"/>
  <c r="BK236" i="53"/>
  <c r="J236" i="53" s="1"/>
  <c r="J104" i="53" s="1"/>
  <c r="E85" i="54"/>
  <c r="J93" i="54"/>
  <c r="BE141" i="54"/>
  <c r="BE143" i="54"/>
  <c r="BE145" i="54"/>
  <c r="BE162" i="54"/>
  <c r="BE165" i="54"/>
  <c r="BE181" i="54"/>
  <c r="BE183" i="54"/>
  <c r="BE200" i="54"/>
  <c r="BE202" i="54"/>
  <c r="BE208" i="54"/>
  <c r="BE216" i="54"/>
  <c r="BE222" i="54"/>
  <c r="BE241" i="54"/>
  <c r="BE248" i="54"/>
  <c r="BE263" i="54"/>
  <c r="BE267" i="54"/>
  <c r="BE271" i="54"/>
  <c r="BE275" i="54"/>
  <c r="BE281" i="54"/>
  <c r="BE285" i="54"/>
  <c r="BE289" i="54"/>
  <c r="BE305" i="54"/>
  <c r="BE309" i="54"/>
  <c r="BE311" i="54"/>
  <c r="BE332" i="54"/>
  <c r="BE345" i="54"/>
  <c r="BE353" i="54"/>
  <c r="BE143" i="55"/>
  <c r="BE283" i="58"/>
  <c r="BE291" i="58"/>
  <c r="BE293" i="58"/>
  <c r="BE298" i="58"/>
  <c r="BE300" i="58"/>
  <c r="BE310" i="58"/>
  <c r="BE341" i="58"/>
  <c r="BE348" i="58"/>
  <c r="F131" i="59"/>
  <c r="BE145" i="59"/>
  <c r="BE153" i="59"/>
  <c r="BE159" i="59"/>
  <c r="BE169" i="59"/>
  <c r="BE173" i="59"/>
  <c r="BE190" i="59"/>
  <c r="BE225" i="59"/>
  <c r="BE254" i="59"/>
  <c r="BE262" i="59"/>
  <c r="BE301" i="59"/>
  <c r="BE331" i="59"/>
  <c r="BE335" i="59"/>
  <c r="BE338" i="59"/>
  <c r="BE346" i="59"/>
  <c r="BE350" i="59"/>
  <c r="BE352" i="59"/>
  <c r="BE354" i="59"/>
  <c r="BE357" i="59"/>
  <c r="BE365" i="59"/>
  <c r="BE404" i="59"/>
  <c r="BE427" i="59"/>
  <c r="BE431" i="59"/>
  <c r="BE435" i="59"/>
  <c r="BE439" i="59"/>
  <c r="BE451" i="59"/>
  <c r="BE471" i="59"/>
  <c r="BE473" i="59"/>
  <c r="J93" i="60"/>
  <c r="F96" i="60"/>
  <c r="BE139" i="60"/>
  <c r="BE141" i="60"/>
  <c r="BE153" i="60"/>
  <c r="BE164" i="60"/>
  <c r="BE166" i="60"/>
  <c r="BE168" i="60"/>
  <c r="BE189" i="60"/>
  <c r="BE239" i="60"/>
  <c r="BE274" i="60"/>
  <c r="BE276" i="60"/>
  <c r="BE281" i="60"/>
  <c r="BE283" i="60"/>
  <c r="BE287" i="60"/>
  <c r="BE291" i="60"/>
  <c r="BE317" i="60"/>
  <c r="BE334" i="60"/>
  <c r="BE347" i="60"/>
  <c r="BE359" i="60"/>
  <c r="BE374" i="60"/>
  <c r="BE376" i="60"/>
  <c r="BE378" i="60"/>
  <c r="BE385" i="60"/>
  <c r="BE389" i="60"/>
  <c r="BE404" i="60"/>
  <c r="BE420" i="60"/>
  <c r="BE443" i="60"/>
  <c r="BE461" i="60"/>
  <c r="BE491" i="60"/>
  <c r="BE495" i="60"/>
  <c r="BE508" i="60"/>
  <c r="BE513" i="60"/>
  <c r="BE521" i="60"/>
  <c r="BE539" i="60"/>
  <c r="BE547" i="60"/>
  <c r="BE556" i="60"/>
  <c r="BE562" i="60"/>
  <c r="BE565" i="60"/>
  <c r="BE570" i="60"/>
  <c r="J93" i="5"/>
  <c r="F96" i="5"/>
  <c r="BE137" i="5"/>
  <c r="BE139" i="5"/>
  <c r="BE149" i="5"/>
  <c r="BE154" i="5"/>
  <c r="BE157" i="5"/>
  <c r="BE182" i="5"/>
  <c r="BE186" i="5"/>
  <c r="BE188" i="5"/>
  <c r="BE190" i="5"/>
  <c r="BE192" i="5"/>
  <c r="BE196" i="5"/>
  <c r="BE209" i="5"/>
  <c r="BE211" i="5"/>
  <c r="BE227" i="5"/>
  <c r="BE244" i="5"/>
  <c r="BE247" i="5"/>
  <c r="BE263" i="5"/>
  <c r="BE266" i="5"/>
  <c r="BE271" i="5"/>
  <c r="BE273" i="5"/>
  <c r="BE290" i="5"/>
  <c r="BE294" i="5"/>
  <c r="BE316" i="5"/>
  <c r="BE319" i="5"/>
  <c r="BE322" i="5"/>
  <c r="BE371" i="5"/>
  <c r="BE375" i="5"/>
  <c r="BE378" i="5"/>
  <c r="E85" i="6"/>
  <c r="J128" i="6"/>
  <c r="BE139" i="6"/>
  <c r="BE141" i="6"/>
  <c r="BE143" i="6"/>
  <c r="BE149" i="6"/>
  <c r="BE153" i="6"/>
  <c r="BE161" i="6"/>
  <c r="BE173" i="6"/>
  <c r="BE175" i="6"/>
  <c r="BE201" i="6"/>
  <c r="BE207" i="6"/>
  <c r="BE222" i="6"/>
  <c r="BE228" i="6"/>
  <c r="BE235" i="6"/>
  <c r="BE242" i="6"/>
  <c r="BE245" i="6"/>
  <c r="BE257" i="6"/>
  <c r="BE260" i="6"/>
  <c r="BE270" i="6"/>
  <c r="BE276" i="6"/>
  <c r="BE279" i="6"/>
  <c r="BE281" i="6"/>
  <c r="BE286" i="6"/>
  <c r="BE293" i="6"/>
  <c r="BE299" i="6"/>
  <c r="BE307" i="6"/>
  <c r="BE309" i="6"/>
  <c r="BE311" i="6"/>
  <c r="BE333" i="6"/>
  <c r="BE343" i="6"/>
  <c r="BE349" i="6"/>
  <c r="BE353" i="6"/>
  <c r="BE357" i="6"/>
  <c r="BE371" i="6"/>
  <c r="BE381" i="6"/>
  <c r="BE388" i="6"/>
  <c r="BE395" i="6"/>
  <c r="E85" i="7"/>
  <c r="BE137" i="7"/>
  <c r="BE145" i="7"/>
  <c r="BE149" i="7"/>
  <c r="BE157" i="7"/>
  <c r="BE162" i="7"/>
  <c r="BE182" i="7"/>
  <c r="BE190" i="7"/>
  <c r="BE211" i="7"/>
  <c r="BE218" i="7"/>
  <c r="BE223" i="7"/>
  <c r="BE228" i="7"/>
  <c r="BE238" i="7"/>
  <c r="BE256" i="7"/>
  <c r="BE264" i="7"/>
  <c r="BE271" i="7"/>
  <c r="BE273" i="7"/>
  <c r="BE277" i="7"/>
  <c r="BE282" i="7"/>
  <c r="BE297" i="7"/>
  <c r="BE324" i="7"/>
  <c r="BE331" i="7"/>
  <c r="BE239" i="15"/>
  <c r="BE250" i="15"/>
  <c r="BE252" i="15"/>
  <c r="BE254" i="15"/>
  <c r="BE259" i="15"/>
  <c r="BE263" i="15"/>
  <c r="BE282" i="15"/>
  <c r="BE295" i="15"/>
  <c r="BE298" i="15"/>
  <c r="BK238" i="15"/>
  <c r="J238" i="15" s="1"/>
  <c r="J106" i="15" s="1"/>
  <c r="E85" i="16"/>
  <c r="BE145" i="16"/>
  <c r="BE151" i="16"/>
  <c r="BE167" i="16"/>
  <c r="BE177" i="16"/>
  <c r="BE187" i="16"/>
  <c r="BE243" i="16"/>
  <c r="BE251" i="16"/>
  <c r="BE278" i="16"/>
  <c r="BE285" i="16"/>
  <c r="BE299" i="16"/>
  <c r="BE303" i="16"/>
  <c r="BE310" i="16"/>
  <c r="BE312" i="16"/>
  <c r="BE315" i="16"/>
  <c r="BE317" i="16"/>
  <c r="BE319" i="16"/>
  <c r="BE343" i="16"/>
  <c r="BE353" i="16"/>
  <c r="BE366" i="16"/>
  <c r="BE369" i="16"/>
  <c r="BE373" i="16"/>
  <c r="BE380" i="16"/>
  <c r="BE386" i="16"/>
  <c r="BE388" i="16"/>
  <c r="BK298" i="16"/>
  <c r="J298" i="16" s="1"/>
  <c r="J105" i="16" s="1"/>
  <c r="F131" i="17"/>
  <c r="BE143" i="17"/>
  <c r="BE145" i="17"/>
  <c r="BE153" i="17"/>
  <c r="BE155" i="17"/>
  <c r="BE163" i="17"/>
  <c r="BE172" i="17"/>
  <c r="BE214" i="17"/>
  <c r="BE227" i="17"/>
  <c r="BE229" i="17"/>
  <c r="BE239" i="17"/>
  <c r="BE245" i="17"/>
  <c r="BE248" i="17"/>
  <c r="BE259" i="17"/>
  <c r="BE273" i="17"/>
  <c r="BE280" i="17"/>
  <c r="BE284" i="17"/>
  <c r="BE294" i="17"/>
  <c r="BE318" i="17"/>
  <c r="BE340" i="17"/>
  <c r="BK258" i="17"/>
  <c r="J258" i="17" s="1"/>
  <c r="J105" i="17" s="1"/>
  <c r="BE147" i="18"/>
  <c r="BE155" i="18"/>
  <c r="BE172" i="18"/>
  <c r="BE174" i="18"/>
  <c r="BE177" i="18"/>
  <c r="BE181" i="18"/>
  <c r="BE187" i="18"/>
  <c r="BE207" i="18"/>
  <c r="BE223" i="18"/>
  <c r="BE235" i="18"/>
  <c r="BE238" i="18"/>
  <c r="BE245" i="18"/>
  <c r="BE255" i="18"/>
  <c r="BE274" i="18"/>
  <c r="F96" i="19"/>
  <c r="J128" i="19"/>
  <c r="BE141" i="19"/>
  <c r="BE143" i="19"/>
  <c r="BE152" i="19"/>
  <c r="BE204" i="19"/>
  <c r="BE226" i="19"/>
  <c r="BE230" i="19"/>
  <c r="BE242" i="19"/>
  <c r="BE245" i="19"/>
  <c r="BE249" i="19"/>
  <c r="BE255" i="19"/>
  <c r="BE261" i="19"/>
  <c r="BE265" i="19"/>
  <c r="BE276" i="19"/>
  <c r="BE282" i="19"/>
  <c r="BE287" i="19"/>
  <c r="BK225" i="19"/>
  <c r="J225" i="19" s="1"/>
  <c r="J105" i="19" s="1"/>
  <c r="F96" i="20"/>
  <c r="BE137" i="20"/>
  <c r="BE139" i="20"/>
  <c r="BE141" i="20"/>
  <c r="BE145" i="20"/>
  <c r="BE157" i="20"/>
  <c r="BE161" i="20"/>
  <c r="BE163" i="20"/>
  <c r="BE168" i="20"/>
  <c r="BE170" i="20"/>
  <c r="BE206" i="20"/>
  <c r="BE208" i="20"/>
  <c r="BE242" i="20"/>
  <c r="BE291" i="20"/>
  <c r="BE307" i="20"/>
  <c r="BE311" i="20"/>
  <c r="BE353" i="20"/>
  <c r="BK262" i="20"/>
  <c r="J262" i="20" s="1"/>
  <c r="J104" i="20"/>
  <c r="BE208" i="21"/>
  <c r="BE215" i="21"/>
  <c r="BE297" i="21"/>
  <c r="BE306" i="21"/>
  <c r="BE308" i="21"/>
  <c r="BE355" i="21"/>
  <c r="BE363" i="21"/>
  <c r="BK262" i="21"/>
  <c r="J262" i="21" s="1"/>
  <c r="J104" i="21" s="1"/>
  <c r="J93" i="22"/>
  <c r="BE155" i="22"/>
  <c r="BE193" i="22"/>
  <c r="BE202" i="22"/>
  <c r="BE210" i="22"/>
  <c r="BE214" i="22"/>
  <c r="BE245" i="22"/>
  <c r="BE256" i="22"/>
  <c r="J93" i="23"/>
  <c r="F131" i="23"/>
  <c r="BE137" i="23"/>
  <c r="BE139" i="23"/>
  <c r="BE141" i="23"/>
  <c r="BE143" i="23"/>
  <c r="BE197" i="23"/>
  <c r="BE313" i="23"/>
  <c r="BE342" i="23"/>
  <c r="BE354" i="23"/>
  <c r="BE364" i="23"/>
  <c r="BE380" i="23"/>
  <c r="BE448" i="23"/>
  <c r="BE456" i="23"/>
  <c r="BK325" i="23"/>
  <c r="J325" i="23" s="1"/>
  <c r="J105" i="23" s="1"/>
  <c r="E85" i="24"/>
  <c r="F96" i="24"/>
  <c r="BE151" i="24"/>
  <c r="BE181" i="24"/>
  <c r="BE189" i="24"/>
  <c r="BE194" i="24"/>
  <c r="BE196" i="24"/>
  <c r="BE221" i="24"/>
  <c r="BE269" i="24"/>
  <c r="BE284" i="24"/>
  <c r="BE286" i="24"/>
  <c r="BE300" i="24"/>
  <c r="BE318" i="24"/>
  <c r="BE333" i="24"/>
  <c r="J93" i="25"/>
  <c r="BE137" i="25"/>
  <c r="BE139" i="25"/>
  <c r="BE153" i="25"/>
  <c r="BE156" i="25"/>
  <c r="BE181" i="25"/>
  <c r="BE212" i="25"/>
  <c r="BE215" i="25"/>
  <c r="BE217" i="25"/>
  <c r="BE223" i="25"/>
  <c r="BE252" i="25"/>
  <c r="BE265" i="25"/>
  <c r="BE135" i="26"/>
  <c r="BE137" i="26"/>
  <c r="BE147" i="26"/>
  <c r="BE158" i="26"/>
  <c r="BE212" i="26"/>
  <c r="BE214" i="26"/>
  <c r="BE255" i="26"/>
  <c r="BE278" i="26"/>
  <c r="BE298" i="26"/>
  <c r="F130" i="27"/>
  <c r="BE153" i="27"/>
  <c r="BE159" i="27"/>
  <c r="BE161" i="27"/>
  <c r="BE187" i="27"/>
  <c r="BE205" i="27"/>
  <c r="BE208" i="27"/>
  <c r="BE211" i="27"/>
  <c r="BK186" i="27"/>
  <c r="J186" i="27" s="1"/>
  <c r="J103" i="27" s="1"/>
  <c r="BK190" i="27"/>
  <c r="J190" i="27" s="1"/>
  <c r="J104" i="27" s="1"/>
  <c r="BE164" i="55"/>
  <c r="BE172" i="55"/>
  <c r="BE215" i="55"/>
  <c r="BE258" i="55"/>
  <c r="BE265" i="55"/>
  <c r="BE270" i="55"/>
  <c r="BE272" i="55"/>
  <c r="BE279" i="55"/>
  <c r="BE283" i="55"/>
  <c r="BE287" i="55"/>
  <c r="BE293" i="55"/>
  <c r="BE309" i="55"/>
  <c r="BE313" i="55"/>
  <c r="BE315" i="55"/>
  <c r="BE317" i="55"/>
  <c r="BE334" i="55"/>
  <c r="BE342" i="55"/>
  <c r="BE358" i="55"/>
  <c r="BE369" i="55"/>
  <c r="BK238" i="55"/>
  <c r="J238" i="55" s="1"/>
  <c r="J104" i="55" s="1"/>
  <c r="BE143" i="56"/>
  <c r="BE166" i="56"/>
  <c r="BE188" i="56"/>
  <c r="BE199" i="56"/>
  <c r="BE205" i="56"/>
  <c r="BE207" i="56"/>
  <c r="BE212" i="56"/>
  <c r="BE215" i="56"/>
  <c r="BE221" i="56"/>
  <c r="BE224" i="56"/>
  <c r="BE247" i="56"/>
  <c r="BE259" i="56"/>
  <c r="BE261" i="56"/>
  <c r="BE264" i="56"/>
  <c r="BE268" i="56"/>
  <c r="BE291" i="56"/>
  <c r="BE295" i="56"/>
  <c r="BE301" i="56"/>
  <c r="BE303" i="56"/>
  <c r="BE147" i="57"/>
  <c r="BE151" i="57"/>
  <c r="BE161" i="57"/>
  <c r="BE163" i="57"/>
  <c r="BE251" i="57"/>
  <c r="BE264" i="57"/>
  <c r="BE274" i="57"/>
  <c r="BE287" i="57"/>
  <c r="BE324" i="57"/>
  <c r="BE327" i="57"/>
  <c r="BE331" i="57"/>
  <c r="BE337" i="57"/>
  <c r="BE345" i="57"/>
  <c r="BE137" i="58"/>
  <c r="BE139" i="58"/>
  <c r="BE145" i="58"/>
  <c r="BE147" i="58"/>
  <c r="BE154" i="58"/>
  <c r="BE159" i="58"/>
  <c r="BE163" i="58"/>
  <c r="BE166" i="58"/>
  <c r="BE178" i="58"/>
  <c r="BE181" i="58"/>
  <c r="BE185" i="58"/>
  <c r="BE229" i="58"/>
  <c r="BE232" i="58"/>
  <c r="BE267" i="58"/>
  <c r="BE269" i="58"/>
  <c r="BE271" i="58"/>
  <c r="BE275" i="58"/>
  <c r="F92" i="2"/>
  <c r="J111" i="2"/>
  <c r="BE119" i="2"/>
  <c r="BE125" i="2"/>
  <c r="F96" i="3"/>
  <c r="J128" i="3"/>
  <c r="BE137" i="3"/>
  <c r="BE143" i="3"/>
  <c r="BE147" i="3"/>
  <c r="BE151" i="3"/>
  <c r="BE153" i="3"/>
  <c r="BE155" i="3"/>
  <c r="BE160" i="3"/>
  <c r="BE166" i="3"/>
  <c r="BE173" i="3"/>
  <c r="BE201" i="3"/>
  <c r="BE207" i="3"/>
  <c r="BE211" i="3"/>
  <c r="BE215" i="3"/>
  <c r="BE251" i="3"/>
  <c r="BE262" i="3"/>
  <c r="BE270" i="3"/>
  <c r="BE281" i="3"/>
  <c r="BE291" i="3"/>
  <c r="BE295" i="3"/>
  <c r="BE301" i="3"/>
  <c r="BE305" i="3"/>
  <c r="BE307" i="3"/>
  <c r="BE313" i="3"/>
  <c r="BE317" i="3"/>
  <c r="BE330" i="3"/>
  <c r="BE332" i="3"/>
  <c r="BE350" i="3"/>
  <c r="BE354" i="3"/>
  <c r="BE358" i="3"/>
  <c r="BE364" i="3"/>
  <c r="BE369" i="3"/>
  <c r="BE371" i="3"/>
  <c r="BE377" i="3"/>
  <c r="BE383" i="3"/>
  <c r="BE389" i="3"/>
  <c r="BE395" i="3"/>
  <c r="BE397" i="3"/>
  <c r="BE399" i="3"/>
  <c r="BE401" i="3"/>
  <c r="BE407" i="3"/>
  <c r="BE414" i="3"/>
  <c r="BE421" i="3"/>
  <c r="BE425" i="3"/>
  <c r="BE427" i="3"/>
  <c r="BE433" i="3"/>
  <c r="BE472" i="3"/>
  <c r="BE484" i="3"/>
  <c r="BE487" i="3"/>
  <c r="F96" i="4"/>
  <c r="BE145" i="4"/>
  <c r="BE149" i="4"/>
  <c r="BE195" i="4"/>
  <c r="BE203" i="4"/>
  <c r="BE205" i="4"/>
  <c r="BE209" i="4"/>
  <c r="BE231" i="4"/>
  <c r="BE249" i="4"/>
  <c r="BE252" i="4"/>
  <c r="BE254" i="4"/>
  <c r="BE259" i="4"/>
  <c r="BE264" i="4"/>
  <c r="BE267" i="4"/>
  <c r="BE270" i="4"/>
  <c r="BE273" i="4"/>
  <c r="BE275" i="4"/>
  <c r="BE277" i="4"/>
  <c r="BE284" i="4"/>
  <c r="BE287" i="4"/>
  <c r="BE294" i="4"/>
  <c r="BE297" i="4"/>
  <c r="BE309" i="4"/>
  <c r="BE311" i="4"/>
  <c r="BE320" i="4"/>
  <c r="BE322" i="4"/>
  <c r="BE344" i="4"/>
  <c r="BE358" i="4"/>
  <c r="BE360" i="4"/>
  <c r="BE366" i="4"/>
  <c r="BE368" i="4"/>
  <c r="BE370" i="4"/>
  <c r="BE372" i="4"/>
  <c r="BE382" i="4"/>
  <c r="BE401" i="4"/>
  <c r="BE404" i="4"/>
  <c r="BE412" i="4"/>
  <c r="BE415" i="4"/>
  <c r="BE271" i="11"/>
  <c r="BE286" i="11"/>
  <c r="BE290" i="11"/>
  <c r="BE306" i="11"/>
  <c r="BE308" i="11"/>
  <c r="BE312" i="11"/>
  <c r="BE321" i="11"/>
  <c r="BE344" i="11"/>
  <c r="BE347" i="11"/>
  <c r="BE351" i="11"/>
  <c r="BE360" i="11"/>
  <c r="F96" i="12"/>
  <c r="BE137" i="12"/>
  <c r="BE139" i="12"/>
  <c r="BE141" i="12"/>
  <c r="BE147" i="12"/>
  <c r="BE149" i="12"/>
  <c r="BE154" i="12"/>
  <c r="BE180" i="12"/>
  <c r="BE186" i="12"/>
  <c r="BE188" i="12"/>
  <c r="BE208" i="12"/>
  <c r="BE216" i="12"/>
  <c r="BE226" i="12"/>
  <c r="BE231" i="12"/>
  <c r="BE254" i="12"/>
  <c r="BE261" i="12"/>
  <c r="BE215" i="20"/>
  <c r="BE219" i="20"/>
  <c r="BE221" i="20"/>
  <c r="BE236" i="20"/>
  <c r="BE238" i="20"/>
  <c r="BE250" i="20"/>
  <c r="BE275" i="20"/>
  <c r="BE280" i="20"/>
  <c r="BE287" i="20"/>
  <c r="BE289" i="20"/>
  <c r="BE294" i="20"/>
  <c r="BE315" i="20"/>
  <c r="BE318" i="20"/>
  <c r="BE326" i="20"/>
  <c r="BE330" i="20"/>
  <c r="BE345" i="20"/>
  <c r="BE351" i="20"/>
  <c r="BE145" i="21"/>
  <c r="BE149" i="21"/>
  <c r="BE155" i="21"/>
  <c r="BE161" i="21"/>
  <c r="BE194" i="21"/>
  <c r="BE217" i="21"/>
  <c r="BE219" i="21"/>
  <c r="BE242" i="21"/>
  <c r="BE250" i="21"/>
  <c r="BE263" i="21"/>
  <c r="BE270" i="21"/>
  <c r="BE280" i="21"/>
  <c r="BE282" i="21"/>
  <c r="BE287" i="21"/>
  <c r="BE310" i="21"/>
  <c r="BE312" i="21"/>
  <c r="BE327" i="21"/>
  <c r="BE334" i="21"/>
  <c r="BE343" i="21"/>
  <c r="BE350" i="21"/>
  <c r="BE358" i="21"/>
  <c r="BE361" i="21"/>
  <c r="BK274" i="21"/>
  <c r="J274" i="21" s="1"/>
  <c r="J105" i="21" s="1"/>
  <c r="BE143" i="22"/>
  <c r="BE160" i="22"/>
  <c r="BE163" i="22"/>
  <c r="BE165" i="22"/>
  <c r="BE185" i="22"/>
  <c r="BE253" i="22"/>
  <c r="BE145" i="23"/>
  <c r="BE147" i="23"/>
  <c r="BE153" i="23"/>
  <c r="BE159" i="23"/>
  <c r="BE167" i="23"/>
  <c r="BE169" i="23"/>
  <c r="BE173" i="23"/>
  <c r="BE259" i="23"/>
  <c r="BE286" i="23"/>
  <c r="BE288" i="23"/>
  <c r="BE303" i="23"/>
  <c r="BE306" i="23"/>
  <c r="BE310" i="23"/>
  <c r="BE326" i="23"/>
  <c r="BE335" i="23"/>
  <c r="BE344" i="23"/>
  <c r="BE376" i="23"/>
  <c r="BE378" i="23"/>
  <c r="BE382" i="23"/>
  <c r="BE394" i="23"/>
  <c r="BE416" i="23"/>
  <c r="BE429" i="23"/>
  <c r="BE437" i="23"/>
  <c r="BE155" i="24"/>
  <c r="BE160" i="24"/>
  <c r="BE198" i="24"/>
  <c r="BE200" i="24"/>
  <c r="BE202" i="24"/>
  <c r="BE204" i="24"/>
  <c r="BE224" i="24"/>
  <c r="BE239" i="24"/>
  <c r="BE253" i="24"/>
  <c r="BE259" i="24"/>
  <c r="BE266" i="24"/>
  <c r="BE271" i="24"/>
  <c r="BE282" i="24"/>
  <c r="BE292" i="24"/>
  <c r="F96" i="25"/>
  <c r="BE141" i="25"/>
  <c r="BE145" i="25"/>
  <c r="BE162" i="25"/>
  <c r="BE192" i="25"/>
  <c r="BE194" i="25"/>
  <c r="BE196" i="25"/>
  <c r="BE233" i="25"/>
  <c r="BE241" i="25"/>
  <c r="BE250" i="25"/>
  <c r="BE263" i="25"/>
  <c r="BE267" i="25"/>
  <c r="BE280" i="25"/>
  <c r="BE296" i="25"/>
  <c r="BE299" i="25"/>
  <c r="BE302" i="25"/>
  <c r="BE139" i="26"/>
  <c r="BE145" i="26"/>
  <c r="BE151" i="26"/>
  <c r="BE207" i="26"/>
  <c r="BE209" i="26"/>
  <c r="BE231" i="26"/>
  <c r="BE239" i="26"/>
  <c r="BE253" i="26"/>
  <c r="BE282" i="26"/>
  <c r="BE288" i="26"/>
  <c r="BE291" i="26"/>
  <c r="BE301" i="26"/>
  <c r="BK238" i="26"/>
  <c r="J238" i="26" s="1"/>
  <c r="J105" i="26" s="1"/>
  <c r="BE136" i="27"/>
  <c r="BE138" i="27"/>
  <c r="BE140" i="27"/>
  <c r="BE151" i="27"/>
  <c r="BE155" i="27"/>
  <c r="BE157" i="27"/>
  <c r="BE180" i="27"/>
  <c r="BE194" i="27"/>
  <c r="BE228" i="27"/>
  <c r="BE146" i="45"/>
  <c r="E85" i="46"/>
  <c r="BE131" i="46"/>
  <c r="BE160" i="46"/>
  <c r="BE131" i="47"/>
  <c r="BE161" i="47"/>
  <c r="E114" i="48"/>
  <c r="J122" i="48"/>
  <c r="BE134" i="48"/>
  <c r="BE137" i="48"/>
  <c r="BK130" i="48"/>
  <c r="J130" i="48" s="1"/>
  <c r="J102" i="48" s="1"/>
  <c r="E85" i="49"/>
  <c r="BE131" i="49"/>
  <c r="BE137" i="49"/>
  <c r="BE147" i="49"/>
  <c r="BE157" i="49"/>
  <c r="BE165" i="49"/>
  <c r="BE170" i="49"/>
  <c r="E85" i="50"/>
  <c r="BE131" i="50"/>
  <c r="BE143" i="50"/>
  <c r="BE154" i="50"/>
  <c r="BE168" i="50"/>
  <c r="BE178" i="50"/>
  <c r="BE184" i="50"/>
  <c r="BK130" i="50"/>
  <c r="J130" i="50" s="1"/>
  <c r="J102" i="50" s="1"/>
  <c r="BE137" i="51"/>
  <c r="BE142" i="51"/>
  <c r="BE146" i="51"/>
  <c r="BE152" i="51"/>
  <c r="BE161" i="51"/>
  <c r="BE169" i="51"/>
  <c r="BK130" i="51"/>
  <c r="J130" i="51" s="1"/>
  <c r="J102" i="51" s="1"/>
  <c r="J93" i="52"/>
  <c r="F96" i="52"/>
  <c r="BE141" i="52"/>
  <c r="BE146" i="52"/>
  <c r="BE149" i="52"/>
  <c r="BE154" i="52"/>
  <c r="BE159" i="52"/>
  <c r="BK130" i="52"/>
  <c r="J130" i="52" s="1"/>
  <c r="J102" i="52" s="1"/>
  <c r="J93" i="53"/>
  <c r="BE141" i="53"/>
  <c r="BE143" i="53"/>
  <c r="BE153" i="53"/>
  <c r="BE155" i="53"/>
  <c r="BE160" i="53"/>
  <c r="BE164" i="53"/>
  <c r="BE187" i="53"/>
  <c r="BE193" i="53"/>
  <c r="BE208" i="53"/>
  <c r="BE214" i="53"/>
  <c r="BE227" i="53"/>
  <c r="BE237" i="53"/>
  <c r="BE240" i="53"/>
  <c r="BE258" i="53"/>
  <c r="BE266" i="53"/>
  <c r="BE272" i="53"/>
  <c r="BE279" i="53"/>
  <c r="BE281" i="53"/>
  <c r="BE283" i="53"/>
  <c r="BE289" i="53"/>
  <c r="BE291" i="53"/>
  <c r="BE293" i="53"/>
  <c r="BE303" i="53"/>
  <c r="BE307" i="53"/>
  <c r="BE311" i="53"/>
  <c r="BE323" i="53"/>
  <c r="BE328" i="53"/>
  <c r="BE336" i="53"/>
  <c r="BE338" i="53"/>
  <c r="BE344" i="53"/>
  <c r="BE371" i="53"/>
  <c r="BE378" i="53"/>
  <c r="BE381" i="53"/>
  <c r="BE383" i="53"/>
  <c r="F96" i="54"/>
  <c r="BE137" i="54"/>
  <c r="BE147" i="54"/>
  <c r="BE151" i="54"/>
  <c r="BE157" i="54"/>
  <c r="BE176" i="54"/>
  <c r="BE187" i="54"/>
  <c r="BE189" i="54"/>
  <c r="BE214" i="54"/>
  <c r="BE219" i="54"/>
  <c r="BE224" i="54"/>
  <c r="BE229" i="54"/>
  <c r="BE232" i="54"/>
  <c r="BE235" i="54"/>
  <c r="BE250" i="54"/>
  <c r="BE255" i="54"/>
  <c r="BE261" i="54"/>
  <c r="BE277" i="54"/>
  <c r="BE293" i="54"/>
  <c r="BE295" i="54"/>
  <c r="BE299" i="54"/>
  <c r="BE307" i="54"/>
  <c r="BE313" i="54"/>
  <c r="BE317" i="54"/>
  <c r="BE321" i="54"/>
  <c r="BE336" i="54"/>
  <c r="BE363" i="54"/>
  <c r="BE366" i="54"/>
  <c r="BE285" i="58"/>
  <c r="BE295" i="58"/>
  <c r="BE306" i="58"/>
  <c r="BE314" i="58"/>
  <c r="BE319" i="58"/>
  <c r="BE333" i="58"/>
  <c r="BE338" i="58"/>
  <c r="BE352" i="58"/>
  <c r="BE355" i="58"/>
  <c r="J93" i="59"/>
  <c r="E120" i="59"/>
  <c r="BE137" i="59"/>
  <c r="BE139" i="59"/>
  <c r="BE141" i="59"/>
  <c r="BE143" i="59"/>
  <c r="BE149" i="59"/>
  <c r="BE155" i="59"/>
  <c r="BE163" i="59"/>
  <c r="BE167" i="59"/>
  <c r="BE176" i="59"/>
  <c r="BE183" i="59"/>
  <c r="BE251" i="59"/>
  <c r="BE258" i="59"/>
  <c r="BE264" i="59"/>
  <c r="BE286" i="59"/>
  <c r="BE293" i="59"/>
  <c r="BE308" i="59"/>
  <c r="BE318" i="59"/>
  <c r="BE324" i="59"/>
  <c r="BE333" i="59"/>
  <c r="BE340" i="59"/>
  <c r="BE344" i="59"/>
  <c r="BE376" i="59"/>
  <c r="BE396" i="59"/>
  <c r="BE406" i="59"/>
  <c r="BE421" i="59"/>
  <c r="BE429" i="59"/>
  <c r="BE437" i="59"/>
  <c r="BE441" i="59"/>
  <c r="BE457" i="59"/>
  <c r="BE464" i="59"/>
  <c r="BE476" i="59"/>
  <c r="BK317" i="59"/>
  <c r="J317" i="59"/>
  <c r="J104" i="59" s="1"/>
  <c r="E85" i="60"/>
  <c r="BE145" i="60"/>
  <c r="BE151" i="60"/>
  <c r="BE155" i="60"/>
  <c r="BE160" i="60"/>
  <c r="BE173" i="60"/>
  <c r="BE180" i="60"/>
  <c r="BE187" i="60"/>
  <c r="BE191" i="60"/>
  <c r="BE315" i="60"/>
  <c r="BE326" i="60"/>
  <c r="BE356" i="60"/>
  <c r="BE366" i="60"/>
  <c r="BE391" i="60"/>
  <c r="BE393" i="60"/>
  <c r="BE395" i="60"/>
  <c r="BE399" i="60"/>
  <c r="BE401" i="60"/>
  <c r="BE413" i="60"/>
  <c r="BE433" i="60"/>
  <c r="BE455" i="60"/>
  <c r="BE469" i="60"/>
  <c r="BE471" i="60"/>
  <c r="BE480" i="60"/>
  <c r="BE502" i="60"/>
  <c r="BE515" i="60"/>
  <c r="BE519" i="60"/>
  <c r="BE525" i="60"/>
  <c r="BE544" i="60"/>
  <c r="BE551" i="60"/>
  <c r="BE553" i="60"/>
  <c r="E85" i="61"/>
  <c r="J128" i="61"/>
  <c r="BE143" i="61"/>
  <c r="BE152" i="61"/>
  <c r="BE160" i="61"/>
  <c r="BE167" i="61"/>
  <c r="BE172" i="61"/>
  <c r="BE194" i="61"/>
  <c r="BE201" i="61"/>
  <c r="BE206" i="61"/>
  <c r="BE212" i="61"/>
  <c r="BE237" i="61"/>
  <c r="BE251" i="61"/>
  <c r="BE264" i="61"/>
  <c r="BE281" i="61"/>
  <c r="BE288" i="61"/>
  <c r="BE290" i="61"/>
  <c r="BE294" i="61"/>
  <c r="BE296" i="61"/>
  <c r="BE306" i="61"/>
  <c r="BE324" i="61"/>
  <c r="BE339" i="61"/>
  <c r="BE345" i="61"/>
  <c r="BE347" i="61"/>
  <c r="BE349" i="61"/>
  <c r="BE353" i="61"/>
  <c r="BE363" i="61"/>
  <c r="BE365" i="61"/>
  <c r="BE381" i="61"/>
  <c r="BE386" i="61"/>
  <c r="F96" i="62"/>
  <c r="BE139" i="62"/>
  <c r="BE141" i="62"/>
  <c r="BE143" i="62"/>
  <c r="BE154" i="62"/>
  <c r="BE181" i="62"/>
  <c r="BE187" i="62"/>
  <c r="BE200" i="62"/>
  <c r="BE208" i="62"/>
  <c r="BE211" i="62"/>
  <c r="BE214" i="62"/>
  <c r="BE217" i="62"/>
  <c r="BE229" i="62"/>
  <c r="BE236" i="62"/>
  <c r="BE248" i="62"/>
  <c r="BE253" i="62"/>
  <c r="BE276" i="62"/>
  <c r="BE286" i="62"/>
  <c r="BK216" i="62"/>
  <c r="J216" i="62" s="1"/>
  <c r="J104" i="62" s="1"/>
  <c r="BK223" i="62"/>
  <c r="J223" i="62" s="1"/>
  <c r="J106" i="62" s="1"/>
  <c r="E85" i="63"/>
  <c r="F96" i="63"/>
  <c r="BE137" i="63"/>
  <c r="BE141" i="63"/>
  <c r="BE145" i="63"/>
  <c r="BE151" i="63"/>
  <c r="BE158" i="63"/>
  <c r="BE162" i="63"/>
  <c r="BE196" i="63"/>
  <c r="BE200" i="63"/>
  <c r="BE221" i="63"/>
  <c r="BE254" i="63"/>
  <c r="BE283" i="63"/>
  <c r="BE290" i="63"/>
  <c r="BE307" i="63"/>
  <c r="BE322" i="63"/>
  <c r="BE335" i="63"/>
  <c r="BE339" i="63"/>
  <c r="BE347" i="63"/>
  <c r="BE366" i="63"/>
  <c r="BE372" i="63"/>
  <c r="BE376" i="63"/>
  <c r="BE394" i="63"/>
  <c r="E85" i="64"/>
  <c r="J93" i="64"/>
  <c r="F96" i="64"/>
  <c r="BE137" i="64"/>
  <c r="BE139" i="64"/>
  <c r="BE143" i="64"/>
  <c r="BE149" i="64"/>
  <c r="BE153" i="64"/>
  <c r="BE158" i="64"/>
  <c r="BE162" i="64"/>
  <c r="BE164" i="64"/>
  <c r="BE180" i="64"/>
  <c r="BE188" i="64"/>
  <c r="BE195" i="64"/>
  <c r="BE251" i="64"/>
  <c r="BE254" i="64"/>
  <c r="BE260" i="64"/>
  <c r="BE268" i="64"/>
  <c r="BE292" i="64"/>
  <c r="BE303" i="64"/>
  <c r="BE317" i="64"/>
  <c r="BE339" i="64"/>
  <c r="BE343" i="64"/>
  <c r="BE354" i="64"/>
  <c r="BE358" i="64"/>
  <c r="BE368" i="64"/>
  <c r="BE376" i="64"/>
  <c r="BE388" i="64"/>
  <c r="BE394" i="64"/>
  <c r="BE399" i="64"/>
  <c r="BE411" i="64"/>
  <c r="BE423" i="64"/>
  <c r="BK250" i="64"/>
  <c r="J250" i="64" s="1"/>
  <c r="J104" i="64" s="1"/>
  <c r="F96" i="65"/>
  <c r="E119" i="65"/>
  <c r="J127" i="65"/>
  <c r="BE140" i="65"/>
  <c r="BE155" i="65"/>
  <c r="BE159" i="65"/>
  <c r="BE180" i="65"/>
  <c r="BE201" i="65"/>
  <c r="BE208" i="65"/>
  <c r="BK190" i="65"/>
  <c r="J190" i="65" s="1"/>
  <c r="J104" i="65" s="1"/>
  <c r="F96" i="66"/>
  <c r="BE136" i="66"/>
  <c r="BE229" i="11"/>
  <c r="BE234" i="11"/>
  <c r="BE244" i="11"/>
  <c r="BE255" i="11"/>
  <c r="BE264" i="11"/>
  <c r="BE267" i="11"/>
  <c r="BE269" i="11"/>
  <c r="BE274" i="11"/>
  <c r="BE280" i="11"/>
  <c r="BE282" i="11"/>
  <c r="BE296" i="11"/>
  <c r="BE302" i="11"/>
  <c r="BE317" i="11"/>
  <c r="BE323" i="11"/>
  <c r="BE327" i="11"/>
  <c r="BE349" i="11"/>
  <c r="BE354" i="11"/>
  <c r="BE362" i="11"/>
  <c r="J93" i="12"/>
  <c r="BE143" i="12"/>
  <c r="BE145" i="12"/>
  <c r="BE152" i="12"/>
  <c r="BE156" i="12"/>
  <c r="BE160" i="12"/>
  <c r="BE182" i="12"/>
  <c r="BE184" i="12"/>
  <c r="BE204" i="12"/>
  <c r="BE221" i="12"/>
  <c r="BE236" i="12"/>
  <c r="BE242" i="12"/>
  <c r="BE272" i="12"/>
  <c r="BE282" i="12"/>
  <c r="BE286" i="12"/>
  <c r="BE288" i="12"/>
  <c r="BE292" i="12"/>
  <c r="BE297" i="12"/>
  <c r="BE307" i="12"/>
  <c r="BE309" i="12"/>
  <c r="BE326" i="12"/>
  <c r="BE330" i="12"/>
  <c r="BE341" i="12"/>
  <c r="E85" i="13"/>
  <c r="BE145" i="13"/>
  <c r="BE147" i="13"/>
  <c r="BE149" i="13"/>
  <c r="BE151" i="13"/>
  <c r="BE184" i="13"/>
  <c r="BE230" i="13"/>
  <c r="BE232" i="13"/>
  <c r="BE237" i="13"/>
  <c r="BE259" i="13"/>
  <c r="BE284" i="13"/>
  <c r="BE287" i="13"/>
  <c r="BE294" i="13"/>
  <c r="BE300" i="13"/>
  <c r="BE302" i="13"/>
  <c r="BE306" i="13"/>
  <c r="BE315" i="13"/>
  <c r="BE319" i="13"/>
  <c r="BE321" i="13"/>
  <c r="BE323" i="13"/>
  <c r="BE325" i="13"/>
  <c r="BE327" i="13"/>
  <c r="BE339" i="13"/>
  <c r="BE341" i="13"/>
  <c r="BE353" i="13"/>
  <c r="BE364" i="13"/>
  <c r="BE379" i="13"/>
  <c r="BE391" i="13"/>
  <c r="BE393" i="13"/>
  <c r="BE395" i="13"/>
  <c r="BE400" i="13"/>
  <c r="BE404" i="13"/>
  <c r="BE412" i="13"/>
  <c r="BE137" i="15"/>
  <c r="BE143" i="15"/>
  <c r="BE151" i="15"/>
  <c r="BE155" i="15"/>
  <c r="BE175" i="15"/>
  <c r="BE177" i="15"/>
  <c r="BE179" i="15"/>
  <c r="BE181" i="15"/>
  <c r="BE193" i="15"/>
  <c r="BE195" i="15"/>
  <c r="BE246" i="15"/>
  <c r="BE265" i="15"/>
  <c r="BE287" i="15"/>
  <c r="BE137" i="16"/>
  <c r="BE141" i="16"/>
  <c r="BE165" i="16"/>
  <c r="BE173" i="16"/>
  <c r="BE238" i="16"/>
  <c r="BE245" i="16"/>
  <c r="BE249" i="16"/>
  <c r="BE270" i="16"/>
  <c r="BE339" i="16"/>
  <c r="BE371" i="16"/>
  <c r="BE141" i="17"/>
  <c r="BE151" i="17"/>
  <c r="BE157" i="17"/>
  <c r="BE165" i="17"/>
  <c r="BE192" i="17"/>
  <c r="BE234" i="17"/>
  <c r="BE251" i="17"/>
  <c r="BE275" i="17"/>
  <c r="BE290" i="17"/>
  <c r="BE321" i="17"/>
  <c r="BE325" i="17"/>
  <c r="BE332" i="17"/>
  <c r="BE139" i="18"/>
  <c r="BE183" i="18"/>
  <c r="BE233" i="18"/>
  <c r="BE265" i="18"/>
  <c r="BE272" i="18"/>
  <c r="BE211" i="20"/>
  <c r="BE217" i="20"/>
  <c r="BE260" i="20"/>
  <c r="BE284" i="20"/>
  <c r="BE297" i="20"/>
  <c r="BE303" i="20"/>
  <c r="BE313" i="20"/>
  <c r="BE320" i="20"/>
  <c r="BE335" i="20"/>
  <c r="BE348" i="20"/>
  <c r="BK274" i="20"/>
  <c r="J274" i="20"/>
  <c r="J105" i="20" s="1"/>
  <c r="BE137" i="21"/>
  <c r="BE141" i="21"/>
  <c r="BE147" i="21"/>
  <c r="BE221" i="21"/>
  <c r="BE238" i="21"/>
  <c r="BE284" i="21"/>
  <c r="BE289" i="21"/>
  <c r="BE292" i="21"/>
  <c r="BE301" i="21"/>
  <c r="BE304" i="21"/>
  <c r="BE323" i="21"/>
  <c r="BE330" i="21"/>
  <c r="BE139" i="22"/>
  <c r="BE158" i="22"/>
  <c r="BE169" i="22"/>
  <c r="BE171" i="22"/>
  <c r="BE173" i="22"/>
  <c r="BE188" i="22"/>
  <c r="BE190" i="22"/>
  <c r="BE217" i="22"/>
  <c r="BE219" i="22"/>
  <c r="BE227" i="22"/>
  <c r="BE231" i="22"/>
  <c r="BE233" i="22"/>
  <c r="BE235" i="22"/>
  <c r="BE241" i="22"/>
  <c r="BE247" i="22"/>
  <c r="BE250" i="22"/>
  <c r="BE260" i="22"/>
  <c r="BE262" i="22"/>
  <c r="BE267" i="22"/>
  <c r="BE270" i="22"/>
  <c r="BK213" i="22"/>
  <c r="J213" i="22" s="1"/>
  <c r="J106" i="22" s="1"/>
  <c r="E85" i="23"/>
  <c r="BE149" i="23"/>
  <c r="BE155" i="23"/>
  <c r="BE185" i="23"/>
  <c r="BE252" i="23"/>
  <c r="BE255" i="23"/>
  <c r="BE261" i="23"/>
  <c r="BE265" i="23"/>
  <c r="BE280" i="23"/>
  <c r="BE282" i="23"/>
  <c r="BE321" i="23"/>
  <c r="BE338" i="23"/>
  <c r="BE346" i="23"/>
  <c r="BE348" i="23"/>
  <c r="BE351" i="23"/>
  <c r="BE360" i="23"/>
  <c r="BE362" i="23"/>
  <c r="BE369" i="23"/>
  <c r="BE371" i="23"/>
  <c r="BE384" i="23"/>
  <c r="BE407" i="23"/>
  <c r="BE413" i="23"/>
  <c r="BE442" i="23"/>
  <c r="BE454" i="23"/>
  <c r="BE139" i="24"/>
  <c r="BE141" i="24"/>
  <c r="BE143" i="24"/>
  <c r="BE147" i="24"/>
  <c r="BE149" i="24"/>
  <c r="BE153" i="24"/>
  <c r="BE163" i="24"/>
  <c r="BE191" i="24"/>
  <c r="BE219" i="24"/>
  <c r="BE257" i="24"/>
  <c r="BE263" i="24"/>
  <c r="BE273" i="24"/>
  <c r="BE276" i="24"/>
  <c r="BE288" i="24"/>
  <c r="BE306" i="24"/>
  <c r="BE311" i="24"/>
  <c r="BE314" i="24"/>
  <c r="BE321" i="24"/>
  <c r="BE325" i="24"/>
  <c r="BE328" i="24"/>
  <c r="BE148" i="25"/>
  <c r="BE151" i="25"/>
  <c r="BE158" i="25"/>
  <c r="BE160" i="25"/>
  <c r="BE165" i="25"/>
  <c r="BE210" i="25"/>
  <c r="BE229" i="25"/>
  <c r="BE244" i="25"/>
  <c r="BE271" i="25"/>
  <c r="BE273" i="25"/>
  <c r="BE275" i="25"/>
  <c r="BE290" i="25"/>
  <c r="BE304" i="25"/>
  <c r="BE307" i="25"/>
  <c r="BE313" i="25"/>
  <c r="BE315" i="25"/>
  <c r="J93" i="26"/>
  <c r="BE143" i="26"/>
  <c r="BE181" i="26"/>
  <c r="BE184" i="26"/>
  <c r="BE190" i="26"/>
  <c r="BE192" i="26"/>
  <c r="BE194" i="26"/>
  <c r="BE225" i="26"/>
  <c r="BE228" i="26"/>
  <c r="BE245" i="26"/>
  <c r="BE248" i="26"/>
  <c r="BE264" i="26"/>
  <c r="BE266" i="26"/>
  <c r="BE148" i="27"/>
  <c r="BE196" i="27"/>
  <c r="BE201" i="27"/>
  <c r="BE220" i="27"/>
  <c r="BE222" i="27"/>
  <c r="E85" i="28"/>
  <c r="J93" i="28"/>
  <c r="F96" i="28"/>
  <c r="BE138" i="28"/>
  <c r="BE140" i="28"/>
  <c r="BE148" i="28"/>
  <c r="BE153" i="28"/>
  <c r="BE155" i="28"/>
  <c r="BE159" i="28"/>
  <c r="BE174" i="28"/>
  <c r="BE187" i="28"/>
  <c r="BE191" i="28"/>
  <c r="BE194" i="28"/>
  <c r="BE196" i="28"/>
  <c r="BE205" i="28"/>
  <c r="BE208" i="28"/>
  <c r="BE211" i="28"/>
  <c r="BE215" i="28"/>
  <c r="BK190" i="28"/>
  <c r="J190" i="28" s="1"/>
  <c r="J104" i="28" s="1"/>
  <c r="F96" i="29"/>
  <c r="BE161" i="29"/>
  <c r="BE164" i="29"/>
  <c r="BE166" i="29"/>
  <c r="BE170" i="29"/>
  <c r="BE175" i="29"/>
  <c r="BE182" i="29"/>
  <c r="BE131" i="30"/>
  <c r="BE140" i="30"/>
  <c r="BE144" i="30"/>
  <c r="BE148" i="30"/>
  <c r="BE150" i="30"/>
  <c r="BE158" i="30"/>
  <c r="BE161" i="30"/>
  <c r="E85" i="31"/>
  <c r="J93" i="31"/>
  <c r="F96" i="31"/>
  <c r="BE137" i="31"/>
  <c r="BE140" i="31"/>
  <c r="BE153" i="31"/>
  <c r="BK130" i="31"/>
  <c r="J130" i="31" s="1"/>
  <c r="J102" i="31" s="1"/>
  <c r="F96" i="32"/>
  <c r="E114" i="32"/>
  <c r="J122" i="32"/>
  <c r="BE131" i="32"/>
  <c r="BE146" i="32"/>
  <c r="BE155" i="32"/>
  <c r="BE158" i="32"/>
  <c r="BK130" i="32"/>
  <c r="J130" i="32" s="1"/>
  <c r="J102" i="32" s="1"/>
  <c r="BE137" i="33"/>
  <c r="BE144" i="33"/>
  <c r="BE146" i="33"/>
  <c r="BE155" i="33"/>
  <c r="BE158" i="33"/>
  <c r="BE131" i="34"/>
  <c r="BE144" i="34"/>
  <c r="BE150" i="34"/>
  <c r="BK130" i="34"/>
  <c r="J130" i="34" s="1"/>
  <c r="J102" i="34" s="1"/>
  <c r="E114" i="35"/>
  <c r="BE148" i="35"/>
  <c r="E85" i="36"/>
  <c r="BE131" i="36"/>
  <c r="BE145" i="36"/>
  <c r="BE147" i="36"/>
  <c r="BE168" i="36"/>
  <c r="BK130" i="36"/>
  <c r="J130" i="36" s="1"/>
  <c r="J102" i="36" s="1"/>
  <c r="E85" i="37"/>
  <c r="J93" i="37"/>
  <c r="F125" i="37"/>
  <c r="BE131" i="37"/>
  <c r="BE142" i="37"/>
  <c r="BE155" i="37"/>
  <c r="BE160" i="37"/>
  <c r="BE162" i="37"/>
  <c r="BE165" i="37"/>
  <c r="BK130" i="37"/>
  <c r="J130" i="37" s="1"/>
  <c r="J102" i="37" s="1"/>
  <c r="J93" i="38"/>
  <c r="F96" i="38"/>
  <c r="BE131" i="38"/>
  <c r="BE137" i="38"/>
  <c r="BE142" i="38"/>
  <c r="BE147" i="38"/>
  <c r="BE155" i="38"/>
  <c r="BE160" i="38"/>
  <c r="BE165" i="38"/>
  <c r="BK130" i="38"/>
  <c r="J130" i="38" s="1"/>
  <c r="J102" i="38" s="1"/>
  <c r="J93" i="39"/>
  <c r="BE142" i="39"/>
  <c r="BE145" i="39"/>
  <c r="BE147" i="39"/>
  <c r="BE155" i="39"/>
  <c r="BE160" i="39"/>
  <c r="BE162" i="39"/>
  <c r="BE164" i="39"/>
  <c r="BE167" i="39"/>
  <c r="BE170" i="39"/>
  <c r="J93" i="40"/>
  <c r="BE136" i="40"/>
  <c r="BE149" i="40"/>
  <c r="BK130" i="40"/>
  <c r="J130" i="40" s="1"/>
  <c r="J102" i="40" s="1"/>
  <c r="E85" i="41"/>
  <c r="J93" i="41"/>
  <c r="BE131" i="41"/>
  <c r="BE136" i="41"/>
  <c r="BE141" i="41"/>
  <c r="BE143" i="41"/>
  <c r="BE146" i="41"/>
  <c r="BK130" i="41"/>
  <c r="J130" i="41" s="1"/>
  <c r="J102" i="41" s="1"/>
  <c r="E85" i="42"/>
  <c r="BE137" i="42"/>
  <c r="BE145" i="42"/>
  <c r="BE147" i="42"/>
  <c r="BE162" i="42"/>
  <c r="BE165" i="42"/>
  <c r="E85" i="43"/>
  <c r="J93" i="43"/>
  <c r="F96" i="43"/>
  <c r="BE131" i="43"/>
  <c r="BE137" i="43"/>
  <c r="BE140" i="43"/>
  <c r="BE144" i="43"/>
  <c r="BE146" i="43"/>
  <c r="BE148" i="43"/>
  <c r="BE153" i="43"/>
  <c r="BK130" i="43"/>
  <c r="J130" i="43" s="1"/>
  <c r="J102" i="43" s="1"/>
  <c r="BE131" i="44"/>
  <c r="BE139" i="44"/>
  <c r="BE143" i="44"/>
  <c r="BE146" i="44"/>
  <c r="F96" i="45"/>
  <c r="BE131" i="45"/>
  <c r="BE141" i="45"/>
  <c r="BE184" i="55"/>
  <c r="BE187" i="55"/>
  <c r="BE197" i="55"/>
  <c r="BE229" i="55"/>
  <c r="BE232" i="55"/>
  <c r="BE239" i="55"/>
  <c r="BE250" i="55"/>
  <c r="BE256" i="55"/>
  <c r="BE262" i="55"/>
  <c r="BE268" i="55"/>
  <c r="BE336" i="55"/>
  <c r="BE362" i="55"/>
  <c r="BE367" i="55"/>
  <c r="BE375" i="55"/>
  <c r="BE378" i="55"/>
  <c r="E85" i="56"/>
  <c r="J93" i="56"/>
  <c r="F96" i="56"/>
  <c r="BE147" i="56"/>
  <c r="BE173" i="56"/>
  <c r="BE179" i="56"/>
  <c r="BE196" i="56"/>
  <c r="BE235" i="56"/>
  <c r="BE241" i="56"/>
  <c r="BE249" i="56"/>
  <c r="BE253" i="56"/>
  <c r="BE255" i="56"/>
  <c r="BE272" i="56"/>
  <c r="BE274" i="56"/>
  <c r="BE289" i="56"/>
  <c r="BE293" i="56"/>
  <c r="BK211" i="56"/>
  <c r="J211" i="56" s="1"/>
  <c r="J104" i="56" s="1"/>
  <c r="J93" i="57"/>
  <c r="F96" i="57"/>
  <c r="BE141" i="57"/>
  <c r="BE145" i="57"/>
  <c r="BE149" i="57"/>
  <c r="BE166" i="57"/>
  <c r="BE188" i="57"/>
  <c r="BE192" i="57"/>
  <c r="BE206" i="57"/>
  <c r="BE208" i="57"/>
  <c r="BE219" i="57"/>
  <c r="BE227" i="57"/>
  <c r="BE237" i="57"/>
  <c r="BE249" i="57"/>
  <c r="BE262" i="57"/>
  <c r="BE266" i="57"/>
  <c r="BE270" i="57"/>
  <c r="BE276" i="57"/>
  <c r="BE280" i="57"/>
  <c r="BE285" i="57"/>
  <c r="BE297" i="57"/>
  <c r="BE299" i="57"/>
  <c r="BE301" i="57"/>
  <c r="BE305" i="57"/>
  <c r="BE333" i="57"/>
  <c r="BE343" i="57"/>
  <c r="BE156" i="62"/>
  <c r="BE177" i="62"/>
  <c r="BE203" i="62"/>
  <c r="BE205" i="62"/>
  <c r="BE220" i="62"/>
  <c r="BE231" i="62"/>
  <c r="BE240" i="62"/>
  <c r="BE246" i="62"/>
  <c r="BE255" i="62"/>
  <c r="BE259" i="62"/>
  <c r="BE261" i="62"/>
  <c r="BE267" i="62"/>
  <c r="BE270" i="62"/>
  <c r="BE289" i="62"/>
  <c r="J126" i="63"/>
  <c r="BE135" i="63"/>
  <c r="BE139" i="63"/>
  <c r="BE147" i="63"/>
  <c r="BE149" i="63"/>
  <c r="BE154" i="63"/>
  <c r="BE156" i="63"/>
  <c r="BE180" i="63"/>
  <c r="BE187" i="63"/>
  <c r="BE189" i="63"/>
  <c r="BE194" i="63"/>
  <c r="BE202" i="63"/>
  <c r="BE204" i="63"/>
  <c r="BE228" i="63"/>
  <c r="BE234" i="63"/>
  <c r="BE241" i="63"/>
  <c r="BE260" i="63"/>
  <c r="BE268" i="63"/>
  <c r="BE286" i="63"/>
  <c r="BE292" i="63"/>
  <c r="BE301" i="63"/>
  <c r="BE330" i="63"/>
  <c r="BE337" i="63"/>
  <c r="BE341" i="63"/>
  <c r="BE345" i="63"/>
  <c r="BE354" i="63"/>
  <c r="BE360" i="63"/>
  <c r="BE364" i="63"/>
  <c r="BE378" i="63"/>
  <c r="BE399" i="63"/>
  <c r="BE401" i="63"/>
  <c r="BE407" i="63"/>
  <c r="BE141" i="64"/>
  <c r="BE147" i="64"/>
  <c r="BE155" i="64"/>
  <c r="BE160" i="64"/>
  <c r="BE191" i="64"/>
  <c r="BE199" i="64"/>
  <c r="BE221" i="64"/>
  <c r="BE228" i="64"/>
  <c r="BE248" i="64"/>
  <c r="BE263" i="64"/>
  <c r="BE279" i="64"/>
  <c r="BE281" i="64"/>
  <c r="BE283" i="64"/>
  <c r="BE290" i="64"/>
  <c r="BE294" i="64"/>
  <c r="BE307" i="64"/>
  <c r="BE324" i="64"/>
  <c r="BE332" i="64"/>
  <c r="BE345" i="64"/>
  <c r="BE352" i="64"/>
  <c r="BE364" i="64"/>
  <c r="BE370" i="64"/>
  <c r="BE374" i="64"/>
  <c r="BE378" i="64"/>
  <c r="BE402" i="64"/>
  <c r="BE406" i="64"/>
  <c r="BE138" i="65"/>
  <c r="BE148" i="65"/>
  <c r="BE153" i="65"/>
  <c r="BE161" i="65"/>
  <c r="BE187" i="65"/>
  <c r="BE191" i="65"/>
  <c r="BE211" i="65"/>
  <c r="BE213" i="65"/>
  <c r="BE228" i="65"/>
  <c r="BK186" i="65"/>
  <c r="J186" i="65" s="1"/>
  <c r="J103" i="65" s="1"/>
  <c r="J127" i="66"/>
  <c r="BE138" i="66"/>
  <c r="BE153" i="66"/>
  <c r="BE157" i="66"/>
  <c r="BE161" i="66"/>
  <c r="BE201" i="66"/>
  <c r="BE205" i="66"/>
  <c r="BE208" i="66"/>
  <c r="BE213" i="66"/>
  <c r="BE222" i="66"/>
  <c r="BK190" i="66"/>
  <c r="J190" i="66" s="1"/>
  <c r="J104" i="66" s="1"/>
  <c r="J93" i="67"/>
  <c r="F125" i="67"/>
  <c r="BE142" i="67"/>
  <c r="BE147" i="67"/>
  <c r="BE149" i="67"/>
  <c r="BE151" i="67"/>
  <c r="BE160" i="67"/>
  <c r="BK130" i="67"/>
  <c r="J130" i="67" s="1"/>
  <c r="J102" i="67" s="1"/>
  <c r="E85" i="68"/>
  <c r="J122" i="68"/>
  <c r="BE131" i="68"/>
  <c r="BE142" i="68"/>
  <c r="BE145" i="68"/>
  <c r="BE149" i="68"/>
  <c r="BE154" i="68"/>
  <c r="BE157" i="68"/>
  <c r="BE161" i="68"/>
  <c r="BE171" i="68"/>
  <c r="BE173" i="68"/>
  <c r="BE176" i="68"/>
  <c r="BE179" i="68"/>
  <c r="BK130" i="68"/>
  <c r="J130" i="68" s="1"/>
  <c r="J102" i="68" s="1"/>
  <c r="J93" i="69"/>
  <c r="F96" i="69"/>
  <c r="E114" i="69"/>
  <c r="BE138" i="69"/>
  <c r="BE143" i="69"/>
  <c r="BE156" i="69"/>
  <c r="BE159" i="69"/>
  <c r="BE164" i="69"/>
  <c r="BE168" i="69"/>
  <c r="BE173" i="69"/>
  <c r="BE175" i="69"/>
  <c r="BE181" i="69"/>
  <c r="BE184" i="69"/>
  <c r="J93" i="70"/>
  <c r="F125" i="70"/>
  <c r="BE131" i="70"/>
  <c r="BE139" i="70"/>
  <c r="BK130" i="70"/>
  <c r="J130" i="70" s="1"/>
  <c r="J102" i="70" s="1"/>
  <c r="BK144" i="70"/>
  <c r="J144" i="70" s="1"/>
  <c r="J104" i="70" s="1"/>
  <c r="J93" i="71"/>
  <c r="BE131" i="71"/>
  <c r="BE142" i="71"/>
  <c r="BE144" i="71"/>
  <c r="BE148" i="71"/>
  <c r="E85" i="72"/>
  <c r="J122" i="72"/>
  <c r="F125" i="72"/>
  <c r="BE136" i="72"/>
  <c r="BE142" i="72"/>
  <c r="BE146" i="72"/>
  <c r="BE148" i="72"/>
  <c r="BE151" i="72"/>
  <c r="E85" i="73"/>
  <c r="F96" i="73"/>
  <c r="J122" i="73"/>
  <c r="BE131" i="73"/>
  <c r="BE145" i="73"/>
  <c r="BE149" i="73"/>
  <c r="BE155" i="73"/>
  <c r="BE171" i="73"/>
  <c r="E85" i="74"/>
  <c r="F96" i="74"/>
  <c r="J122" i="74"/>
  <c r="BE131" i="74"/>
  <c r="BE137" i="74"/>
  <c r="BE147" i="74"/>
  <c r="BE154" i="74"/>
  <c r="BE159" i="74"/>
  <c r="BE166" i="74"/>
  <c r="BE169" i="74"/>
  <c r="BE175" i="74"/>
  <c r="BK130" i="74"/>
  <c r="J130" i="74" s="1"/>
  <c r="J102" i="74" s="1"/>
  <c r="J93" i="75"/>
  <c r="BE171" i="75"/>
  <c r="E114" i="76"/>
  <c r="BE134" i="76"/>
  <c r="BE137" i="76"/>
  <c r="E85" i="77"/>
  <c r="J93" i="77"/>
  <c r="F96" i="77"/>
  <c r="BE137" i="77"/>
  <c r="BE155" i="77"/>
  <c r="BE162" i="77"/>
  <c r="BE164" i="77"/>
  <c r="J93" i="78"/>
  <c r="F96" i="78"/>
  <c r="BE143" i="78"/>
  <c r="BE159" i="78"/>
  <c r="BE121" i="2"/>
  <c r="BE129" i="2"/>
  <c r="BE141" i="3"/>
  <c r="BE242" i="3"/>
  <c r="BE289" i="3"/>
  <c r="BE319" i="3"/>
  <c r="BE335" i="3"/>
  <c r="BE339" i="3"/>
  <c r="BE341" i="3"/>
  <c r="BE348" i="3"/>
  <c r="BE356" i="3"/>
  <c r="BE373" i="3"/>
  <c r="BE379" i="3"/>
  <c r="BE419" i="3"/>
  <c r="BE429" i="3"/>
  <c r="BE438" i="3"/>
  <c r="BE465" i="3"/>
  <c r="BE475" i="3"/>
  <c r="BE477" i="3"/>
  <c r="BE481" i="3"/>
  <c r="BE489" i="3"/>
  <c r="E85" i="4"/>
  <c r="J93" i="4"/>
  <c r="BE139" i="4"/>
  <c r="BE143" i="4"/>
  <c r="BE155" i="4"/>
  <c r="BE161" i="4"/>
  <c r="BE164" i="4"/>
  <c r="BE346" i="7"/>
  <c r="BE137" i="8"/>
  <c r="BE147" i="8"/>
  <c r="BE153" i="8"/>
  <c r="BE208" i="8"/>
  <c r="BE212" i="8"/>
  <c r="BE232" i="8"/>
  <c r="BE239" i="8"/>
  <c r="BE246" i="8"/>
  <c r="BE293" i="8"/>
  <c r="BE302" i="8"/>
  <c r="BE320" i="8"/>
  <c r="BE324" i="8"/>
  <c r="BE353" i="8"/>
  <c r="BE375" i="8"/>
  <c r="BE383" i="8"/>
  <c r="BE394" i="8"/>
  <c r="BE398" i="8"/>
  <c r="BE400" i="8"/>
  <c r="BE408" i="8"/>
  <c r="BE439" i="8"/>
  <c r="BE445" i="8"/>
  <c r="BE447" i="8"/>
  <c r="BE461" i="8"/>
  <c r="BE475" i="8"/>
  <c r="BE489" i="8"/>
  <c r="BE494" i="8"/>
  <c r="BE506" i="8"/>
  <c r="E85" i="9"/>
  <c r="BE180" i="9"/>
  <c r="BE186" i="9"/>
  <c r="BE255" i="9"/>
  <c r="BE265" i="9"/>
  <c r="BE268" i="9"/>
  <c r="BE276" i="9"/>
  <c r="BE284" i="9"/>
  <c r="BE290" i="9"/>
  <c r="BE301" i="9"/>
  <c r="BE308" i="9"/>
  <c r="BE315" i="9"/>
  <c r="BE333" i="9"/>
  <c r="BE354" i="9"/>
  <c r="BE356" i="9"/>
  <c r="E85" i="10"/>
  <c r="BE139" i="10"/>
  <c r="BE181" i="10"/>
  <c r="BE191" i="10"/>
  <c r="BE195" i="10"/>
  <c r="BE209" i="10"/>
  <c r="BE215" i="10"/>
  <c r="BE229" i="10"/>
  <c r="BE244" i="10"/>
  <c r="BE250" i="10"/>
  <c r="BE259" i="10"/>
  <c r="BE261" i="10"/>
  <c r="BE267" i="10"/>
  <c r="BE272" i="10"/>
  <c r="BE275" i="10"/>
  <c r="BE279" i="10"/>
  <c r="BE292" i="10"/>
  <c r="BE294" i="10"/>
  <c r="BE302" i="10"/>
  <c r="BE304" i="10"/>
  <c r="BE306" i="10"/>
  <c r="BE316" i="10"/>
  <c r="BE325" i="10"/>
  <c r="BE327" i="10"/>
  <c r="BE329" i="10"/>
  <c r="BE333" i="10"/>
  <c r="BE348" i="10"/>
  <c r="BE353" i="10"/>
  <c r="BE358" i="10"/>
  <c r="BE361" i="10"/>
  <c r="BE364" i="10"/>
  <c r="BE366" i="10"/>
  <c r="BE139" i="11"/>
  <c r="BE160" i="11"/>
  <c r="BE181" i="11"/>
  <c r="BE189" i="11"/>
  <c r="BE257" i="15"/>
  <c r="BE261" i="15"/>
  <c r="BE289" i="15"/>
  <c r="BE143" i="16"/>
  <c r="BE159" i="16"/>
  <c r="BE247" i="16"/>
  <c r="BE272" i="16"/>
  <c r="BE329" i="16"/>
  <c r="BE333" i="16"/>
  <c r="BE337" i="16"/>
  <c r="BE341" i="16"/>
  <c r="BE359" i="16"/>
  <c r="BE376" i="16"/>
  <c r="BE383" i="16"/>
  <c r="BE286" i="17"/>
  <c r="BE298" i="17"/>
  <c r="BE323" i="17"/>
  <c r="BE137" i="18"/>
  <c r="BE143" i="18"/>
  <c r="BE179" i="18"/>
  <c r="BE199" i="18"/>
  <c r="BE215" i="18"/>
  <c r="BE218" i="18"/>
  <c r="BE242" i="18"/>
  <c r="BK225" i="18"/>
  <c r="J225" i="18" s="1"/>
  <c r="J105" i="18" s="1"/>
  <c r="BK229" i="18"/>
  <c r="J229" i="18" s="1"/>
  <c r="J106" i="18" s="1"/>
  <c r="BE145" i="19"/>
  <c r="BE155" i="19"/>
  <c r="BE177" i="19"/>
  <c r="BE181" i="19"/>
  <c r="BE185" i="19"/>
  <c r="BE199" i="19"/>
  <c r="BE215" i="19"/>
  <c r="BE235" i="19"/>
  <c r="BE247" i="19"/>
  <c r="BE272" i="19"/>
  <c r="BE195" i="20"/>
  <c r="E85" i="55"/>
  <c r="J93" i="55"/>
  <c r="BE137" i="55"/>
  <c r="BE145" i="55"/>
  <c r="BE149" i="55"/>
  <c r="BE151" i="55"/>
  <c r="BE153" i="55"/>
  <c r="BE158" i="55"/>
  <c r="BE160" i="55"/>
  <c r="BE131" i="75"/>
  <c r="BE139" i="75"/>
  <c r="BE152" i="75"/>
  <c r="BE154" i="75"/>
  <c r="BE161" i="75"/>
  <c r="J122" i="76"/>
  <c r="BE131" i="76"/>
  <c r="BE141" i="76"/>
  <c r="BE144" i="76"/>
  <c r="BK130" i="76"/>
  <c r="BK143" i="76"/>
  <c r="J143" i="76" s="1"/>
  <c r="J104" i="76" s="1"/>
  <c r="BE142" i="77"/>
  <c r="BE158" i="77"/>
  <c r="BE167" i="77"/>
  <c r="E114" i="78"/>
  <c r="BE164" i="78"/>
  <c r="BE171" i="78"/>
  <c r="BE180" i="78"/>
  <c r="BE145" i="3"/>
  <c r="BE171" i="3"/>
  <c r="BE209" i="3"/>
  <c r="BE213" i="3"/>
  <c r="BE217" i="3"/>
  <c r="BE235" i="3"/>
  <c r="BE240" i="3"/>
  <c r="BE249" i="3"/>
  <c r="BE264" i="3"/>
  <c r="BE298" i="3"/>
  <c r="BE321" i="3"/>
  <c r="BE362" i="3"/>
  <c r="BE375" i="3"/>
  <c r="BE468" i="3"/>
  <c r="BE470" i="3"/>
  <c r="BE137" i="4"/>
  <c r="BE141" i="4"/>
  <c r="BE153" i="4"/>
  <c r="BE157" i="4"/>
  <c r="BE167" i="4"/>
  <c r="BE171" i="4"/>
  <c r="BE173" i="4"/>
  <c r="BE175" i="4"/>
  <c r="BE207" i="4"/>
  <c r="BE213" i="4"/>
  <c r="BE215" i="4"/>
  <c r="BE235" i="4"/>
  <c r="BE242" i="4"/>
  <c r="BE279" i="4"/>
  <c r="BE289" i="4"/>
  <c r="BE301" i="4"/>
  <c r="BE305" i="4"/>
  <c r="BE316" i="4"/>
  <c r="BE326" i="4"/>
  <c r="BE328" i="4"/>
  <c r="BE330" i="4"/>
  <c r="BE336" i="4"/>
  <c r="BE348" i="4"/>
  <c r="BE350" i="4"/>
  <c r="BE364" i="4"/>
  <c r="BE394" i="4"/>
  <c r="BE397" i="4"/>
  <c r="BE399" i="4"/>
  <c r="BE409" i="4"/>
  <c r="BE417" i="4"/>
  <c r="BE143" i="5"/>
  <c r="BE145" i="5"/>
  <c r="BE147" i="5"/>
  <c r="BE160" i="5"/>
  <c r="BE164" i="5"/>
  <c r="BE166" i="5"/>
  <c r="BE194" i="5"/>
  <c r="BE217" i="5"/>
  <c r="BE222" i="5"/>
  <c r="BE230" i="5"/>
  <c r="BE232" i="5"/>
  <c r="BE237" i="5"/>
  <c r="BE250" i="5"/>
  <c r="BE255" i="5"/>
  <c r="BE257" i="5"/>
  <c r="BE259" i="5"/>
  <c r="BE268" i="5"/>
  <c r="BE280" i="5"/>
  <c r="BE288" i="5"/>
  <c r="BE300" i="5"/>
  <c r="BE302" i="5"/>
  <c r="BE306" i="5"/>
  <c r="BE310" i="5"/>
  <c r="BE325" i="5"/>
  <c r="BE337" i="5"/>
  <c r="BE341" i="5"/>
  <c r="BE383" i="5"/>
  <c r="F96" i="6"/>
  <c r="BE137" i="6"/>
  <c r="BE157" i="6"/>
  <c r="BE159" i="6"/>
  <c r="BE166" i="6"/>
  <c r="BE195" i="6"/>
  <c r="BE199" i="6"/>
  <c r="BE203" i="6"/>
  <c r="BE205" i="6"/>
  <c r="BE209" i="6"/>
  <c r="BE224" i="6"/>
  <c r="BE230" i="6"/>
  <c r="BE247" i="6"/>
  <c r="BE266" i="6"/>
  <c r="BE289" i="6"/>
  <c r="BE301" i="6"/>
  <c r="BE303" i="6"/>
  <c r="BE315" i="6"/>
  <c r="BE319" i="6"/>
  <c r="BE323" i="6"/>
  <c r="BE329" i="6"/>
  <c r="BE336" i="6"/>
  <c r="BE339" i="6"/>
  <c r="BE341" i="6"/>
  <c r="BE351" i="6"/>
  <c r="BE355" i="6"/>
  <c r="BE378" i="6"/>
  <c r="BE385" i="6"/>
  <c r="BE392" i="6"/>
  <c r="BE398" i="6"/>
  <c r="BE139" i="7"/>
  <c r="BE141" i="7"/>
  <c r="BE147" i="7"/>
  <c r="BE154" i="7"/>
  <c r="BE160" i="7"/>
  <c r="BE164" i="7"/>
  <c r="BE166" i="7"/>
  <c r="BE188" i="7"/>
  <c r="BE192" i="7"/>
  <c r="BE213" i="7"/>
  <c r="BE226" i="7"/>
  <c r="BE241" i="7"/>
  <c r="BE244" i="7"/>
  <c r="BE249" i="7"/>
  <c r="BE253" i="7"/>
  <c r="BE259" i="7"/>
  <c r="BE268" i="7"/>
  <c r="BE270" i="7"/>
  <c r="BE279" i="7"/>
  <c r="BE291" i="7"/>
  <c r="BE295" i="7"/>
  <c r="BE301" i="7"/>
  <c r="BE305" i="7"/>
  <c r="BE313" i="7"/>
  <c r="BE327" i="7"/>
  <c r="BE329" i="7"/>
  <c r="BE341" i="7"/>
  <c r="J93" i="8"/>
  <c r="BE139" i="8"/>
  <c r="BE160" i="8"/>
  <c r="BE196" i="8"/>
  <c r="BE206" i="8"/>
  <c r="BE210" i="8"/>
  <c r="BE230" i="8"/>
  <c r="BE241" i="8"/>
  <c r="BE251" i="8"/>
  <c r="BE256" i="8"/>
  <c r="BE262" i="8"/>
  <c r="BE264" i="8"/>
  <c r="BE271" i="8"/>
  <c r="BE305" i="8"/>
  <c r="BE313" i="8"/>
  <c r="BE322" i="8"/>
  <c r="BE331" i="8"/>
  <c r="BE337" i="8"/>
  <c r="BE339" i="8"/>
  <c r="BE342" i="8"/>
  <c r="BE344" i="8"/>
  <c r="BE359" i="8"/>
  <c r="BE367" i="8"/>
  <c r="BE373" i="8"/>
  <c r="BE379" i="8"/>
  <c r="BE396" i="8"/>
  <c r="BE406" i="8"/>
  <c r="BE414" i="8"/>
  <c r="BE416" i="8"/>
  <c r="BE426" i="8"/>
  <c r="BE430" i="8"/>
  <c r="BE432" i="8"/>
  <c r="BE435" i="8"/>
  <c r="BE453" i="8"/>
  <c r="BE455" i="8"/>
  <c r="BE467" i="8"/>
  <c r="BE484" i="8"/>
  <c r="BE501" i="8"/>
  <c r="BE504" i="8"/>
  <c r="BE139" i="9"/>
  <c r="BE141" i="9"/>
  <c r="BE145" i="9"/>
  <c r="BE147" i="9"/>
  <c r="BE151" i="9"/>
  <c r="BE158" i="9"/>
  <c r="BE184" i="9"/>
  <c r="BE188" i="9"/>
  <c r="BE205" i="9"/>
  <c r="BE211" i="9"/>
  <c r="BE226" i="9"/>
  <c r="BE236" i="9"/>
  <c r="BE239" i="9"/>
  <c r="BE245" i="9"/>
  <c r="BE247" i="9"/>
  <c r="BE258" i="9"/>
  <c r="BE263" i="9"/>
  <c r="BE280" i="9"/>
  <c r="BE288" i="9"/>
  <c r="BE296" i="9"/>
  <c r="BE306" i="9"/>
  <c r="BE319" i="9"/>
  <c r="BE324" i="9"/>
  <c r="BE341" i="9"/>
  <c r="BE348" i="9"/>
  <c r="BE143" i="10"/>
  <c r="BE149" i="10"/>
  <c r="BE153" i="10"/>
  <c r="BE162" i="10"/>
  <c r="BE185" i="10"/>
  <c r="BE189" i="10"/>
  <c r="BE193" i="10"/>
  <c r="BE217" i="10"/>
  <c r="BE223" i="10"/>
  <c r="BE232" i="10"/>
  <c r="BE234" i="10"/>
  <c r="BE255" i="10"/>
  <c r="BE288" i="10"/>
  <c r="BE300" i="10"/>
  <c r="BE310" i="10"/>
  <c r="BE314" i="10"/>
  <c r="BE319" i="10"/>
  <c r="BE321" i="10"/>
  <c r="BE339" i="10"/>
  <c r="BE355" i="10"/>
  <c r="BE137" i="11"/>
  <c r="BE141" i="11"/>
  <c r="BE145" i="11"/>
  <c r="BE151" i="11"/>
  <c r="BE153" i="11"/>
  <c r="BE158" i="11"/>
  <c r="BE162" i="11"/>
  <c r="BE185" i="11"/>
  <c r="BE223" i="11"/>
  <c r="BE239" i="11"/>
  <c r="BE247" i="11"/>
  <c r="BE250" i="11"/>
  <c r="BE253" i="11"/>
  <c r="BE284" i="11"/>
  <c r="BE292" i="11"/>
  <c r="BE357" i="11"/>
  <c r="BE202" i="12"/>
  <c r="BE210" i="12"/>
  <c r="BE224" i="12"/>
  <c r="BE239" i="12"/>
  <c r="BE245" i="12"/>
  <c r="BE251" i="12"/>
  <c r="BE256" i="12"/>
  <c r="BE259" i="12"/>
  <c r="BE263" i="12"/>
  <c r="BE266" i="12"/>
  <c r="BE276" i="12"/>
  <c r="BE278" i="12"/>
  <c r="BE284" i="12"/>
  <c r="BE290" i="12"/>
  <c r="BE294" i="12"/>
  <c r="BE299" i="12"/>
  <c r="BE301" i="12"/>
  <c r="BE303" i="12"/>
  <c r="BE305" i="12"/>
  <c r="BE315" i="12"/>
  <c r="BE318" i="12"/>
  <c r="BE323" i="12"/>
  <c r="BE328" i="12"/>
  <c r="J93" i="13"/>
  <c r="BE139" i="13"/>
  <c r="BE143" i="13"/>
  <c r="BE153" i="13"/>
  <c r="BE162" i="13"/>
  <c r="BE164" i="13"/>
  <c r="BE180" i="13"/>
  <c r="BE186" i="13"/>
  <c r="BE188" i="13"/>
  <c r="BE194" i="13"/>
  <c r="BE214" i="13"/>
  <c r="BE216" i="13"/>
  <c r="BE222" i="13"/>
  <c r="BE227" i="13"/>
  <c r="BE246" i="13"/>
  <c r="BE250" i="13"/>
  <c r="BE289" i="13"/>
  <c r="BE291" i="13"/>
  <c r="BE298" i="13"/>
  <c r="BE304" i="13"/>
  <c r="BE317" i="13"/>
  <c r="BE333" i="13"/>
  <c r="BE343" i="13"/>
  <c r="BE345" i="13"/>
  <c r="BE355" i="13"/>
  <c r="BE369" i="13"/>
  <c r="BE385" i="13"/>
  <c r="BE398" i="13"/>
  <c r="BE407" i="13"/>
  <c r="E85" i="15"/>
  <c r="BE141" i="15"/>
  <c r="BE153" i="15"/>
  <c r="BE159" i="15"/>
  <c r="BE183" i="15"/>
  <c r="BE214" i="15"/>
  <c r="BE219" i="15"/>
  <c r="BE224" i="15"/>
  <c r="BE227" i="15"/>
  <c r="BK227" i="27"/>
  <c r="J227" i="27" s="1"/>
  <c r="J109" i="27" s="1"/>
  <c r="BE151" i="28"/>
  <c r="BE157" i="28"/>
  <c r="BE161" i="28"/>
  <c r="BE180" i="28"/>
  <c r="BE213" i="28"/>
  <c r="BE220" i="28"/>
  <c r="BE224" i="28"/>
  <c r="BE228" i="28"/>
  <c r="BK186" i="28"/>
  <c r="J186" i="28" s="1"/>
  <c r="J103" i="28" s="1"/>
  <c r="BK227" i="28"/>
  <c r="J227" i="28" s="1"/>
  <c r="J109" i="28" s="1"/>
  <c r="BE143" i="29"/>
  <c r="BE149" i="29"/>
  <c r="BE151" i="29"/>
  <c r="BE154" i="29"/>
  <c r="BE156" i="29"/>
  <c r="BE177" i="29"/>
  <c r="BE180" i="29"/>
  <c r="BE184" i="29"/>
  <c r="BK130" i="29"/>
  <c r="J130" i="29"/>
  <c r="J102" i="29"/>
  <c r="J93" i="30"/>
  <c r="F96" i="30"/>
  <c r="BE146" i="30"/>
  <c r="BE155" i="30"/>
  <c r="BK130" i="30"/>
  <c r="BK129" i="30" s="1"/>
  <c r="J129" i="30" s="1"/>
  <c r="J101" i="30" s="1"/>
  <c r="BE131" i="31"/>
  <c r="BE144" i="31"/>
  <c r="BE146" i="31"/>
  <c r="BE150" i="31"/>
  <c r="BE155" i="31"/>
  <c r="BE158" i="31"/>
  <c r="BE140" i="32"/>
  <c r="BE144" i="32"/>
  <c r="BE148" i="32"/>
  <c r="E85" i="33"/>
  <c r="BE131" i="33"/>
  <c r="BE150" i="33"/>
  <c r="BE161" i="33"/>
  <c r="BK130" i="33"/>
  <c r="J130" i="33"/>
  <c r="J102" i="33" s="1"/>
  <c r="E85" i="34"/>
  <c r="BE137" i="34"/>
  <c r="BE146" i="34"/>
  <c r="BE155" i="34"/>
  <c r="BE158" i="34"/>
  <c r="BE161" i="34"/>
  <c r="BE131" i="35"/>
  <c r="BE137" i="35"/>
  <c r="BE140" i="35"/>
  <c r="BE146" i="35"/>
  <c r="BE150" i="35"/>
  <c r="BE153" i="35"/>
  <c r="BE155" i="35"/>
  <c r="BE158" i="35"/>
  <c r="BE161" i="35"/>
  <c r="BK130" i="35"/>
  <c r="J130" i="35" s="1"/>
  <c r="J102" i="35" s="1"/>
  <c r="BE142" i="36"/>
  <c r="BE149" i="36"/>
  <c r="BE151" i="36"/>
  <c r="BE160" i="36"/>
  <c r="BE162" i="36"/>
  <c r="BE165" i="36"/>
  <c r="BE137" i="37"/>
  <c r="BE147" i="37"/>
  <c r="BE149" i="37"/>
  <c r="BE168" i="37"/>
  <c r="E85" i="38"/>
  <c r="BE145" i="38"/>
  <c r="BE149" i="38"/>
  <c r="BE151" i="38"/>
  <c r="BE162" i="38"/>
  <c r="BE168" i="38"/>
  <c r="BE131" i="39"/>
  <c r="BE149" i="39"/>
  <c r="BE151" i="39"/>
  <c r="BK130" i="39"/>
  <c r="J130" i="39" s="1"/>
  <c r="J102" i="39" s="1"/>
  <c r="BE131" i="40"/>
  <c r="BE139" i="40"/>
  <c r="BE143" i="40"/>
  <c r="BK145" i="41"/>
  <c r="J145" i="41" s="1"/>
  <c r="J104" i="41" s="1"/>
  <c r="BE131" i="42"/>
  <c r="BE142" i="42"/>
  <c r="BE149" i="42"/>
  <c r="BE151" i="42"/>
  <c r="BE155" i="42"/>
  <c r="BE171" i="42"/>
  <c r="BK130" i="42"/>
  <c r="J130" i="42" s="1"/>
  <c r="J102" i="42" s="1"/>
  <c r="BE150" i="43"/>
  <c r="BE155" i="43"/>
  <c r="BE158" i="43"/>
  <c r="BE161" i="43"/>
  <c r="E85" i="44"/>
  <c r="BK130" i="44"/>
  <c r="BE139" i="45"/>
  <c r="BE149" i="45"/>
  <c r="BK130" i="45"/>
  <c r="BK129" i="45" s="1"/>
  <c r="BK128" i="45" s="1"/>
  <c r="J128" i="45" s="1"/>
  <c r="J34" i="45" s="1"/>
  <c r="AG143" i="1" s="1"/>
  <c r="BE147" i="46"/>
  <c r="BE151" i="46"/>
  <c r="BE165" i="46"/>
  <c r="BE168" i="46"/>
  <c r="BK130" i="46"/>
  <c r="J130" i="46" s="1"/>
  <c r="J102" i="46" s="1"/>
  <c r="E85" i="47"/>
  <c r="BE144" i="47"/>
  <c r="BE152" i="47"/>
  <c r="BE170" i="47"/>
  <c r="BE173" i="47"/>
  <c r="F96" i="48"/>
  <c r="BE131" i="48"/>
  <c r="BE139" i="48"/>
  <c r="BK143" i="48"/>
  <c r="J143" i="48" s="1"/>
  <c r="J104" i="48" s="1"/>
  <c r="BE149" i="49"/>
  <c r="BE151" i="49"/>
  <c r="BE154" i="49"/>
  <c r="BE159" i="49"/>
  <c r="BE167" i="49"/>
  <c r="BE173" i="49"/>
  <c r="BK130" i="49"/>
  <c r="J130" i="49" s="1"/>
  <c r="J102" i="49" s="1"/>
  <c r="F96" i="50"/>
  <c r="BE148" i="50"/>
  <c r="BE159" i="50"/>
  <c r="BE162" i="50"/>
  <c r="BE176" i="50"/>
  <c r="BE181" i="50"/>
  <c r="BE131" i="51"/>
  <c r="BE137" i="52"/>
  <c r="BE144" i="52"/>
  <c r="BE151" i="52"/>
  <c r="BE161" i="52"/>
  <c r="BE139" i="53"/>
  <c r="BE145" i="53"/>
  <c r="BE147" i="53"/>
  <c r="BE149" i="53"/>
  <c r="BE151" i="53"/>
  <c r="BE162" i="53"/>
  <c r="BE172" i="53"/>
  <c r="BE184" i="53"/>
  <c r="BE189" i="53"/>
  <c r="BE191" i="53"/>
  <c r="BE195" i="53"/>
  <c r="BE197" i="53"/>
  <c r="BE210" i="53"/>
  <c r="BE216" i="53"/>
  <c r="BE230" i="53"/>
  <c r="BE243" i="53"/>
  <c r="BE263" i="53"/>
  <c r="BE268" i="53"/>
  <c r="BE270" i="53"/>
  <c r="BE274" i="53"/>
  <c r="BE285" i="53"/>
  <c r="BE287" i="53"/>
  <c r="BE297" i="53"/>
  <c r="BE309" i="53"/>
  <c r="BE315" i="53"/>
  <c r="BE317" i="53"/>
  <c r="BE321" i="53"/>
  <c r="BE326" i="53"/>
  <c r="BE332" i="53"/>
  <c r="BE340" i="53"/>
  <c r="BE342" i="53"/>
  <c r="BE352" i="53"/>
  <c r="BE367" i="53"/>
  <c r="BE375" i="53"/>
  <c r="BE139" i="54"/>
  <c r="BE149" i="54"/>
  <c r="BE153" i="54"/>
  <c r="BE179" i="54"/>
  <c r="BE185" i="54"/>
  <c r="BE206" i="54"/>
  <c r="BE252" i="54"/>
  <c r="BE258" i="54"/>
  <c r="BE265" i="54"/>
  <c r="BE269" i="54"/>
  <c r="BE273" i="54"/>
  <c r="BE279" i="54"/>
  <c r="BE283" i="54"/>
  <c r="BE287" i="54"/>
  <c r="BE291" i="54"/>
  <c r="BE301" i="54"/>
  <c r="BE303" i="54"/>
  <c r="BE315" i="54"/>
  <c r="BE319" i="54"/>
  <c r="BE324" i="54"/>
  <c r="BE326" i="54"/>
  <c r="BE330" i="54"/>
  <c r="BE334" i="54"/>
  <c r="BE338" i="54"/>
  <c r="BE351" i="54"/>
  <c r="BE356" i="54"/>
  <c r="BE360" i="54"/>
  <c r="BE368" i="54"/>
  <c r="BK228" i="54"/>
  <c r="J228" i="54" s="1"/>
  <c r="J104" i="54" s="1"/>
  <c r="F96" i="55"/>
  <c r="BE139" i="55"/>
  <c r="BE141" i="55"/>
  <c r="BE147" i="55"/>
  <c r="BE155" i="55"/>
  <c r="BE169" i="55"/>
  <c r="BE191" i="55"/>
  <c r="BE195" i="55"/>
  <c r="BE209" i="55"/>
  <c r="BE211" i="55"/>
  <c r="BE217" i="55"/>
  <c r="BE224" i="55"/>
  <c r="BE234" i="55"/>
  <c r="BE245" i="55"/>
  <c r="BE260" i="55"/>
  <c r="BE291" i="55"/>
  <c r="BE301" i="55"/>
  <c r="BE303" i="55"/>
  <c r="BE305" i="55"/>
  <c r="BE311" i="55"/>
  <c r="BE319" i="55"/>
  <c r="BE321" i="55"/>
  <c r="BE323" i="55"/>
  <c r="BE326" i="55"/>
  <c r="BE328" i="55"/>
  <c r="BE338" i="55"/>
  <c r="BE340" i="55"/>
  <c r="BE344" i="55"/>
  <c r="BE365" i="55"/>
  <c r="BE381" i="55"/>
  <c r="BE137" i="56"/>
  <c r="BE145" i="56"/>
  <c r="BE152" i="56"/>
  <c r="BE171" i="56"/>
  <c r="BE194" i="56"/>
  <c r="BE202" i="56"/>
  <c r="BE218" i="56"/>
  <c r="BE233" i="56"/>
  <c r="BE237" i="56"/>
  <c r="BE239" i="56"/>
  <c r="BE245" i="56"/>
  <c r="BE266" i="56"/>
  <c r="BE280" i="56"/>
  <c r="BE298" i="56"/>
  <c r="BE137" i="57"/>
  <c r="BE139" i="57"/>
  <c r="BE154" i="57"/>
  <c r="BE157" i="57"/>
  <c r="BE179" i="57"/>
  <c r="BE182" i="57"/>
  <c r="BE186" i="57"/>
  <c r="BE194" i="57"/>
  <c r="BE196" i="57"/>
  <c r="BE212" i="57"/>
  <c r="BE260" i="57"/>
  <c r="BE268" i="57"/>
  <c r="BE278" i="57"/>
  <c r="BE282" i="57"/>
  <c r="BE291" i="57"/>
  <c r="BE293" i="57"/>
  <c r="BE313" i="57"/>
  <c r="BE329" i="57"/>
  <c r="BE340" i="57"/>
  <c r="E85" i="58"/>
  <c r="BE141" i="58"/>
  <c r="BE149" i="58"/>
  <c r="BE151" i="58"/>
  <c r="BE161" i="58"/>
  <c r="BE183" i="58"/>
  <c r="BE207" i="58"/>
  <c r="BE209" i="58"/>
  <c r="BE214" i="58"/>
  <c r="BE219" i="58"/>
  <c r="BE239" i="58"/>
  <c r="BE244" i="58"/>
  <c r="BE252" i="58"/>
  <c r="BE254" i="58"/>
  <c r="BE256" i="58"/>
  <c r="BE259" i="58"/>
  <c r="BE261" i="58"/>
  <c r="BE263" i="58"/>
  <c r="BE265" i="58"/>
  <c r="BE273" i="58"/>
  <c r="BE277" i="58"/>
  <c r="BE279" i="58"/>
  <c r="BE287" i="58"/>
  <c r="BE289" i="58"/>
  <c r="BE304" i="58"/>
  <c r="BE308" i="58"/>
  <c r="BE312" i="58"/>
  <c r="BE317" i="58"/>
  <c r="BE327" i="58"/>
  <c r="BE343" i="58"/>
  <c r="BE345" i="58"/>
  <c r="BE358" i="58"/>
  <c r="BE360" i="58"/>
  <c r="BK228" i="58"/>
  <c r="J228" i="58" s="1"/>
  <c r="J104" i="58" s="1"/>
  <c r="BE151" i="59"/>
  <c r="BE165" i="59"/>
  <c r="BE171" i="59"/>
  <c r="BE179" i="59"/>
  <c r="BE188" i="59"/>
  <c r="BE249" i="59"/>
  <c r="BE256" i="59"/>
  <c r="BE260" i="59"/>
  <c r="BE284" i="59"/>
  <c r="BE295" i="59"/>
  <c r="BE315" i="59"/>
  <c r="BE321" i="59"/>
  <c r="BE342" i="59"/>
  <c r="BE348" i="59"/>
  <c r="BE360" i="59"/>
  <c r="BE386" i="59"/>
  <c r="BE400" i="59"/>
  <c r="BE413" i="59"/>
  <c r="BE423" i="59"/>
  <c r="BE425" i="59"/>
  <c r="BE443" i="59"/>
  <c r="BE467" i="59"/>
  <c r="BE480" i="59"/>
  <c r="BE483" i="59"/>
  <c r="BE486" i="59"/>
  <c r="BE488" i="59"/>
  <c r="BE137" i="60"/>
  <c r="BE143" i="60"/>
  <c r="BE147" i="60"/>
  <c r="BE176" i="60"/>
  <c r="BE182" i="60"/>
  <c r="BE285" i="60"/>
  <c r="BE293" i="60"/>
  <c r="BE328" i="60"/>
  <c r="BE342" i="60"/>
  <c r="BE344" i="60"/>
  <c r="BE362" i="60"/>
  <c r="BE381" i="60"/>
  <c r="BE383" i="60"/>
  <c r="BE387" i="60"/>
  <c r="BE397" i="60"/>
  <c r="BE407" i="60"/>
  <c r="BE410" i="60"/>
  <c r="BE489" i="60"/>
  <c r="BE493" i="60"/>
  <c r="BE498" i="60"/>
  <c r="BE517" i="60"/>
  <c r="BE523" i="60"/>
  <c r="BE533" i="60"/>
  <c r="BE568" i="60"/>
  <c r="BK358" i="60"/>
  <c r="J358" i="60" s="1"/>
  <c r="J104" i="60" s="1"/>
  <c r="F96" i="61"/>
  <c r="BE137" i="61"/>
  <c r="BE139" i="61"/>
  <c r="BE141" i="61"/>
  <c r="BE148" i="61"/>
  <c r="BE150" i="61"/>
  <c r="BE154" i="61"/>
  <c r="BE158" i="61"/>
  <c r="BE163" i="61"/>
  <c r="BE174" i="61"/>
  <c r="BE203" i="61"/>
  <c r="BE208" i="61"/>
  <c r="BE210" i="61"/>
  <c r="BE214" i="61"/>
  <c r="BE216" i="61"/>
  <c r="BE235" i="61"/>
  <c r="BE241" i="61"/>
  <c r="BE243" i="61"/>
  <c r="BE257" i="61"/>
  <c r="BE261" i="61"/>
  <c r="BE271" i="61"/>
  <c r="BE277" i="61"/>
  <c r="BE279" i="61"/>
  <c r="BE283" i="61"/>
  <c r="BE285" i="61"/>
  <c r="BE292" i="61"/>
  <c r="BE298" i="61"/>
  <c r="BE314" i="61"/>
  <c r="BE322" i="61"/>
  <c r="BE329" i="61"/>
  <c r="BE334" i="61"/>
  <c r="BE336" i="61"/>
  <c r="BE341" i="61"/>
  <c r="BE343" i="61"/>
  <c r="BE351" i="61"/>
  <c r="BE359" i="61"/>
  <c r="BE368" i="61"/>
  <c r="BE374" i="61"/>
  <c r="BE377" i="61"/>
  <c r="BE379" i="61"/>
  <c r="BE389" i="61"/>
  <c r="BE392" i="61"/>
  <c r="BE394" i="61"/>
  <c r="BK263" i="61"/>
  <c r="J263" i="61" s="1"/>
  <c r="J104" i="61" s="1"/>
  <c r="BK270" i="61"/>
  <c r="J270" i="61" s="1"/>
  <c r="J105" i="61" s="1"/>
  <c r="E85" i="62"/>
  <c r="J93" i="62"/>
  <c r="BE137" i="62"/>
  <c r="BE145" i="62"/>
  <c r="BE147" i="62"/>
  <c r="BE149" i="62"/>
  <c r="BE168" i="62"/>
  <c r="BE172" i="62"/>
  <c r="BE174" i="62"/>
  <c r="BE179" i="62"/>
  <c r="BE183" i="62"/>
  <c r="BE185" i="62"/>
  <c r="BE224" i="62"/>
  <c r="BE227" i="62"/>
  <c r="BE244" i="62"/>
  <c r="BE250" i="62"/>
  <c r="BE257" i="62"/>
  <c r="BE273" i="62"/>
  <c r="BE278" i="62"/>
  <c r="BE280" i="62"/>
  <c r="BE283" i="62"/>
  <c r="BE291" i="62"/>
  <c r="BK219" i="62"/>
  <c r="J219" i="62" s="1"/>
  <c r="J105" i="62" s="1"/>
  <c r="BE160" i="63"/>
  <c r="BE198" i="63"/>
  <c r="BE223" i="63"/>
  <c r="BE226" i="63"/>
  <c r="BE248" i="63"/>
  <c r="BE251" i="63"/>
  <c r="BE263" i="63"/>
  <c r="BE273" i="63"/>
  <c r="BE279" i="63"/>
  <c r="BE281" i="63"/>
  <c r="BE288" i="63"/>
  <c r="BE297" i="63"/>
  <c r="BE305" i="63"/>
  <c r="BE315" i="63"/>
  <c r="BE343" i="63"/>
  <c r="BE350" i="63"/>
  <c r="BE356" i="63"/>
  <c r="BE370" i="63"/>
  <c r="BE374" i="63"/>
  <c r="BE384" i="63"/>
  <c r="BE388" i="63"/>
  <c r="BE397" i="63"/>
  <c r="BE404" i="63"/>
  <c r="BK250" i="63"/>
  <c r="J250" i="63" s="1"/>
  <c r="J104" i="63" s="1"/>
  <c r="BE151" i="64"/>
  <c r="BE186" i="64"/>
  <c r="BE193" i="64"/>
  <c r="BE197" i="64"/>
  <c r="BE201" i="64"/>
  <c r="BE223" i="64"/>
  <c r="BE226" i="64"/>
  <c r="BE235" i="64"/>
  <c r="BE241" i="64"/>
  <c r="BE273" i="64"/>
  <c r="BE285" i="64"/>
  <c r="BE288" i="64"/>
  <c r="BE299" i="64"/>
  <c r="BE309" i="64"/>
  <c r="BE337" i="64"/>
  <c r="BE341" i="64"/>
  <c r="BE347" i="64"/>
  <c r="BE350" i="64"/>
  <c r="BE360" i="64"/>
  <c r="BE372" i="64"/>
  <c r="BE380" i="64"/>
  <c r="BE408" i="64"/>
  <c r="BE415" i="64"/>
  <c r="BE418" i="64"/>
  <c r="BE421" i="64"/>
  <c r="BE136" i="65"/>
  <c r="BE151" i="65"/>
  <c r="BE157" i="65"/>
  <c r="BE174" i="65"/>
  <c r="BE194" i="65"/>
  <c r="BE196" i="65"/>
  <c r="BE205" i="65"/>
  <c r="BE215" i="65"/>
  <c r="BE220" i="65"/>
  <c r="BE222" i="65"/>
  <c r="BE224" i="65"/>
  <c r="BK227" i="65"/>
  <c r="J227" i="65" s="1"/>
  <c r="J109" i="65" s="1"/>
  <c r="E85" i="66"/>
  <c r="BE140" i="66"/>
  <c r="BE148" i="66"/>
  <c r="BE151" i="66"/>
  <c r="BE155" i="66"/>
  <c r="BE159" i="66"/>
  <c r="BE174" i="66"/>
  <c r="BE180" i="66"/>
  <c r="BE187" i="66"/>
  <c r="BE191" i="66"/>
  <c r="BE194" i="66"/>
  <c r="BE196" i="66"/>
  <c r="BE211" i="66"/>
  <c r="BE215" i="66"/>
  <c r="BE220" i="66"/>
  <c r="BE224" i="66"/>
  <c r="BE228" i="66"/>
  <c r="BK186" i="66"/>
  <c r="J186" i="66" s="1"/>
  <c r="J103" i="66" s="1"/>
  <c r="BK227" i="66"/>
  <c r="J227" i="66" s="1"/>
  <c r="J109" i="66" s="1"/>
  <c r="E85" i="67"/>
  <c r="BE131" i="67"/>
  <c r="BE137" i="67"/>
  <c r="BE145" i="67"/>
  <c r="BE155" i="67"/>
  <c r="BE162" i="67"/>
  <c r="BE165" i="67"/>
  <c r="BE168" i="67"/>
  <c r="F96" i="68"/>
  <c r="BE137" i="68"/>
  <c r="BE147" i="68"/>
  <c r="BE151" i="68"/>
  <c r="BE159" i="68"/>
  <c r="BE167" i="68"/>
  <c r="BE182" i="68"/>
  <c r="BE131" i="69"/>
  <c r="BE148" i="69"/>
  <c r="BE150" i="69"/>
  <c r="BE152" i="69"/>
  <c r="BE154" i="69"/>
  <c r="BE162" i="69"/>
  <c r="BE178" i="69"/>
  <c r="BK130" i="69"/>
  <c r="J130" i="69" s="1"/>
  <c r="J102" i="69" s="1"/>
  <c r="E85" i="70"/>
  <c r="BE134" i="70"/>
  <c r="BE137" i="70"/>
  <c r="BE141" i="70"/>
  <c r="BE145" i="70"/>
  <c r="E85" i="71"/>
  <c r="F96" i="71"/>
  <c r="BE136" i="71"/>
  <c r="BE139" i="71"/>
  <c r="BE146" i="71"/>
  <c r="BE151" i="71"/>
  <c r="BE153" i="71"/>
  <c r="BE156" i="71"/>
  <c r="BE159" i="71"/>
  <c r="BK130" i="71"/>
  <c r="J130" i="71" s="1"/>
  <c r="J102" i="71" s="1"/>
  <c r="BE131" i="72"/>
  <c r="BE139" i="72"/>
  <c r="BE144" i="72"/>
  <c r="BE153" i="72"/>
  <c r="BE156" i="72"/>
  <c r="BE159" i="72"/>
  <c r="BK130" i="72"/>
  <c r="J130" i="72" s="1"/>
  <c r="J102" i="72" s="1"/>
  <c r="BE137" i="73"/>
  <c r="BE142" i="73"/>
  <c r="BE147" i="73"/>
  <c r="BE151" i="73"/>
  <c r="BE160" i="73"/>
  <c r="BE162" i="73"/>
  <c r="BE165" i="73"/>
  <c r="BE168" i="73"/>
  <c r="BK130" i="73"/>
  <c r="J130" i="73" s="1"/>
  <c r="J102" i="73" s="1"/>
  <c r="BE142" i="74"/>
  <c r="BE145" i="74"/>
  <c r="BE149" i="74"/>
  <c r="BE151" i="74"/>
  <c r="BE157" i="74"/>
  <c r="BE161" i="74"/>
  <c r="BE164" i="74"/>
  <c r="BE172" i="74"/>
  <c r="E85" i="75"/>
  <c r="F96" i="75"/>
  <c r="BE144" i="75"/>
  <c r="BE150" i="75"/>
  <c r="BE156" i="75"/>
  <c r="BE167" i="75"/>
  <c r="BE176" i="75"/>
  <c r="BE179" i="75"/>
  <c r="BK130" i="75"/>
  <c r="J130" i="75" s="1"/>
  <c r="J102" i="75" s="1"/>
  <c r="F96" i="76"/>
  <c r="BE139" i="76"/>
  <c r="BE131" i="77"/>
  <c r="BE145" i="77"/>
  <c r="BE149" i="77"/>
  <c r="BE151" i="77"/>
  <c r="BE170" i="77"/>
  <c r="BK130" i="77"/>
  <c r="J130" i="77" s="1"/>
  <c r="J102" i="77" s="1"/>
  <c r="BE131" i="78"/>
  <c r="BE138" i="78"/>
  <c r="BE148" i="78"/>
  <c r="BE150" i="78"/>
  <c r="BE154" i="78"/>
  <c r="BE162" i="78"/>
  <c r="BE168" i="78"/>
  <c r="BE175" i="78"/>
  <c r="BE177" i="78"/>
  <c r="BE183" i="78"/>
  <c r="BE186" i="78"/>
  <c r="BK130" i="78"/>
  <c r="F38" i="7"/>
  <c r="BA102" i="1" s="1"/>
  <c r="F38" i="8"/>
  <c r="BA103" i="1" s="1"/>
  <c r="F38" i="9"/>
  <c r="BA104" i="1" s="1"/>
  <c r="F40" i="10"/>
  <c r="BC105" i="1" s="1"/>
  <c r="F41" i="12"/>
  <c r="BD107" i="1" s="1"/>
  <c r="F39" i="16"/>
  <c r="BB112" i="1" s="1"/>
  <c r="F40" i="22"/>
  <c r="BC118" i="1" s="1"/>
  <c r="F38" i="24"/>
  <c r="BA120" i="1" s="1"/>
  <c r="F38" i="26"/>
  <c r="BA122" i="1" s="1"/>
  <c r="F39" i="29"/>
  <c r="BB127" i="1" s="1"/>
  <c r="F41" i="31"/>
  <c r="BD129" i="1" s="1"/>
  <c r="F40" i="35"/>
  <c r="BC133" i="1" s="1"/>
  <c r="F39" i="37"/>
  <c r="BB135" i="1" s="1"/>
  <c r="F39" i="41"/>
  <c r="BB139" i="1" s="1"/>
  <c r="F40" i="43"/>
  <c r="BC141" i="1" s="1"/>
  <c r="F39" i="57"/>
  <c r="BB157" i="1" s="1"/>
  <c r="F41" i="5"/>
  <c r="BD100" i="1" s="1"/>
  <c r="F38" i="63"/>
  <c r="BA164" i="1" s="1"/>
  <c r="J38" i="71"/>
  <c r="AW174" i="1" s="1"/>
  <c r="J38" i="73"/>
  <c r="AW176" i="1" s="1"/>
  <c r="F39" i="75"/>
  <c r="BB178" i="1" s="1"/>
  <c r="F39" i="78"/>
  <c r="BB181" i="1" s="1"/>
  <c r="F39" i="7"/>
  <c r="BB102" i="1" s="1"/>
  <c r="F41" i="11"/>
  <c r="BD106" i="1" s="1"/>
  <c r="F41" i="13"/>
  <c r="BD108" i="1" s="1"/>
  <c r="F38" i="15"/>
  <c r="BA110" i="1" s="1"/>
  <c r="F38" i="17"/>
  <c r="BA113" i="1" s="1"/>
  <c r="F38" i="18"/>
  <c r="BA114" i="1" s="1"/>
  <c r="F38" i="19"/>
  <c r="BA115" i="1" s="1"/>
  <c r="J38" i="20"/>
  <c r="AW116" i="1" s="1"/>
  <c r="F41" i="23"/>
  <c r="BD119" i="1" s="1"/>
  <c r="F38" i="25"/>
  <c r="BA121" i="1" s="1"/>
  <c r="F38" i="28"/>
  <c r="BA125" i="1" s="1"/>
  <c r="F41" i="34"/>
  <c r="BD132" i="1" s="1"/>
  <c r="F39" i="38"/>
  <c r="BB136" i="1" s="1"/>
  <c r="F40" i="42"/>
  <c r="BC140" i="1" s="1"/>
  <c r="F40" i="56"/>
  <c r="BC156" i="1" s="1"/>
  <c r="F39" i="4"/>
  <c r="BB99" i="1" s="1"/>
  <c r="F38" i="45"/>
  <c r="BA143" i="1" s="1"/>
  <c r="F41" i="48"/>
  <c r="BD146" i="1" s="1"/>
  <c r="F38" i="49"/>
  <c r="BA147" i="1" s="1"/>
  <c r="F41" i="50"/>
  <c r="BD148" i="1" s="1"/>
  <c r="F39" i="51"/>
  <c r="BB149" i="1" s="1"/>
  <c r="J38" i="53"/>
  <c r="AW153" i="1" s="1"/>
  <c r="F41" i="54"/>
  <c r="BD154" i="1" s="1"/>
  <c r="J38" i="16"/>
  <c r="AW112" i="1" s="1"/>
  <c r="J38" i="19"/>
  <c r="AW115" i="1" s="1"/>
  <c r="F41" i="55"/>
  <c r="BD155" i="1" s="1"/>
  <c r="F40" i="60"/>
  <c r="BC161" i="1" s="1"/>
  <c r="F39" i="21"/>
  <c r="BB117" i="1" s="1"/>
  <c r="F39" i="25"/>
  <c r="BB121" i="1" s="1"/>
  <c r="F41" i="27"/>
  <c r="BD124" i="1" s="1"/>
  <c r="F40" i="48"/>
  <c r="BC146" i="1" s="1"/>
  <c r="F38" i="51"/>
  <c r="BA149" i="1" s="1"/>
  <c r="F39" i="52"/>
  <c r="BB150" i="1" s="1"/>
  <c r="F40" i="54"/>
  <c r="BC154" i="1" s="1"/>
  <c r="J38" i="60"/>
  <c r="AW161" i="1" s="1"/>
  <c r="J38" i="65"/>
  <c r="AW167" i="1" s="1"/>
  <c r="J38" i="11"/>
  <c r="AW106" i="1" s="1"/>
  <c r="F39" i="13"/>
  <c r="BB108" i="1" s="1"/>
  <c r="F39" i="17"/>
  <c r="BB113" i="1" s="1"/>
  <c r="F40" i="23"/>
  <c r="BC119" i="1" s="1"/>
  <c r="F41" i="25"/>
  <c r="BD121" i="1" s="1"/>
  <c r="F39" i="30"/>
  <c r="BB128" i="1" s="1"/>
  <c r="F40" i="32"/>
  <c r="BC130" i="1" s="1"/>
  <c r="F40" i="33"/>
  <c r="BC131" i="1" s="1"/>
  <c r="F39" i="36"/>
  <c r="BB134" i="1" s="1"/>
  <c r="J38" i="38"/>
  <c r="AW136" i="1" s="1"/>
  <c r="F39" i="40"/>
  <c r="BB138" i="1" s="1"/>
  <c r="F41" i="41"/>
  <c r="BD139" i="1" s="1"/>
  <c r="F41" i="42"/>
  <c r="BD140" i="1" s="1"/>
  <c r="J38" i="43"/>
  <c r="AW141" i="1" s="1"/>
  <c r="F40" i="44"/>
  <c r="BC142" i="1" s="1"/>
  <c r="F39" i="56"/>
  <c r="BB156" i="1" s="1"/>
  <c r="F41" i="62"/>
  <c r="BD163" i="1" s="1"/>
  <c r="F39" i="63"/>
  <c r="BB164" i="1" s="1"/>
  <c r="F41" i="66"/>
  <c r="BD168" i="1" s="1"/>
  <c r="F41" i="67"/>
  <c r="BD170" i="1" s="1"/>
  <c r="F39" i="70"/>
  <c r="BB173" i="1" s="1"/>
  <c r="F41" i="71"/>
  <c r="BD174" i="1" s="1"/>
  <c r="F41" i="72"/>
  <c r="BD175" i="1" s="1"/>
  <c r="F38" i="74"/>
  <c r="BA177" i="1" s="1"/>
  <c r="F41" i="76"/>
  <c r="BD179" i="1" s="1"/>
  <c r="F41" i="7"/>
  <c r="BD102" i="1" s="1"/>
  <c r="F41" i="15"/>
  <c r="BD110" i="1" s="1"/>
  <c r="F39" i="76"/>
  <c r="BB179" i="1" s="1"/>
  <c r="J38" i="78"/>
  <c r="AW181" i="1" s="1"/>
  <c r="F38" i="5"/>
  <c r="BA100" i="1" s="1"/>
  <c r="F41" i="6"/>
  <c r="BD101" i="1" s="1"/>
  <c r="J38" i="8"/>
  <c r="AW103" i="1" s="1"/>
  <c r="BC109" i="1"/>
  <c r="F39" i="28"/>
  <c r="BB125" i="1" s="1"/>
  <c r="F41" i="29"/>
  <c r="BD127" i="1" s="1"/>
  <c r="F40" i="31"/>
  <c r="BC129" i="1" s="1"/>
  <c r="F38" i="33"/>
  <c r="BA131" i="1" s="1"/>
  <c r="F41" i="36"/>
  <c r="BD134" i="1" s="1"/>
  <c r="F41" i="39"/>
  <c r="BD137" i="1" s="1"/>
  <c r="F38" i="42"/>
  <c r="BA140" i="1" s="1"/>
  <c r="F39" i="43"/>
  <c r="BB141" i="1" s="1"/>
  <c r="F41" i="45"/>
  <c r="BD143" i="1" s="1"/>
  <c r="F41" i="51"/>
  <c r="BD149" i="1" s="1"/>
  <c r="J38" i="55"/>
  <c r="AW155" i="1" s="1"/>
  <c r="F41" i="56"/>
  <c r="BD156" i="1" s="1"/>
  <c r="F41" i="58"/>
  <c r="BD158" i="1" s="1"/>
  <c r="F39" i="64"/>
  <c r="BB165" i="1" s="1"/>
  <c r="F40" i="66"/>
  <c r="BC168" i="1" s="1"/>
  <c r="F40" i="67"/>
  <c r="BC170" i="1" s="1"/>
  <c r="F39" i="68"/>
  <c r="BB171" i="1" s="1"/>
  <c r="F40" i="70"/>
  <c r="BC173" i="1" s="1"/>
  <c r="F40" i="72"/>
  <c r="BC175" i="1" s="1"/>
  <c r="F40" i="74"/>
  <c r="BC177" i="1" s="1"/>
  <c r="F38" i="77"/>
  <c r="BA180" i="1" s="1"/>
  <c r="F38" i="78"/>
  <c r="BA181" i="1" s="1"/>
  <c r="BD109" i="1"/>
  <c r="F40" i="18"/>
  <c r="BC114" i="1" s="1"/>
  <c r="F40" i="21"/>
  <c r="BC117" i="1" s="1"/>
  <c r="F38" i="22"/>
  <c r="BA118" i="1" s="1"/>
  <c r="F40" i="24"/>
  <c r="BC120" i="1" s="1"/>
  <c r="F40" i="28"/>
  <c r="BC125" i="1" s="1"/>
  <c r="F40" i="30"/>
  <c r="BC128" i="1" s="1"/>
  <c r="F41" i="40"/>
  <c r="BD138" i="1" s="1"/>
  <c r="J38" i="5"/>
  <c r="AW100" i="1" s="1"/>
  <c r="J38" i="46"/>
  <c r="AW144" i="1" s="1"/>
  <c r="F41" i="47"/>
  <c r="BD145" i="1" s="1"/>
  <c r="J38" i="50"/>
  <c r="AW148" i="1" s="1"/>
  <c r="F41" i="52"/>
  <c r="BD150" i="1" s="1"/>
  <c r="F41" i="53"/>
  <c r="BD153" i="1" s="1"/>
  <c r="F38" i="58"/>
  <c r="BA158" i="1" s="1"/>
  <c r="F40" i="59"/>
  <c r="BC160" i="1" s="1"/>
  <c r="F39" i="5"/>
  <c r="BB100" i="1" s="1"/>
  <c r="F40" i="6"/>
  <c r="BC101" i="1" s="1"/>
  <c r="F40" i="16"/>
  <c r="BC112" i="1" s="1"/>
  <c r="F41" i="18"/>
  <c r="BD114" i="1" s="1"/>
  <c r="F39" i="22"/>
  <c r="BB118" i="1" s="1"/>
  <c r="J38" i="25"/>
  <c r="AW121" i="1" s="1"/>
  <c r="F39" i="27"/>
  <c r="BB124" i="1" s="1"/>
  <c r="J38" i="56"/>
  <c r="AW156" i="1" s="1"/>
  <c r="J38" i="57"/>
  <c r="AW157" i="1" s="1"/>
  <c r="F40" i="3"/>
  <c r="BC98" i="1" s="1"/>
  <c r="F38" i="20"/>
  <c r="BA116" i="1" s="1"/>
  <c r="F38" i="27"/>
  <c r="BA124" i="1" s="1"/>
  <c r="F39" i="45"/>
  <c r="BB143" i="1" s="1"/>
  <c r="F39" i="46"/>
  <c r="BB144" i="1" s="1"/>
  <c r="J38" i="47"/>
  <c r="AW145" i="1" s="1"/>
  <c r="F38" i="48"/>
  <c r="BA146" i="1" s="1"/>
  <c r="F39" i="49"/>
  <c r="BB147" i="1" s="1"/>
  <c r="F39" i="50"/>
  <c r="BB148" i="1" s="1"/>
  <c r="F38" i="53"/>
  <c r="BA153" i="1" s="1"/>
  <c r="J38" i="58"/>
  <c r="AW158" i="1" s="1"/>
  <c r="F39" i="58"/>
  <c r="BB158" i="1" s="1"/>
  <c r="F38" i="59"/>
  <c r="BA160" i="1" s="1"/>
  <c r="F38" i="61"/>
  <c r="BA162" i="1" s="1"/>
  <c r="J38" i="63"/>
  <c r="AW164" i="1" s="1"/>
  <c r="F41" i="65"/>
  <c r="BD167" i="1" s="1"/>
  <c r="F40" i="12"/>
  <c r="BC107" i="1" s="1"/>
  <c r="BB109" i="1"/>
  <c r="J38" i="21"/>
  <c r="AW117" i="1" s="1"/>
  <c r="F41" i="22"/>
  <c r="BD118" i="1" s="1"/>
  <c r="F38" i="30"/>
  <c r="BA128" i="1" s="1"/>
  <c r="F39" i="31"/>
  <c r="BB129" i="1" s="1"/>
  <c r="F38" i="32"/>
  <c r="BA130" i="1" s="1"/>
  <c r="J38" i="34"/>
  <c r="AW132" i="1" s="1"/>
  <c r="F39" i="35"/>
  <c r="BB133" i="1" s="1"/>
  <c r="F38" i="36"/>
  <c r="BA134" i="1" s="1"/>
  <c r="F38" i="39"/>
  <c r="BA137" i="1" s="1"/>
  <c r="J38" i="42"/>
  <c r="AW140" i="1" s="1"/>
  <c r="F41" i="43"/>
  <c r="BD141" i="1" s="1"/>
  <c r="J38" i="44"/>
  <c r="AW142" i="1" s="1"/>
  <c r="F39" i="55"/>
  <c r="BB155" i="1" s="1"/>
  <c r="F38" i="62"/>
  <c r="BA163" i="1" s="1"/>
  <c r="F38" i="64"/>
  <c r="BA165" i="1" s="1"/>
  <c r="F40" i="64"/>
  <c r="BC165" i="1" s="1"/>
  <c r="F38" i="66"/>
  <c r="BA168" i="1" s="1"/>
  <c r="F39" i="67"/>
  <c r="BB170" i="1" s="1"/>
  <c r="J38" i="68"/>
  <c r="AW171" i="1" s="1"/>
  <c r="F40" i="69"/>
  <c r="BC172" i="1" s="1"/>
  <c r="F39" i="71"/>
  <c r="BB174" i="1" s="1"/>
  <c r="F39" i="72"/>
  <c r="BB175" i="1" s="1"/>
  <c r="F39" i="73"/>
  <c r="BB176" i="1" s="1"/>
  <c r="F39" i="74"/>
  <c r="BB177" i="1" s="1"/>
  <c r="F40" i="75"/>
  <c r="BC178" i="1" s="1"/>
  <c r="F41" i="77"/>
  <c r="BD180" i="1" s="1"/>
  <c r="F36" i="2"/>
  <c r="BC95" i="1" s="1"/>
  <c r="F40" i="9"/>
  <c r="BC104" i="1" s="1"/>
  <c r="F39" i="10"/>
  <c r="BB105" i="1" s="1"/>
  <c r="F38" i="16"/>
  <c r="BA112" i="1" s="1"/>
  <c r="F40" i="19"/>
  <c r="BC115" i="1" s="1"/>
  <c r="F38" i="75"/>
  <c r="BA178" i="1" s="1"/>
  <c r="F41" i="75"/>
  <c r="BD178" i="1" s="1"/>
  <c r="F35" i="2"/>
  <c r="BB95" i="1" s="1"/>
  <c r="F39" i="3"/>
  <c r="BB98" i="1" s="1"/>
  <c r="F41" i="4"/>
  <c r="BD99" i="1" s="1"/>
  <c r="F38" i="6"/>
  <c r="BA101" i="1" s="1"/>
  <c r="J38" i="7"/>
  <c r="AW102" i="1" s="1"/>
  <c r="F40" i="8"/>
  <c r="BC103" i="1" s="1"/>
  <c r="J38" i="9"/>
  <c r="AW104" i="1" s="1"/>
  <c r="F39" i="11"/>
  <c r="BB106" i="1" s="1"/>
  <c r="J38" i="12"/>
  <c r="AW107" i="1" s="1"/>
  <c r="J38" i="13"/>
  <c r="AW108" i="1" s="1"/>
  <c r="F40" i="13"/>
  <c r="BC108" i="1" s="1"/>
  <c r="AW109" i="1"/>
  <c r="F38" i="29"/>
  <c r="BA127" i="1" s="1"/>
  <c r="J38" i="30"/>
  <c r="AW128" i="1" s="1"/>
  <c r="F41" i="32"/>
  <c r="BD130" i="1" s="1"/>
  <c r="F39" i="33"/>
  <c r="BB131" i="1" s="1"/>
  <c r="F38" i="34"/>
  <c r="BA132" i="1" s="1"/>
  <c r="F41" i="35"/>
  <c r="BD133" i="1" s="1"/>
  <c r="J38" i="36"/>
  <c r="AW134" i="1" s="1"/>
  <c r="F41" i="37"/>
  <c r="BD135" i="1" s="1"/>
  <c r="J38" i="39"/>
  <c r="AW137" i="1" s="1"/>
  <c r="F39" i="42"/>
  <c r="BB140" i="1" s="1"/>
  <c r="F38" i="44"/>
  <c r="BA142" i="1" s="1"/>
  <c r="J38" i="45"/>
  <c r="AW143" i="1" s="1"/>
  <c r="F40" i="46"/>
  <c r="BC144" i="1" s="1"/>
  <c r="F39" i="48"/>
  <c r="BB146" i="1" s="1"/>
  <c r="F38" i="50"/>
  <c r="BA148" i="1" s="1"/>
  <c r="J38" i="51"/>
  <c r="AW149" i="1" s="1"/>
  <c r="F40" i="52"/>
  <c r="BC150" i="1" s="1"/>
  <c r="F40" i="53"/>
  <c r="BC153" i="1" s="1"/>
  <c r="F39" i="54"/>
  <c r="BB154" i="1" s="1"/>
  <c r="F38" i="55"/>
  <c r="BA155" i="1" s="1"/>
  <c r="F38" i="56"/>
  <c r="BA156" i="1" s="1"/>
  <c r="F38" i="57"/>
  <c r="BA157" i="1" s="1"/>
  <c r="F41" i="60"/>
  <c r="BD161" i="1" s="1"/>
  <c r="F39" i="61"/>
  <c r="BB162" i="1" s="1"/>
  <c r="F40" i="62"/>
  <c r="BC163" i="1" s="1"/>
  <c r="F38" i="65"/>
  <c r="BA167" i="1" s="1"/>
  <c r="J38" i="66"/>
  <c r="AW168" i="1" s="1"/>
  <c r="F38" i="68"/>
  <c r="BA171" i="1" s="1"/>
  <c r="F39" i="69"/>
  <c r="BB172" i="1" s="1"/>
  <c r="J38" i="70"/>
  <c r="AW173" i="1" s="1"/>
  <c r="F40" i="71"/>
  <c r="BC174" i="1" s="1"/>
  <c r="J38" i="72"/>
  <c r="AW175" i="1" s="1"/>
  <c r="F40" i="73"/>
  <c r="BC176" i="1" s="1"/>
  <c r="AS151" i="1"/>
  <c r="J34" i="2"/>
  <c r="AW95" i="1" s="1"/>
  <c r="F39" i="8"/>
  <c r="BB103" i="1" s="1"/>
  <c r="F41" i="9"/>
  <c r="BD104" i="1" s="1"/>
  <c r="F38" i="10"/>
  <c r="BA105" i="1" s="1"/>
  <c r="F38" i="12"/>
  <c r="BA107" i="1" s="1"/>
  <c r="F38" i="13"/>
  <c r="BA108" i="1" s="1"/>
  <c r="J38" i="15"/>
  <c r="AW110" i="1" s="1"/>
  <c r="F40" i="17"/>
  <c r="BC113" i="1" s="1"/>
  <c r="F39" i="19"/>
  <c r="BB115" i="1" s="1"/>
  <c r="F38" i="21"/>
  <c r="BA117" i="1" s="1"/>
  <c r="F38" i="23"/>
  <c r="BA119" i="1" s="1"/>
  <c r="F40" i="25"/>
  <c r="BC121" i="1" s="1"/>
  <c r="J38" i="26"/>
  <c r="AW122" i="1" s="1"/>
  <c r="F40" i="27"/>
  <c r="BC124" i="1" s="1"/>
  <c r="F39" i="32"/>
  <c r="BB130" i="1" s="1"/>
  <c r="F40" i="36"/>
  <c r="BC134" i="1" s="1"/>
  <c r="F39" i="39"/>
  <c r="BB137" i="1" s="1"/>
  <c r="F41" i="44"/>
  <c r="BD142" i="1" s="1"/>
  <c r="F40" i="55"/>
  <c r="BC155" i="1" s="1"/>
  <c r="F39" i="6"/>
  <c r="BB101" i="1" s="1"/>
  <c r="F38" i="47"/>
  <c r="BA145" i="1" s="1"/>
  <c r="F40" i="49"/>
  <c r="BC147" i="1" s="1"/>
  <c r="J38" i="52"/>
  <c r="AW150" i="1" s="1"/>
  <c r="F40" i="58"/>
  <c r="BC158" i="1" s="1"/>
  <c r="F40" i="4"/>
  <c r="BC99" i="1" s="1"/>
  <c r="J38" i="6"/>
  <c r="AW101" i="1" s="1"/>
  <c r="F41" i="17"/>
  <c r="BD113" i="1" s="1"/>
  <c r="F41" i="19"/>
  <c r="BD115" i="1" s="1"/>
  <c r="F41" i="21"/>
  <c r="BD117" i="1" s="1"/>
  <c r="F39" i="26"/>
  <c r="BB122" i="1" s="1"/>
  <c r="F34" i="2"/>
  <c r="BA95" i="1" s="1"/>
  <c r="J38" i="3"/>
  <c r="AW98" i="1" s="1"/>
  <c r="F40" i="11"/>
  <c r="BC106" i="1" s="1"/>
  <c r="J38" i="24"/>
  <c r="AW120" i="1" s="1"/>
  <c r="F39" i="53"/>
  <c r="BB153" i="1" s="1"/>
  <c r="F41" i="59"/>
  <c r="BD160" i="1" s="1"/>
  <c r="F40" i="61"/>
  <c r="BC162" i="1" s="1"/>
  <c r="F39" i="62"/>
  <c r="BB163" i="1" s="1"/>
  <c r="J38" i="64"/>
  <c r="AW165" i="1" s="1"/>
  <c r="F39" i="15"/>
  <c r="BB110" i="1" s="1"/>
  <c r="F40" i="26"/>
  <c r="BC122" i="1" s="1"/>
  <c r="F40" i="29"/>
  <c r="BC127" i="1" s="1"/>
  <c r="F40" i="34"/>
  <c r="BC132" i="1" s="1"/>
  <c r="F38" i="37"/>
  <c r="BA135" i="1" s="1"/>
  <c r="F38" i="40"/>
  <c r="BA138" i="1" s="1"/>
  <c r="F40" i="57"/>
  <c r="BC157" i="1" s="1"/>
  <c r="F39" i="66"/>
  <c r="BB168" i="1" s="1"/>
  <c r="F38" i="69"/>
  <c r="BA172" i="1" s="1"/>
  <c r="F41" i="70"/>
  <c r="BD173" i="1" s="1"/>
  <c r="F38" i="72"/>
  <c r="BA175" i="1" s="1"/>
  <c r="F41" i="73"/>
  <c r="BD176" i="1" s="1"/>
  <c r="F41" i="74"/>
  <c r="BD177" i="1" s="1"/>
  <c r="J38" i="75"/>
  <c r="AW178" i="1" s="1"/>
  <c r="J38" i="76"/>
  <c r="AW179" i="1" s="1"/>
  <c r="F41" i="3"/>
  <c r="BD98" i="1" s="1"/>
  <c r="F38" i="4"/>
  <c r="BA99" i="1" s="1"/>
  <c r="F39" i="9"/>
  <c r="BB104" i="1" s="1"/>
  <c r="F38" i="11"/>
  <c r="BA106" i="1" s="1"/>
  <c r="F41" i="30"/>
  <c r="BD128" i="1" s="1"/>
  <c r="J38" i="35"/>
  <c r="AW133" i="1" s="1"/>
  <c r="F40" i="38"/>
  <c r="BC136" i="1" s="1"/>
  <c r="J38" i="40"/>
  <c r="AW138" i="1" s="1"/>
  <c r="F38" i="41"/>
  <c r="BA139" i="1" s="1"/>
  <c r="F39" i="44"/>
  <c r="BB142" i="1" s="1"/>
  <c r="J38" i="49"/>
  <c r="AW147" i="1" s="1"/>
  <c r="F40" i="50"/>
  <c r="BC148" i="1" s="1"/>
  <c r="F38" i="52"/>
  <c r="BA150" i="1" s="1"/>
  <c r="F38" i="54"/>
  <c r="BA154" i="1" s="1"/>
  <c r="F41" i="57"/>
  <c r="BD157" i="1" s="1"/>
  <c r="F38" i="60"/>
  <c r="BA161" i="1" s="1"/>
  <c r="F41" i="61"/>
  <c r="BD162" i="1" s="1"/>
  <c r="F40" i="63"/>
  <c r="BC164" i="1" s="1"/>
  <c r="F40" i="65"/>
  <c r="BC167" i="1" s="1"/>
  <c r="J38" i="67"/>
  <c r="AW170" i="1" s="1"/>
  <c r="F41" i="68"/>
  <c r="BD171" i="1" s="1"/>
  <c r="J38" i="74"/>
  <c r="AW177" i="1" s="1"/>
  <c r="F38" i="76"/>
  <c r="BA179" i="1" s="1"/>
  <c r="F40" i="77"/>
  <c r="BC180" i="1" s="1"/>
  <c r="AS96" i="1"/>
  <c r="F40" i="45"/>
  <c r="BC143" i="1" s="1"/>
  <c r="F41" i="46"/>
  <c r="BD144" i="1" s="1"/>
  <c r="J38" i="48"/>
  <c r="AW146" i="1" s="1"/>
  <c r="J38" i="54"/>
  <c r="AW154" i="1" s="1"/>
  <c r="J38" i="59"/>
  <c r="AW160" i="1" s="1"/>
  <c r="F39" i="60"/>
  <c r="BB161" i="1" s="1"/>
  <c r="F40" i="15"/>
  <c r="BC110" i="1" s="1"/>
  <c r="F40" i="20"/>
  <c r="BC116" i="1" s="1"/>
  <c r="J38" i="23"/>
  <c r="AW119" i="1" s="1"/>
  <c r="F39" i="24"/>
  <c r="BB120" i="1" s="1"/>
  <c r="F37" i="2"/>
  <c r="BD95" i="1" s="1"/>
  <c r="F41" i="20"/>
  <c r="BD116" i="1" s="1"/>
  <c r="J38" i="22"/>
  <c r="AW118" i="1" s="1"/>
  <c r="F39" i="23"/>
  <c r="BB119" i="1" s="1"/>
  <c r="F41" i="26"/>
  <c r="BD122" i="1" s="1"/>
  <c r="F40" i="47"/>
  <c r="BC145" i="1" s="1"/>
  <c r="F40" i="51"/>
  <c r="BC149" i="1" s="1"/>
  <c r="J38" i="61"/>
  <c r="AW162" i="1" s="1"/>
  <c r="F41" i="63"/>
  <c r="BD164" i="1" s="1"/>
  <c r="F41" i="64"/>
  <c r="BD165" i="1" s="1"/>
  <c r="BA109" i="1"/>
  <c r="F41" i="16"/>
  <c r="BD112" i="1" s="1"/>
  <c r="J38" i="18"/>
  <c r="AW114" i="1" s="1"/>
  <c r="F39" i="20"/>
  <c r="BB116" i="1" s="1"/>
  <c r="F41" i="24"/>
  <c r="BD120" i="1" s="1"/>
  <c r="J38" i="27"/>
  <c r="AW124" i="1" s="1"/>
  <c r="J38" i="28"/>
  <c r="AW125" i="1" s="1"/>
  <c r="J38" i="29"/>
  <c r="AW127" i="1" s="1"/>
  <c r="F38" i="31"/>
  <c r="BA129" i="1" s="1"/>
  <c r="J38" i="33"/>
  <c r="AW131" i="1" s="1"/>
  <c r="F38" i="35"/>
  <c r="BA133" i="1" s="1"/>
  <c r="F40" i="37"/>
  <c r="BC135" i="1" s="1"/>
  <c r="F41" i="38"/>
  <c r="BD136" i="1" s="1"/>
  <c r="F40" i="39"/>
  <c r="BC137" i="1" s="1"/>
  <c r="J38" i="41"/>
  <c r="AW139" i="1" s="1"/>
  <c r="F39" i="65"/>
  <c r="BB167" i="1" s="1"/>
  <c r="F38" i="67"/>
  <c r="BA170" i="1" s="1"/>
  <c r="F40" i="68"/>
  <c r="BC171" i="1" s="1"/>
  <c r="J38" i="69"/>
  <c r="AW172" i="1" s="1"/>
  <c r="F38" i="70"/>
  <c r="BA173" i="1" s="1"/>
  <c r="F38" i="71"/>
  <c r="BA174" i="1" s="1"/>
  <c r="F38" i="73"/>
  <c r="BA176" i="1" s="1"/>
  <c r="J38" i="77"/>
  <c r="AW180" i="1" s="1"/>
  <c r="F41" i="78"/>
  <c r="BD181" i="1" s="1"/>
  <c r="F41" i="8"/>
  <c r="BD103" i="1" s="1"/>
  <c r="J38" i="17"/>
  <c r="AW113" i="1" s="1"/>
  <c r="F39" i="18"/>
  <c r="BB114" i="1" s="1"/>
  <c r="F39" i="77"/>
  <c r="BB180" i="1" s="1"/>
  <c r="F38" i="3"/>
  <c r="BA98" i="1" s="1"/>
  <c r="F40" i="5"/>
  <c r="BC100" i="1" s="1"/>
  <c r="F40" i="7"/>
  <c r="BC102" i="1" s="1"/>
  <c r="J38" i="10"/>
  <c r="AW105" i="1" s="1"/>
  <c r="F41" i="10"/>
  <c r="BD105" i="1" s="1"/>
  <c r="F39" i="12"/>
  <c r="BB107" i="1" s="1"/>
  <c r="F41" i="28"/>
  <c r="BD125" i="1" s="1"/>
  <c r="J38" i="31"/>
  <c r="AW129" i="1" s="1"/>
  <c r="J38" i="32"/>
  <c r="AW130" i="1" s="1"/>
  <c r="F41" i="33"/>
  <c r="BD131" i="1" s="1"/>
  <c r="F39" i="34"/>
  <c r="BB132" i="1" s="1"/>
  <c r="J38" i="37"/>
  <c r="AW135" i="1" s="1"/>
  <c r="F38" i="38"/>
  <c r="BA136" i="1" s="1"/>
  <c r="F40" i="40"/>
  <c r="BC138" i="1" s="1"/>
  <c r="F40" i="41"/>
  <c r="BC139" i="1" s="1"/>
  <c r="F38" i="43"/>
  <c r="BA141" i="1" s="1"/>
  <c r="F38" i="46"/>
  <c r="BA144" i="1" s="1"/>
  <c r="F39" i="47"/>
  <c r="BB145" i="1" s="1"/>
  <c r="F41" i="49"/>
  <c r="BD147" i="1" s="1"/>
  <c r="F39" i="59"/>
  <c r="BB160" i="1" s="1"/>
  <c r="J38" i="62"/>
  <c r="AW163" i="1" s="1"/>
  <c r="F41" i="69"/>
  <c r="BD172" i="1" s="1"/>
  <c r="F40" i="76"/>
  <c r="BC179" i="1" s="1"/>
  <c r="F40" i="78"/>
  <c r="BC181" i="1" s="1"/>
  <c r="T134" i="20" l="1"/>
  <c r="T134" i="8"/>
  <c r="P129" i="77"/>
  <c r="P128" i="77" s="1"/>
  <c r="AU180" i="1" s="1"/>
  <c r="T129" i="52"/>
  <c r="T128" i="52" s="1"/>
  <c r="P129" i="47"/>
  <c r="P128" i="47" s="1"/>
  <c r="AU145" i="1" s="1"/>
  <c r="P129" i="74"/>
  <c r="P128" i="74" s="1"/>
  <c r="AU177" i="1" s="1"/>
  <c r="R129" i="73"/>
  <c r="R128" i="73" s="1"/>
  <c r="R129" i="69"/>
  <c r="R128" i="69" s="1"/>
  <c r="R129" i="44"/>
  <c r="R128" i="44" s="1"/>
  <c r="R129" i="37"/>
  <c r="R128" i="37" s="1"/>
  <c r="T129" i="78"/>
  <c r="T128" i="78" s="1"/>
  <c r="T129" i="47"/>
  <c r="T128" i="47" s="1"/>
  <c r="P129" i="68"/>
  <c r="P128" i="68" s="1"/>
  <c r="AU171" i="1" s="1"/>
  <c r="T129" i="49"/>
  <c r="T128" i="49" s="1"/>
  <c r="P129" i="43"/>
  <c r="P128" i="43" s="1"/>
  <c r="AU141" i="1" s="1"/>
  <c r="P129" i="40"/>
  <c r="P128" i="40" s="1"/>
  <c r="AU138" i="1" s="1"/>
  <c r="R129" i="38"/>
  <c r="R128" i="38" s="1"/>
  <c r="R129" i="29"/>
  <c r="R128" i="29" s="1"/>
  <c r="P129" i="31"/>
  <c r="P128" i="31" s="1"/>
  <c r="AU129" i="1" s="1"/>
  <c r="P129" i="29"/>
  <c r="P128" i="29" s="1"/>
  <c r="AU127" i="1" s="1"/>
  <c r="R129" i="50"/>
  <c r="R128" i="50" s="1"/>
  <c r="T129" i="75"/>
  <c r="T128" i="75" s="1"/>
  <c r="P135" i="9"/>
  <c r="R129" i="52"/>
  <c r="R128" i="52" s="1"/>
  <c r="R129" i="43"/>
  <c r="R128" i="43" s="1"/>
  <c r="R129" i="31"/>
  <c r="R128" i="31" s="1"/>
  <c r="BK129" i="78"/>
  <c r="J129" i="78" s="1"/>
  <c r="J101" i="78" s="1"/>
  <c r="BK129" i="47"/>
  <c r="J129" i="47" s="1"/>
  <c r="J101" i="47" s="1"/>
  <c r="BK129" i="44"/>
  <c r="J129" i="44" s="1"/>
  <c r="J101" i="44" s="1"/>
  <c r="J135" i="14"/>
  <c r="J101" i="14" s="1"/>
  <c r="J34" i="14"/>
  <c r="J43" i="14" s="1"/>
  <c r="J100" i="14"/>
  <c r="AS94" i="1"/>
  <c r="P134" i="66"/>
  <c r="P133" i="66" s="1"/>
  <c r="AU168" i="1" s="1"/>
  <c r="P135" i="53"/>
  <c r="P134" i="53" s="1"/>
  <c r="AU153" i="1" s="1"/>
  <c r="R135" i="19"/>
  <c r="P129" i="75"/>
  <c r="P128" i="75" s="1"/>
  <c r="AU178" i="1" s="1"/>
  <c r="R135" i="24"/>
  <c r="R134" i="24" s="1"/>
  <c r="BK129" i="76"/>
  <c r="BK128" i="76" s="1"/>
  <c r="J128" i="76" s="1"/>
  <c r="J34" i="76" s="1"/>
  <c r="AG179" i="1" s="1"/>
  <c r="J137" i="78"/>
  <c r="J103" i="78" s="1"/>
  <c r="T129" i="37"/>
  <c r="T128" i="37" s="1"/>
  <c r="P129" i="49"/>
  <c r="P128" i="49" s="1"/>
  <c r="AU147" i="1" s="1"/>
  <c r="P129" i="69"/>
  <c r="P128" i="69" s="1"/>
  <c r="AU172" i="1" s="1"/>
  <c r="T129" i="32"/>
  <c r="T128" i="32" s="1"/>
  <c r="P129" i="51"/>
  <c r="P128" i="51" s="1"/>
  <c r="AU149" i="1" s="1"/>
  <c r="T129" i="50"/>
  <c r="T128" i="50" s="1"/>
  <c r="R129" i="42"/>
  <c r="R128" i="42" s="1"/>
  <c r="R129" i="39"/>
  <c r="R128" i="39" s="1"/>
  <c r="R133" i="66"/>
  <c r="R135" i="64"/>
  <c r="R134" i="64" s="1"/>
  <c r="T135" i="61"/>
  <c r="T134" i="61"/>
  <c r="P135" i="60"/>
  <c r="P134" i="60"/>
  <c r="AU161" i="1" s="1"/>
  <c r="R135" i="54"/>
  <c r="R134" i="54"/>
  <c r="P134" i="9"/>
  <c r="AU104" i="1"/>
  <c r="T135" i="3"/>
  <c r="T134" i="3"/>
  <c r="P135" i="10"/>
  <c r="P134" i="10" s="1"/>
  <c r="AU105" i="1" s="1"/>
  <c r="BK134" i="66"/>
  <c r="J134" i="66" s="1"/>
  <c r="J101" i="66" s="1"/>
  <c r="R133" i="63"/>
  <c r="R132" i="63"/>
  <c r="R135" i="56"/>
  <c r="R134" i="56" s="1"/>
  <c r="R135" i="12"/>
  <c r="R134" i="12"/>
  <c r="R134" i="65"/>
  <c r="R133" i="65" s="1"/>
  <c r="R135" i="61"/>
  <c r="R134" i="61"/>
  <c r="T135" i="59"/>
  <c r="T134" i="59" s="1"/>
  <c r="T135" i="58"/>
  <c r="T134" i="58"/>
  <c r="T135" i="53"/>
  <c r="T134" i="53"/>
  <c r="R135" i="11"/>
  <c r="R134" i="11" s="1"/>
  <c r="P135" i="3"/>
  <c r="P134" i="3" s="1"/>
  <c r="AU98" i="1" s="1"/>
  <c r="P135" i="56"/>
  <c r="P134" i="56" s="1"/>
  <c r="AU156" i="1" s="1"/>
  <c r="BK133" i="26"/>
  <c r="J133" i="26" s="1"/>
  <c r="J101" i="26" s="1"/>
  <c r="T133" i="22"/>
  <c r="T132" i="22"/>
  <c r="T135" i="18"/>
  <c r="T134" i="18" s="1"/>
  <c r="BK135" i="58"/>
  <c r="BK134" i="58" s="1"/>
  <c r="J134" i="58" s="1"/>
  <c r="J100" i="58" s="1"/>
  <c r="R135" i="60"/>
  <c r="R134" i="60"/>
  <c r="P135" i="59"/>
  <c r="P134" i="59" s="1"/>
  <c r="AU160" i="1" s="1"/>
  <c r="T135" i="55"/>
  <c r="T134" i="55" s="1"/>
  <c r="T135" i="54"/>
  <c r="T134" i="54" s="1"/>
  <c r="T135" i="7"/>
  <c r="T134" i="7" s="1"/>
  <c r="R135" i="6"/>
  <c r="R134" i="6"/>
  <c r="T135" i="5"/>
  <c r="T134" i="5" s="1"/>
  <c r="T135" i="9"/>
  <c r="T134" i="9" s="1"/>
  <c r="P135" i="8"/>
  <c r="P134" i="8"/>
  <c r="AU103" i="1" s="1"/>
  <c r="P135" i="64"/>
  <c r="P134" i="64" s="1"/>
  <c r="AU165" i="1" s="1"/>
  <c r="AU109" i="1"/>
  <c r="R134" i="27"/>
  <c r="R133" i="27" s="1"/>
  <c r="P135" i="24"/>
  <c r="P134" i="24"/>
  <c r="AU120" i="1"/>
  <c r="P135" i="16"/>
  <c r="P134" i="16" s="1"/>
  <c r="AU112" i="1" s="1"/>
  <c r="R135" i="59"/>
  <c r="R134" i="59" s="1"/>
  <c r="R135" i="53"/>
  <c r="R134" i="53"/>
  <c r="BK135" i="5"/>
  <c r="J135" i="5" s="1"/>
  <c r="J101" i="5" s="1"/>
  <c r="P135" i="4"/>
  <c r="P134" i="4"/>
  <c r="AU99" i="1" s="1"/>
  <c r="R134" i="28"/>
  <c r="R133" i="28" s="1"/>
  <c r="T135" i="24"/>
  <c r="T134" i="24"/>
  <c r="R135" i="18"/>
  <c r="R134" i="18" s="1"/>
  <c r="R135" i="16"/>
  <c r="R134" i="16" s="1"/>
  <c r="T133" i="65"/>
  <c r="BK135" i="59"/>
  <c r="P134" i="28"/>
  <c r="P133" i="28" s="1"/>
  <c r="AU125" i="1" s="1"/>
  <c r="AU123" i="1" s="1"/>
  <c r="P135" i="13"/>
  <c r="P134" i="13"/>
  <c r="AU108" i="1" s="1"/>
  <c r="T135" i="12"/>
  <c r="T134" i="12" s="1"/>
  <c r="R135" i="17"/>
  <c r="R134" i="17"/>
  <c r="P135" i="7"/>
  <c r="P134" i="7" s="1"/>
  <c r="AU102" i="1" s="1"/>
  <c r="R135" i="3"/>
  <c r="R134" i="3" s="1"/>
  <c r="T134" i="66"/>
  <c r="T133" i="66"/>
  <c r="P134" i="65"/>
  <c r="P133" i="65" s="1"/>
  <c r="AU167" i="1" s="1"/>
  <c r="AU166" i="1" s="1"/>
  <c r="BK133" i="63"/>
  <c r="J133" i="63" s="1"/>
  <c r="J101" i="63" s="1"/>
  <c r="T135" i="62"/>
  <c r="T134" i="62"/>
  <c r="T135" i="57"/>
  <c r="T134" i="57" s="1"/>
  <c r="T135" i="25"/>
  <c r="T134" i="25" s="1"/>
  <c r="P134" i="18"/>
  <c r="AU114" i="1"/>
  <c r="T134" i="16"/>
  <c r="R135" i="13"/>
  <c r="R134" i="13"/>
  <c r="T135" i="11"/>
  <c r="T134" i="11" s="1"/>
  <c r="T135" i="64"/>
  <c r="T134" i="64" s="1"/>
  <c r="R135" i="62"/>
  <c r="R134" i="62"/>
  <c r="BK135" i="61"/>
  <c r="J135" i="61" s="1"/>
  <c r="J101" i="61" s="1"/>
  <c r="P133" i="26"/>
  <c r="P132" i="26"/>
  <c r="AU122" i="1" s="1"/>
  <c r="R135" i="23"/>
  <c r="R134" i="23" s="1"/>
  <c r="R135" i="21"/>
  <c r="R134" i="21"/>
  <c r="P135" i="20"/>
  <c r="P134" i="20" s="1"/>
  <c r="AU116" i="1" s="1"/>
  <c r="R135" i="55"/>
  <c r="R134" i="55"/>
  <c r="P135" i="25"/>
  <c r="P134" i="25"/>
  <c r="AU121" i="1"/>
  <c r="P135" i="23"/>
  <c r="P134" i="23" s="1"/>
  <c r="AU119" i="1" s="1"/>
  <c r="P135" i="21"/>
  <c r="P134" i="21"/>
  <c r="AU117" i="1" s="1"/>
  <c r="BK135" i="20"/>
  <c r="BK134" i="20" s="1"/>
  <c r="J134" i="20" s="1"/>
  <c r="J34" i="20" s="1"/>
  <c r="AG116" i="1" s="1"/>
  <c r="P135" i="19"/>
  <c r="P134" i="19" s="1"/>
  <c r="AU115" i="1" s="1"/>
  <c r="P135" i="17"/>
  <c r="P134" i="17"/>
  <c r="AU113" i="1"/>
  <c r="T135" i="4"/>
  <c r="T134" i="4" s="1"/>
  <c r="R135" i="57"/>
  <c r="R134" i="57"/>
  <c r="T135" i="56"/>
  <c r="T134" i="56" s="1"/>
  <c r="BK135" i="19"/>
  <c r="J135" i="19" s="1"/>
  <c r="J101" i="19" s="1"/>
  <c r="T135" i="17"/>
  <c r="T134" i="17"/>
  <c r="P135" i="12"/>
  <c r="P134" i="12" s="1"/>
  <c r="AU107" i="1" s="1"/>
  <c r="P135" i="11"/>
  <c r="P134" i="11"/>
  <c r="AU106" i="1"/>
  <c r="R135" i="10"/>
  <c r="R134" i="10"/>
  <c r="R135" i="8"/>
  <c r="R134" i="8" s="1"/>
  <c r="R135" i="7"/>
  <c r="R134" i="7" s="1"/>
  <c r="T133" i="63"/>
  <c r="T132" i="63"/>
  <c r="P134" i="62"/>
  <c r="AU163" i="1" s="1"/>
  <c r="P135" i="61"/>
  <c r="P134" i="61" s="1"/>
  <c r="AU162" i="1" s="1"/>
  <c r="T135" i="60"/>
  <c r="T134" i="60"/>
  <c r="P135" i="54"/>
  <c r="P134" i="54" s="1"/>
  <c r="AU154" i="1" s="1"/>
  <c r="T135" i="10"/>
  <c r="T134" i="10" s="1"/>
  <c r="R134" i="4"/>
  <c r="R134" i="19"/>
  <c r="BK135" i="10"/>
  <c r="J135" i="10" s="1"/>
  <c r="J101" i="10" s="1"/>
  <c r="P135" i="55"/>
  <c r="P134" i="55" s="1"/>
  <c r="AU155" i="1" s="1"/>
  <c r="P135" i="15"/>
  <c r="P134" i="15" s="1"/>
  <c r="AU110" i="1" s="1"/>
  <c r="P133" i="63"/>
  <c r="P132" i="63" s="1"/>
  <c r="AU164" i="1" s="1"/>
  <c r="P135" i="57"/>
  <c r="P134" i="57" s="1"/>
  <c r="AU157" i="1" s="1"/>
  <c r="T135" i="6"/>
  <c r="T134" i="6"/>
  <c r="R135" i="5"/>
  <c r="R134" i="5" s="1"/>
  <c r="P135" i="58"/>
  <c r="P134" i="58" s="1"/>
  <c r="AU158" i="1" s="1"/>
  <c r="P135" i="6"/>
  <c r="P134" i="6"/>
  <c r="AU101" i="1"/>
  <c r="P135" i="5"/>
  <c r="P134" i="5" s="1"/>
  <c r="AU100" i="1" s="1"/>
  <c r="R133" i="26"/>
  <c r="R132" i="26" s="1"/>
  <c r="P133" i="22"/>
  <c r="P132" i="22"/>
  <c r="AU118" i="1" s="1"/>
  <c r="R135" i="9"/>
  <c r="R134" i="9" s="1"/>
  <c r="BK135" i="55"/>
  <c r="J135" i="55" s="1"/>
  <c r="J101" i="55" s="1"/>
  <c r="T133" i="27"/>
  <c r="R135" i="25"/>
  <c r="R134" i="25"/>
  <c r="T135" i="23"/>
  <c r="T134" i="23" s="1"/>
  <c r="T135" i="21"/>
  <c r="T134" i="21" s="1"/>
  <c r="R135" i="20"/>
  <c r="R134" i="20" s="1"/>
  <c r="T135" i="19"/>
  <c r="T134" i="19" s="1"/>
  <c r="T135" i="15"/>
  <c r="T134" i="15" s="1"/>
  <c r="T135" i="13"/>
  <c r="T134" i="13"/>
  <c r="BK342" i="7"/>
  <c r="J342" i="7" s="1"/>
  <c r="J109" i="7" s="1"/>
  <c r="BK502" i="8"/>
  <c r="J502" i="8" s="1"/>
  <c r="J109" i="8" s="1"/>
  <c r="J353" i="9"/>
  <c r="J110" i="9" s="1"/>
  <c r="J136" i="10"/>
  <c r="J102" i="10" s="1"/>
  <c r="J363" i="10"/>
  <c r="J110" i="10" s="1"/>
  <c r="J359" i="11"/>
  <c r="J110" i="11" s="1"/>
  <c r="BK135" i="12"/>
  <c r="J135" i="12" s="1"/>
  <c r="J101" i="12" s="1"/>
  <c r="BK135" i="13"/>
  <c r="J135" i="13" s="1"/>
  <c r="J101" i="13" s="1"/>
  <c r="BK135" i="15"/>
  <c r="J135" i="15" s="1"/>
  <c r="J101" i="15" s="1"/>
  <c r="J385" i="16"/>
  <c r="J110" i="16" s="1"/>
  <c r="BK135" i="17"/>
  <c r="J135" i="17" s="1"/>
  <c r="J101" i="17" s="1"/>
  <c r="J337" i="17"/>
  <c r="J110" i="17" s="1"/>
  <c r="BK283" i="18"/>
  <c r="J283" i="18" s="1"/>
  <c r="J109" i="18" s="1"/>
  <c r="BK135" i="24"/>
  <c r="J135" i="24" s="1"/>
  <c r="J101" i="24" s="1"/>
  <c r="BK135" i="25"/>
  <c r="BK134" i="27"/>
  <c r="BK129" i="29"/>
  <c r="BK128" i="29" s="1"/>
  <c r="J128" i="29" s="1"/>
  <c r="J34" i="29" s="1"/>
  <c r="AG127" i="1" s="1"/>
  <c r="BK128" i="30"/>
  <c r="J128" i="30" s="1"/>
  <c r="J100" i="30" s="1"/>
  <c r="BK129" i="33"/>
  <c r="J129" i="33" s="1"/>
  <c r="J101" i="33" s="1"/>
  <c r="BK129" i="36"/>
  <c r="J129" i="36" s="1"/>
  <c r="J101" i="36" s="1"/>
  <c r="J136" i="55"/>
  <c r="J102" i="55" s="1"/>
  <c r="J380" i="55"/>
  <c r="J110" i="55" s="1"/>
  <c r="J136" i="5"/>
  <c r="J102" i="5" s="1"/>
  <c r="J100" i="45"/>
  <c r="J129" i="45"/>
  <c r="J101" i="45" s="1"/>
  <c r="J130" i="45"/>
  <c r="J102" i="45" s="1"/>
  <c r="J130" i="47"/>
  <c r="J102" i="47" s="1"/>
  <c r="BK129" i="48"/>
  <c r="J129" i="48" s="1"/>
  <c r="J101" i="48" s="1"/>
  <c r="BK129" i="51"/>
  <c r="BK128" i="51" s="1"/>
  <c r="J128" i="51" s="1"/>
  <c r="J100" i="51" s="1"/>
  <c r="BK129" i="52"/>
  <c r="J129" i="52" s="1"/>
  <c r="J101" i="52" s="1"/>
  <c r="BK135" i="53"/>
  <c r="J135" i="53" s="1"/>
  <c r="J101" i="53" s="1"/>
  <c r="J380" i="53"/>
  <c r="J110" i="53" s="1"/>
  <c r="J357" i="58"/>
  <c r="J110" i="58" s="1"/>
  <c r="J136" i="59"/>
  <c r="J102" i="59" s="1"/>
  <c r="BK484" i="59"/>
  <c r="J484" i="59" s="1"/>
  <c r="J109" i="59" s="1"/>
  <c r="BK379" i="5"/>
  <c r="J379" i="5" s="1"/>
  <c r="J109" i="5" s="1"/>
  <c r="J397" i="6"/>
  <c r="J110" i="6" s="1"/>
  <c r="BK296" i="15"/>
  <c r="J296" i="15" s="1"/>
  <c r="J109" i="15" s="1"/>
  <c r="BK135" i="16"/>
  <c r="J135" i="16" s="1"/>
  <c r="J101" i="16" s="1"/>
  <c r="BK135" i="18"/>
  <c r="J135" i="18" s="1"/>
  <c r="J101" i="18" s="1"/>
  <c r="J136" i="19"/>
  <c r="J102" i="19" s="1"/>
  <c r="BK283" i="19"/>
  <c r="J283" i="19" s="1"/>
  <c r="J109" i="19" s="1"/>
  <c r="J136" i="20"/>
  <c r="J102" i="20" s="1"/>
  <c r="J453" i="23"/>
  <c r="J110" i="23" s="1"/>
  <c r="J330" i="24"/>
  <c r="J110" i="24" s="1"/>
  <c r="BK311" i="25"/>
  <c r="J311" i="25" s="1"/>
  <c r="J109" i="25" s="1"/>
  <c r="J134" i="26"/>
  <c r="J102" i="26" s="1"/>
  <c r="J300" i="56"/>
  <c r="J110" i="56" s="1"/>
  <c r="BK135" i="57"/>
  <c r="J135" i="57" s="1"/>
  <c r="J101" i="57" s="1"/>
  <c r="BK341" i="57"/>
  <c r="J341" i="57" s="1"/>
  <c r="J109" i="57" s="1"/>
  <c r="BK135" i="11"/>
  <c r="J135" i="11" s="1"/>
  <c r="J101" i="11" s="1"/>
  <c r="J350" i="20"/>
  <c r="J110" i="20"/>
  <c r="BK135" i="21"/>
  <c r="J135" i="21" s="1"/>
  <c r="J101" i="21" s="1"/>
  <c r="BK359" i="21"/>
  <c r="J359" i="21" s="1"/>
  <c r="J109" i="21" s="1"/>
  <c r="BK133" i="22"/>
  <c r="J133" i="22" s="1"/>
  <c r="J101" i="22" s="1"/>
  <c r="BK129" i="50"/>
  <c r="J129" i="50" s="1"/>
  <c r="J101" i="50" s="1"/>
  <c r="BK135" i="54"/>
  <c r="J135" i="54" s="1"/>
  <c r="J101" i="54" s="1"/>
  <c r="J136" i="58"/>
  <c r="J102" i="58" s="1"/>
  <c r="J567" i="60"/>
  <c r="J110" i="60" s="1"/>
  <c r="J136" i="61"/>
  <c r="J102" i="61" s="1"/>
  <c r="BK135" i="62"/>
  <c r="J135" i="62" s="1"/>
  <c r="J101" i="62" s="1"/>
  <c r="BK287" i="62"/>
  <c r="J287" i="62" s="1"/>
  <c r="J109" i="62" s="1"/>
  <c r="J134" i="63"/>
  <c r="J102" i="63" s="1"/>
  <c r="BK135" i="64"/>
  <c r="J135" i="64" s="1"/>
  <c r="J101" i="64" s="1"/>
  <c r="BK419" i="64"/>
  <c r="J419" i="64" s="1"/>
  <c r="J109" i="64" s="1"/>
  <c r="BK134" i="65"/>
  <c r="J134" i="65" s="1"/>
  <c r="J101" i="65" s="1"/>
  <c r="BK218" i="65"/>
  <c r="J218" i="65" s="1"/>
  <c r="J106" i="65" s="1"/>
  <c r="BK226" i="65"/>
  <c r="J226" i="65" s="1"/>
  <c r="J108" i="65" s="1"/>
  <c r="BK135" i="23"/>
  <c r="BK134" i="23" s="1"/>
  <c r="J134" i="23" s="1"/>
  <c r="J34" i="23" s="1"/>
  <c r="AG119" i="1" s="1"/>
  <c r="J219" i="27"/>
  <c r="J107" i="27" s="1"/>
  <c r="BK226" i="27"/>
  <c r="J226" i="27" s="1"/>
  <c r="J108" i="27" s="1"/>
  <c r="J219" i="28"/>
  <c r="J107" i="28" s="1"/>
  <c r="BK226" i="28"/>
  <c r="J226" i="28" s="1"/>
  <c r="J108" i="28" s="1"/>
  <c r="J130" i="30"/>
  <c r="J102" i="30" s="1"/>
  <c r="BK129" i="31"/>
  <c r="J129" i="31" s="1"/>
  <c r="J101" i="31" s="1"/>
  <c r="BK129" i="32"/>
  <c r="J129" i="32" s="1"/>
  <c r="J101" i="32" s="1"/>
  <c r="BK129" i="34"/>
  <c r="J129" i="34" s="1"/>
  <c r="J101" i="34" s="1"/>
  <c r="BK129" i="35"/>
  <c r="J129" i="35" s="1"/>
  <c r="J101" i="35" s="1"/>
  <c r="BK129" i="40"/>
  <c r="J129" i="40" s="1"/>
  <c r="J101" i="40" s="1"/>
  <c r="BK129" i="41"/>
  <c r="J129" i="41" s="1"/>
  <c r="J101" i="41" s="1"/>
  <c r="BK129" i="43"/>
  <c r="J129" i="43" s="1"/>
  <c r="J101" i="43" s="1"/>
  <c r="BK128" i="44"/>
  <c r="J128" i="44" s="1"/>
  <c r="J34" i="44" s="1"/>
  <c r="AG142" i="1" s="1"/>
  <c r="J130" i="44"/>
  <c r="J102" i="44"/>
  <c r="J135" i="66"/>
  <c r="J102" i="66" s="1"/>
  <c r="BK218" i="66"/>
  <c r="J218" i="66" s="1"/>
  <c r="J106" i="66" s="1"/>
  <c r="BK129" i="67"/>
  <c r="J129" i="67" s="1"/>
  <c r="J101" i="67" s="1"/>
  <c r="BK129" i="68"/>
  <c r="J129" i="68" s="1"/>
  <c r="J101" i="68" s="1"/>
  <c r="BK129" i="69"/>
  <c r="J129" i="69" s="1"/>
  <c r="J101" i="69" s="1"/>
  <c r="BK129" i="71"/>
  <c r="J129" i="71" s="1"/>
  <c r="J101" i="71" s="1"/>
  <c r="BK129" i="73"/>
  <c r="J129" i="73" s="1"/>
  <c r="J101" i="73" s="1"/>
  <c r="BK129" i="74"/>
  <c r="J129" i="74" s="1"/>
  <c r="J101" i="74" s="1"/>
  <c r="J130" i="76"/>
  <c r="J102" i="76" s="1"/>
  <c r="BK128" i="78"/>
  <c r="J128" i="78" s="1"/>
  <c r="J100" i="78" s="1"/>
  <c r="J130" i="78"/>
  <c r="J102" i="78" s="1"/>
  <c r="J118" i="2"/>
  <c r="J97" i="2" s="1"/>
  <c r="BK135" i="3"/>
  <c r="J135" i="3" s="1"/>
  <c r="J101" i="3" s="1"/>
  <c r="BK485" i="3"/>
  <c r="J485" i="3" s="1"/>
  <c r="J109" i="3" s="1"/>
  <c r="BK135" i="8"/>
  <c r="J135" i="8" s="1"/>
  <c r="J101" i="8" s="1"/>
  <c r="BK129" i="75"/>
  <c r="J129" i="75" s="1"/>
  <c r="J101" i="75" s="1"/>
  <c r="BK129" i="77"/>
  <c r="J129" i="77" s="1"/>
  <c r="J101" i="77" s="1"/>
  <c r="BK135" i="4"/>
  <c r="J135" i="4" s="1"/>
  <c r="J101" i="4" s="1"/>
  <c r="BK413" i="4"/>
  <c r="J413" i="4" s="1"/>
  <c r="J109" i="4" s="1"/>
  <c r="BK135" i="6"/>
  <c r="J135" i="6" s="1"/>
  <c r="J101" i="6" s="1"/>
  <c r="BK135" i="7"/>
  <c r="J135" i="7" s="1"/>
  <c r="J101" i="7" s="1"/>
  <c r="BK135" i="9"/>
  <c r="J135" i="9" s="1"/>
  <c r="J101" i="9" s="1"/>
  <c r="BK337" i="12"/>
  <c r="J337" i="12" s="1"/>
  <c r="J109" i="12" s="1"/>
  <c r="BK408" i="13"/>
  <c r="J408" i="13" s="1"/>
  <c r="J109" i="13" s="1"/>
  <c r="BK134" i="28"/>
  <c r="J134" i="28" s="1"/>
  <c r="J101" i="28" s="1"/>
  <c r="BK129" i="37"/>
  <c r="J129" i="37" s="1"/>
  <c r="J101" i="37" s="1"/>
  <c r="BK129" i="38"/>
  <c r="J129" i="38" s="1"/>
  <c r="J101" i="38" s="1"/>
  <c r="BK129" i="39"/>
  <c r="BK128" i="39" s="1"/>
  <c r="J128" i="39" s="1"/>
  <c r="J100" i="39" s="1"/>
  <c r="BK129" i="42"/>
  <c r="J129" i="42" s="1"/>
  <c r="J101" i="42" s="1"/>
  <c r="BK129" i="46"/>
  <c r="BK128" i="46" s="1"/>
  <c r="J128" i="46" s="1"/>
  <c r="J34" i="46" s="1"/>
  <c r="AG144" i="1" s="1"/>
  <c r="BK129" i="49"/>
  <c r="J129" i="49" s="1"/>
  <c r="J101" i="49" s="1"/>
  <c r="BK364" i="54"/>
  <c r="J364" i="54" s="1"/>
  <c r="J109" i="54" s="1"/>
  <c r="BK135" i="56"/>
  <c r="J135" i="56" s="1"/>
  <c r="J101" i="56" s="1"/>
  <c r="BK135" i="60"/>
  <c r="J135" i="60" s="1"/>
  <c r="J101" i="60" s="1"/>
  <c r="BK390" i="61"/>
  <c r="J390" i="61" s="1"/>
  <c r="J109" i="61" s="1"/>
  <c r="BK226" i="66"/>
  <c r="J226" i="66" s="1"/>
  <c r="J108" i="66" s="1"/>
  <c r="BK129" i="70"/>
  <c r="J129" i="70" s="1"/>
  <c r="J101" i="70" s="1"/>
  <c r="BK129" i="72"/>
  <c r="BK128" i="72" s="1"/>
  <c r="J128" i="72" s="1"/>
  <c r="J100" i="72" s="1"/>
  <c r="BC97" i="1"/>
  <c r="BB152" i="1"/>
  <c r="AX152" i="1" s="1"/>
  <c r="F37" i="8"/>
  <c r="AZ103" i="1" s="1"/>
  <c r="J37" i="31"/>
  <c r="AV129" i="1" s="1"/>
  <c r="AT129" i="1" s="1"/>
  <c r="J37" i="35"/>
  <c r="AV133" i="1" s="1"/>
  <c r="AT133" i="1" s="1"/>
  <c r="J37" i="43"/>
  <c r="AV141" i="1" s="1"/>
  <c r="AT141" i="1" s="1"/>
  <c r="F37" i="5"/>
  <c r="AZ100" i="1" s="1"/>
  <c r="F37" i="48"/>
  <c r="AZ146" i="1" s="1"/>
  <c r="F37" i="53"/>
  <c r="AZ153" i="1" s="1"/>
  <c r="F37" i="55"/>
  <c r="AZ155" i="1" s="1"/>
  <c r="J37" i="23"/>
  <c r="AV119" i="1" s="1"/>
  <c r="AT119" i="1" s="1"/>
  <c r="F37" i="47"/>
  <c r="AZ145" i="1" s="1"/>
  <c r="J37" i="52"/>
  <c r="AV150" i="1" s="1"/>
  <c r="AT150" i="1" s="1"/>
  <c r="F37" i="61"/>
  <c r="AZ162" i="1" s="1"/>
  <c r="J37" i="13"/>
  <c r="AV108" i="1" s="1"/>
  <c r="AT108" i="1" s="1"/>
  <c r="F37" i="27"/>
  <c r="AZ124" i="1" s="1"/>
  <c r="F37" i="32"/>
  <c r="AZ130" i="1" s="1"/>
  <c r="J37" i="38"/>
  <c r="AV136" i="1" s="1"/>
  <c r="AT136" i="1" s="1"/>
  <c r="F37" i="42"/>
  <c r="AZ140" i="1" s="1"/>
  <c r="F37" i="43"/>
  <c r="AZ141" i="1" s="1"/>
  <c r="J37" i="57"/>
  <c r="AV157" i="1" s="1"/>
  <c r="AT157" i="1" s="1"/>
  <c r="J37" i="65"/>
  <c r="AV167" i="1" s="1"/>
  <c r="AT167" i="1" s="1"/>
  <c r="F37" i="69"/>
  <c r="AZ172" i="1" s="1"/>
  <c r="F37" i="75"/>
  <c r="AZ178" i="1" s="1"/>
  <c r="BB111" i="1"/>
  <c r="AX111" i="1" s="1"/>
  <c r="BC126" i="1"/>
  <c r="AY126" i="1" s="1"/>
  <c r="J37" i="3"/>
  <c r="AV98" i="1" s="1"/>
  <c r="AT98" i="1" s="1"/>
  <c r="J37" i="10"/>
  <c r="AV105" i="1" s="1"/>
  <c r="AT105" i="1" s="1"/>
  <c r="J37" i="17"/>
  <c r="AV113" i="1" s="1"/>
  <c r="AT113" i="1" s="1"/>
  <c r="J37" i="19"/>
  <c r="AV115" i="1" s="1"/>
  <c r="AT115" i="1" s="1"/>
  <c r="F37" i="78"/>
  <c r="AZ181" i="1" s="1"/>
  <c r="BA169" i="1"/>
  <c r="AW169" i="1" s="1"/>
  <c r="F37" i="12"/>
  <c r="AZ107" i="1" s="1"/>
  <c r="F37" i="31"/>
  <c r="AZ129" i="1" s="1"/>
  <c r="F37" i="40"/>
  <c r="AZ138" i="1" s="1"/>
  <c r="J37" i="48"/>
  <c r="AV146" i="1" s="1"/>
  <c r="AT146" i="1" s="1"/>
  <c r="J37" i="58"/>
  <c r="AV158" i="1" s="1"/>
  <c r="AT158" i="1" s="1"/>
  <c r="J37" i="64"/>
  <c r="AV165" i="1" s="1"/>
  <c r="AT165" i="1" s="1"/>
  <c r="J37" i="69"/>
  <c r="AV172" i="1" s="1"/>
  <c r="AT172" i="1" s="1"/>
  <c r="J37" i="74"/>
  <c r="AV177" i="1" s="1"/>
  <c r="AT177" i="1" s="1"/>
  <c r="BA111" i="1"/>
  <c r="AW111" i="1" s="1"/>
  <c r="BB169" i="1"/>
  <c r="AX169" i="1" s="1"/>
  <c r="J37" i="16"/>
  <c r="AV112" i="1" s="1"/>
  <c r="AT112" i="1" s="1"/>
  <c r="J37" i="27"/>
  <c r="AV124" i="1" s="1"/>
  <c r="AT124" i="1" s="1"/>
  <c r="F37" i="33"/>
  <c r="AZ131" i="1" s="1"/>
  <c r="J37" i="36"/>
  <c r="AV134" i="1" s="1"/>
  <c r="AT134" i="1" s="1"/>
  <c r="J37" i="44"/>
  <c r="AV142" i="1" s="1"/>
  <c r="AT142" i="1" s="1"/>
  <c r="J37" i="4"/>
  <c r="AV99" i="1" s="1"/>
  <c r="AT99" i="1" s="1"/>
  <c r="F37" i="52"/>
  <c r="AZ150" i="1" s="1"/>
  <c r="F37" i="59"/>
  <c r="AZ160" i="1" s="1"/>
  <c r="BD152" i="1"/>
  <c r="F37" i="3"/>
  <c r="AZ98" i="1" s="1"/>
  <c r="J37" i="45"/>
  <c r="AV143" i="1" s="1"/>
  <c r="AT143" i="1" s="1"/>
  <c r="J37" i="46"/>
  <c r="AV144" i="1" s="1"/>
  <c r="AT144" i="1" s="1"/>
  <c r="J37" i="49"/>
  <c r="AV147" i="1" s="1"/>
  <c r="AT147" i="1" s="1"/>
  <c r="J37" i="54"/>
  <c r="AV154" i="1" s="1"/>
  <c r="AT154" i="1" s="1"/>
  <c r="F37" i="63"/>
  <c r="AZ164" i="1" s="1"/>
  <c r="AZ109" i="1"/>
  <c r="F37" i="20"/>
  <c r="AZ116" i="1" s="1"/>
  <c r="F37" i="23"/>
  <c r="AZ119" i="1" s="1"/>
  <c r="J37" i="26"/>
  <c r="AV122" i="1" s="1"/>
  <c r="AT122" i="1" s="1"/>
  <c r="F37" i="29"/>
  <c r="AZ127" i="1" s="1"/>
  <c r="J37" i="33"/>
  <c r="AV131" i="1" s="1"/>
  <c r="AT131" i="1" s="1"/>
  <c r="F37" i="34"/>
  <c r="AZ132" i="1" s="1"/>
  <c r="J37" i="37"/>
  <c r="AV135" i="1" s="1"/>
  <c r="AT135" i="1" s="1"/>
  <c r="J37" i="55"/>
  <c r="AV155" i="1" s="1"/>
  <c r="AT155" i="1" s="1"/>
  <c r="F37" i="64"/>
  <c r="AZ165" i="1" s="1"/>
  <c r="BC169" i="1"/>
  <c r="AY169" i="1" s="1"/>
  <c r="J37" i="8"/>
  <c r="AV103" i="1" s="1"/>
  <c r="AT103" i="1" s="1"/>
  <c r="J37" i="15"/>
  <c r="AV110" i="1" s="1"/>
  <c r="AT110" i="1" s="1"/>
  <c r="F37" i="18"/>
  <c r="AZ114" i="1" s="1"/>
  <c r="J37" i="76"/>
  <c r="AV179" i="1" s="1"/>
  <c r="AT179" i="1" s="1"/>
  <c r="J37" i="77"/>
  <c r="AV180" i="1" s="1"/>
  <c r="AT180" i="1" s="1"/>
  <c r="BA97" i="1"/>
  <c r="BB123" i="1"/>
  <c r="AX123" i="1" s="1"/>
  <c r="BC152" i="1"/>
  <c r="AY152" i="1" s="1"/>
  <c r="BC166" i="1"/>
  <c r="AY166" i="1" s="1"/>
  <c r="F37" i="9"/>
  <c r="AZ104" i="1" s="1"/>
  <c r="J37" i="28"/>
  <c r="AV125" i="1" s="1"/>
  <c r="AT125" i="1" s="1"/>
  <c r="J37" i="39"/>
  <c r="AV137" i="1" s="1"/>
  <c r="AT137" i="1" s="1"/>
  <c r="F37" i="49"/>
  <c r="AZ147" i="1" s="1"/>
  <c r="J37" i="59"/>
  <c r="AV160" i="1" s="1"/>
  <c r="AT160" i="1" s="1"/>
  <c r="J37" i="67"/>
  <c r="AV170" i="1" s="1"/>
  <c r="AT170" i="1" s="1"/>
  <c r="J37" i="70"/>
  <c r="AV173" i="1" s="1"/>
  <c r="AT173" i="1" s="1"/>
  <c r="J37" i="78"/>
  <c r="AV181" i="1" s="1"/>
  <c r="AT181" i="1" s="1"/>
  <c r="BA159" i="1"/>
  <c r="AW159" i="1" s="1"/>
  <c r="F37" i="11"/>
  <c r="AZ106" i="1" s="1"/>
  <c r="J37" i="20"/>
  <c r="AV116" i="1" s="1"/>
  <c r="AT116" i="1" s="1"/>
  <c r="J37" i="40"/>
  <c r="AV138" i="1" s="1"/>
  <c r="AT138" i="1" s="1"/>
  <c r="F37" i="56"/>
  <c r="AZ156" i="1" s="1"/>
  <c r="F37" i="45"/>
  <c r="AZ143" i="1" s="1"/>
  <c r="F37" i="46"/>
  <c r="AZ144" i="1" s="1"/>
  <c r="J37" i="51"/>
  <c r="AV149" i="1" s="1"/>
  <c r="AT149" i="1" s="1"/>
  <c r="F37" i="54"/>
  <c r="AZ154" i="1" s="1"/>
  <c r="BD97" i="1"/>
  <c r="BD111" i="1"/>
  <c r="BC123" i="1"/>
  <c r="AY123" i="1" s="1"/>
  <c r="BA152" i="1"/>
  <c r="AW152" i="1" s="1"/>
  <c r="BD159" i="1"/>
  <c r="F37" i="4"/>
  <c r="AZ99" i="1" s="1"/>
  <c r="J37" i="22"/>
  <c r="AV118" i="1" s="1"/>
  <c r="AT118" i="1" s="1"/>
  <c r="J37" i="25"/>
  <c r="AV121" i="1" s="1"/>
  <c r="AT121" i="1" s="1"/>
  <c r="J37" i="50"/>
  <c r="AV148" i="1" s="1"/>
  <c r="AT148" i="1" s="1"/>
  <c r="J37" i="62"/>
  <c r="AV163" i="1" s="1"/>
  <c r="AT163" i="1" s="1"/>
  <c r="J37" i="12"/>
  <c r="AV107" i="1" s="1"/>
  <c r="AT107" i="1" s="1"/>
  <c r="F37" i="17"/>
  <c r="AZ113" i="1" s="1"/>
  <c r="J37" i="41"/>
  <c r="AV139" i="1" s="1"/>
  <c r="AT139" i="1" s="1"/>
  <c r="J37" i="56"/>
  <c r="AV156" i="1" s="1"/>
  <c r="AT156" i="1" s="1"/>
  <c r="F37" i="66"/>
  <c r="AZ168" i="1" s="1"/>
  <c r="F37" i="71"/>
  <c r="AZ174" i="1" s="1"/>
  <c r="F37" i="73"/>
  <c r="AZ176" i="1" s="1"/>
  <c r="F37" i="77"/>
  <c r="AZ180" i="1" s="1"/>
  <c r="BC159" i="1"/>
  <c r="AY159" i="1" s="1"/>
  <c r="J37" i="7"/>
  <c r="AV102" i="1" s="1"/>
  <c r="AT102" i="1" s="1"/>
  <c r="BB159" i="1"/>
  <c r="AX159" i="1" s="1"/>
  <c r="F33" i="2"/>
  <c r="AZ95" i="1" s="1"/>
  <c r="F37" i="13"/>
  <c r="AZ108" i="1" s="1"/>
  <c r="F37" i="36"/>
  <c r="AZ134" i="1" s="1"/>
  <c r="J37" i="47"/>
  <c r="AV145" i="1" s="1"/>
  <c r="AT145" i="1" s="1"/>
  <c r="F37" i="51"/>
  <c r="AZ149" i="1" s="1"/>
  <c r="J37" i="61"/>
  <c r="AV162" i="1" s="1"/>
  <c r="AT162" i="1" s="1"/>
  <c r="J37" i="66"/>
  <c r="AV168" i="1" s="1"/>
  <c r="AT168" i="1" s="1"/>
  <c r="J37" i="71"/>
  <c r="AV174" i="1" s="1"/>
  <c r="AT174" i="1" s="1"/>
  <c r="J30" i="2"/>
  <c r="AG95" i="1" s="1"/>
  <c r="BB126" i="1"/>
  <c r="AX126" i="1" s="1"/>
  <c r="BA166" i="1"/>
  <c r="AW166" i="1" s="1"/>
  <c r="F37" i="10"/>
  <c r="AZ105" i="1" s="1"/>
  <c r="F37" i="19"/>
  <c r="AZ115" i="1" s="1"/>
  <c r="J37" i="29"/>
  <c r="AV127" i="1" s="1"/>
  <c r="AT127" i="1" s="1"/>
  <c r="J37" i="30"/>
  <c r="AV128" i="1" s="1"/>
  <c r="AT128" i="1" s="1"/>
  <c r="J37" i="34"/>
  <c r="AV132" i="1" s="1"/>
  <c r="AT132" i="1" s="1"/>
  <c r="F37" i="38"/>
  <c r="AZ136" i="1" s="1"/>
  <c r="J37" i="42"/>
  <c r="AV140" i="1" s="1"/>
  <c r="AT140" i="1" s="1"/>
  <c r="F37" i="57"/>
  <c r="AZ157" i="1" s="1"/>
  <c r="J37" i="6"/>
  <c r="AV101" i="1" s="1"/>
  <c r="AT101" i="1" s="1"/>
  <c r="F37" i="58"/>
  <c r="AZ158" i="1" s="1"/>
  <c r="J37" i="5"/>
  <c r="AV100" i="1" s="1"/>
  <c r="AT100" i="1" s="1"/>
  <c r="F37" i="6"/>
  <c r="AZ101" i="1" s="1"/>
  <c r="J37" i="18"/>
  <c r="AV114" i="1" s="1"/>
  <c r="AT114" i="1" s="1"/>
  <c r="BD126" i="1"/>
  <c r="BD166" i="1"/>
  <c r="BD169" i="1"/>
  <c r="J37" i="11"/>
  <c r="AV106" i="1" s="1"/>
  <c r="AT106" i="1" s="1"/>
  <c r="J37" i="21"/>
  <c r="AV117" i="1" s="1"/>
  <c r="AT117" i="1" s="1"/>
  <c r="F37" i="24"/>
  <c r="AZ120" i="1" s="1"/>
  <c r="F37" i="26"/>
  <c r="AZ122" i="1" s="1"/>
  <c r="J37" i="60"/>
  <c r="AV161" i="1" s="1"/>
  <c r="AT161" i="1" s="1"/>
  <c r="F37" i="15"/>
  <c r="AZ110" i="1" s="1"/>
  <c r="F37" i="16"/>
  <c r="AZ112" i="1" s="1"/>
  <c r="F37" i="21"/>
  <c r="AZ117" i="1" s="1"/>
  <c r="F37" i="22"/>
  <c r="AZ118" i="1" s="1"/>
  <c r="J37" i="24"/>
  <c r="AV120" i="1" s="1"/>
  <c r="AT120" i="1" s="1"/>
  <c r="F37" i="25"/>
  <c r="AZ121" i="1" s="1"/>
  <c r="F37" i="28"/>
  <c r="AZ125" i="1" s="1"/>
  <c r="F37" i="35"/>
  <c r="AZ133" i="1" s="1"/>
  <c r="F37" i="39"/>
  <c r="AZ137" i="1" s="1"/>
  <c r="F37" i="44"/>
  <c r="AZ142" i="1" s="1"/>
  <c r="F37" i="62"/>
  <c r="AZ163" i="1" s="1"/>
  <c r="J37" i="63"/>
  <c r="AV164" i="1" s="1"/>
  <c r="AT164" i="1" s="1"/>
  <c r="F37" i="67"/>
  <c r="AZ170" i="1" s="1"/>
  <c r="J37" i="68"/>
  <c r="AV171" i="1" s="1"/>
  <c r="AT171" i="1" s="1"/>
  <c r="F37" i="70"/>
  <c r="AZ173" i="1" s="1"/>
  <c r="F37" i="72"/>
  <c r="AZ175" i="1" s="1"/>
  <c r="F37" i="74"/>
  <c r="AZ177" i="1" s="1"/>
  <c r="F37" i="76"/>
  <c r="AZ179" i="1" s="1"/>
  <c r="BB97" i="1"/>
  <c r="BA123" i="1"/>
  <c r="AW123" i="1" s="1"/>
  <c r="AU126" i="1"/>
  <c r="BB166" i="1"/>
  <c r="AX166" i="1" s="1"/>
  <c r="J33" i="2"/>
  <c r="AV95" i="1" s="1"/>
  <c r="AT95" i="1" s="1"/>
  <c r="J37" i="9"/>
  <c r="AV104" i="1" s="1"/>
  <c r="AT104" i="1" s="1"/>
  <c r="BC111" i="1"/>
  <c r="AY111" i="1" s="1"/>
  <c r="BD123" i="1"/>
  <c r="BA126" i="1"/>
  <c r="AW126" i="1" s="1"/>
  <c r="AU169" i="1"/>
  <c r="F37" i="7"/>
  <c r="AZ102" i="1" s="1"/>
  <c r="AV109" i="1"/>
  <c r="AT109" i="1" s="1"/>
  <c r="F37" i="30"/>
  <c r="AZ128" i="1" s="1"/>
  <c r="J37" i="32"/>
  <c r="AV130" i="1" s="1"/>
  <c r="AT130" i="1" s="1"/>
  <c r="F37" i="37"/>
  <c r="AZ135" i="1" s="1"/>
  <c r="F37" i="41"/>
  <c r="AZ139" i="1"/>
  <c r="F37" i="50"/>
  <c r="AZ148" i="1" s="1"/>
  <c r="J37" i="53"/>
  <c r="AV153" i="1" s="1"/>
  <c r="AT153" i="1" s="1"/>
  <c r="F37" i="60"/>
  <c r="AZ161" i="1" s="1"/>
  <c r="F37" i="65"/>
  <c r="AZ167" i="1" s="1"/>
  <c r="F37" i="68"/>
  <c r="AZ171" i="1" s="1"/>
  <c r="J37" i="72"/>
  <c r="AV175" i="1" s="1"/>
  <c r="AT175" i="1" s="1"/>
  <c r="J37" i="73"/>
  <c r="AV176" i="1" s="1"/>
  <c r="AT176" i="1" s="1"/>
  <c r="J37" i="75"/>
  <c r="AV178" i="1" s="1"/>
  <c r="AT178" i="1" s="1"/>
  <c r="BK128" i="47" l="1"/>
  <c r="J128" i="47" s="1"/>
  <c r="J100" i="47" s="1"/>
  <c r="BB96" i="1"/>
  <c r="AX96" i="1" s="1"/>
  <c r="AN119" i="1"/>
  <c r="AG109" i="1"/>
  <c r="AN109" i="1" s="1"/>
  <c r="J129" i="76"/>
  <c r="J101" i="76" s="1"/>
  <c r="J100" i="76"/>
  <c r="BK134" i="59"/>
  <c r="J134" i="59" s="1"/>
  <c r="J100" i="59" s="1"/>
  <c r="BK134" i="25"/>
  <c r="J134" i="25" s="1"/>
  <c r="J100" i="25" s="1"/>
  <c r="BK133" i="27"/>
  <c r="J133" i="27" s="1"/>
  <c r="J34" i="27" s="1"/>
  <c r="AG124" i="1" s="1"/>
  <c r="AN124" i="1" s="1"/>
  <c r="J43" i="29"/>
  <c r="J43" i="44"/>
  <c r="J43" i="46"/>
  <c r="J43" i="20"/>
  <c r="J43" i="23"/>
  <c r="J39" i="2"/>
  <c r="BK134" i="10"/>
  <c r="J134" i="10" s="1"/>
  <c r="J34" i="10" s="1"/>
  <c r="AG105" i="1" s="1"/>
  <c r="AN105" i="1" s="1"/>
  <c r="BK134" i="17"/>
  <c r="J134" i="17" s="1"/>
  <c r="J34" i="17" s="1"/>
  <c r="AG113" i="1" s="1"/>
  <c r="AN113" i="1" s="1"/>
  <c r="BK134" i="18"/>
  <c r="J134" i="18" s="1"/>
  <c r="J34" i="18" s="1"/>
  <c r="AG114" i="1" s="1"/>
  <c r="AN114" i="1" s="1"/>
  <c r="J100" i="23"/>
  <c r="J135" i="23"/>
  <c r="J101" i="23" s="1"/>
  <c r="BK133" i="28"/>
  <c r="J133" i="28" s="1"/>
  <c r="J100" i="28" s="1"/>
  <c r="BK128" i="33"/>
  <c r="J128" i="33" s="1"/>
  <c r="J100" i="33" s="1"/>
  <c r="BK128" i="34"/>
  <c r="J128" i="34" s="1"/>
  <c r="J100" i="34" s="1"/>
  <c r="BK128" i="37"/>
  <c r="J128" i="37" s="1"/>
  <c r="J100" i="37" s="1"/>
  <c r="J129" i="39"/>
  <c r="J101" i="39" s="1"/>
  <c r="BK128" i="43"/>
  <c r="J128" i="43" s="1"/>
  <c r="J34" i="43" s="1"/>
  <c r="AG141" i="1" s="1"/>
  <c r="AN141" i="1" s="1"/>
  <c r="J100" i="44"/>
  <c r="J43" i="45"/>
  <c r="J100" i="46"/>
  <c r="J129" i="46"/>
  <c r="J101" i="46" s="1"/>
  <c r="BK128" i="48"/>
  <c r="J128" i="48" s="1"/>
  <c r="J34" i="48" s="1"/>
  <c r="AG146" i="1" s="1"/>
  <c r="AN146" i="1" s="1"/>
  <c r="BK128" i="49"/>
  <c r="J128" i="49" s="1"/>
  <c r="J34" i="49" s="1"/>
  <c r="AG147" i="1" s="1"/>
  <c r="AN147" i="1" s="1"/>
  <c r="BK128" i="50"/>
  <c r="J128" i="50" s="1"/>
  <c r="J34" i="50" s="1"/>
  <c r="AG148" i="1" s="1"/>
  <c r="AN148" i="1" s="1"/>
  <c r="J129" i="51"/>
  <c r="J101" i="51" s="1"/>
  <c r="BK128" i="52"/>
  <c r="J128" i="52" s="1"/>
  <c r="J34" i="52" s="1"/>
  <c r="AG150" i="1" s="1"/>
  <c r="AN150" i="1" s="1"/>
  <c r="J135" i="59"/>
  <c r="J101" i="59" s="1"/>
  <c r="BK134" i="5"/>
  <c r="J134" i="5" s="1"/>
  <c r="J100" i="5" s="1"/>
  <c r="BK134" i="15"/>
  <c r="J134" i="15" s="1"/>
  <c r="J100" i="15" s="1"/>
  <c r="BK134" i="16"/>
  <c r="J134" i="16" s="1"/>
  <c r="J100" i="16" s="1"/>
  <c r="BK134" i="19"/>
  <c r="J134" i="19" s="1"/>
  <c r="J100" i="19" s="1"/>
  <c r="BK134" i="55"/>
  <c r="J134" i="55" s="1"/>
  <c r="J100" i="55" s="1"/>
  <c r="BK134" i="56"/>
  <c r="J134" i="56" s="1"/>
  <c r="J100" i="56" s="1"/>
  <c r="AN95" i="1"/>
  <c r="J100" i="20"/>
  <c r="J135" i="20"/>
  <c r="J101" i="20" s="1"/>
  <c r="BK132" i="22"/>
  <c r="J132" i="22" s="1"/>
  <c r="J34" i="22" s="1"/>
  <c r="AG118" i="1" s="1"/>
  <c r="AN118" i="1" s="1"/>
  <c r="BK134" i="24"/>
  <c r="J134" i="24" s="1"/>
  <c r="J100" i="24" s="1"/>
  <c r="J135" i="25"/>
  <c r="J101" i="25" s="1"/>
  <c r="BK132" i="26"/>
  <c r="J132" i="26" s="1"/>
  <c r="J34" i="26" s="1"/>
  <c r="AG122" i="1" s="1"/>
  <c r="AN122" i="1" s="1"/>
  <c r="J134" i="27"/>
  <c r="J101" i="27" s="1"/>
  <c r="BK134" i="53"/>
  <c r="J134" i="53" s="1"/>
  <c r="J100" i="53" s="1"/>
  <c r="BK134" i="54"/>
  <c r="J134" i="54" s="1"/>
  <c r="J100" i="54" s="1"/>
  <c r="J135" i="58"/>
  <c r="J101" i="58" s="1"/>
  <c r="BK134" i="62"/>
  <c r="J134" i="62" s="1"/>
  <c r="J34" i="62" s="1"/>
  <c r="AG163" i="1" s="1"/>
  <c r="AN163" i="1" s="1"/>
  <c r="BK132" i="63"/>
  <c r="J132" i="63" s="1"/>
  <c r="J100" i="63" s="1"/>
  <c r="BK134" i="64"/>
  <c r="J134" i="64" s="1"/>
  <c r="J100" i="64" s="1"/>
  <c r="BK134" i="12"/>
  <c r="J134" i="12" s="1"/>
  <c r="J34" i="12" s="1"/>
  <c r="AG107" i="1" s="1"/>
  <c r="AN107" i="1" s="1"/>
  <c r="BK134" i="13"/>
  <c r="J134" i="13" s="1"/>
  <c r="J100" i="13" s="1"/>
  <c r="BK134" i="21"/>
  <c r="J134" i="21" s="1"/>
  <c r="J100" i="21" s="1"/>
  <c r="J100" i="29"/>
  <c r="J129" i="29"/>
  <c r="J101" i="29" s="1"/>
  <c r="BK128" i="31"/>
  <c r="J128" i="31" s="1"/>
  <c r="J34" i="31" s="1"/>
  <c r="AG129" i="1" s="1"/>
  <c r="AN129" i="1" s="1"/>
  <c r="BK128" i="36"/>
  <c r="J128" i="36" s="1"/>
  <c r="J100" i="36" s="1"/>
  <c r="BK128" i="40"/>
  <c r="J128" i="40" s="1"/>
  <c r="J100" i="40" s="1"/>
  <c r="BK128" i="42"/>
  <c r="J128" i="42" s="1"/>
  <c r="J100" i="42" s="1"/>
  <c r="BK134" i="57"/>
  <c r="J134" i="57" s="1"/>
  <c r="J100" i="57" s="1"/>
  <c r="BK133" i="66"/>
  <c r="J133" i="66" s="1"/>
  <c r="J34" i="66" s="1"/>
  <c r="AG168" i="1" s="1"/>
  <c r="AN168" i="1" s="1"/>
  <c r="BK128" i="67"/>
  <c r="J128" i="67" s="1"/>
  <c r="J100" i="67" s="1"/>
  <c r="BK128" i="70"/>
  <c r="J128" i="70" s="1"/>
  <c r="J100" i="70" s="1"/>
  <c r="BK128" i="71"/>
  <c r="J128" i="71" s="1"/>
  <c r="J100" i="71" s="1"/>
  <c r="J129" i="72"/>
  <c r="J101" i="72" s="1"/>
  <c r="BK128" i="73"/>
  <c r="J128" i="73" s="1"/>
  <c r="J100" i="73" s="1"/>
  <c r="BK128" i="74"/>
  <c r="J128" i="74" s="1"/>
  <c r="J100" i="74" s="1"/>
  <c r="BK128" i="77"/>
  <c r="J128" i="77" s="1"/>
  <c r="J34" i="77" s="1"/>
  <c r="AG180" i="1" s="1"/>
  <c r="AN180" i="1" s="1"/>
  <c r="BK134" i="3"/>
  <c r="J134" i="3" s="1"/>
  <c r="J34" i="3" s="1"/>
  <c r="AG98" i="1" s="1"/>
  <c r="AN98" i="1" s="1"/>
  <c r="BK134" i="7"/>
  <c r="J134" i="7" s="1"/>
  <c r="J100" i="7" s="1"/>
  <c r="BK134" i="8"/>
  <c r="J134" i="8" s="1"/>
  <c r="J100" i="8" s="1"/>
  <c r="BK134" i="9"/>
  <c r="J134" i="9" s="1"/>
  <c r="J100" i="9" s="1"/>
  <c r="BK128" i="75"/>
  <c r="J128" i="75" s="1"/>
  <c r="J100" i="75" s="1"/>
  <c r="J43" i="76"/>
  <c r="BK134" i="4"/>
  <c r="J134" i="4" s="1"/>
  <c r="J100" i="4" s="1"/>
  <c r="BK134" i="6"/>
  <c r="J134" i="6" s="1"/>
  <c r="J100" i="6" s="1"/>
  <c r="BK134" i="11"/>
  <c r="J134" i="11" s="1"/>
  <c r="J100" i="11" s="1"/>
  <c r="BK128" i="32"/>
  <c r="J128" i="32" s="1"/>
  <c r="J34" i="32" s="1"/>
  <c r="AG130" i="1" s="1"/>
  <c r="AN130" i="1" s="1"/>
  <c r="BK128" i="35"/>
  <c r="J128" i="35" s="1"/>
  <c r="J34" i="35" s="1"/>
  <c r="AG133" i="1" s="1"/>
  <c r="AN133" i="1" s="1"/>
  <c r="BK128" i="38"/>
  <c r="J128" i="38" s="1"/>
  <c r="J100" i="38" s="1"/>
  <c r="BK128" i="41"/>
  <c r="J128" i="41" s="1"/>
  <c r="J34" i="41" s="1"/>
  <c r="AG139" i="1" s="1"/>
  <c r="AN139" i="1" s="1"/>
  <c r="BK134" i="60"/>
  <c r="J134" i="60" s="1"/>
  <c r="J100" i="60" s="1"/>
  <c r="BK134" i="61"/>
  <c r="J134" i="61" s="1"/>
  <c r="J34" i="61" s="1"/>
  <c r="AG162" i="1" s="1"/>
  <c r="AN162" i="1" s="1"/>
  <c r="BK133" i="65"/>
  <c r="J133" i="65" s="1"/>
  <c r="J100" i="65" s="1"/>
  <c r="BK128" i="68"/>
  <c r="J128" i="68" s="1"/>
  <c r="J34" i="68" s="1"/>
  <c r="AG171" i="1" s="1"/>
  <c r="AN171" i="1" s="1"/>
  <c r="BK128" i="69"/>
  <c r="J128" i="69" s="1"/>
  <c r="J34" i="69" s="1"/>
  <c r="AG172" i="1" s="1"/>
  <c r="AN172" i="1" s="1"/>
  <c r="AN143" i="1"/>
  <c r="AN179" i="1"/>
  <c r="AN116" i="1"/>
  <c r="AN144" i="1"/>
  <c r="BC96" i="1"/>
  <c r="AY96" i="1" s="1"/>
  <c r="AN127" i="1"/>
  <c r="AN142" i="1"/>
  <c r="BD151" i="1"/>
  <c r="BA96" i="1"/>
  <c r="AW96" i="1" s="1"/>
  <c r="BD96" i="1"/>
  <c r="AU97" i="1"/>
  <c r="AZ111" i="1"/>
  <c r="AV111" i="1" s="1"/>
  <c r="AT111" i="1" s="1"/>
  <c r="AZ126" i="1"/>
  <c r="AV126" i="1" s="1"/>
  <c r="AT126" i="1" s="1"/>
  <c r="AZ169" i="1"/>
  <c r="AV169" i="1" s="1"/>
  <c r="AT169" i="1" s="1"/>
  <c r="AW97" i="1"/>
  <c r="BB151" i="1"/>
  <c r="AX151" i="1" s="1"/>
  <c r="AZ97" i="1"/>
  <c r="AV97" i="1" s="1"/>
  <c r="AZ123" i="1"/>
  <c r="AV123" i="1" s="1"/>
  <c r="AT123" i="1" s="1"/>
  <c r="AU159" i="1"/>
  <c r="AU151" i="1" s="1"/>
  <c r="AZ166" i="1"/>
  <c r="AV166" i="1" s="1"/>
  <c r="AT166" i="1" s="1"/>
  <c r="AY97" i="1"/>
  <c r="J34" i="51"/>
  <c r="AG149" i="1" s="1"/>
  <c r="AN149" i="1" s="1"/>
  <c r="J34" i="72"/>
  <c r="AG175" i="1" s="1"/>
  <c r="AN175" i="1" s="1"/>
  <c r="AU111" i="1"/>
  <c r="AU152" i="1"/>
  <c r="AZ159" i="1"/>
  <c r="AV159" i="1" s="1"/>
  <c r="AT159" i="1" s="1"/>
  <c r="AZ152" i="1"/>
  <c r="AV152" i="1" s="1"/>
  <c r="AT152" i="1" s="1"/>
  <c r="J34" i="30"/>
  <c r="AG128" i="1" s="1"/>
  <c r="AN128" i="1" s="1"/>
  <c r="J34" i="39"/>
  <c r="AG137" i="1" s="1"/>
  <c r="AN137" i="1" s="1"/>
  <c r="BA151" i="1"/>
  <c r="AW151" i="1" s="1"/>
  <c r="J34" i="58"/>
  <c r="AG158" i="1" s="1"/>
  <c r="AN158" i="1" s="1"/>
  <c r="J34" i="47"/>
  <c r="AG145" i="1" s="1"/>
  <c r="AN145" i="1" s="1"/>
  <c r="AX97" i="1"/>
  <c r="BC151" i="1"/>
  <c r="AY151" i="1" s="1"/>
  <c r="J34" i="78"/>
  <c r="AG181" i="1" s="1"/>
  <c r="AN181" i="1" s="1"/>
  <c r="J100" i="10" l="1"/>
  <c r="J43" i="12"/>
  <c r="J100" i="17"/>
  <c r="J100" i="18"/>
  <c r="J100" i="22"/>
  <c r="J43" i="27"/>
  <c r="J100" i="27"/>
  <c r="J43" i="31"/>
  <c r="J100" i="43"/>
  <c r="J43" i="58"/>
  <c r="J43" i="47"/>
  <c r="J100" i="48"/>
  <c r="J100" i="50"/>
  <c r="J100" i="52"/>
  <c r="J43" i="17"/>
  <c r="J43" i="26"/>
  <c r="J100" i="26"/>
  <c r="J43" i="3"/>
  <c r="J100" i="3"/>
  <c r="J43" i="48"/>
  <c r="J100" i="49"/>
  <c r="J43" i="51"/>
  <c r="J100" i="61"/>
  <c r="J43" i="62"/>
  <c r="J100" i="62"/>
  <c r="J100" i="12"/>
  <c r="J43" i="18"/>
  <c r="J43" i="22"/>
  <c r="J43" i="30"/>
  <c r="J100" i="31"/>
  <c r="J43" i="32"/>
  <c r="J100" i="32"/>
  <c r="J100" i="35"/>
  <c r="J43" i="41"/>
  <c r="J100" i="41"/>
  <c r="J43" i="66"/>
  <c r="J100" i="66"/>
  <c r="J43" i="68"/>
  <c r="J100" i="68"/>
  <c r="J43" i="69"/>
  <c r="J100" i="69"/>
  <c r="J43" i="72"/>
  <c r="J100" i="77"/>
  <c r="J43" i="78"/>
  <c r="J43" i="10"/>
  <c r="J43" i="35"/>
  <c r="J43" i="39"/>
  <c r="J43" i="43"/>
  <c r="J43" i="49"/>
  <c r="J43" i="50"/>
  <c r="J43" i="52"/>
  <c r="J43" i="61"/>
  <c r="J43" i="77"/>
  <c r="BC94" i="1"/>
  <c r="AY94" i="1" s="1"/>
  <c r="BB94" i="1"/>
  <c r="W31" i="1" s="1"/>
  <c r="BA94" i="1"/>
  <c r="W30" i="1" s="1"/>
  <c r="BD94" i="1"/>
  <c r="W33" i="1" s="1"/>
  <c r="AU96" i="1"/>
  <c r="AU94" i="1" s="1"/>
  <c r="AZ151" i="1"/>
  <c r="AV151" i="1" s="1"/>
  <c r="AT151" i="1" s="1"/>
  <c r="J34" i="9"/>
  <c r="AG104" i="1" s="1"/>
  <c r="AN104" i="1" s="1"/>
  <c r="J34" i="19"/>
  <c r="AG115" i="1" s="1"/>
  <c r="AN115" i="1" s="1"/>
  <c r="J34" i="21"/>
  <c r="AG117" i="1" s="1"/>
  <c r="AN117" i="1" s="1"/>
  <c r="J34" i="24"/>
  <c r="AG120" i="1" s="1"/>
  <c r="AN120" i="1" s="1"/>
  <c r="J34" i="36"/>
  <c r="AG134" i="1" s="1"/>
  <c r="AN134" i="1" s="1"/>
  <c r="J34" i="57"/>
  <c r="AG157" i="1" s="1"/>
  <c r="AN157" i="1" s="1"/>
  <c r="J34" i="4"/>
  <c r="AG99" i="1" s="1"/>
  <c r="AN99" i="1" s="1"/>
  <c r="J34" i="25"/>
  <c r="AG121" i="1" s="1"/>
  <c r="AN121" i="1" s="1"/>
  <c r="J34" i="56"/>
  <c r="AG156" i="1" s="1"/>
  <c r="AN156" i="1" s="1"/>
  <c r="AZ96" i="1"/>
  <c r="AV96" i="1" s="1"/>
  <c r="AT96" i="1" s="1"/>
  <c r="J34" i="11"/>
  <c r="AG106" i="1" s="1"/>
  <c r="AN106" i="1" s="1"/>
  <c r="J34" i="64"/>
  <c r="AG165" i="1" s="1"/>
  <c r="AN165" i="1" s="1"/>
  <c r="J34" i="34"/>
  <c r="AG132" i="1" s="1"/>
  <c r="AN132" i="1" s="1"/>
  <c r="J34" i="40"/>
  <c r="AG138" i="1" s="1"/>
  <c r="AN138" i="1" s="1"/>
  <c r="J34" i="42"/>
  <c r="AG140" i="1" s="1"/>
  <c r="AN140" i="1" s="1"/>
  <c r="J34" i="74"/>
  <c r="AG177" i="1" s="1"/>
  <c r="AN177" i="1" s="1"/>
  <c r="J34" i="8"/>
  <c r="AG103" i="1" s="1"/>
  <c r="AN103" i="1" s="1"/>
  <c r="J34" i="7"/>
  <c r="AG102" i="1" s="1"/>
  <c r="AN102" i="1" s="1"/>
  <c r="J34" i="37"/>
  <c r="AG135" i="1" s="1"/>
  <c r="AN135" i="1" s="1"/>
  <c r="J34" i="70"/>
  <c r="AG173" i="1" s="1"/>
  <c r="AN173" i="1" s="1"/>
  <c r="J34" i="15"/>
  <c r="AG110" i="1" s="1"/>
  <c r="AN110" i="1" s="1"/>
  <c r="J34" i="13"/>
  <c r="AG108" i="1" s="1"/>
  <c r="AN108" i="1" s="1"/>
  <c r="J34" i="28"/>
  <c r="AG125" i="1" s="1"/>
  <c r="AN125" i="1" s="1"/>
  <c r="J34" i="5"/>
  <c r="AG100" i="1" s="1"/>
  <c r="AN100" i="1" s="1"/>
  <c r="J34" i="53"/>
  <c r="AG153" i="1" s="1"/>
  <c r="AN153" i="1" s="1"/>
  <c r="J34" i="16"/>
  <c r="AG112" i="1" s="1"/>
  <c r="AN112" i="1" s="1"/>
  <c r="J34" i="59"/>
  <c r="AG160" i="1" s="1"/>
  <c r="AN160" i="1" s="1"/>
  <c r="J34" i="6"/>
  <c r="AG101" i="1" s="1"/>
  <c r="AN101" i="1" s="1"/>
  <c r="J34" i="54"/>
  <c r="AG154" i="1" s="1"/>
  <c r="AN154" i="1" s="1"/>
  <c r="AT97" i="1"/>
  <c r="J34" i="63"/>
  <c r="AG164" i="1" s="1"/>
  <c r="AN164" i="1" s="1"/>
  <c r="J34" i="55"/>
  <c r="AG155" i="1" s="1"/>
  <c r="AN155" i="1" s="1"/>
  <c r="J34" i="33"/>
  <c r="AG131" i="1" s="1"/>
  <c r="AN131" i="1" s="1"/>
  <c r="J34" i="38"/>
  <c r="AG136" i="1" s="1"/>
  <c r="AN136" i="1" s="1"/>
  <c r="J34" i="67"/>
  <c r="AG170" i="1" s="1"/>
  <c r="AN170" i="1" s="1"/>
  <c r="J34" i="71"/>
  <c r="AG174" i="1" s="1"/>
  <c r="AN174" i="1" s="1"/>
  <c r="J34" i="75"/>
  <c r="AG178" i="1" s="1"/>
  <c r="AN178" i="1" s="1"/>
  <c r="J34" i="60"/>
  <c r="AG161" i="1" s="1"/>
  <c r="AN161" i="1" s="1"/>
  <c r="J34" i="65"/>
  <c r="AG167" i="1" s="1"/>
  <c r="AN167" i="1" s="1"/>
  <c r="J34" i="73"/>
  <c r="AG176" i="1" s="1"/>
  <c r="AN176" i="1" s="1"/>
  <c r="J43" i="9" l="1"/>
  <c r="J43" i="13"/>
  <c r="J43" i="19"/>
  <c r="J43" i="24"/>
  <c r="J43" i="37"/>
  <c r="J43" i="38"/>
  <c r="J43" i="59"/>
  <c r="J43" i="60"/>
  <c r="J43" i="5"/>
  <c r="J43" i="6"/>
  <c r="J43" i="25"/>
  <c r="J43" i="21"/>
  <c r="J43" i="54"/>
  <c r="J43" i="15"/>
  <c r="J43" i="16"/>
  <c r="J43" i="33"/>
  <c r="J43" i="34"/>
  <c r="J43" i="36"/>
  <c r="J43" i="57"/>
  <c r="J43" i="67"/>
  <c r="J43" i="70"/>
  <c r="J43" i="71"/>
  <c r="J43" i="75"/>
  <c r="J43" i="4"/>
  <c r="J43" i="55"/>
  <c r="J43" i="7"/>
  <c r="J43" i="8"/>
  <c r="J43" i="11"/>
  <c r="J43" i="28"/>
  <c r="J43" i="40"/>
  <c r="J43" i="42"/>
  <c r="J43" i="53"/>
  <c r="J43" i="56"/>
  <c r="J43" i="63"/>
  <c r="J43" i="64"/>
  <c r="J43" i="65"/>
  <c r="J43" i="73"/>
  <c r="J43" i="74"/>
  <c r="AZ94" i="1"/>
  <c r="AV94" i="1" s="1"/>
  <c r="AK29" i="1" s="1"/>
  <c r="AG97" i="1"/>
  <c r="AG159" i="1"/>
  <c r="AN159" i="1" s="1"/>
  <c r="AG111" i="1"/>
  <c r="AN111" i="1" s="1"/>
  <c r="AG152" i="1"/>
  <c r="AN152" i="1" s="1"/>
  <c r="AG166" i="1"/>
  <c r="AN166" i="1" s="1"/>
  <c r="W32" i="1"/>
  <c r="AX94" i="1"/>
  <c r="AG126" i="1"/>
  <c r="AN126" i="1" s="1"/>
  <c r="AW94" i="1"/>
  <c r="AK30" i="1" s="1"/>
  <c r="AG123" i="1"/>
  <c r="AN123" i="1" s="1"/>
  <c r="AG169" i="1"/>
  <c r="AN169" i="1" s="1"/>
  <c r="AN97" i="1" l="1"/>
  <c r="AG96" i="1"/>
  <c r="AN96" i="1" s="1"/>
  <c r="AG151" i="1"/>
  <c r="AN151" i="1" s="1"/>
  <c r="W29" i="1"/>
  <c r="AT94" i="1"/>
  <c r="AG94" i="1" l="1"/>
  <c r="AK26" i="1" s="1"/>
  <c r="AK35" i="1" s="1"/>
  <c r="AN94" i="1" l="1"/>
</calcChain>
</file>

<file path=xl/sharedStrings.xml><?xml version="1.0" encoding="utf-8"?>
<sst xmlns="http://schemas.openxmlformats.org/spreadsheetml/2006/main" count="127454" uniqueCount="6473">
  <si>
    <t>Export Komplet</t>
  </si>
  <si>
    <t/>
  </si>
  <si>
    <t>2.0</t>
  </si>
  <si>
    <t>False</t>
  </si>
  <si>
    <t>{fc32dec7-768a-4f9f-98f9-dbf8e305ff3f}</t>
  </si>
  <si>
    <t>&gt;&gt;  skryté sloupce  &lt;&lt;</t>
  </si>
  <si>
    <t>0,01</t>
  </si>
  <si>
    <t>21</t>
  </si>
  <si>
    <t>15</t>
  </si>
  <si>
    <t>REKAPITULACE STAVBY</t>
  </si>
  <si>
    <t>v ---  níže se nacházejí doplnkové a pomocné údaje k sestavám  --- v</t>
  </si>
  <si>
    <t>Návod na vyplnění</t>
  </si>
  <si>
    <t>0,001</t>
  </si>
  <si>
    <t>Kód:</t>
  </si>
  <si>
    <t>DUIS20-03N</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</si>
  <si>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</si>
  <si>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</si>
  <si>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Třebíč, Karlovo náměstí, Rekonstrukce vodovodu a kanalizace</t>
  </si>
  <si>
    <t>KSO:</t>
  </si>
  <si>
    <t>CC-CZ:</t>
  </si>
  <si>
    <t>Místo:</t>
  </si>
  <si>
    <t>Třebíč</t>
  </si>
  <si>
    <t>Datum:</t>
  </si>
  <si>
    <t>Zadavatel:</t>
  </si>
  <si>
    <t>IČ:</t>
  </si>
  <si>
    <t>Vodovody a kanalizace Třebíč</t>
  </si>
  <si>
    <t>DIČ:</t>
  </si>
  <si>
    <t>Uchazeč:</t>
  </si>
  <si>
    <t>Vyplň údaj</t>
  </si>
  <si>
    <t>Projektant:</t>
  </si>
  <si>
    <t>DUIS s.r.o.</t>
  </si>
  <si>
    <t>True</t>
  </si>
  <si>
    <t>Zpracovatel:</t>
  </si>
  <si>
    <t>Z.Makovská</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</si>
  <si>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</si>
  <si>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</si>
  <si>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</si>
  <si>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</si>
  <si>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</si>
  <si>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</si>
  <si>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</si>
  <si>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</si>
  <si>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</si>
  <si>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</si>
  <si>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</si>
  <si>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</si>
  <si>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</si>
  <si>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</si>
  <si>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</si>
  <si>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</si>
  <si>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</si>
  <si>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</si>
  <si>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</si>
  <si>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</si>
  <si>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</si>
  <si>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</si>
  <si>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</si>
  <si>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</si>
  <si>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</si>
  <si>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</si>
  <si>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</si>
  <si>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</si>
  <si>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</si>
  <si>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</si>
  <si>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</si>
  <si>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</si>
  <si>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</si>
  <si>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</si>
  <si>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</si>
  <si>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</si>
  <si>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</si>
  <si>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</si>
  <si>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</si>
  <si>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</si>
  <si>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</si>
  <si>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</si>
  <si>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</si>
  <si>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</si>
  <si>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</si>
  <si>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</si>
  <si>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VEDLEJŠÍ A OSTATNÍ ROZPOČTOVÉ NÁKLADY</t>
  </si>
  <si>
    <t>STA</t>
  </si>
  <si>
    <t>1</t>
  </si>
  <si>
    <t>{eb3d5e22-2614-4fdc-8d83-25a3febf93bd}</t>
  </si>
  <si>
    <t>2</t>
  </si>
  <si>
    <t>SO 01 Kanalizace</t>
  </si>
  <si>
    <t>{384135a1-3790-4a4f-bb8a-4177a821b539}</t>
  </si>
  <si>
    <t>DSO 01.1 Kanalizační potrubí</t>
  </si>
  <si>
    <t>Soupis</t>
  </si>
  <si>
    <t>{a5617518-8d8c-4ff6-806a-1b0acf75e331}</t>
  </si>
  <si>
    <t>DSO 01.1.1 Stoka A-KN</t>
  </si>
  <si>
    <t>3</t>
  </si>
  <si>
    <t>{501cc206-b0d6-407e-9db4-1c6cacef4590}</t>
  </si>
  <si>
    <t>DSO 01.1.2 Stoka A-KN1</t>
  </si>
  <si>
    <t>{d3945430-682e-4bac-b35a-f39195da1918}</t>
  </si>
  <si>
    <t>DSO 01.1.3 Stoka A-KN2</t>
  </si>
  <si>
    <t>{ea531686-4f0f-411d-b8e3-2312bf4da3b8}</t>
  </si>
  <si>
    <t>4</t>
  </si>
  <si>
    <t>DSO 01.1.4 Stoka A-KN3</t>
  </si>
  <si>
    <t>{22dcb313-e1f7-474d-abc4-ba8c443b6558}</t>
  </si>
  <si>
    <t>5</t>
  </si>
  <si>
    <t>DSO 01.1.5 Stoka A-KN4</t>
  </si>
  <si>
    <t>{887f5757-4ade-4aee-9bfc-f6a5c5b00f74}</t>
  </si>
  <si>
    <t>6</t>
  </si>
  <si>
    <t>DSO 01.1.6 Stoka ACH</t>
  </si>
  <si>
    <t>{8e594238-9083-49fa-ba2b-ec25260d059c}</t>
  </si>
  <si>
    <t>7</t>
  </si>
  <si>
    <t>DSO 01.1.7 Stoka ACH-A</t>
  </si>
  <si>
    <t>{8cf20e8a-49a2-4ff5-9bb4-c35f8af12b39}</t>
  </si>
  <si>
    <t>8</t>
  </si>
  <si>
    <t>DSO 01.1.8 Stoka ACH-B</t>
  </si>
  <si>
    <t>{6bf5c7e0-2beb-4ced-9f78-a9f860e5eca5}</t>
  </si>
  <si>
    <t>9</t>
  </si>
  <si>
    <t>DSO 01.1.9 Stoka ACH-C</t>
  </si>
  <si>
    <t>{a83dae83-5bba-4ae8-aeb6-0df38c3dd54c}</t>
  </si>
  <si>
    <t>10</t>
  </si>
  <si>
    <t>DSO 01.1.10 Stoka ACH-D</t>
  </si>
  <si>
    <t>{b4213bc1-73fc-4468-8331-336ecb2ae4a7}</t>
  </si>
  <si>
    <t>11</t>
  </si>
  <si>
    <t>DSO 01.1.11 Stoka AI</t>
  </si>
  <si>
    <t>{46e0cc29-2410-4660-b147-588ab1287fca}</t>
  </si>
  <si>
    <t>12</t>
  </si>
  <si>
    <t>DSO 01.1.12 Stoka AI 105</t>
  </si>
  <si>
    <t>{f2276e57-84b9-40b7-bf9b-c82b16b2c116}</t>
  </si>
  <si>
    <t>13</t>
  </si>
  <si>
    <t>DSO 01.1.13 Stoka AI 103</t>
  </si>
  <si>
    <t>{3f3bf86d-1a0d-4b88-bf88-ae140e2f1b12}</t>
  </si>
  <si>
    <t>DSO 01.2 Kanalizační přípojky</t>
  </si>
  <si>
    <t>{042b3da9-f076-407d-bfe8-cd3da2aeab10}</t>
  </si>
  <si>
    <t>DSO 01.2.1 Napojení na domovní kanalizační přípojky - Stoka  A-KN</t>
  </si>
  <si>
    <t>{d41c2607-8895-4ad8-831b-eebfc98a9db5}</t>
  </si>
  <si>
    <t>DSO 01.2.2 Napojení na domovní kanalizační přípojky - Stoka  A-KN1</t>
  </si>
  <si>
    <t>{09b078a4-859a-4c00-a5ba-46725f52a37b}</t>
  </si>
  <si>
    <t>DSO 01.2.3 Napojení na domovní kanalizační přípojky - Stoka  A-KN2</t>
  </si>
  <si>
    <t>{0fc944bd-c658-4d22-b292-9a2d6a8b9156}</t>
  </si>
  <si>
    <t>DSO 01.2.4 Napojení na domovní kanalizační přípojky - Stoka  A-KN3</t>
  </si>
  <si>
    <t>{fd62e961-4f37-47d4-9ac6-ae9fc4c629d7}</t>
  </si>
  <si>
    <t>DSO 01.2.6 Napojení na domovní kanalizační přípojky - Stoka ACH</t>
  </si>
  <si>
    <t>{99b1718b-4d0b-49b7-966e-8e140c0958d1}</t>
  </si>
  <si>
    <t>DSO 01.2.6 Napojení na domovní kanalizační přípojky - Stoka  AI</t>
  </si>
  <si>
    <t>{2be1965c-608e-44b1-806e-f0e44f7fe9eb}</t>
  </si>
  <si>
    <t>DSO 01.2.7 Napojení na domovní kanalizační přípojky - Stoka  AI105</t>
  </si>
  <si>
    <t>{aef4936f-02a6-4256-b980-829e86029d46}</t>
  </si>
  <si>
    <t>DSO 01.2.8 Napojení na domovní kanalizační přípojky - Stoka  A</t>
  </si>
  <si>
    <t>{5c4b0643-1c29-4c1e-89eb-46712a8c66d8}</t>
  </si>
  <si>
    <t>DSO 01.2.9 Napojení na domovní kanalizační přípojky - Stoka  A -zemní moduly, kašny, pítka</t>
  </si>
  <si>
    <t>{17978a12-7d40-46c8-996a-6d3294e708aa}</t>
  </si>
  <si>
    <t>DSO 01.2.10 Napojení na domovní kanalizační přípojky - Stoka  ACH -zemní moduly, kašny, pítka</t>
  </si>
  <si>
    <t>{b767b50d-6445-4d17-82bc-5fefdc9ecf0c}</t>
  </si>
  <si>
    <t>DSO 01.2.11 Napojení na domovní kanalizační přípojky - Stoka  A-KN - zemní moduly, kašny pítka</t>
  </si>
  <si>
    <t>{2e6b57a6-ab3d-4e29-88ea-5962b22614d3}</t>
  </si>
  <si>
    <t>DSO 01.3 Přeložky inženýrských sítí - kanalizace</t>
  </si>
  <si>
    <t>{63bebccd-73e4-4d43-9913-91ab5d09c224}</t>
  </si>
  <si>
    <t>DSO 01.3.1 Přeložky inženýrských sítí - kanalizace - přeložka sdělovací kabeláže</t>
  </si>
  <si>
    <t>{9bbf8728-6e7a-4d32-a4bf-efbaffeddf0b}</t>
  </si>
  <si>
    <t>DSO 01.3.2 Přeložky inženýrských sítí - kanalizace - přeložka silové kabeláže</t>
  </si>
  <si>
    <t>{409516b2-9108-4e6a-a01e-a9c6e703af89}</t>
  </si>
  <si>
    <t>DSO 01.4 Opravy komunikací a zpevněných ploch - kanalizace</t>
  </si>
  <si>
    <t>{a0977a22-957c-4896-a9a6-87198edeef14}</t>
  </si>
  <si>
    <t>DSO 01.4.1 Opravy komunikací a zpevněných ploch - kanalizace- Stoka A-KN</t>
  </si>
  <si>
    <t>{0b9c971c-af1e-4f5d-802a-95f53dc3d88b}</t>
  </si>
  <si>
    <t>DSO 01.4.2 Opravy komunikací a zpevněných ploch - kanalizace- Stoka A-KN1</t>
  </si>
  <si>
    <t>{307b5bed-9b8f-4fac-85b8-ae30ab17703d}</t>
  </si>
  <si>
    <t>DSO 01.4.3 Opravy komunikací a zpevněných ploch - kanalizace- Stoka A-KN2</t>
  </si>
  <si>
    <t>{261207ab-d0dc-4a8a-b9ed-24698120c9f0}</t>
  </si>
  <si>
    <t>DSO 01.4.4 Opravy komunikací a zpevněných ploch - kanalizace- Stoka A-KN3</t>
  </si>
  <si>
    <t>{2cccdd7a-195b-4de0-bd21-aa93f4687734}</t>
  </si>
  <si>
    <t>DSO 01.4.5 Opravy komunikací a zpevněných ploch - kanalizace- Stoka A-KN4</t>
  </si>
  <si>
    <t>{070ae61f-44de-4484-bd23-3fe14de84495}</t>
  </si>
  <si>
    <t>DSO 01.4.6 Opravy komunikací a zpevněných ploch - kanalizace- Stoka ACH</t>
  </si>
  <si>
    <t>{fc49637b-aa95-4774-8710-a2b1321b908a}</t>
  </si>
  <si>
    <t>DSO 01.4.7 Opravy komunikací a zpevněných ploch - kanalizace- Stoka ACH-A</t>
  </si>
  <si>
    <t>{7246a16f-d104-4c79-8ca1-77d3b134cb98}</t>
  </si>
  <si>
    <t>DSO 01.4.8 Opravy komunikací a zpevněných ploch - kanalizace- Stoka ACH-B</t>
  </si>
  <si>
    <t>{d1f48839-b58e-47d5-8fd7-3403a3be87ab}</t>
  </si>
  <si>
    <t>DSO 01.4.9 Opravy komunikací a zpevněných ploch - kanalizace- Stoka ACH-C</t>
  </si>
  <si>
    <t>{992ae368-0b09-4b4e-911c-861ddec9ce01}</t>
  </si>
  <si>
    <t>DSO 01.4.10 Opravy komunikací a zpevněných ploch - kanalizace- Stoka ACH-D</t>
  </si>
  <si>
    <t>{31c464a2-2c79-496c-971b-cbb9e9c41da1}</t>
  </si>
  <si>
    <t>DSO 01.4.11 Opravy komunikací a zpevněných ploch - kanalizace- Stoka AI</t>
  </si>
  <si>
    <t>{f11f8c43-3d83-49ee-a99e-84a19df49153}</t>
  </si>
  <si>
    <t>DSO 01.4.12 Opravy komunikací a zpevněných ploch - kanalizace- Stoka AI 105</t>
  </si>
  <si>
    <t>{6d0fb506-f69d-4056-83b2-badb8a5f4edc}</t>
  </si>
  <si>
    <t>DSO 01.4.13 Opravy komunikací a zpevněných ploch - kanalizace- Stoka AI 103</t>
  </si>
  <si>
    <t>{9ca4324b-ac4d-4045-ba7b-b257d10d3439}</t>
  </si>
  <si>
    <t>14</t>
  </si>
  <si>
    <t>DSO 01.4.14 Opravy komunikací a zpevněných ploch - kanalizace- přípojky Stoka A-KN</t>
  </si>
  <si>
    <t>{f6b907db-1971-4fcf-962a-05045a81b1b7}</t>
  </si>
  <si>
    <t>DSO 01.4.15 Opravy komunikací a zpevněných ploch - kanalizace - přípojky Stoka A-KN1</t>
  </si>
  <si>
    <t>{ee2128e8-a645-4e8b-bdc1-c5420cc5aa76}</t>
  </si>
  <si>
    <t>16</t>
  </si>
  <si>
    <t>DSO 01.4.16 Opravy komunikací a zpevněných ploch - kanalizace - přípojky Stoka A-KN2</t>
  </si>
  <si>
    <t>{9288b439-6152-4d5c-a33b-299e4dd53e6b}</t>
  </si>
  <si>
    <t>17</t>
  </si>
  <si>
    <t>DSO 01.4.17 Opravy komunikací a zpevněných ploch - kanalizace - přípojky Stoka A-KN3</t>
  </si>
  <si>
    <t>{4184ae75-fa00-4c62-bfcd-c6ee73f1d65e}</t>
  </si>
  <si>
    <t>18</t>
  </si>
  <si>
    <t>DSO 01.4.18 Opravy komunikací a zpevněných ploch - kanalizace - přípojky Stoka ACH</t>
  </si>
  <si>
    <t>{95bf33e1-c2cb-4c18-b61d-a0ba1827532d}</t>
  </si>
  <si>
    <t>19</t>
  </si>
  <si>
    <t>DSO 01.4.19 Opravy komunikací a zpevněných ploch - kanalizace - přípojky Stoka AI</t>
  </si>
  <si>
    <t>{ebe66af9-915d-46bc-9512-f64010d85e83}</t>
  </si>
  <si>
    <t>20</t>
  </si>
  <si>
    <t>DSO 01.4.20 Opravy komunikací a zpevněných ploch - kanalizace - přípojky Stoka AI 105</t>
  </si>
  <si>
    <t>{423a871e-0481-4b41-af14-597419e269b3}</t>
  </si>
  <si>
    <t>DSO 01.4.21 Opravy komunikací a zpevněných ploch - kanalizace - přípojky Stoka A</t>
  </si>
  <si>
    <t>{b288da24-adba-43ea-b3e6-6d1e8e03e456}</t>
  </si>
  <si>
    <t>22</t>
  </si>
  <si>
    <t>DSO 01.4.22 Opravy komunikací a zp. ploch - kanalizace - přípojky Stoka A - zemní moduly,kašny,pítka</t>
  </si>
  <si>
    <t>{56589e0d-44ac-4e94-aa14-857eabb936cf}</t>
  </si>
  <si>
    <t>23</t>
  </si>
  <si>
    <t>DSO 01.4.23 Opravy komunikací a zp.ploch - kanalizace - přípojky Stoka CH - zemní moduly,kašny,pítka</t>
  </si>
  <si>
    <t>{5db3d07e-e4a1-4ff2-b684-80f50505bdbc}</t>
  </si>
  <si>
    <t>24</t>
  </si>
  <si>
    <t>DSO 01.4.24 Opravy komun. a zp.ploch - kanalizace - přípojky Stoka A-KN - zemní moduly,kašny,pítka</t>
  </si>
  <si>
    <t>{040c6cd9-8d65-4656-8bab-dfb2824cc20a}</t>
  </si>
  <si>
    <t>SO 02 Vodovod</t>
  </si>
  <si>
    <t>{34ab5006-636c-432d-aade-c73b192222cf}</t>
  </si>
  <si>
    <t>DSO 02.1 Vodovodní potrubí</t>
  </si>
  <si>
    <t>{bb0faffb-1a34-4585-921f-ceeee3560b5a}</t>
  </si>
  <si>
    <t>DSO 02.1.1 Řad 1-KN</t>
  </si>
  <si>
    <t>{69be4ce8-c5d7-4642-bb0a-b4c726dda154}</t>
  </si>
  <si>
    <t>DSO 02.1.2 Řad 2-KN</t>
  </si>
  <si>
    <t>{108a0a99-3600-4d02-b2da-cccb0cb3e1ba}</t>
  </si>
  <si>
    <t>DSO 02.1.3 Řad 3-KN</t>
  </si>
  <si>
    <t>{584a68bf-f53a-48da-809c-2e30e6e5d607}</t>
  </si>
  <si>
    <t>DSO 02.1.4 Řad 4-KN</t>
  </si>
  <si>
    <t>{6a6b478b-1a3e-4001-9da1-3b4795cb39d5}</t>
  </si>
  <si>
    <t>DSO 02.1.5 Řad 5-KN</t>
  </si>
  <si>
    <t>{4afb1331-1dc8-456e-bd27-cd150877ad57}</t>
  </si>
  <si>
    <t>DSO 02.1.6 Řad 6-KN</t>
  </si>
  <si>
    <t>{a72877bb-a71f-4718-aa3f-14f5b10af6ff}</t>
  </si>
  <si>
    <t>DSO 02.2 Vodovodní přípojky</t>
  </si>
  <si>
    <t>{296d8ebf-22fa-471c-8ee4-e982f6a022a2}</t>
  </si>
  <si>
    <t>DSO 02.2.1 Napojení na vodovodní přípojky - Řad 1-KN</t>
  </si>
  <si>
    <t>{3ba4520b-82d6-4ae3-b188-b5b26d34e0e7}</t>
  </si>
  <si>
    <t>DSO 02.2.2 Napojení na vodovodní přípojky - Řad 2-KN</t>
  </si>
  <si>
    <t>{f863e207-69ba-4947-b592-7d600d0314f6}</t>
  </si>
  <si>
    <t>DSO 02.2.3 Napojení na vodovodní přípojky - Řad 3-KN</t>
  </si>
  <si>
    <t>{daf7aad0-d5d3-4d96-b6fc-5631afd964cd}</t>
  </si>
  <si>
    <t>DSO 02.2.4 Napojení na vodovodní přípojky - Řad 6-KN</t>
  </si>
  <si>
    <t>{f6b7c030-4818-4672-bf00-a65b185c10d2}</t>
  </si>
  <si>
    <t>DSO 02.2.5 Napojení na vodovodní přípojky - Řad 1-KN - zemní moduly, kašny, pítka</t>
  </si>
  <si>
    <t>{1cc73e2c-3389-4ff7-87c5-eecb4af30e1e}</t>
  </si>
  <si>
    <t>DSO 02.2.6 Napojení na vodovodní přípojky - Řad 2-KN - zemní moduly, kašny, pítka</t>
  </si>
  <si>
    <t>{33fefdf0-a0d0-4dd0-8f35-36e11bed3db4}</t>
  </si>
  <si>
    <t>DSO 02.3 Přeložky inženýrských sítí - vodovod</t>
  </si>
  <si>
    <t>{eda29354-7eed-476c-9f4b-cacca325cb8a}</t>
  </si>
  <si>
    <t>DSO 02.3.1 Přeložky inženýrských sítí - vodovod - přeložka sdělovací kabeláže</t>
  </si>
  <si>
    <t>{9f5a8621-9515-4924-b255-b32a5013809b}</t>
  </si>
  <si>
    <t>DSO 02.3.2 Přeložky inženýrských sítí - vodovod - přeložka silové kabeláže</t>
  </si>
  <si>
    <t>{ad6ba466-8f70-403c-90e5-773462d07188}</t>
  </si>
  <si>
    <t>DSO 02.4 Opravy komunikací a zpevněných ploch - vodovod</t>
  </si>
  <si>
    <t>{612f8716-67b2-46a6-9299-b8af5bf04ae6}</t>
  </si>
  <si>
    <t>DSO 02.4.1 Opravy komunikací a zpevněných ploch - vodovod řad 1-KN</t>
  </si>
  <si>
    <t>{eae558d6-8768-4196-88e3-7e52df4a0a5c}</t>
  </si>
  <si>
    <t>DSO 02.4.2 Opravy komunikací a zpevněných ploch - vodovod řad 2-KN</t>
  </si>
  <si>
    <t>{a0001f4e-436e-4b9a-b6e9-07559c0d6118}</t>
  </si>
  <si>
    <t>DSO 02.4.3 Opravy komunikací a zpevněných ploch - vodovod řad 3-KN</t>
  </si>
  <si>
    <t>{a0f87cdd-563d-4243-be1b-f8f0acb6979f}</t>
  </si>
  <si>
    <t>DSO 02.4.4 Opravy komunikací a zpevněných ploch - vodovod řad 4-KN</t>
  </si>
  <si>
    <t>{cf920e33-f6e0-4d39-b800-e032b922bbaa}</t>
  </si>
  <si>
    <t>DSO 02.4.5 Opravy komunikací a zpevněných ploch - vodovod řad 5-KN</t>
  </si>
  <si>
    <t>{05f27221-7f82-43c9-880e-241ddd7508d2}</t>
  </si>
  <si>
    <t>DSO 02.4.6 Opravy komunikací a zpevněných ploch - vodovod řad 6-KN</t>
  </si>
  <si>
    <t>{2c1eeeb0-9d6a-4a31-87a3-5d0198799d8d}</t>
  </si>
  <si>
    <t>DSO 02.4.7 Opravy komunikací a zpevněných ploch - vodovod - přípojky- řad 1-KN</t>
  </si>
  <si>
    <t>{fe6ef0ad-ee81-486c-971d-1589b4b44171}</t>
  </si>
  <si>
    <t>DSO 02.4.8 Opravy komunikací a zpevněných ploch - vodovod - přípojky- řad 2-KN</t>
  </si>
  <si>
    <t>{6139f399-9d71-46c0-b144-6626f68e4849}</t>
  </si>
  <si>
    <t>DSO 02.4.9 Opravy komunikací a zpevněných ploch - vodovod - přípojky- řad 3-KN</t>
  </si>
  <si>
    <t>{7ff7623a-3d04-418a-b2f5-21a70c95d3fa}</t>
  </si>
  <si>
    <t>DSO 02.4.10 Opravy komunikací a zpevněných ploch - vodovod - přípojky- řad 6-KN</t>
  </si>
  <si>
    <t>{2561f33e-7d22-4a26-a6fd-414755653d8b}</t>
  </si>
  <si>
    <t>DSO 02.4.11 Opravy komunikací a zp. ploch - vodovod - přípojky- řad 1-KN- zemní moduly,kašny,pítka</t>
  </si>
  <si>
    <t>{ffd2454c-06f5-44be-9707-4b090bec6e1e}</t>
  </si>
  <si>
    <t>DSO 02.4.12 Opravy komunikací a zp. ploch - vodovod - přípojky- řad 2-KN- zemní moduly,kašny,pítka</t>
  </si>
  <si>
    <t>{b245ee31-ef29-49ec-b95c-f96c0bde1692}</t>
  </si>
  <si>
    <t>KRYCÍ LIST SOUPISU PRACÍ</t>
  </si>
  <si>
    <t>Objekt:</t>
  </si>
  <si>
    <t>0 - VEDLEJŠÍ A OSTATNÍ ROZPOČTOVÉ NÁKLADY</t>
  </si>
  <si>
    <t>REKAPITULACE ČLENĚNÍ SOUPISU PRACÍ</t>
  </si>
  <si>
    <t>Kód dílu - Popis</t>
  </si>
  <si>
    <t>Cena celkem [CZK]</t>
  </si>
  <si>
    <t>Náklady ze soupisu prací</t>
  </si>
  <si>
    <t>-1</t>
  </si>
  <si>
    <t>VRN - Vedlejší rozpočtové náklady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</si>
  <si>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</si>
  <si>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</si>
  <si>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</si>
  <si>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</si>
  <si>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</si>
  <si>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</si>
  <si>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</si>
  <si>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</si>
  <si>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</si>
  <si>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</si>
  <si>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</si>
  <si>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</si>
  <si>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</si>
  <si>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</si>
  <si>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Vedlejší rozpočtové náklady</t>
  </si>
  <si>
    <t>ROZPOCET</t>
  </si>
  <si>
    <t>K</t>
  </si>
  <si>
    <t>Vytýčení stavby</t>
  </si>
  <si>
    <t>paušál</t>
  </si>
  <si>
    <t>1024</t>
  </si>
  <si>
    <t>27367838</t>
  </si>
  <si>
    <t>VV</t>
  </si>
  <si>
    <t>Dopravní značení</t>
  </si>
  <si>
    <t>1413240076</t>
  </si>
  <si>
    <t>Upřesnění dokumentace pro provádění stavby</t>
  </si>
  <si>
    <t>656683753</t>
  </si>
  <si>
    <t>Dokumentace zajišťovaná zhotovitelem stavby</t>
  </si>
  <si>
    <t>1181171390</t>
  </si>
  <si>
    <t>Postup výstavby a provizoria zajišťující provoz vodovodů a kanalizací</t>
  </si>
  <si>
    <t>-763784044</t>
  </si>
  <si>
    <t>Dokumentace skutečného provedení</t>
  </si>
  <si>
    <t>-937823831</t>
  </si>
  <si>
    <t>bourané_konstrukce</t>
  </si>
  <si>
    <t>-154,598</t>
  </si>
  <si>
    <t>délka_DN400</t>
  </si>
  <si>
    <t>33,11</t>
  </si>
  <si>
    <t>délka_DN500</t>
  </si>
  <si>
    <t>110,09</t>
  </si>
  <si>
    <t>drenáž</t>
  </si>
  <si>
    <t>143,2</t>
  </si>
  <si>
    <t>jílový_předěly</t>
  </si>
  <si>
    <t>jílový_předěl</t>
  </si>
  <si>
    <t>3,24</t>
  </si>
  <si>
    <t>konstrukce_1</t>
  </si>
  <si>
    <t>2,74</t>
  </si>
  <si>
    <t>konstrukce_1_S</t>
  </si>
  <si>
    <t>107,35</t>
  </si>
  <si>
    <t>1 - SO 01 Kanalizace</t>
  </si>
  <si>
    <t>konstrukce_2</t>
  </si>
  <si>
    <t>77,14</t>
  </si>
  <si>
    <t>Soupis:</t>
  </si>
  <si>
    <t>konstrukce_3</t>
  </si>
  <si>
    <t>117,79</t>
  </si>
  <si>
    <t>1 - DSO 01.1 Kanalizační potrubí</t>
  </si>
  <si>
    <t>konstrukce_3_S</t>
  </si>
  <si>
    <t>88,3</t>
  </si>
  <si>
    <t>Úroveň 3:</t>
  </si>
  <si>
    <t>konstrukce_4</t>
  </si>
  <si>
    <t>24,55</t>
  </si>
  <si>
    <t>1 - DSO 01.1.1 Stoka A-KN</t>
  </si>
  <si>
    <t>konstrukce_5_S</t>
  </si>
  <si>
    <t>5,39</t>
  </si>
  <si>
    <t>kříření_kabely</t>
  </si>
  <si>
    <t>křížení_kabely</t>
  </si>
  <si>
    <t>14,09</t>
  </si>
  <si>
    <t>nezpevněno</t>
  </si>
  <si>
    <t>20,58</t>
  </si>
  <si>
    <t>obrubniky</t>
  </si>
  <si>
    <t>obrubníky</t>
  </si>
  <si>
    <t>11,16</t>
  </si>
  <si>
    <t>obsyp</t>
  </si>
  <si>
    <t>107,315</t>
  </si>
  <si>
    <t>odpad_kamenivo</t>
  </si>
  <si>
    <t>151,001</t>
  </si>
  <si>
    <t>odpad_živice</t>
  </si>
  <si>
    <t>37,358</t>
  </si>
  <si>
    <t>pažení</t>
  </si>
  <si>
    <t>1012,922</t>
  </si>
  <si>
    <t>počet_RŠ</t>
  </si>
  <si>
    <t>podkladek</t>
  </si>
  <si>
    <t>55</t>
  </si>
  <si>
    <t>podsyp_ŠD</t>
  </si>
  <si>
    <t>15,309</t>
  </si>
  <si>
    <t>poklopy</t>
  </si>
  <si>
    <t>0,9</t>
  </si>
  <si>
    <t>potrubí_DN400</t>
  </si>
  <si>
    <t>32,11</t>
  </si>
  <si>
    <t>potrubí_DN500</t>
  </si>
  <si>
    <t>104,09</t>
  </si>
  <si>
    <t>prstenec_10</t>
  </si>
  <si>
    <t>prstenec_4</t>
  </si>
  <si>
    <t>prstenec_6</t>
  </si>
  <si>
    <t>prstenec_8</t>
  </si>
  <si>
    <t>přídlažba</t>
  </si>
  <si>
    <t>19,26</t>
  </si>
  <si>
    <t>řezání_krytu</t>
  </si>
  <si>
    <t>149,38</t>
  </si>
  <si>
    <t>skruž_100</t>
  </si>
  <si>
    <t>skruž_25</t>
  </si>
  <si>
    <t>skruž_50</t>
  </si>
  <si>
    <t>suť_beton_kce</t>
  </si>
  <si>
    <t>suť_z_konstr</t>
  </si>
  <si>
    <t>39,719</t>
  </si>
  <si>
    <t>suť_sypká</t>
  </si>
  <si>
    <t>188,359</t>
  </si>
  <si>
    <t>suť_železobeton</t>
  </si>
  <si>
    <t>44,484</t>
  </si>
  <si>
    <t>vybourané_hmoty</t>
  </si>
  <si>
    <t>34,274</t>
  </si>
  <si>
    <t>výkop</t>
  </si>
  <si>
    <t>599,184</t>
  </si>
  <si>
    <t>zásyp</t>
  </si>
  <si>
    <t>374,839</t>
  </si>
  <si>
    <t>HSV - Práce a dodávky HSV</t>
  </si>
  <si>
    <t xml:space="preserve">    1 - Zemní práce</t>
  </si>
  <si>
    <t xml:space="preserve">    2 - Zakládání</t>
  </si>
  <si>
    <t xml:space="preserve">    3 - Svislé a kompletní konstrukce</t>
  </si>
  <si>
    <t xml:space="preserve">    4 - Vodorovné konstrukce</t>
  </si>
  <si>
    <t xml:space="preserve">    5 - Komunikace</t>
  </si>
  <si>
    <t xml:space="preserve">    8 - Trubní vedení</t>
  </si>
  <si>
    <t xml:space="preserve">    9 - Ostatní konstrukce a práce, bourání</t>
  </si>
  <si>
    <t>M - Práce a dodávky M</t>
  </si>
  <si>
    <t xml:space="preserve">    46-M - Zemní práce při extr.mont.pracích</t>
  </si>
  <si>
    <t>HSV</t>
  </si>
  <si>
    <t>Práce a dodávky HSV</t>
  </si>
  <si>
    <t>Zemní práce</t>
  </si>
  <si>
    <t>100 R001</t>
  </si>
  <si>
    <t xml:space="preserve">Čerpání vody podzemní, včetně zajištění potřebného počtu provozních a záložních čerpadel, zřízení potrubí DN 100  ,zajištění povolení k vypouštění, potřebné obsluhy a pohotovostní služby, poplatek za energii a poplatek za čerpání podzemní vody._x000D_
</t>
  </si>
  <si>
    <t>1090815338</t>
  </si>
  <si>
    <t xml:space="preserve"> 1</t>
  </si>
  <si>
    <t>100R01</t>
  </si>
  <si>
    <t>Provedení ručně kopané sondy pro zjištění skutečné polohy stávajících sítí kanalizace, vč. pažení.</t>
  </si>
  <si>
    <t>kus</t>
  </si>
  <si>
    <t>-668817539</t>
  </si>
  <si>
    <t>101R06</t>
  </si>
  <si>
    <t>Vykácení  keřů, vč. odstranění kořenů. Součástí prací je odvoz a likvidace dřevní hmoty a   zajištění nebytných povolení .</t>
  </si>
  <si>
    <t>m2</t>
  </si>
  <si>
    <t>1535234593</t>
  </si>
  <si>
    <t>113106111</t>
  </si>
  <si>
    <t>Rozebrání dlažeb komunikací pro pěší z mozaiky</t>
  </si>
  <si>
    <t>CS ÚRS 2020 01</t>
  </si>
  <si>
    <t>-877311835</t>
  </si>
  <si>
    <t>113106521</t>
  </si>
  <si>
    <t>Rozebrání dlažeb vozovek pl přes 200 m2 z drobných kostek s ložem z kameniva</t>
  </si>
  <si>
    <t>1593057294</t>
  </si>
  <si>
    <t>113107222</t>
  </si>
  <si>
    <t>Odstranění podkladu pl přes 200 m2 z kameniva drceného tl 200 mm</t>
  </si>
  <si>
    <t>-1816587936</t>
  </si>
  <si>
    <t>Součet</t>
  </si>
  <si>
    <t>113107224</t>
  </si>
  <si>
    <t>Odstranění podkladu pl přes 200 m2 z kameniva drceného tl 400 mm</t>
  </si>
  <si>
    <t>62969615</t>
  </si>
  <si>
    <t>113107232</t>
  </si>
  <si>
    <t>Odstranění podkladu pl přes 200 m2 z betonu prostého tl 300 mm</t>
  </si>
  <si>
    <t>-2067844964</t>
  </si>
  <si>
    <t>113107242</t>
  </si>
  <si>
    <t>Odstranění podkladu pl přes 200 m2 živičných tl 100 mm</t>
  </si>
  <si>
    <t>1834276488</t>
  </si>
  <si>
    <t>113154123</t>
  </si>
  <si>
    <t>Frézování živičného krytu tl 50 mm pruh š 1 m pl do 500 m2 bez překážek v trase</t>
  </si>
  <si>
    <t>-211035706</t>
  </si>
  <si>
    <t>113202111</t>
  </si>
  <si>
    <t>Vytrhání obrub krajníků obrubníků stojatých</t>
  </si>
  <si>
    <t>m</t>
  </si>
  <si>
    <t>-492121603</t>
  </si>
  <si>
    <t>8,28+2,88</t>
  </si>
  <si>
    <t>113203111</t>
  </si>
  <si>
    <t>Vytrhání obrub z dlažebních kostek</t>
  </si>
  <si>
    <t>1944506326</t>
  </si>
  <si>
    <t>"dvouřádek" 9,63*2</t>
  </si>
  <si>
    <t>119001421</t>
  </si>
  <si>
    <t>Dočasné zajištění kabelů a kabelových tratí ze 3 volně ložených kabelů</t>
  </si>
  <si>
    <t>190577141</t>
  </si>
  <si>
    <t>"koridor kabeláže"1,33*4</t>
  </si>
  <si>
    <t xml:space="preserve">"kabel VN" </t>
  </si>
  <si>
    <t>"kabel VO" 1,33+1,44</t>
  </si>
  <si>
    <t>121151103</t>
  </si>
  <si>
    <t>Sejmutí ornice plochy do 100 m2 tl vrstvy do 200 mm strojně</t>
  </si>
  <si>
    <t>246975046</t>
  </si>
  <si>
    <t>130001101</t>
  </si>
  <si>
    <t>Příplatek za ztížení vykopávky v blízkosti podzemního vedení</t>
  </si>
  <si>
    <t>m3</t>
  </si>
  <si>
    <t>-1482620600</t>
  </si>
  <si>
    <t xml:space="preserve">" předpoklad úsek dl. 2,0  v místě křížení" </t>
  </si>
  <si>
    <t>5*1,33*2,0*(3,11+2,19)/2</t>
  </si>
  <si>
    <t>1*1,44*2,0*(3,33+3,11+3,67)/3</t>
  </si>
  <si>
    <t>132254205</t>
  </si>
  <si>
    <t>Hloubení zapažených rýh š do 2000 mm v hornině třídy těžitelnosti I, skupiny 3 objem do 1000 m3</t>
  </si>
  <si>
    <t>-485213259</t>
  </si>
  <si>
    <t xml:space="preserve">"výkop pro stoky" </t>
  </si>
  <si>
    <t>(délka_DN400-2,7*2)*1,33*(3,11+2,19)/2</t>
  </si>
  <si>
    <t>(délka_DN500- 1,35*2-2,7*5) *1,44*(3,33+3,11+3,67)/3</t>
  </si>
  <si>
    <t>" pro  šachty prefa DN 100" 2,7*2,7*(3,75+4,06+3,9+3,77+3,52+3,24+2,61)</t>
  </si>
  <si>
    <t>" prohloubení pro drenáž" drenáž*(0,3+0,6)/2*0,3</t>
  </si>
  <si>
    <t>Mezisoučet</t>
  </si>
  <si>
    <t>"odpočet bouraných povrchů  "</t>
  </si>
  <si>
    <t>-nezpevněno*0,2</t>
  </si>
  <si>
    <t>-konstrukce_1_S*0,55</t>
  </si>
  <si>
    <t>-konstrukce_3_S*0,52</t>
  </si>
  <si>
    <t>-konstrukce_5_S*0,26</t>
  </si>
  <si>
    <t>"odpočet bouraných konstrukcí ve výkopu "</t>
  </si>
  <si>
    <t>"šachty" -1,5*1,5*1,8*5</t>
  </si>
  <si>
    <t>"vybourání vpustí předpoklad hl 2,5 m"- 3,14*0,35*0,35*2,5*3</t>
  </si>
  <si>
    <t>" podkladní beton šachet" -1,6*1,6*0,2*5</t>
  </si>
  <si>
    <t>"komín šachet, skruž "- 3,14*1,1*0,1*1,0*5</t>
  </si>
  <si>
    <t>" bourání podkladního betonu potrubí DN 300 - předpoklad"-0,122*15,0</t>
  </si>
  <si>
    <t>" bourání podkladního betonu potrubí DN 400 - předpoklad"-0,133*40,0</t>
  </si>
  <si>
    <t>" bourání betonového  potrubí DN 300 - předpoklad"-3,14*0,19*0,19*15,0</t>
  </si>
  <si>
    <t>" bourání betonového  potrubí DN 400 - předpoklad"-3,14*0,25*0,25*40,0</t>
  </si>
  <si>
    <t>151101102</t>
  </si>
  <si>
    <t>Zřízení příložného pažení a rozepření stěn rýh hl do 4 m</t>
  </si>
  <si>
    <t>731906052</t>
  </si>
  <si>
    <t>(délka_DN400-2,7*2)*(3,11+2,19)/2*2</t>
  </si>
  <si>
    <t>(délka_DN500- 1,35*2-2,7*5) *(3,33+3,11+3,67)/3*2</t>
  </si>
  <si>
    <t>" pro  šachty prefa DN 100" ( 2,7*4-1,44)*(3,75+4,06+3,9+3,77+3,52)</t>
  </si>
  <si>
    <t>" pro  šachty prefa DN 100" (2,7*4-1,33)*(3,24+2,61)</t>
  </si>
  <si>
    <t>151101112</t>
  </si>
  <si>
    <t>Odstranění příložného pažení a rozepření stěn rýh hl do 4 m</t>
  </si>
  <si>
    <t>1399065161</t>
  </si>
  <si>
    <t>162751117</t>
  </si>
  <si>
    <t>Vodorovné přemístění do 10000 m výkopku/sypaniny z horniny třídy těžitelnosti I, skupiny 1 až 3</t>
  </si>
  <si>
    <t>1608528701</t>
  </si>
  <si>
    <t>162752119</t>
  </si>
  <si>
    <t>Příplatek k vodorovnému přemístění výkopku/sypaniny z horniny třídy těžitelnosti I, skupiny 1 až 3 ZKD 1000 m přes 10000 m</t>
  </si>
  <si>
    <t>-554175325</t>
  </si>
  <si>
    <t>"odvoz do 60 km - příplatek 50x" výkop*50</t>
  </si>
  <si>
    <t>171201201</t>
  </si>
  <si>
    <t>Uložení sypaniny na skládky</t>
  </si>
  <si>
    <t>-464892499</t>
  </si>
  <si>
    <t>171201221</t>
  </si>
  <si>
    <t>Poplatek za uložení na skládce (skládkovné) zeminy a kamení kód odpadu 17 05 04</t>
  </si>
  <si>
    <t>t</t>
  </si>
  <si>
    <t>904430704</t>
  </si>
  <si>
    <t>výkop*1,6</t>
  </si>
  <si>
    <t>174101101</t>
  </si>
  <si>
    <t>Zásyp jam, šachet rýh nebo kolem objektů sypaninou se zhutněním</t>
  </si>
  <si>
    <t>-1672559595</t>
  </si>
  <si>
    <t>"přípočet kubatury bouraných konstrukcí ve výkopu" -bourané_konstrukce</t>
  </si>
  <si>
    <t xml:space="preserve">" odpočet kubatury závazné části" </t>
  </si>
  <si>
    <t>-potrubí_DN400*1,33*0,96</t>
  </si>
  <si>
    <t>-potrubí_DN500*1,44*1,123</t>
  </si>
  <si>
    <t xml:space="preserve">"vytlačená kubatura šachty" </t>
  </si>
  <si>
    <t>-podsyp_ŠD</t>
  </si>
  <si>
    <t>"podkladní beton šacht"- 1,7*1,7*0,2*počet_RŠ</t>
  </si>
  <si>
    <t>" šachty prefa DN 100"- 3,14*0,62*0,62*(3,75+4,06+3,9+3,77+3,52+3,24+2,61-0,35*7)</t>
  </si>
  <si>
    <t>"vytlačená kubatura provizorní zasyp komunikací"</t>
  </si>
  <si>
    <t>-konstrukce_1*0,59</t>
  </si>
  <si>
    <t>-konstrukce_2*0,61</t>
  </si>
  <si>
    <t>-konstrukce_3*0,56</t>
  </si>
  <si>
    <t>-konstrukce_4*0,35</t>
  </si>
  <si>
    <t>M</t>
  </si>
  <si>
    <t>58337344</t>
  </si>
  <si>
    <t>štěrkopísek frakce 0/32</t>
  </si>
  <si>
    <t>-1947248935</t>
  </si>
  <si>
    <t>"zásyp náhradní materiál  - ztratné na zhutnění 15 % "zásyp*1,15*1,75</t>
  </si>
  <si>
    <t>25</t>
  </si>
  <si>
    <t>175151101</t>
  </si>
  <si>
    <t>Obsypání potrubí strojně sypaninou bez prohození, uloženou do 3 m</t>
  </si>
  <si>
    <t>-1388562045</t>
  </si>
  <si>
    <t>potrubí_DN400*0,72</t>
  </si>
  <si>
    <t>potrubí_DN500*0,84</t>
  </si>
  <si>
    <t>-jílový_předěly</t>
  </si>
  <si>
    <t>26</t>
  </si>
  <si>
    <t>58337331</t>
  </si>
  <si>
    <t>štěrkopísek frakce 0/22</t>
  </si>
  <si>
    <t>1561828778</t>
  </si>
  <si>
    <t>"ztratné 15%" obsyp*1,7*1,15</t>
  </si>
  <si>
    <t>27</t>
  </si>
  <si>
    <t>181102302</t>
  </si>
  <si>
    <t>Úprava pláně v zářezech se zhutněním</t>
  </si>
  <si>
    <t>574545989</t>
  </si>
  <si>
    <t>"úprava pláně pro provizorní zásyp pro nové komunikace"</t>
  </si>
  <si>
    <t>"konstrukce 1 - hlavní komunikace - tl zásypu 59 cm" 2,74</t>
  </si>
  <si>
    <t>"konstrukce 2 -zastávkový záliv-tl. zásypu 61 cm " 73,44+0,3+1,7+1,7</t>
  </si>
  <si>
    <t>"konstrukce 3 -vedlejší komunikace - tl. zásypu 56 cm" 5,13+51,62+44,04+3,1+1,7+1,7+3,4+3,4+3,7</t>
  </si>
  <si>
    <t>"konstrukce 4 -plochy chodníků a pochozích ploch - tl. zásypu 35 cm"10,56+2,97+7,62+3,4</t>
  </si>
  <si>
    <t>28</t>
  </si>
  <si>
    <t>184818233</t>
  </si>
  <si>
    <t>Ochrana kmene průměru přes 500 do 700 mm bedněním výšky do 2 m</t>
  </si>
  <si>
    <t>-1693138239</t>
  </si>
  <si>
    <t>1+2+1+4+2+5</t>
  </si>
  <si>
    <t>29</t>
  </si>
  <si>
    <t>181R</t>
  </si>
  <si>
    <t>Plochy bouraných komunikací - neoceňovat , slouží pro stanovení figur pro  vypracování výkazu výměr</t>
  </si>
  <si>
    <t>-594772431</t>
  </si>
  <si>
    <t>"konstrukce 1 - asfaltové vozovky - tl. bourané konstrukce 55 cm " 6,0+25,16+43,91+19,43+5,11+3,4+1,62+2,72</t>
  </si>
  <si>
    <t>"konstrukce 3 - dlážděné vozovky- tl. bourané konstrukce 52 cm" 17,78+43,11+0,96+18,54+2,86+2,86+1,51+0,68</t>
  </si>
  <si>
    <t>"konstrukce 5 - chodníky z mozaiky- tl. bourané konstrukce 26 cm" 2,51+2,88</t>
  </si>
  <si>
    <t>"nezpevněný pás" 17,18+3,4</t>
  </si>
  <si>
    <t>Zakládání</t>
  </si>
  <si>
    <t>30</t>
  </si>
  <si>
    <t>212752101</t>
  </si>
  <si>
    <t>Trativod z drenážních trubek korugovaných PE-HD SN 4 perforace 360° včetně lože otevřený výkop DN 100 pro liniové stavby</t>
  </si>
  <si>
    <t>-143064371</t>
  </si>
  <si>
    <t>31</t>
  </si>
  <si>
    <t>21275R</t>
  </si>
  <si>
    <t>Zaslepení drenážního systému</t>
  </si>
  <si>
    <t>808415715</t>
  </si>
  <si>
    <t>32</t>
  </si>
  <si>
    <t>24768R</t>
  </si>
  <si>
    <t>D+M jílového předělu se zhutněním</t>
  </si>
  <si>
    <t>-1505028892</t>
  </si>
  <si>
    <t>"jílové předěly nahrazují obsyp v dl. 1,0 a zřizují se dle TZ po 50,0 m"</t>
  </si>
  <si>
    <t>1*1,0*0,72</t>
  </si>
  <si>
    <t xml:space="preserve"> 3*1,0*0,84</t>
  </si>
  <si>
    <t>Svislé a kompletní konstrukce</t>
  </si>
  <si>
    <t>33</t>
  </si>
  <si>
    <t>358315114</t>
  </si>
  <si>
    <t>Bourání stoky kompletní nebo otvorů z prostého betonu plochy do 4 m2</t>
  </si>
  <si>
    <t>1368404016</t>
  </si>
  <si>
    <t>"bourací práce upřesnit dle skutečnosti"</t>
  </si>
  <si>
    <t>" podkladní beton šachet" 1,6*1,6*0,2*5</t>
  </si>
  <si>
    <t>"komín šachet, skruž + konus" 3,14*1,1*0,1*1,0*5+5*0,28</t>
  </si>
  <si>
    <t>" bourání podkladního betonu potrubí DN 300 - předpoklad"0,122*15,0</t>
  </si>
  <si>
    <t>" bourání podkladního betonu potrubí DN 400 - předpoklad"0,133*40,0</t>
  </si>
  <si>
    <t>" bourání betonového  potrubí DN 300 - předpoklad"3,14*0,34*0,04*15,0</t>
  </si>
  <si>
    <t>" bourání betonového  potrubí DN 400 - předpoklad"3,14*0,45*0,05*40,0</t>
  </si>
  <si>
    <t>"vybourání otvoru pro napojení stoky DN 500" 0,8*0,8*0,25</t>
  </si>
  <si>
    <t>"vybourání vpustí předpoklad hl 2,5 m"( 3,14*0,35*0,35*2,5-3,14*0,25*0,25*2,2)*3</t>
  </si>
  <si>
    <t>34</t>
  </si>
  <si>
    <t>358325114</t>
  </si>
  <si>
    <t>Bourání šachty, stoky kompletní nebo otvorů z železobetonu plochy do 4 m2</t>
  </si>
  <si>
    <t>-707467582</t>
  </si>
  <si>
    <t>"bourání šachet"</t>
  </si>
  <si>
    <t>"dno" 1,5*1,5*0,3</t>
  </si>
  <si>
    <t>"stěny" (1,5+0,9)*2*1,8*0,3</t>
  </si>
  <si>
    <t>"strop" (1,5*1,5-3,14*0,5*0,5)*0,3</t>
  </si>
  <si>
    <t>"další 4 šachty Dtto" 4*3,707</t>
  </si>
  <si>
    <t>35</t>
  </si>
  <si>
    <t>359901111</t>
  </si>
  <si>
    <t>Vyčištění stok</t>
  </si>
  <si>
    <t>-771002828</t>
  </si>
  <si>
    <t>"vyčištění stoky v napojení  KT DN 500 po provedených úpravách"  1,0</t>
  </si>
  <si>
    <t>36</t>
  </si>
  <si>
    <t>359901211</t>
  </si>
  <si>
    <t>Monitoring stoky jakékoli výšky na nové kanalizaci</t>
  </si>
  <si>
    <t>1876322261</t>
  </si>
  <si>
    <t>37</t>
  </si>
  <si>
    <t>360R</t>
  </si>
  <si>
    <t>Zabetonování potrubí ve vybouraných otvorech z betonem, kompletní provedení  vč. utěsnění potrubí, s přesunem hmot.</t>
  </si>
  <si>
    <t>800397497</t>
  </si>
  <si>
    <t>"potrubí DN 500 v otvoru 800/800 mm, tl. steny 250 mm" 1</t>
  </si>
  <si>
    <t>Vodorovné konstrukce</t>
  </si>
  <si>
    <t>38</t>
  </si>
  <si>
    <t>451541111</t>
  </si>
  <si>
    <t>Lože pod potrubí otevřený výkop ze štěrkodrtě</t>
  </si>
  <si>
    <t>-468952035</t>
  </si>
  <si>
    <t>"lože pod šachty" 2,7*2,7*0,3*počet_RŠ</t>
  </si>
  <si>
    <t>39</t>
  </si>
  <si>
    <t>452111111</t>
  </si>
  <si>
    <t>Osazení betonových pražců otevřený výkop pl do 25000 mm2</t>
  </si>
  <si>
    <t>-2026754033</t>
  </si>
  <si>
    <t xml:space="preserve"> "potrubí_DN400/2,5" 13</t>
  </si>
  <si>
    <t>" potrubí_DN500/2,5" 42</t>
  </si>
  <si>
    <t>40</t>
  </si>
  <si>
    <t>59223R</t>
  </si>
  <si>
    <t xml:space="preserve">podkladek betonový pod hrdlové trouby </t>
  </si>
  <si>
    <t>-769666788</t>
  </si>
  <si>
    <t>41</t>
  </si>
  <si>
    <t>452112111</t>
  </si>
  <si>
    <t>Osazení betonových prstenců nebo rámů v do 100 mm</t>
  </si>
  <si>
    <t>2016916461</t>
  </si>
  <si>
    <t>" h =40 mm" 2</t>
  </si>
  <si>
    <t>" h =60 mm" 1</t>
  </si>
  <si>
    <t>" h =80 mm" 2</t>
  </si>
  <si>
    <t>" h =100 mm" 6</t>
  </si>
  <si>
    <t>42</t>
  </si>
  <si>
    <t>59224184</t>
  </si>
  <si>
    <t>prstenec šachtový vyrovnávací betonový 625x120x40mm</t>
  </si>
  <si>
    <t>-18729677</t>
  </si>
  <si>
    <t>43</t>
  </si>
  <si>
    <t>59224185</t>
  </si>
  <si>
    <t>prstenec šachtový vyrovnávací betonový 625x120x60mm</t>
  </si>
  <si>
    <t>231109466</t>
  </si>
  <si>
    <t>44</t>
  </si>
  <si>
    <t>59224012</t>
  </si>
  <si>
    <t>prstenec šachtový vyrovnávací betonový 625x100x80mm</t>
  </si>
  <si>
    <t>1957272002</t>
  </si>
  <si>
    <t>45</t>
  </si>
  <si>
    <t>59224187</t>
  </si>
  <si>
    <t>prstenec šachtový vyrovnávací betonový 625x120x100mm</t>
  </si>
  <si>
    <t>466050256</t>
  </si>
  <si>
    <t>46</t>
  </si>
  <si>
    <t>452311171</t>
  </si>
  <si>
    <t>Podkladní desky z betonu prostého tř. C 30/37 otevřený výkop</t>
  </si>
  <si>
    <t>-1472427288</t>
  </si>
  <si>
    <t>"pod šachtami s prefa dnem" 1,7*1,7*0,2*počet_RŠ</t>
  </si>
  <si>
    <t>potrubí_DN400*0,133</t>
  </si>
  <si>
    <t>potrubí_DN500*0,144</t>
  </si>
  <si>
    <t>podkladní_beton</t>
  </si>
  <si>
    <t>47</t>
  </si>
  <si>
    <t>452312171</t>
  </si>
  <si>
    <t>Sedlové lože z betonu prostého tř. C 30/37 otevřený výkop</t>
  </si>
  <si>
    <t>1671240849</t>
  </si>
  <si>
    <t>potrubí_DN400*0,25</t>
  </si>
  <si>
    <t>potrubí_DN500*0,30</t>
  </si>
  <si>
    <t>betonové_sedlo</t>
  </si>
  <si>
    <t>48</t>
  </si>
  <si>
    <t>452368211</t>
  </si>
  <si>
    <t>-1866947020</t>
  </si>
  <si>
    <t>"pod šachtami s prefa dnem" 1,7*1,7*počet_RŠ*0,00444*1,25</t>
  </si>
  <si>
    <t>49</t>
  </si>
  <si>
    <t>452386111</t>
  </si>
  <si>
    <t>Vyrovnávací prstence z betonu prostého tř. C 25/30 v do 100 mm</t>
  </si>
  <si>
    <t>1699021776</t>
  </si>
  <si>
    <t>Komunikace</t>
  </si>
  <si>
    <t>50</t>
  </si>
  <si>
    <t>5PC1</t>
  </si>
  <si>
    <t>Provizorní oprava komunikace konstrukce 1  -  (skladba tl. 59 cm: hutněný štěrk fr. 16-32 mm tl.44 cm+asfaltový recyklát (prosívka) tl.15 cm), vč. likvidace provizorní opravy ( odtěžení , odvoz, uložení vč. poplatků).</t>
  </si>
  <si>
    <t>2058729426</t>
  </si>
  <si>
    <t>51</t>
  </si>
  <si>
    <t>5PC2</t>
  </si>
  <si>
    <t>Provizorní oprava komunikace konstrukce 2  -  (skladba tl. 61 cm: hutněný štěrk fr. 16-32 mm tl.46 cm+asfaltový recyklát (prosívka) tl.15 cm), vč. likvidace provizorní opravy ( odtěžení , odvoz, uložení vč. poplatků).</t>
  </si>
  <si>
    <t>605571999</t>
  </si>
  <si>
    <t>52</t>
  </si>
  <si>
    <t>5PC3</t>
  </si>
  <si>
    <t>Provizorní oprava komunikace konstrukce 3  -  (skladba tl. 56 cm: hutněný štěrk fr. 16-32 mm tl.41 cm+asfaltový recyklát (prosívka) tl.15 cm), vč. likvidace provizorní opravy ( odtěžení , odvoz, uložení vč. poplatků).</t>
  </si>
  <si>
    <t>-1533653776</t>
  </si>
  <si>
    <t>53</t>
  </si>
  <si>
    <t>5PC4</t>
  </si>
  <si>
    <t>Provizorní oprava komunikace konstrukce 4  -  (skladba tl. 35 cm: hutněný štěrk fr. 16-32 mm tl.20 cm+asfaltový recyklát (prosívka) tl.15 cm), vč. likvidace provizorní opravy ( odtěžení , odvoz, uložení vč. poplatků).</t>
  </si>
  <si>
    <t>133445361</t>
  </si>
  <si>
    <t>Trubní vedení</t>
  </si>
  <si>
    <t>54</t>
  </si>
  <si>
    <t>831392121</t>
  </si>
  <si>
    <t>Montáž potrubí z trub kameninových hrdlových s integrovaným těsněním výkop sklon do 20 % DN 400</t>
  </si>
  <si>
    <t>1554661868</t>
  </si>
  <si>
    <t>"odpočet úseků v šachtách" -0,5*2</t>
  </si>
  <si>
    <t>59710701</t>
  </si>
  <si>
    <t>trouba kameninová glazovaná DN 400 dl 2,50m spojovací systém C</t>
  </si>
  <si>
    <t>482223932</t>
  </si>
  <si>
    <t>potrubí_DN400*1,015</t>
  </si>
  <si>
    <t>56</t>
  </si>
  <si>
    <t>831422121</t>
  </si>
  <si>
    <t>Montáž potrubí z trub kameninových hrdlových s integrovaným těsněním výkop sklon do 20 % DN 500</t>
  </si>
  <si>
    <t>2134986318</t>
  </si>
  <si>
    <t>"odpočet úseků v šachtách" -0,5*2-1,0*5</t>
  </si>
  <si>
    <t>57</t>
  </si>
  <si>
    <t>59710712</t>
  </si>
  <si>
    <t>trouba kameninová glazovaná DN 500 dl 2,50m spojovací systém C Třída 120</t>
  </si>
  <si>
    <t>1729023587</t>
  </si>
  <si>
    <t>potrubí_DN500*1,015</t>
  </si>
  <si>
    <t>58</t>
  </si>
  <si>
    <t>837R</t>
  </si>
  <si>
    <t>D+M odboných tvarovek , nebo provedení navrtávek  s osazením odboček těsněných B- kroužkem, vč. přesunu hmot.</t>
  </si>
  <si>
    <t>-1876868205</t>
  </si>
  <si>
    <t>" v místě napojení odboček" 14</t>
  </si>
  <si>
    <t>59</t>
  </si>
  <si>
    <t>892421111</t>
  </si>
  <si>
    <t>Tlaková zkouška vodou potrubí DN 400 nebo 500</t>
  </si>
  <si>
    <t>1696974026</t>
  </si>
  <si>
    <t>"délka stoky DN 400"33,11</t>
  </si>
  <si>
    <t>"délka stoky DN 500"110,09</t>
  </si>
  <si>
    <t>60</t>
  </si>
  <si>
    <t>892442111</t>
  </si>
  <si>
    <t>Zabezpečení konců potrubí DN nad 300 do 600 při tlakových zkouškách vodou</t>
  </si>
  <si>
    <t>-1375625263</t>
  </si>
  <si>
    <t>2*2</t>
  </si>
  <si>
    <t>61</t>
  </si>
  <si>
    <t>894411311</t>
  </si>
  <si>
    <t>Osazení železobetonových dílců pro šachty skruží rovných</t>
  </si>
  <si>
    <t>1389782709</t>
  </si>
  <si>
    <t>"skuž v. 100 " 2</t>
  </si>
  <si>
    <t>"skuž v. 50 " 11</t>
  </si>
  <si>
    <t>"skuž v. 25 " 8</t>
  </si>
  <si>
    <t>62</t>
  </si>
  <si>
    <t>59224160</t>
  </si>
  <si>
    <t>skruž kanalizační s ocelovými stupadly 100x25x12cm</t>
  </si>
  <si>
    <t>1633765256</t>
  </si>
  <si>
    <t>63</t>
  </si>
  <si>
    <t>59224161</t>
  </si>
  <si>
    <t>skruž kanalizační s ocelovými stupadly 100x50x12cm</t>
  </si>
  <si>
    <t>1398762933</t>
  </si>
  <si>
    <t>64</t>
  </si>
  <si>
    <t>59224162</t>
  </si>
  <si>
    <t>skruž kanalizační s ocelovými stupadly 100x100x12cm</t>
  </si>
  <si>
    <t>-788032260</t>
  </si>
  <si>
    <t>65</t>
  </si>
  <si>
    <t>894412411</t>
  </si>
  <si>
    <t>Osazení železobetonových dílců pro šachty skruží přechodových</t>
  </si>
  <si>
    <t>772893600</t>
  </si>
  <si>
    <t>66</t>
  </si>
  <si>
    <t>59224312</t>
  </si>
  <si>
    <t>kónus šachetní betonový kapsové plastové stupadlo 100x62,5x58cm</t>
  </si>
  <si>
    <t>83265946</t>
  </si>
  <si>
    <t>67</t>
  </si>
  <si>
    <t>894414111</t>
  </si>
  <si>
    <t>Osazení betonových nebo železobetonových dílců pro šachty skruží základových (dno)</t>
  </si>
  <si>
    <t>-1468415805</t>
  </si>
  <si>
    <t>68</t>
  </si>
  <si>
    <t>5922433R1</t>
  </si>
  <si>
    <t>Dodávka dno betonové šachty kanalizační DN  100/ v.85,0 cm</t>
  </si>
  <si>
    <t>1657854013</t>
  </si>
  <si>
    <t>69</t>
  </si>
  <si>
    <t>59224348</t>
  </si>
  <si>
    <t>těsnění elastomerové pro spojení šachetních dílů DN 1000</t>
  </si>
  <si>
    <t>-1496749203</t>
  </si>
  <si>
    <t>70</t>
  </si>
  <si>
    <t>894424</t>
  </si>
  <si>
    <t>Zapravení spáry mezi skružemi maltovou směsí</t>
  </si>
  <si>
    <t>-1548134074</t>
  </si>
  <si>
    <t>71</t>
  </si>
  <si>
    <t>899103211</t>
  </si>
  <si>
    <t>Demontáž poklopů litinových nebo ocelových včetně rámů hmotnosti přes 100 do 150 kg</t>
  </si>
  <si>
    <t>616678083</t>
  </si>
  <si>
    <t>"poklopy šachtové na bouraných  šachtách prefabrikovaných" 5</t>
  </si>
  <si>
    <t>72</t>
  </si>
  <si>
    <t>899104112</t>
  </si>
  <si>
    <t>Osazení poklopů litinových nebo ocelových včetně rámů pro třídu zatížení D400, E600</t>
  </si>
  <si>
    <t>1054509834</t>
  </si>
  <si>
    <t>73</t>
  </si>
  <si>
    <t>55243p.c.</t>
  </si>
  <si>
    <t>-916031365</t>
  </si>
  <si>
    <t>74</t>
  </si>
  <si>
    <t>899201211</t>
  </si>
  <si>
    <t>Demontáž mříží litinových včetně rámů hmotnosti do 50 kg</t>
  </si>
  <si>
    <t>101377972</t>
  </si>
  <si>
    <t>"vpusti" 3</t>
  </si>
  <si>
    <t>75</t>
  </si>
  <si>
    <t>89971R</t>
  </si>
  <si>
    <t>1025526099</t>
  </si>
  <si>
    <t>"potrubí  DN300" 55,0*3,14*0,15*0,15</t>
  </si>
  <si>
    <t>"potrubí  DN400" 35,0*3,14*0,2*0,2</t>
  </si>
  <si>
    <t>76</t>
  </si>
  <si>
    <t>89999R01</t>
  </si>
  <si>
    <t>Kompletní konstrukce  staveništní přeložky vodovodu DN 150</t>
  </si>
  <si>
    <t>2117429446</t>
  </si>
  <si>
    <t>"podrobný popis viz TZ" 10,0</t>
  </si>
  <si>
    <t>77</t>
  </si>
  <si>
    <t>89999R02</t>
  </si>
  <si>
    <t>Kompletní konstrukce  staveništních  přeložek přípojek vodovodu  PE 32/2,9</t>
  </si>
  <si>
    <t>-1833631900</t>
  </si>
  <si>
    <t>"podrobný popis viz TZ č.p.44/33" 10,0</t>
  </si>
  <si>
    <t>"podrobný popis viz TZ č.p.45/34" 10,0</t>
  </si>
  <si>
    <t>Ostatní konstrukce a práce, bourání</t>
  </si>
  <si>
    <t>78</t>
  </si>
  <si>
    <t>919735111</t>
  </si>
  <si>
    <t>Řezání stávajícího živičného krytu hl do 50 mm</t>
  </si>
  <si>
    <t>-916721273</t>
  </si>
  <si>
    <t>"řezání krytu - upřesnit dle skutečného provedení"</t>
  </si>
  <si>
    <t>(4,17+17,47+30,49+14,61+3,84)*2</t>
  </si>
  <si>
    <t>"rozšíření pro šachty"( 2,7-1,33)*2*3</t>
  </si>
  <si>
    <t>79</t>
  </si>
  <si>
    <t>919735112</t>
  </si>
  <si>
    <t>Řezání stávajícího živičného krytu hl do 100 mm</t>
  </si>
  <si>
    <t>-709006948</t>
  </si>
  <si>
    <t>80</t>
  </si>
  <si>
    <t>979024443</t>
  </si>
  <si>
    <t>Očištění vybouraných obrubníků a krajníků silničních</t>
  </si>
  <si>
    <t>1412027268</t>
  </si>
  <si>
    <t>81</t>
  </si>
  <si>
    <t>979071011</t>
  </si>
  <si>
    <t>Očištění dlažebních kostek velkých s původním spárováním kamenivem těženým při překopech ing sítí</t>
  </si>
  <si>
    <t>836370439</t>
  </si>
  <si>
    <t>přídlažba*0,12</t>
  </si>
  <si>
    <t>82</t>
  </si>
  <si>
    <t>979071121</t>
  </si>
  <si>
    <t>Očištění dlažebních kostek drobných s původním spárováním kamenivem těženým</t>
  </si>
  <si>
    <t>-1877376638</t>
  </si>
  <si>
    <t>83</t>
  </si>
  <si>
    <t>979071131</t>
  </si>
  <si>
    <t>Očištění dlažebních kostek mozaikových kamenivem těženým nebo MV</t>
  </si>
  <si>
    <t>-1623170223</t>
  </si>
  <si>
    <t>84</t>
  </si>
  <si>
    <t>99701311R</t>
  </si>
  <si>
    <t>Svislá doprava suti a vybouraných hmot s použitím mechanizace</t>
  </si>
  <si>
    <t>-1811099786</t>
  </si>
  <si>
    <t>85</t>
  </si>
  <si>
    <t>997013501</t>
  </si>
  <si>
    <t>Odvoz suti a vybouraných hmot na skládku nebo meziskládku do 1 km se složením</t>
  </si>
  <si>
    <t>-871692271</t>
  </si>
  <si>
    <t>"odvoz poklopů"0,9</t>
  </si>
  <si>
    <t>"vybouraná kanalizace a šachty - prostý beton" 39,719</t>
  </si>
  <si>
    <t>86</t>
  </si>
  <si>
    <t>997013509</t>
  </si>
  <si>
    <t>Příplatek k odvozu suti a vybouraných hmot na skládku ZKD 1 km přes 1 km</t>
  </si>
  <si>
    <t>-2030063355</t>
  </si>
  <si>
    <t>"odvoz do 60 km - příplatek 59x" poklopy*59</t>
  </si>
  <si>
    <t>"odvoz do 60 km - příplatek 59x"  suť_beton_kce*59</t>
  </si>
  <si>
    <t>"odvoz do 60 km - příplatek 59x"   suť_železobeton*59</t>
  </si>
  <si>
    <t>87</t>
  </si>
  <si>
    <t>997221551</t>
  </si>
  <si>
    <t>Vodorovná doprava suti ze sypkých materiálů do 1 km</t>
  </si>
  <si>
    <t>-1720573359</t>
  </si>
  <si>
    <t>"suť celkem" 307,736</t>
  </si>
  <si>
    <t>-suť_beton_kce</t>
  </si>
  <si>
    <t>-suť_železobeton</t>
  </si>
  <si>
    <t>-vybourané_hmoty</t>
  </si>
  <si>
    <t>-odpad_živice</t>
  </si>
  <si>
    <t>-poklopy</t>
  </si>
  <si>
    <t>88</t>
  </si>
  <si>
    <t>997221559</t>
  </si>
  <si>
    <t>Příplatek ZKD 1 km u vodorovné dopravy suti ze sypkých materiálů</t>
  </si>
  <si>
    <t>-1988455911</t>
  </si>
  <si>
    <t>"odvoz na trvalou skládku do 60 km  - přéplatek 59x"</t>
  </si>
  <si>
    <t>odpad_živice*59</t>
  </si>
  <si>
    <t xml:space="preserve">"odvoz kameniva na meziskládku dop 3 km - příplatek 2x" </t>
  </si>
  <si>
    <t>odpad_kamenivo*2</t>
  </si>
  <si>
    <t>89</t>
  </si>
  <si>
    <t>997221571</t>
  </si>
  <si>
    <t>Vodorovná doprava vybouraných hmot do 1 km</t>
  </si>
  <si>
    <t>-1885509013</t>
  </si>
  <si>
    <t xml:space="preserve"> přídlažba*0,115</t>
  </si>
  <si>
    <t>obrubniky*0,205</t>
  </si>
  <si>
    <t>konstrukce_5_S*0,281</t>
  </si>
  <si>
    <t>konstrukce_3_S*0,320</t>
  </si>
  <si>
    <t>90</t>
  </si>
  <si>
    <t>997221579</t>
  </si>
  <si>
    <t>Příplatek ZKD 1 km u vodorovné dopravy vybouraných hmot</t>
  </si>
  <si>
    <t>586574923</t>
  </si>
  <si>
    <t>"odvoz na meziskládku do 3 km - příplatek 2x"</t>
  </si>
  <si>
    <t>vybourané_hmoty*2</t>
  </si>
  <si>
    <t>91</t>
  </si>
  <si>
    <t>997221611</t>
  </si>
  <si>
    <t>Nakládání suti na dopravní prostředky pro vodorovnou dopravu</t>
  </si>
  <si>
    <t>1202134572</t>
  </si>
  <si>
    <t>92</t>
  </si>
  <si>
    <t>997221612</t>
  </si>
  <si>
    <t>Nakládání vybouraných hmot na dopravní prostředky pro vodorovnou dopravu</t>
  </si>
  <si>
    <t>582964814</t>
  </si>
  <si>
    <t>93</t>
  </si>
  <si>
    <t>997221861</t>
  </si>
  <si>
    <t>Poplatek za uložení odpadu na recyklační skládce ( skládkovné) z prostého betonu pod kódem 17 01 01</t>
  </si>
  <si>
    <t>-368962039</t>
  </si>
  <si>
    <t>94</t>
  </si>
  <si>
    <t>997221862</t>
  </si>
  <si>
    <t>Poplatek za uložení stavebního odpadu na recyklační skládce (skládkovné) z armovaného betonu pod kódem 17 01 01</t>
  </si>
  <si>
    <t>1511964616</t>
  </si>
  <si>
    <t>95</t>
  </si>
  <si>
    <t>997221875</t>
  </si>
  <si>
    <t>Poplatek za uložení odpadu na recyklační skládce ( skládkovné) asfaltového bez obsahu dehtu zatříděného do Katalogu odpadů pod kódem 17 03 02</t>
  </si>
  <si>
    <t>-1166499302</t>
  </si>
  <si>
    <t>konstrukce_1_S*0,128</t>
  </si>
  <si>
    <t>konstrukce_1_S*0,220</t>
  </si>
  <si>
    <t>96</t>
  </si>
  <si>
    <t>997R</t>
  </si>
  <si>
    <t>Odpad z kameniva uložený na meziskládce investora k pozdějšímu použití .</t>
  </si>
  <si>
    <t>1138885118</t>
  </si>
  <si>
    <t>" odstraňované konstrukční vrstvy komunikací a ploch vhodné pro zásypy rýh - štěrk, štěrkopísek"</t>
  </si>
  <si>
    <t>97</t>
  </si>
  <si>
    <t>998275101</t>
  </si>
  <si>
    <t>Přesun hmot pro trubní vedení z trub kameninových otevřený výkop</t>
  </si>
  <si>
    <t>-1517828282</t>
  </si>
  <si>
    <t>Práce a dodávky M</t>
  </si>
  <si>
    <t>46-M</t>
  </si>
  <si>
    <t>Zemní práce při extr.mont.pracích</t>
  </si>
  <si>
    <t>98</t>
  </si>
  <si>
    <t>460490012</t>
  </si>
  <si>
    <t>Krytí kabelů výstražnou fólií šířky 25 cm</t>
  </si>
  <si>
    <t>CS ÚRS 2017 01</t>
  </si>
  <si>
    <t>2101250541</t>
  </si>
  <si>
    <t>99</t>
  </si>
  <si>
    <t>46051020R</t>
  </si>
  <si>
    <t>Žlaby kabelové do rýhy bez výkopových prací z prefabrikovaných betonových žlabů.</t>
  </si>
  <si>
    <t>233958297</t>
  </si>
  <si>
    <t>"koridor kabeláže"(1,33+1)*4</t>
  </si>
  <si>
    <t>"kabel VO" (1,33+1)+(1,44+1)</t>
  </si>
  <si>
    <t>betonový_odpad</t>
  </si>
  <si>
    <t>1,813</t>
  </si>
  <si>
    <t>-17,08</t>
  </si>
  <si>
    <t>délka_DN300</t>
  </si>
  <si>
    <t>26,87</t>
  </si>
  <si>
    <t>1,22</t>
  </si>
  <si>
    <t>12,1</t>
  </si>
  <si>
    <t>12,82</t>
  </si>
  <si>
    <t>23,08</t>
  </si>
  <si>
    <t>konstrukce_4_S</t>
  </si>
  <si>
    <t>12,53</t>
  </si>
  <si>
    <t>0,1</t>
  </si>
  <si>
    <t>konstrukce_7_S</t>
  </si>
  <si>
    <t>11,31</t>
  </si>
  <si>
    <t>2 - DSO 01.1.2 Stoka A-KN1</t>
  </si>
  <si>
    <t>4,44</t>
  </si>
  <si>
    <t>2,72</t>
  </si>
  <si>
    <t>13,951</t>
  </si>
  <si>
    <t>21,584</t>
  </si>
  <si>
    <t>5,659</t>
  </si>
  <si>
    <t>pažení_4</t>
  </si>
  <si>
    <t>118,865</t>
  </si>
  <si>
    <t>pažení_8</t>
  </si>
  <si>
    <t>37,035</t>
  </si>
  <si>
    <t>2,736</t>
  </si>
  <si>
    <t>potrubí_DN300</t>
  </si>
  <si>
    <t>24,87</t>
  </si>
  <si>
    <t>5,44</t>
  </si>
  <si>
    <t>27,243</t>
  </si>
  <si>
    <t>5,226</t>
  </si>
  <si>
    <t>91,35</t>
  </si>
  <si>
    <t>59,323</t>
  </si>
  <si>
    <t>-1729631358</t>
  </si>
  <si>
    <t>947737861</t>
  </si>
  <si>
    <t>-689663443</t>
  </si>
  <si>
    <t>-1140423643</t>
  </si>
  <si>
    <t>-1648984862</t>
  </si>
  <si>
    <t>113107223</t>
  </si>
  <si>
    <t>Odstranění podkladu pl přes 200 m2 z kameniva drceného tl 300 mm</t>
  </si>
  <si>
    <t>728077744</t>
  </si>
  <si>
    <t>1539448481</t>
  </si>
  <si>
    <t>-507780623</t>
  </si>
  <si>
    <t>1574014071</t>
  </si>
  <si>
    <t>1326432399</t>
  </si>
  <si>
    <t>1618371761</t>
  </si>
  <si>
    <t>"dvouřádek" 2*2,72</t>
  </si>
  <si>
    <t>119001401</t>
  </si>
  <si>
    <t>Dočasné zajištění potrubí ocelového nebo litinového DN do 200</t>
  </si>
  <si>
    <t>-62487498</t>
  </si>
  <si>
    <t>"vodovod" 1,22*1</t>
  </si>
  <si>
    <t>"plynovod" 1,22*1</t>
  </si>
  <si>
    <t>119001402</t>
  </si>
  <si>
    <t>Dočasné zajištění potrubí ocelového nebo litinového DN do 500</t>
  </si>
  <si>
    <t>-1657895314</t>
  </si>
  <si>
    <t>"plynovod" 1,22*2</t>
  </si>
  <si>
    <t>-2008351983</t>
  </si>
  <si>
    <t>"kabel " 1,22*2</t>
  </si>
  <si>
    <t>1195703264</t>
  </si>
  <si>
    <t>6*1,22*2,0*2,0</t>
  </si>
  <si>
    <t>1944198357</t>
  </si>
  <si>
    <t>(délka_DN300-2,7*1-10,53-1,5)*1,22*(3,37+3,08)/2</t>
  </si>
  <si>
    <t>(10,53-1,5)*1,22*(3,08+1,0)/2</t>
  </si>
  <si>
    <t>" pro  šachty prefa DN 100" 2,7*2,7*4,43</t>
  </si>
  <si>
    <t>" pro atypickou šachtu DN 50" 1,22*1,5*1,24</t>
  </si>
  <si>
    <t>-konstrukce_4_S*0,42</t>
  </si>
  <si>
    <t>-konstrukce_7_S*0,35</t>
  </si>
  <si>
    <t>"odpočet bouraných povrchů konstrukcí ve výkopu "</t>
  </si>
  <si>
    <t>" bourání podkladního betonu potrubí DN 300 - předpoklad"-0,122*5,0</t>
  </si>
  <si>
    <t>" bourání betonového  potrubí DN 300 - předpoklad"-3,14*0,19*0,19*5,0</t>
  </si>
  <si>
    <t>-215149995</t>
  </si>
  <si>
    <t>(délka_DN300-2,7*1-10,53-1,5)*(3,37+3,08)/2*2</t>
  </si>
  <si>
    <t>(10,53-1,5)*(3,08+1,0)/2*2</t>
  </si>
  <si>
    <t>" pro atypickou šachtu DN 50" 1,5*2*1,24</t>
  </si>
  <si>
    <t>151101103</t>
  </si>
  <si>
    <t>Zřízení příložného pažení a rozepření stěn rýh hl do 8 m</t>
  </si>
  <si>
    <t>1166871159</t>
  </si>
  <si>
    <t>" pro  šachty prefa DN 100" (2,7*4-1,22*2)*4,43</t>
  </si>
  <si>
    <t>-2090062369</t>
  </si>
  <si>
    <t>151101113</t>
  </si>
  <si>
    <t>Odstranění příložného pažení a rozepření stěn rýh hl do 8 m</t>
  </si>
  <si>
    <t>-2144196392</t>
  </si>
  <si>
    <t>-212372245</t>
  </si>
  <si>
    <t>406978060</t>
  </si>
  <si>
    <t>1673998969</t>
  </si>
  <si>
    <t>1271691445</t>
  </si>
  <si>
    <t>-1683990587</t>
  </si>
  <si>
    <t>-potrubí_DN300*1,038</t>
  </si>
  <si>
    <t>"podkladní beton šacht"- 1,7*1,7*0,2*počet_RŠ-1,22*1,22*0,2</t>
  </si>
  <si>
    <t>" šachty prefa DN 100"- 3,14*0,62*0,62*(4,43-0,35*1)</t>
  </si>
  <si>
    <t>"atypická" 3,14*0,4*0,4*1,0</t>
  </si>
  <si>
    <t>-1072566612</t>
  </si>
  <si>
    <t>712701020</t>
  </si>
  <si>
    <t>potrubí_DN300*0,61</t>
  </si>
  <si>
    <t>-jílový_předěl</t>
  </si>
  <si>
    <t>332681328</t>
  </si>
  <si>
    <t>1553480436</t>
  </si>
  <si>
    <t>"konstrukce 3 -vedlejší komunikace - tl. zásypu 56 cm" 12,82</t>
  </si>
  <si>
    <t>"konstrukce 4 -plochy chodníků a pochozích ploch - tl. zásypu 35 cm"19,52+3,56</t>
  </si>
  <si>
    <t>-1638948276</t>
  </si>
  <si>
    <t>"konstrukce 1 - asfaltové vozovky - tl. bourané konstrukce 55 cm " 12,1</t>
  </si>
  <si>
    <t>"konstrukce 4 - dlážděné parkoviště- tl. bourané konstrukce 42 cm" 11,93+0,6</t>
  </si>
  <si>
    <t>"konstrukce 5 - chodníky z mozaiky- tl. bourané konstrukce 26 cm"  0,1</t>
  </si>
  <si>
    <t>"konstrukce 7 - asfaltové sjezdy- tl. bourané konstrukce 35 cm"  8,45+2,86</t>
  </si>
  <si>
    <t>-969246960</t>
  </si>
  <si>
    <t>-1113257785</t>
  </si>
  <si>
    <t>1009764342</t>
  </si>
  <si>
    <t>2*1,0*0,61</t>
  </si>
  <si>
    <t>-1387831117</t>
  </si>
  <si>
    <t>" bourání podkladního betonu potrubí DN 300 - předpoklad"0,122*5,0</t>
  </si>
  <si>
    <t>" bourání betonového  potrubí DN 300 - předpoklad"3,14*0,34*0,04*5,0</t>
  </si>
  <si>
    <t>2103805501</t>
  </si>
  <si>
    <t>724057935</t>
  </si>
  <si>
    <t>"lože pod šachty" 2,7*2,7*0,3*počet_RŠ+1,22*1,5*0,3</t>
  </si>
  <si>
    <t>-1904333347</t>
  </si>
  <si>
    <t xml:space="preserve"> "potrubí_DN300/2,5" 11</t>
  </si>
  <si>
    <t>1860372518</t>
  </si>
  <si>
    <t>1319389469</t>
  </si>
  <si>
    <t>1676035284</t>
  </si>
  <si>
    <t>1829608749</t>
  </si>
  <si>
    <t>"pod atypickou šachtou"  1,22*1,22*0,2</t>
  </si>
  <si>
    <t>potrubí_DN300*0,122</t>
  </si>
  <si>
    <t>1287059116</t>
  </si>
  <si>
    <t>potrubí_DN300*0,21</t>
  </si>
  <si>
    <t>-572219523</t>
  </si>
  <si>
    <t>"pod šachtami s prefa dnem" 1,7*1,7*počet_RŠ*0,00444*1,25+1,22*1,22*0,00444*1,25</t>
  </si>
  <si>
    <t>-774827048</t>
  </si>
  <si>
    <t>1302489782</t>
  </si>
  <si>
    <t>-665082443</t>
  </si>
  <si>
    <t>831372121</t>
  </si>
  <si>
    <t>Montáž potrubí z trub kameninových hrdlových s integrovaným těsněním výkop sklon do 20 % DN 300</t>
  </si>
  <si>
    <t>1757927495</t>
  </si>
  <si>
    <t>"odpočet úseků v šachtách" -0,5*2-1,0</t>
  </si>
  <si>
    <t>59710711</t>
  </si>
  <si>
    <t>trouba kameninová glazovaná DN 300 dl 2,50m spojovací systém C Třída 160</t>
  </si>
  <si>
    <t>1221913088</t>
  </si>
  <si>
    <t>potrubí_DN300*1,015</t>
  </si>
  <si>
    <t>831372193</t>
  </si>
  <si>
    <t>Příplatek k montáži kameninového potrubí za napojení dvou dříků trub pomocí převlečné manžety DN 300</t>
  </si>
  <si>
    <t>-2119121596</t>
  </si>
  <si>
    <t>834063697</t>
  </si>
  <si>
    <t>" v místě napojení odboček" 4</t>
  </si>
  <si>
    <t>892381111</t>
  </si>
  <si>
    <t>Tlaková zkouška vodou potrubí DN 250, DN 300 nebo 350</t>
  </si>
  <si>
    <t>646549408</t>
  </si>
  <si>
    <t>"délka stoky DN 300"26,87</t>
  </si>
  <si>
    <t>1882141148</t>
  </si>
  <si>
    <t>2*1</t>
  </si>
  <si>
    <t>1540505043</t>
  </si>
  <si>
    <t>"skuž v. 100 " 1</t>
  </si>
  <si>
    <t>"skuž v. 50 " 2</t>
  </si>
  <si>
    <t>"skuž v. 25 " 1</t>
  </si>
  <si>
    <t>-1693999901</t>
  </si>
  <si>
    <t>-239792936</t>
  </si>
  <si>
    <t>-1071415012</t>
  </si>
  <si>
    <t>2097778787</t>
  </si>
  <si>
    <t>-30359003</t>
  </si>
  <si>
    <t>1071925343</t>
  </si>
  <si>
    <t>-1684361993</t>
  </si>
  <si>
    <t>-914138532</t>
  </si>
  <si>
    <t>1401218974</t>
  </si>
  <si>
    <t>894R001</t>
  </si>
  <si>
    <t>D+M atypické šachty DN 500 v. cca 1000 mm, vč. ppřesunu hmot.</t>
  </si>
  <si>
    <t>-1988329023</t>
  </si>
  <si>
    <t>" ŠA3KN12 - hloubku šachty upřesnit dle PD " 1</t>
  </si>
  <si>
    <t>2051915490</t>
  </si>
  <si>
    <t>" počet šachet typových" 1</t>
  </si>
  <si>
    <t>"počet šachet atypických" 1</t>
  </si>
  <si>
    <t>1927831240</t>
  </si>
  <si>
    <t>počet_RŠ+1</t>
  </si>
  <si>
    <t>1014202490</t>
  </si>
  <si>
    <t>"potrubí  DN300" 27,0*3,14*0,15*0,15</t>
  </si>
  <si>
    <t>1225093393</t>
  </si>
  <si>
    <t xml:space="preserve">" délku řezání upřesnit dle skutečnosti" </t>
  </si>
  <si>
    <t>"konstrukce 1 - asfaltové vozovky - tl. bourané konstrukce 55 cm " 12,1*2</t>
  </si>
  <si>
    <t>"konstrukce 7 - asfaltové sjezdy- tl. bourané konstrukce 35 cm"  8,45*2+(2,7-1,22)*2</t>
  </si>
  <si>
    <t>-578693506</t>
  </si>
  <si>
    <t>44,06</t>
  </si>
  <si>
    <t>-1350550063</t>
  </si>
  <si>
    <t>-844700682</t>
  </si>
  <si>
    <t>-2108416152</t>
  </si>
  <si>
    <t>86717531</t>
  </si>
  <si>
    <t>2025594343</t>
  </si>
  <si>
    <t>1037922171</t>
  </si>
  <si>
    <t>"vybouraná kanalizace a šachty " 1,813</t>
  </si>
  <si>
    <t>-384081846</t>
  </si>
  <si>
    <t>"odvoz do 60 km - příplatek 59x"  suť_z_konstr*59</t>
  </si>
  <si>
    <t>343880120</t>
  </si>
  <si>
    <t>"suť celkem"34,282</t>
  </si>
  <si>
    <t>-betonový_odpad</t>
  </si>
  <si>
    <t>1931128505</t>
  </si>
  <si>
    <t>-1353978462</t>
  </si>
  <si>
    <t>konstrukce_4_S*0,320</t>
  </si>
  <si>
    <t>konstrukce_5_S*0,320</t>
  </si>
  <si>
    <t>725836109</t>
  </si>
  <si>
    <t>-409109678</t>
  </si>
  <si>
    <t>1738842901</t>
  </si>
  <si>
    <t>-1340076728</t>
  </si>
  <si>
    <t>-1530888574</t>
  </si>
  <si>
    <t>konstrukce_7_S*0,128</t>
  </si>
  <si>
    <t>Odpad z kameniva uložený na meziskládce investora k pozdějšímu použití.</t>
  </si>
  <si>
    <t>-362700844</t>
  </si>
  <si>
    <t>-1381713999</t>
  </si>
  <si>
    <t>-2132617627</t>
  </si>
  <si>
    <t>2042883000</t>
  </si>
  <si>
    <t>"kabel" (1,22+1)*2</t>
  </si>
  <si>
    <t>8,628</t>
  </si>
  <si>
    <t>-14,399</t>
  </si>
  <si>
    <t>10,92</t>
  </si>
  <si>
    <t>0,61</t>
  </si>
  <si>
    <t>5,4</t>
  </si>
  <si>
    <t>4,94</t>
  </si>
  <si>
    <t>10,51</t>
  </si>
  <si>
    <t>11,3</t>
  </si>
  <si>
    <t>2,22</t>
  </si>
  <si>
    <t>3 - DSO 01.1.3 Stoka A-KN2</t>
  </si>
  <si>
    <t>5,441</t>
  </si>
  <si>
    <t>9,913</t>
  </si>
  <si>
    <t>1,879</t>
  </si>
  <si>
    <t>71,984</t>
  </si>
  <si>
    <t>2,187</t>
  </si>
  <si>
    <t>0,15</t>
  </si>
  <si>
    <t>9,92</t>
  </si>
  <si>
    <t>11,792</t>
  </si>
  <si>
    <t>4,8</t>
  </si>
  <si>
    <t>37,052</t>
  </si>
  <si>
    <t>29,023</t>
  </si>
  <si>
    <t>-1953747327</t>
  </si>
  <si>
    <t>1622913424</t>
  </si>
  <si>
    <t>1710833101</t>
  </si>
  <si>
    <t>909699863</t>
  </si>
  <si>
    <t>-1876868563</t>
  </si>
  <si>
    <t>641703156</t>
  </si>
  <si>
    <t>674865645</t>
  </si>
  <si>
    <t>600513113</t>
  </si>
  <si>
    <t>1189982715</t>
  </si>
  <si>
    <t>"dvouřádek"2,72*2</t>
  </si>
  <si>
    <t>504189169</t>
  </si>
  <si>
    <t>"plynovod DN do 300" 1,22*2</t>
  </si>
  <si>
    <t>-611036857</t>
  </si>
  <si>
    <t>"stav kabely"1,22*1</t>
  </si>
  <si>
    <t>-602919292</t>
  </si>
  <si>
    <t>1,22*2,0*3*3</t>
  </si>
  <si>
    <t>984886180</t>
  </si>
  <si>
    <t>(délka_DN300-2,7*1)*1,22*(3,6+2,34)/2</t>
  </si>
  <si>
    <t>" pro  šachty prefa DN 100" 2,7*2,7*2,77</t>
  </si>
  <si>
    <t>"šachta" -3,14*0,6*0,6*2,1</t>
  </si>
  <si>
    <t>" podkladní beton šachty" -3,14*0,7*0,7*0,2</t>
  </si>
  <si>
    <t>" bourání podkladního betonu potrubí DN 300 - předpoklad"-0,122*17,0</t>
  </si>
  <si>
    <t>" bourání betonového  potrubí DN 300 - předpoklad"-3,14*0,19*0,19*17,0</t>
  </si>
  <si>
    <t>1830471598</t>
  </si>
  <si>
    <t>(délka_DN300-2,7*1)*(3,6+2,34)/2*2</t>
  </si>
  <si>
    <t>" pro  šachty prefa DN 100" (2,7*4-1,22*2)*2,77</t>
  </si>
  <si>
    <t>-108689333</t>
  </si>
  <si>
    <t>-318684833</t>
  </si>
  <si>
    <t>1982311351</t>
  </si>
  <si>
    <t>-1240189934</t>
  </si>
  <si>
    <t>-470838175</t>
  </si>
  <si>
    <t>-2126452361</t>
  </si>
  <si>
    <t>"podkladní beton šachty"- 1,7*1,7*0,2*počet_RŠ</t>
  </si>
  <si>
    <t>" šachty prefa DN 100"- 3,14*0,62*0,62*(2,77-0,35*1)</t>
  </si>
  <si>
    <t>-1845446329</t>
  </si>
  <si>
    <t>279905843</t>
  </si>
  <si>
    <t>-1084530214</t>
  </si>
  <si>
    <t>-576302010</t>
  </si>
  <si>
    <t>"konstrukce 3 -vedlejší komunikace - tl. zásypu 56 cm" 4,94</t>
  </si>
  <si>
    <t>"konstrukce 4 -plochy chodníků a pochozích ploch - tl. zásypu 35 cm"6,51+4,0</t>
  </si>
  <si>
    <t>-1549290378</t>
  </si>
  <si>
    <t>"konstrukce 1 - asfaltové vozovky - tl. bourané konstrukce 55 cm " 5,4</t>
  </si>
  <si>
    <t>"konstrukce 4 - dlážděné parkoviště- tl. bourané konstrukce 42 cm" 5,74+1,56+4,0</t>
  </si>
  <si>
    <t>-713171538</t>
  </si>
  <si>
    <t>-1446459929</t>
  </si>
  <si>
    <t>412405103</t>
  </si>
  <si>
    <t>1*1,0*0,61</t>
  </si>
  <si>
    <t>-1606033468</t>
  </si>
  <si>
    <t>" podkladní beton šachty" 0,7*0,7*0,2*1</t>
  </si>
  <si>
    <t>"komín šachet, dno,skruže + konus"3,14*0,6*0,6*0,2+ 3,14*1,1*0,1*(2,1-0,6)+0,28</t>
  </si>
  <si>
    <t>" bourání podkladního betonu potrubí DN 300 - předpoklad"0,122*17,0</t>
  </si>
  <si>
    <t>" bourání betonového  potrubí DN 300 - předpoklad"3,14*0,34*0,04*17,0</t>
  </si>
  <si>
    <t>-1645948844</t>
  </si>
  <si>
    <t>828042840</t>
  </si>
  <si>
    <t>1812713955</t>
  </si>
  <si>
    <t xml:space="preserve"> "potrubí_DN300/2,5" 5</t>
  </si>
  <si>
    <t>2059454552</t>
  </si>
  <si>
    <t>1689206760</t>
  </si>
  <si>
    <t>" h =100 mm" 2</t>
  </si>
  <si>
    <t>1765886861</t>
  </si>
  <si>
    <t>920733298</t>
  </si>
  <si>
    <t>568492167</t>
  </si>
  <si>
    <t>234063100</t>
  </si>
  <si>
    <t>"pod šachtami s prefa dnem" 1,7*1,7*0,2*počet_RŠ*0,00444*1,25</t>
  </si>
  <si>
    <t>1830334860</t>
  </si>
  <si>
    <t>990838203</t>
  </si>
  <si>
    <t>-1919865626</t>
  </si>
  <si>
    <t>-660396454</t>
  </si>
  <si>
    <t>1263257794</t>
  </si>
  <si>
    <t>-1993158775</t>
  </si>
  <si>
    <t>372540308</t>
  </si>
  <si>
    <t>" v místě napojení odboček" 1</t>
  </si>
  <si>
    <t>372926787</t>
  </si>
  <si>
    <t>"délka stoky DN 300"10,92</t>
  </si>
  <si>
    <t>-565465914</t>
  </si>
  <si>
    <t>-1430250131</t>
  </si>
  <si>
    <t>"skuž v. 50 " 1</t>
  </si>
  <si>
    <t>-723376958</t>
  </si>
  <si>
    <t>-1065109384</t>
  </si>
  <si>
    <t>-1273247232</t>
  </si>
  <si>
    <t>-174972586</t>
  </si>
  <si>
    <t>-1551508932</t>
  </si>
  <si>
    <t>-1371781410</t>
  </si>
  <si>
    <t>1575195446</t>
  </si>
  <si>
    <t>136751359</t>
  </si>
  <si>
    <t>"poklopy šachtové na bouraných  šachtách prefabrikovaných" 1</t>
  </si>
  <si>
    <t>1584311553</t>
  </si>
  <si>
    <t>1444527113</t>
  </si>
  <si>
    <t>649504884</t>
  </si>
  <si>
    <t>"potrubí  DN300" 2,0*3,14*0,15*0,15</t>
  </si>
  <si>
    <t>-1391622504</t>
  </si>
  <si>
    <t>"upřesnit dle skutečnosti"</t>
  </si>
  <si>
    <t>"konstrukce 1 - asfaltové vozovky - tl. bourané konstrukce 55 cm " 5,4*2</t>
  </si>
  <si>
    <t>-1176233989</t>
  </si>
  <si>
    <t>10,8</t>
  </si>
  <si>
    <t>-285310770</t>
  </si>
  <si>
    <t>-1269698104</t>
  </si>
  <si>
    <t>1164697121</t>
  </si>
  <si>
    <t>1120838541</t>
  </si>
  <si>
    <t>1092420788</t>
  </si>
  <si>
    <t>"odvoz poklopů"0,15</t>
  </si>
  <si>
    <t>"vybouraná kanalizace a šachty "8,628</t>
  </si>
  <si>
    <t>-676888947</t>
  </si>
  <si>
    <t>484669875</t>
  </si>
  <si>
    <t>"suť celkem"25,370</t>
  </si>
  <si>
    <t>-360826327</t>
  </si>
  <si>
    <t>912245652</t>
  </si>
  <si>
    <t>-337663138</t>
  </si>
  <si>
    <t>792675737</t>
  </si>
  <si>
    <t>-1352173177</t>
  </si>
  <si>
    <t>-88367897</t>
  </si>
  <si>
    <t>4000964</t>
  </si>
  <si>
    <t>-445217904</t>
  </si>
  <si>
    <t>-1748638794</t>
  </si>
  <si>
    <t>-2132237640</t>
  </si>
  <si>
    <t>-39219783</t>
  </si>
  <si>
    <t>"kabel " 1,22+1,0</t>
  </si>
  <si>
    <t>4,167</t>
  </si>
  <si>
    <t>-10,088</t>
  </si>
  <si>
    <t>8,93</t>
  </si>
  <si>
    <t>5,11</t>
  </si>
  <si>
    <t>5,84</t>
  </si>
  <si>
    <t>1,89</t>
  </si>
  <si>
    <t>8,77</t>
  </si>
  <si>
    <t>6,74</t>
  </si>
  <si>
    <t>1,2</t>
  </si>
  <si>
    <t>4 - DSO 01.1.4 Stoka A-KN3</t>
  </si>
  <si>
    <t>3,922</t>
  </si>
  <si>
    <t>9,085</t>
  </si>
  <si>
    <t>1,778</t>
  </si>
  <si>
    <t>59,874</t>
  </si>
  <si>
    <t>7,43</t>
  </si>
  <si>
    <t>10,863</t>
  </si>
  <si>
    <t>4,404</t>
  </si>
  <si>
    <t>34,629</t>
  </si>
  <si>
    <t>27,652</t>
  </si>
  <si>
    <t>697230061</t>
  </si>
  <si>
    <t>417677971</t>
  </si>
  <si>
    <t>101R01</t>
  </si>
  <si>
    <t>Zajištění ( případně přemístění) stávajícího sloupu nadzemního vedení, včetně  popojení kabelážu z důvodu funkčnosti zařízení.</t>
  </si>
  <si>
    <t>778400062</t>
  </si>
  <si>
    <t>-1939805113</t>
  </si>
  <si>
    <t>60871805</t>
  </si>
  <si>
    <t>1672501667</t>
  </si>
  <si>
    <t>-551711606</t>
  </si>
  <si>
    <t>-712721234</t>
  </si>
  <si>
    <t>1564962269</t>
  </si>
  <si>
    <t>-2065260298</t>
  </si>
  <si>
    <t>-520871154</t>
  </si>
  <si>
    <t>2077067356</t>
  </si>
  <si>
    <t>3,0</t>
  </si>
  <si>
    <t>-177673888</t>
  </si>
  <si>
    <t>"dvouřádek" 2*3,0</t>
  </si>
  <si>
    <t>2073960891</t>
  </si>
  <si>
    <t>" DN 80 " 2*1,22</t>
  </si>
  <si>
    <t>" DN 160 " 2*1,22</t>
  </si>
  <si>
    <t>831735239</t>
  </si>
  <si>
    <t>" plynovod" 1,22</t>
  </si>
  <si>
    <t>-114583656</t>
  </si>
  <si>
    <t>"kabel " 2*1,22</t>
  </si>
  <si>
    <t>-1388647391</t>
  </si>
  <si>
    <t>1,22*2,0*2,9*5</t>
  </si>
  <si>
    <t>-1369508315</t>
  </si>
  <si>
    <t>(délka_DN300-2,7*1)*1,22*(3,24+2,09)/2</t>
  </si>
  <si>
    <t>" pro  šachty prefa DN 100" 2,7*2,7*3,19</t>
  </si>
  <si>
    <t>" bourání podkladního betonu potrubí DN 300 - předpoklad"-0,122*11,5</t>
  </si>
  <si>
    <t>" bourání betonového  potrubí DN 300 - předpoklad"-3,14*0,22*0,22*11,5</t>
  </si>
  <si>
    <t>-285921638</t>
  </si>
  <si>
    <t>(délka_DN300-2,7*1)*(3,24+2,09)/2*2</t>
  </si>
  <si>
    <t>" pro  šachty prefa DN 100" (2,7*4-1,22*2)*3,19</t>
  </si>
  <si>
    <t>168761256</t>
  </si>
  <si>
    <t>-1433621052</t>
  </si>
  <si>
    <t>1700928520</t>
  </si>
  <si>
    <t>41316530</t>
  </si>
  <si>
    <t>-1039264095</t>
  </si>
  <si>
    <t>-465809756</t>
  </si>
  <si>
    <t>-potrubí_DN300*0,61</t>
  </si>
  <si>
    <t>" šachty prefa DN 100"- 3,14*0,62*0,62*(3,19-0,35*1)</t>
  </si>
  <si>
    <t>-1097945558</t>
  </si>
  <si>
    <t>-497596953</t>
  </si>
  <si>
    <t>-517738435</t>
  </si>
  <si>
    <t>-699150423</t>
  </si>
  <si>
    <t>"konstrukce 3 -vedlejší komunikace - tl. zásypu 56 cm"4,94+0,9</t>
  </si>
  <si>
    <t>"konstrukce 4 -plochy chodníků a pochozích ploch - tl. zásypu 35 cm"5,65+3,12</t>
  </si>
  <si>
    <t>-1305293827</t>
  </si>
  <si>
    <t>"konstrukce 1 - asfaltové vozovky - tl. bourané konstrukce 55 cm " 3,51+1,6</t>
  </si>
  <si>
    <t>"konstrukce 3 - dlážděné vozovky- tl. bourané konstrukce 52 cm" 1,89</t>
  </si>
  <si>
    <t>"konstrukce 4 - dlážděné parkoviště- tl. bourané konstrukce 42 cm"  4,87+1,87</t>
  </si>
  <si>
    <t>"konstrukce 5 - chodníky z mozaiky- tl. bourané konstrukce 26 cm" 1,2</t>
  </si>
  <si>
    <t>1349769483</t>
  </si>
  <si>
    <t>-1050153728</t>
  </si>
  <si>
    <t>-1001233045</t>
  </si>
  <si>
    <t>-223920774</t>
  </si>
  <si>
    <t>" bourání podkladního betonu potrubí DN 300 - předpoklad"0,122*11,5</t>
  </si>
  <si>
    <t>" bourání betonového  potrubí DN 300 - předpoklad"3,14*0,34*0,04*11,5</t>
  </si>
  <si>
    <t>1174521252</t>
  </si>
  <si>
    <t>-1262864187</t>
  </si>
  <si>
    <t>1082536709</t>
  </si>
  <si>
    <t xml:space="preserve"> "potrubí_DN300/2,5"3</t>
  </si>
  <si>
    <t>-1966186035</t>
  </si>
  <si>
    <t>1293306873</t>
  </si>
  <si>
    <t>" h =100 mm" 1</t>
  </si>
  <si>
    <t>-76294810</t>
  </si>
  <si>
    <t>214008086</t>
  </si>
  <si>
    <t>-201968102</t>
  </si>
  <si>
    <t>-1251556951</t>
  </si>
  <si>
    <t>-766689596</t>
  </si>
  <si>
    <t>222808115</t>
  </si>
  <si>
    <t>-753165475</t>
  </si>
  <si>
    <t>587219687</t>
  </si>
  <si>
    <t>"odpočet úseků v šachtách" -0,5*1-1,0</t>
  </si>
  <si>
    <t>1662900702</t>
  </si>
  <si>
    <t>-1059147783</t>
  </si>
  <si>
    <t>1169774966</t>
  </si>
  <si>
    <t>140374105</t>
  </si>
  <si>
    <t>"délka stoky DN 300"8,93</t>
  </si>
  <si>
    <t>-502713239</t>
  </si>
  <si>
    <t>1273418175</t>
  </si>
  <si>
    <t>-851254040</t>
  </si>
  <si>
    <t>742469026</t>
  </si>
  <si>
    <t>453541109</t>
  </si>
  <si>
    <t>-1668353827</t>
  </si>
  <si>
    <t>-1668089378</t>
  </si>
  <si>
    <t>1598685131</t>
  </si>
  <si>
    <t>1069102764</t>
  </si>
  <si>
    <t>-417684740</t>
  </si>
  <si>
    <t>-1992437420</t>
  </si>
  <si>
    <t>1415022718</t>
  </si>
  <si>
    <t>"potrubí  DN300" 4,0*3,14*0,15*0,15</t>
  </si>
  <si>
    <t>300671284</t>
  </si>
  <si>
    <t>"podrobný popis viz TZ č.p.44/33" 12,0</t>
  </si>
  <si>
    <t>"podrobný popis viz TZ poblíž ŠA31KN3" 10,0</t>
  </si>
  <si>
    <t>89999R03</t>
  </si>
  <si>
    <t>Kompletní konstrukce  půlené ocelové chráničky  DN 377/8  na plynovodním potrubí, vč. přesunu hmot.</t>
  </si>
  <si>
    <t>-1653967086</t>
  </si>
  <si>
    <t>"podrobný popis viz TZ poblíž ŠA31KN3" 3,5</t>
  </si>
  <si>
    <t>-997529976</t>
  </si>
  <si>
    <t xml:space="preserve">" řezání mupřesnit dle skutečnosti" </t>
  </si>
  <si>
    <t>"konstrukce 1 - asfaltové vozovky " (3,51+1,6)*2</t>
  </si>
  <si>
    <t>-474373604</t>
  </si>
  <si>
    <t>10,22</t>
  </si>
  <si>
    <t>349273092</t>
  </si>
  <si>
    <t>-1351724948</t>
  </si>
  <si>
    <t>-2121862481</t>
  </si>
  <si>
    <t>1543041266</t>
  </si>
  <si>
    <t>730721200</t>
  </si>
  <si>
    <t>-898416680</t>
  </si>
  <si>
    <t>"vybouraná kanalizace a šachty " 4,167</t>
  </si>
  <si>
    <t>-1143672692</t>
  </si>
  <si>
    <t>-30435264</t>
  </si>
  <si>
    <t>"suť celkem" 19,434</t>
  </si>
  <si>
    <t>-1002839032</t>
  </si>
  <si>
    <t>1254890356</t>
  </si>
  <si>
    <t>1084678789</t>
  </si>
  <si>
    <t>1405567617</t>
  </si>
  <si>
    <t>158982663</t>
  </si>
  <si>
    <t>1763757695</t>
  </si>
  <si>
    <t>1573565443</t>
  </si>
  <si>
    <t>-278029575</t>
  </si>
  <si>
    <t>170881399</t>
  </si>
  <si>
    <t>-1744541626</t>
  </si>
  <si>
    <t>874215192</t>
  </si>
  <si>
    <t>"kabel " (1,22+1)*2</t>
  </si>
  <si>
    <t>3,362</t>
  </si>
  <si>
    <t>-9,067</t>
  </si>
  <si>
    <t>5,09</t>
  </si>
  <si>
    <t>1,44</t>
  </si>
  <si>
    <t>5,32</t>
  </si>
  <si>
    <t>15,06</t>
  </si>
  <si>
    <t>14,12</t>
  </si>
  <si>
    <t>2,33</t>
  </si>
  <si>
    <t>5 - DSO 01.1.5 Stoka A-KN4</t>
  </si>
  <si>
    <t>1,505</t>
  </si>
  <si>
    <t>23,796</t>
  </si>
  <si>
    <t>1,851</t>
  </si>
  <si>
    <t>33,187</t>
  </si>
  <si>
    <t>0,447</t>
  </si>
  <si>
    <t>4,09</t>
  </si>
  <si>
    <t>25,647</t>
  </si>
  <si>
    <t>5,273</t>
  </si>
  <si>
    <t>13,689</t>
  </si>
  <si>
    <t>8,032</t>
  </si>
  <si>
    <t>1952812136</t>
  </si>
  <si>
    <t>-2068085684</t>
  </si>
  <si>
    <t>1256929453</t>
  </si>
  <si>
    <t>-1315408589</t>
  </si>
  <si>
    <t>-920273375</t>
  </si>
  <si>
    <t>1877528539</t>
  </si>
  <si>
    <t>-1173521348</t>
  </si>
  <si>
    <t>-1257962632</t>
  </si>
  <si>
    <t>-1328487945</t>
  </si>
  <si>
    <t>89148881</t>
  </si>
  <si>
    <t>-2146821256</t>
  </si>
  <si>
    <t>"kabel " 1,22*1</t>
  </si>
  <si>
    <t>1070975561</t>
  </si>
  <si>
    <t>5*1,33*2,0*2,0</t>
  </si>
  <si>
    <t>-138386577</t>
  </si>
  <si>
    <t>délka_DN400*1,33*(3,31+3,21)/2</t>
  </si>
  <si>
    <t>" bourání podkladního betonu potrubí DN 400 - předpoklad"-0,133*7,5</t>
  </si>
  <si>
    <t>" bourání betonového  potrubí DN 400 - předpoklad"-3,14*0,25*0,25*7,5</t>
  </si>
  <si>
    <t>-1529048993</t>
  </si>
  <si>
    <t>délka_DN400*(3,31+3,21)/2*2</t>
  </si>
  <si>
    <t>-281594480</t>
  </si>
  <si>
    <t>776153254</t>
  </si>
  <si>
    <t>793352895</t>
  </si>
  <si>
    <t>-1970163640</t>
  </si>
  <si>
    <t>-1368958224</t>
  </si>
  <si>
    <t>-681194842</t>
  </si>
  <si>
    <t>-potrubí_DN400*1,263</t>
  </si>
  <si>
    <t>"podkladní beton šachty"-1,33*1,33*0,2</t>
  </si>
  <si>
    <t>"atypická" -0,6*0,6*0,6</t>
  </si>
  <si>
    <t>-1770071277</t>
  </si>
  <si>
    <t>-713380742</t>
  </si>
  <si>
    <t>1110636858</t>
  </si>
  <si>
    <t>1562910206</t>
  </si>
  <si>
    <t>"konstrukce 3 -vedlejší komunikace - tl. zásypu 56 cm" 4,94+0,9</t>
  </si>
  <si>
    <t>"konstrukce 4 -plochy chodníků a pochozích ploch - tl. zásypu 35 cm"0,96+9,96+4,14</t>
  </si>
  <si>
    <t>154780483</t>
  </si>
  <si>
    <t>"konstrukce 1 - asfaltové vozovky - tl. bourané konstrukce 55 cm " 6,22-0,9</t>
  </si>
  <si>
    <t>"konstrukce 5 - chodníky z mozaiky- tl. bourané konstrukce 26 cm"  11,0+3,12</t>
  </si>
  <si>
    <t>1425443392</t>
  </si>
  <si>
    <t>-1049479754</t>
  </si>
  <si>
    <t>199907464</t>
  </si>
  <si>
    <t>2*1,0*0,72</t>
  </si>
  <si>
    <t>-1743487980</t>
  </si>
  <si>
    <t>" bourání podkladního betonu potrubí DN 400 - předpoklad"0,133*7,5</t>
  </si>
  <si>
    <t>" bourání betonového  potrubí DN 400 - předpoklad"3,14*0,45*0,05*7,5</t>
  </si>
  <si>
    <t>-726151281</t>
  </si>
  <si>
    <t>-1221987564</t>
  </si>
  <si>
    <t>"lože pod šachty"1,22*1,22*0,3</t>
  </si>
  <si>
    <t>-1526431758</t>
  </si>
  <si>
    <t xml:space="preserve"> "potrubí_DN400/2,5" 2</t>
  </si>
  <si>
    <t>476587114</t>
  </si>
  <si>
    <t>1636754120</t>
  </si>
  <si>
    <t>1965556014</t>
  </si>
  <si>
    <t>-832977907</t>
  </si>
  <si>
    <t>"pod šachtami s prefa dnem" 1,22*1,22*0,00444*1,25</t>
  </si>
  <si>
    <t>252405320</t>
  </si>
  <si>
    <t>-499198648</t>
  </si>
  <si>
    <t>-1815197968</t>
  </si>
  <si>
    <t>-2086075264</t>
  </si>
  <si>
    <t>831392193</t>
  </si>
  <si>
    <t>Příplatek k montáži kameninového potrubí za napojení dvou dříků trub pomocí převlečné manžety DN 400</t>
  </si>
  <si>
    <t>1595903367</t>
  </si>
  <si>
    <t>-716086541</t>
  </si>
  <si>
    <t>"délka stoky DN 400"5,09</t>
  </si>
  <si>
    <t>-1620179892</t>
  </si>
  <si>
    <t>894R002</t>
  </si>
  <si>
    <t>D+M ztracené atypické šachty 600 na 600 mm, vč. ppřesunu hmot.</t>
  </si>
  <si>
    <t>661079850</t>
  </si>
  <si>
    <t>" ŠA41KN3 - hloubku šachty upřesnit dle PD " 1</t>
  </si>
  <si>
    <t>-1381546638</t>
  </si>
  <si>
    <t>"potrubí  DN400" 1,5*3,14*0,2*0,2</t>
  </si>
  <si>
    <t>89999R04</t>
  </si>
  <si>
    <t>Kompletní konstrukce  staveništních  přeložek přípojek vodovodu  PE 63/5,8</t>
  </si>
  <si>
    <t>-271773012</t>
  </si>
  <si>
    <t>"podrobný popis viz TZ "10,0</t>
  </si>
  <si>
    <t>89999R10</t>
  </si>
  <si>
    <t>Vybourání potrubí ve výkopu, vč. odvozu na skládku</t>
  </si>
  <si>
    <t>-1109976824</t>
  </si>
  <si>
    <t>"podrobný popis viz TZ "</t>
  </si>
  <si>
    <t>" vodovodní potrubí" 6</t>
  </si>
  <si>
    <t>" plynovodní potrubí NTL" 6</t>
  </si>
  <si>
    <t>1329849622</t>
  </si>
  <si>
    <t>"konstrukce 1 - asfaltové vozovky  " (6,22-0,9)*2</t>
  </si>
  <si>
    <t>-493512733</t>
  </si>
  <si>
    <t>10,64</t>
  </si>
  <si>
    <t>-1894847851</t>
  </si>
  <si>
    <t>-370135391</t>
  </si>
  <si>
    <t>-678155601</t>
  </si>
  <si>
    <t>2092673808</t>
  </si>
  <si>
    <t>-106748019</t>
  </si>
  <si>
    <t>"vybouraná kanalizace  " 3,362</t>
  </si>
  <si>
    <t>210075810</t>
  </si>
  <si>
    <t>1216668191</t>
  </si>
  <si>
    <t>1265554865</t>
  </si>
  <si>
    <t>-244600067</t>
  </si>
  <si>
    <t>1494868366</t>
  </si>
  <si>
    <t>267118918</t>
  </si>
  <si>
    <t>-191593376</t>
  </si>
  <si>
    <t>1627387982</t>
  </si>
  <si>
    <t>578308501</t>
  </si>
  <si>
    <t>123497881</t>
  </si>
  <si>
    <t>-1661373828</t>
  </si>
  <si>
    <t>-763430392</t>
  </si>
  <si>
    <t>-988742430</t>
  </si>
  <si>
    <t>"kabel" (1,33+1)*1</t>
  </si>
  <si>
    <t>147,388</t>
  </si>
  <si>
    <t>-127,901</t>
  </si>
  <si>
    <t>délka_DN250</t>
  </si>
  <si>
    <t>3,28</t>
  </si>
  <si>
    <t>10,01</t>
  </si>
  <si>
    <t>144,18</t>
  </si>
  <si>
    <t>27,01</t>
  </si>
  <si>
    <t>184,48</t>
  </si>
  <si>
    <t>jílové_předěly</t>
  </si>
  <si>
    <t>3,39</t>
  </si>
  <si>
    <t>72,41</t>
  </si>
  <si>
    <t>206,51</t>
  </si>
  <si>
    <t>6 - DSO 01.1.6 Stoka ACH</t>
  </si>
  <si>
    <t>3,85</t>
  </si>
  <si>
    <t>39,83</t>
  </si>
  <si>
    <t>25,19</t>
  </si>
  <si>
    <t>25,2</t>
  </si>
  <si>
    <t>131,224</t>
  </si>
  <si>
    <t>140,099</t>
  </si>
  <si>
    <t>odpad_ŽB</t>
  </si>
  <si>
    <t>157,982</t>
  </si>
  <si>
    <t>1317,927</t>
  </si>
  <si>
    <t>16,194</t>
  </si>
  <si>
    <t>potrubí_DN250</t>
  </si>
  <si>
    <t>2,28</t>
  </si>
  <si>
    <t>9,01</t>
  </si>
  <si>
    <t>147,18</t>
  </si>
  <si>
    <t>26,01</t>
  </si>
  <si>
    <t>40,761</t>
  </si>
  <si>
    <t>837,012</t>
  </si>
  <si>
    <t>566,119</t>
  </si>
  <si>
    <t>železobeton_základy</t>
  </si>
  <si>
    <t>železobeto_základy</t>
  </si>
  <si>
    <t>86,424</t>
  </si>
  <si>
    <t>1662619606</t>
  </si>
  <si>
    <t>110R04</t>
  </si>
  <si>
    <t>274299292</t>
  </si>
  <si>
    <t>" před č.p. 59/48"1</t>
  </si>
  <si>
    <t>405948514</t>
  </si>
  <si>
    <t>-2116355833</t>
  </si>
  <si>
    <t>-373013144</t>
  </si>
  <si>
    <t>-1465501060</t>
  </si>
  <si>
    <t>"podklad schodiště" 161,85</t>
  </si>
  <si>
    <t>1840280615</t>
  </si>
  <si>
    <t>-93094730</t>
  </si>
  <si>
    <t>1218834588</t>
  </si>
  <si>
    <t>"plyn" 1,22</t>
  </si>
  <si>
    <t>-1562115697</t>
  </si>
  <si>
    <t>1,44*1</t>
  </si>
  <si>
    <t>1,33*5</t>
  </si>
  <si>
    <t>1,22*5</t>
  </si>
  <si>
    <t>-2124025883</t>
  </si>
  <si>
    <t>2,0*1,44*2,0*1</t>
  </si>
  <si>
    <t>2,0*1,33*2,0*5</t>
  </si>
  <si>
    <t>2,0*1,22*2,0*6</t>
  </si>
  <si>
    <t>940457411</t>
  </si>
  <si>
    <t>(délka_DN250-1,35*2)*1,22*(2,81+2,85)/2</t>
  </si>
  <si>
    <t>(délka_DN300-1,35*2)*1,22*(2,44+2,81)/2</t>
  </si>
  <si>
    <t>(délka_DN400-1,35*2-2,7*3-3,2)*1,33*(4,01+2,44)/2</t>
  </si>
  <si>
    <t>(délka_DN500- 1,35*2) *1,44*(3,91+4,01)/2</t>
  </si>
  <si>
    <t>" pro  šachty prefa DN 100" 2,7*2,7*(4,5+4,59+4,52+4,35+3,1+3,24)</t>
  </si>
  <si>
    <t>" pro  šachtu prefa DN 150" 3,2*3,2*3,95</t>
  </si>
  <si>
    <t>"šachty" -1,5*1,5*1,8*8</t>
  </si>
  <si>
    <t>" podkladní beton šachet" -1,6*1,6*0,2*8</t>
  </si>
  <si>
    <t>"komín šachet, skruž "- 3,14*1,1*0,1*1,0*8</t>
  </si>
  <si>
    <t>" podkladní beton potrubí DN 250 "-0,059*14,6</t>
  </si>
  <si>
    <t>" podkladní betonpotrubí DN 300 "-0,122*86,5</t>
  </si>
  <si>
    <t>" podkladní beton potrubí DN 500"-0,144*34,75</t>
  </si>
  <si>
    <t>"  betonového  potrubí DN 250"-3,14*0,165*0,165*14,6</t>
  </si>
  <si>
    <t>"  betonové  potrubí DN 300"-3,14*0,2*0,2*86,5</t>
  </si>
  <si>
    <t>" betonového  potrubí DN 500 "-3,14*0,31*0,31*34,75</t>
  </si>
  <si>
    <t>-1831327811</t>
  </si>
  <si>
    <t>(délka_DN250-1,35*2)*(2,81+2,85)/2*2</t>
  </si>
  <si>
    <t>(délka_DN300-1,35*2)*(2,44+2,81)/2*2</t>
  </si>
  <si>
    <t>(délka_DN400-1,35*2-2,7*3-3,2)*(4,01+2,44)/2*2</t>
  </si>
  <si>
    <t>(délka_DN500- 1,35*2) *(3,91+4,01)/2*2</t>
  </si>
  <si>
    <t>" pro  šachty prefa DN 100" (2,7*4-1,22*2)*(4,5+4,59+4,52+4,35+3,1+3,24)</t>
  </si>
  <si>
    <t>" pro  šachtu prefa DN 150" (3,2*4-1,22*2)*3,95</t>
  </si>
  <si>
    <t>419811197</t>
  </si>
  <si>
    <t>-2030346314</t>
  </si>
  <si>
    <t>1419970747</t>
  </si>
  <si>
    <t>-1656543105</t>
  </si>
  <si>
    <t>190383576</t>
  </si>
  <si>
    <t>-1183125741</t>
  </si>
  <si>
    <t>-potrubí_DN250*0,888</t>
  </si>
  <si>
    <t>-potrubí_DN500*1,542</t>
  </si>
  <si>
    <t>"podkladní beton šachet"- 1,7*1,7*0,2*počet_RŠ-2,1*2,1*0,2</t>
  </si>
  <si>
    <t>" šachty prefa DN 100"- 3,14*0,62*0,62*(4,5+4,59+4,52+4,34+3,1+3,24+(3,95-1,885)-0,35*6)-3,14*0,85*0,85*(1,885-0,35)</t>
  </si>
  <si>
    <t>-176954262</t>
  </si>
  <si>
    <t>440706713</t>
  </si>
  <si>
    <t>potrubí_DN250*0,57</t>
  </si>
  <si>
    <t>-jílové_předěly</t>
  </si>
  <si>
    <t>-226956803</t>
  </si>
  <si>
    <t>307922643</t>
  </si>
  <si>
    <t>"konstrukce 3 -vedlejší komunikace - tl. zásypu 56 cm" 38,89+12,99+6,67+3,0+0,5+0,7+0,65+0,6</t>
  </si>
  <si>
    <t>"konstrukce 4 -plochy chodníků a pochozích ploch - tl. zásypu 35 cm"175,08+1,2+7,78+1,7+3,1+3,25+3,1+3,3+3,2+4,8</t>
  </si>
  <si>
    <t>-1912611337</t>
  </si>
  <si>
    <t>"konstrukce 3 - dlážděné vozovky- tl. bourané konstrukce 52 cm" 38,89+16,96+8,16+4,6+0,3+0,6+0,6+2,3</t>
  </si>
  <si>
    <t>"konstrukce 4 - dlážděné parkoviště- tl. bourané konstrukce 42 cm" 0,7+0,7+0,75+0,75+0,95</t>
  </si>
  <si>
    <t>"konstrukce 5 - chodníky z mozaiky- tl. bourané konstrukce 26 cm" 12,22+5,76+0,68+3,37+4,0+2,1+2,1+1,75+1,75+1,3+4,8</t>
  </si>
  <si>
    <t>184818231</t>
  </si>
  <si>
    <t>Ochrana kmene průměru do 300 mm bedněním výšky do 2 m</t>
  </si>
  <si>
    <t>-459028306</t>
  </si>
  <si>
    <t>2+3+2+1+1+1</t>
  </si>
  <si>
    <t>184818232</t>
  </si>
  <si>
    <t>Ochrana kmene průměru přes 300 do 500 mm bedněním výšky do 2 m</t>
  </si>
  <si>
    <t>-797475981</t>
  </si>
  <si>
    <t>1+2</t>
  </si>
  <si>
    <t>-733301895</t>
  </si>
  <si>
    <t>-1804896928</t>
  </si>
  <si>
    <t>2138241172</t>
  </si>
  <si>
    <t>3*1,0*0,61</t>
  </si>
  <si>
    <t xml:space="preserve"> 1*1,0*0,84</t>
  </si>
  <si>
    <t>-2103848329</t>
  </si>
  <si>
    <t>" podkladní beton šachet" 1,6*1,6*0,2*8</t>
  </si>
  <si>
    <t>"komín šachet, skruž + konus" 3,14*1,1*0,1*1,0*8+8*0,28</t>
  </si>
  <si>
    <t>" bourání podkladního betonu potrubí DN 250 - předpoklad"0,059*14,6</t>
  </si>
  <si>
    <t>" bourání podkladního betonu potrubí DN 300 - předpoklad"0,122*86,5</t>
  </si>
  <si>
    <t>" bourání podkladního betonu potrubí DN 500 - předpoklad"0,144*34,75</t>
  </si>
  <si>
    <t>" bourání betonového  potrubí DN 250 - předpoklad"3,14*0,29*0,04*14,6</t>
  </si>
  <si>
    <t>" bourání betonového  potrubí DN 300 - předpoklad"3,14*0,35*0,05*86,5</t>
  </si>
  <si>
    <t>" bourání betonového  potrubí DN 500 - předpoklad"3,14*0,56*0,06*34,75</t>
  </si>
  <si>
    <t>135671637</t>
  </si>
  <si>
    <t>"dalších7 šachet Dtto" 7*3,707</t>
  </si>
  <si>
    <t>-65624598</t>
  </si>
  <si>
    <t>800929130</t>
  </si>
  <si>
    <t>-519515206</t>
  </si>
  <si>
    <t>1766409420</t>
  </si>
  <si>
    <t>"lože pod šachty" 2,7*2,7*0,3*počet_RŠ+3,2*3,2*0,3</t>
  </si>
  <si>
    <t>111502836</t>
  </si>
  <si>
    <t xml:space="preserve"> "potrubí_DN250/2,5" 1</t>
  </si>
  <si>
    <t xml:space="preserve"> "potrubí_DN300/2,5" 4</t>
  </si>
  <si>
    <t xml:space="preserve"> "potrubí_DN400/2,5" 59</t>
  </si>
  <si>
    <t>" potrubí_DN500/2,5" 11</t>
  </si>
  <si>
    <t>1422900490</t>
  </si>
  <si>
    <t>-384567409</t>
  </si>
  <si>
    <t>" h =40 mm" 1</t>
  </si>
  <si>
    <t>" h =100 mm" 5</t>
  </si>
  <si>
    <t>-1149480458</t>
  </si>
  <si>
    <t>1849695428</t>
  </si>
  <si>
    <t>530566973</t>
  </si>
  <si>
    <t>-1923269490</t>
  </si>
  <si>
    <t>"pod šachtami s prefa dnem" 1,7*1,7*0,2*počet_RŠ+2,1*2,1*0,2</t>
  </si>
  <si>
    <t>potrubí_DN250*0,059</t>
  </si>
  <si>
    <t>1285305850</t>
  </si>
  <si>
    <t>potrubí_DN250*0,19</t>
  </si>
  <si>
    <t>-1841266629</t>
  </si>
  <si>
    <t>"pod šachtami s prefa dnem" 1,7*1,7*počet_RŠ*0,00444*1,25+2,1*2,1*0,00444*1,25</t>
  </si>
  <si>
    <t>-1623916929</t>
  </si>
  <si>
    <t>-792010191</t>
  </si>
  <si>
    <t>-1392075521</t>
  </si>
  <si>
    <t>831362121</t>
  </si>
  <si>
    <t>Montáž potrubí z trub kameninových hrdlových s integrovaným těsněním výkop sklon do 20 % DN 250</t>
  </si>
  <si>
    <t>-1645829733</t>
  </si>
  <si>
    <t>59710702</t>
  </si>
  <si>
    <t>trouba kameninová glazovaná pouze uvnitř DN 250 dl 2,50m spojovací systém C Třida 160</t>
  </si>
  <si>
    <t>1780324925</t>
  </si>
  <si>
    <t>potrubí_DN250*1,015</t>
  </si>
  <si>
    <t>831362193</t>
  </si>
  <si>
    <t>Příplatek k montáži kameninového potrubí za napojení dvou dříků trub pomocí převlečné manžety DN 250</t>
  </si>
  <si>
    <t>654409496</t>
  </si>
  <si>
    <t>1380950122</t>
  </si>
  <si>
    <t>-281957654</t>
  </si>
  <si>
    <t>-1840710892</t>
  </si>
  <si>
    <t>"odpočet úseků v šachtách" -0,5*2+4*1,0</t>
  </si>
  <si>
    <t>-1507131110</t>
  </si>
  <si>
    <t>716579222</t>
  </si>
  <si>
    <t>-177086790</t>
  </si>
  <si>
    <t>-1725314671</t>
  </si>
  <si>
    <t>" v místě napojení odboček" 8</t>
  </si>
  <si>
    <t>1049956487</t>
  </si>
  <si>
    <t>"délka stoky DN 300"10,01</t>
  </si>
  <si>
    <t>"délka stoky DN 250"3,28</t>
  </si>
  <si>
    <t>1454433092</t>
  </si>
  <si>
    <t>"délka stoky DN 400"144,18</t>
  </si>
  <si>
    <t>"délka stoky DN 500"27,01</t>
  </si>
  <si>
    <t>1665272826</t>
  </si>
  <si>
    <t>4*2</t>
  </si>
  <si>
    <t>-396590983</t>
  </si>
  <si>
    <t>"skuž v. 100 " 4</t>
  </si>
  <si>
    <t>"skuž v. 50 " 13</t>
  </si>
  <si>
    <t>"skuž v. 25 " 6</t>
  </si>
  <si>
    <t>1607104108</t>
  </si>
  <si>
    <t>558048604</t>
  </si>
  <si>
    <t>1544613877</t>
  </si>
  <si>
    <t>1745224277</t>
  </si>
  <si>
    <t>1273581681</t>
  </si>
  <si>
    <t>-926089598</t>
  </si>
  <si>
    <t>"dno šachty  DN 1500" 1</t>
  </si>
  <si>
    <t>-640777772</t>
  </si>
  <si>
    <t>5922433R2</t>
  </si>
  <si>
    <t>Dodávka dno betonové šachty kanalizační DN  150/ v. 158,5 cm</t>
  </si>
  <si>
    <t>1967667115</t>
  </si>
  <si>
    <t>208401967</t>
  </si>
  <si>
    <t>894414211</t>
  </si>
  <si>
    <t>Osazení železobetonových dílců pro šachty desek zákrytových</t>
  </si>
  <si>
    <t>281186070</t>
  </si>
  <si>
    <t>" pro šachtu DN 150" 1</t>
  </si>
  <si>
    <t>59224R</t>
  </si>
  <si>
    <t>deska betonová přechodová  DN 1500/1000  h = 250 mm</t>
  </si>
  <si>
    <t>1079994946</t>
  </si>
  <si>
    <t>1588669971</t>
  </si>
  <si>
    <t>-252263403</t>
  </si>
  <si>
    <t>"poklopy šachtové na bouraných  šachtách prefabrikovaných" 8</t>
  </si>
  <si>
    <t>-1274868892</t>
  </si>
  <si>
    <t>" šachta prům 1500 mm" 1</t>
  </si>
  <si>
    <t>-1320205475</t>
  </si>
  <si>
    <t>-280977233</t>
  </si>
  <si>
    <t>"potrubí  DN300" 72,0*3,14*0,15*0,15</t>
  </si>
  <si>
    <t>961055111</t>
  </si>
  <si>
    <t>Bourání základů ze ŽB</t>
  </si>
  <si>
    <t>-1273457405</t>
  </si>
  <si>
    <t>" bourání základů pilířů" 1,3*1,75*0,2*8</t>
  </si>
  <si>
    <t>" bourání základové desky schodiště" 161,85*0,2</t>
  </si>
  <si>
    <t>962022491</t>
  </si>
  <si>
    <t>Bourání zdiva nadzákladového kamenného na MC přes 1 m3</t>
  </si>
  <si>
    <t>-957156677</t>
  </si>
  <si>
    <t>" bourání kamenných pilířů schodiště"0,9*1,35*1,0*8</t>
  </si>
  <si>
    <t>" bourání opěrné zídky" 42,0*0,58*1,0</t>
  </si>
  <si>
    <t>963R01</t>
  </si>
  <si>
    <t>Rozebrání stávajích kamenných stupňů a podest schodiště. Součástí prací je očištění, odvoz a uložení na meziskládku do  3 km.</t>
  </si>
  <si>
    <t>-1408442174</t>
  </si>
  <si>
    <t>156,82+1,73+1,7+1,6</t>
  </si>
  <si>
    <t>-779827182</t>
  </si>
  <si>
    <t>-1521109293</t>
  </si>
  <si>
    <t>1166189415</t>
  </si>
  <si>
    <t>-2023659371</t>
  </si>
  <si>
    <t>-951566496</t>
  </si>
  <si>
    <t>"odvoz poklopů"1,2</t>
  </si>
  <si>
    <t>"vybouraná kanalizace a šachty " 147,388</t>
  </si>
  <si>
    <t>kameny_zdivo</t>
  </si>
  <si>
    <t>"kameny z vybouraných pilířů a opěrné zdi"85,2</t>
  </si>
  <si>
    <t>"železobeton ze základů pilířů a desky schodiště"86,424</t>
  </si>
  <si>
    <t>836817033</t>
  </si>
  <si>
    <t>"kameny z vybouraných pilířů a opěrné zdi na meziskládku do 3 km - příplatek 2x"85,2*2</t>
  </si>
  <si>
    <t>"železobeton ze základů pilířů a desky schodiště na skládku do 60 km - příplatek 59x"86,424*59</t>
  </si>
  <si>
    <t>502154489</t>
  </si>
  <si>
    <t>"suť celkem" 487,430</t>
  </si>
  <si>
    <t>-odpad_ŽB</t>
  </si>
  <si>
    <t>1941035789</t>
  </si>
  <si>
    <t>461315317</t>
  </si>
  <si>
    <t>konstrukce_3_S*0,32</t>
  </si>
  <si>
    <t>konstrukce_4_S*0,32</t>
  </si>
  <si>
    <t>1270597047</t>
  </si>
  <si>
    <t>63576253</t>
  </si>
  <si>
    <t>310157840</t>
  </si>
  <si>
    <t>-1082430541</t>
  </si>
  <si>
    <t>418621209</t>
  </si>
  <si>
    <t>" vybourané ŽB  šachty" 71,558</t>
  </si>
  <si>
    <t>241936230</t>
  </si>
  <si>
    <t>-714256396</t>
  </si>
  <si>
    <t>-144913034</t>
  </si>
  <si>
    <t>1612916095</t>
  </si>
  <si>
    <t>"kabel" (1,33+1)*5+(1,44+1)+(1,22+1,0)*5</t>
  </si>
  <si>
    <t>8,221</t>
  </si>
  <si>
    <t>-13,442</t>
  </si>
  <si>
    <t>10,58</t>
  </si>
  <si>
    <t>0,84</t>
  </si>
  <si>
    <t>6,88</t>
  </si>
  <si>
    <t>7,76</t>
  </si>
  <si>
    <t>12,59</t>
  </si>
  <si>
    <t>12,07</t>
  </si>
  <si>
    <t>12,2</t>
  </si>
  <si>
    <t>2,94</t>
  </si>
  <si>
    <t>7 - DSO 01.1.7 Stoka ACH-A</t>
  </si>
  <si>
    <t>6,787</t>
  </si>
  <si>
    <t>7,833</t>
  </si>
  <si>
    <t>59,835</t>
  </si>
  <si>
    <t>9,08</t>
  </si>
  <si>
    <t>6,646</t>
  </si>
  <si>
    <t>35,639</t>
  </si>
  <si>
    <t>20,319</t>
  </si>
  <si>
    <t>-1727024245</t>
  </si>
  <si>
    <t>97706332</t>
  </si>
  <si>
    <t>101R05</t>
  </si>
  <si>
    <t>Vykácení  stromů prům. kmene přes 200 mm do 500 mm, vč. odstranění pařezů. Součástí prací je odvoz a likvidace dřevní hmoty a   zajištění nebytných povolení .</t>
  </si>
  <si>
    <t>1383881123</t>
  </si>
  <si>
    <t>-1663667414</t>
  </si>
  <si>
    <t>-1597017690</t>
  </si>
  <si>
    <t>567416490</t>
  </si>
  <si>
    <t>-1464258660</t>
  </si>
  <si>
    <t>1630350422</t>
  </si>
  <si>
    <t>2146462095</t>
  </si>
  <si>
    <t>"plynovod DN do 100" 1,44*1</t>
  </si>
  <si>
    <t>"vodovod DN do 100"  1,44*1</t>
  </si>
  <si>
    <t>837326706</t>
  </si>
  <si>
    <t>5*1,44</t>
  </si>
  <si>
    <t>-1358911219</t>
  </si>
  <si>
    <t>7*1,0*1,44*2</t>
  </si>
  <si>
    <t>-936613072</t>
  </si>
  <si>
    <t>(délka_DN500- 1,35*1-2,7*1) *1,44*(3,89+1,78)/2</t>
  </si>
  <si>
    <t>" pro  šachty prefa DN 100" 2,7*2,7*2,88</t>
  </si>
  <si>
    <t>" bourání podkladního betonu potrubí DN 500 - předpoklad"-0,144*12,9</t>
  </si>
  <si>
    <t>" bourání betonového  potrubí DN 500 - předpoklad"-3,14*0,33*0,33*12,9</t>
  </si>
  <si>
    <t>-1355522957</t>
  </si>
  <si>
    <t>(délka_DN500- 1,35*1-2,7*1) *(3,89+1,78)/2*2</t>
  </si>
  <si>
    <t>" pro  šachty prefa DN 100" (2,7*4-1,44*2)*2,88</t>
  </si>
  <si>
    <t>1080639776</t>
  </si>
  <si>
    <t>124487107</t>
  </si>
  <si>
    <t>599650560</t>
  </si>
  <si>
    <t>-1208111640</t>
  </si>
  <si>
    <t>-1374402693</t>
  </si>
  <si>
    <t>902507628</t>
  </si>
  <si>
    <t>" šachty prefa DN 100"- 3,14*0,62*0,62*(2,88-0,35*1)</t>
  </si>
  <si>
    <t>968824840</t>
  </si>
  <si>
    <t>-419015283</t>
  </si>
  <si>
    <t>-1819569300</t>
  </si>
  <si>
    <t>-1124192145</t>
  </si>
  <si>
    <t>"konstrukce 3 -vedlejší komunikace - tl. zásypu 56 cm"6,88</t>
  </si>
  <si>
    <t>"konstrukce 4 -plochy chodníků a pochozích ploch - tl. zásypu 35 cm" 7,99+4,6</t>
  </si>
  <si>
    <t>-106891672</t>
  </si>
  <si>
    <t>"konstrukce 3 - dlážděné vozovky- tl. bourané konstrukce 52 cm" 7,76</t>
  </si>
  <si>
    <t>"konstrukce 5 - chodníky z mozaiky- tl. bourané konstrukce 26 cm" 7,47+4,6</t>
  </si>
  <si>
    <t>-716322025</t>
  </si>
  <si>
    <t>-2122570565</t>
  </si>
  <si>
    <t>-1753899501</t>
  </si>
  <si>
    <t>1444671824</t>
  </si>
  <si>
    <t>" bourání podkladního betonu potrubí DN 400 - předpoklad"0,144*12,9</t>
  </si>
  <si>
    <t>" bourání betonového  potrubí DN 500 - předpoklad"3,14*0,58*0,08*12,9</t>
  </si>
  <si>
    <t>-1231577192</t>
  </si>
  <si>
    <t>-1953140296</t>
  </si>
  <si>
    <t>1549046751</t>
  </si>
  <si>
    <t>" potrubí_DN500/2,5" 4</t>
  </si>
  <si>
    <t>-1372879623</t>
  </si>
  <si>
    <t>-248950</t>
  </si>
  <si>
    <t>-550291642</t>
  </si>
  <si>
    <t>148527153</t>
  </si>
  <si>
    <t>108179753</t>
  </si>
  <si>
    <t>245302422</t>
  </si>
  <si>
    <t>512998766</t>
  </si>
  <si>
    <t>1275081377</t>
  </si>
  <si>
    <t>1145522789</t>
  </si>
  <si>
    <t>-2057597035</t>
  </si>
  <si>
    <t>"odpočet úseků v šachtách" -0,5*1-1,0*1</t>
  </si>
  <si>
    <t>-1784993952</t>
  </si>
  <si>
    <t>831422193</t>
  </si>
  <si>
    <t>Příplatek k montáži kameninového potrubí za napojení dvou dříků trub pomocí převlečné manžety DN 500</t>
  </si>
  <si>
    <t>-1090199527</t>
  </si>
  <si>
    <t>-955800448</t>
  </si>
  <si>
    <t>"délka stoky DN 500"10,58</t>
  </si>
  <si>
    <t>449406891</t>
  </si>
  <si>
    <t>-501353388</t>
  </si>
  <si>
    <t>2102775721</t>
  </si>
  <si>
    <t>1725782083</t>
  </si>
  <si>
    <t>-693360464</t>
  </si>
  <si>
    <t>-1385881093</t>
  </si>
  <si>
    <t>2012830845</t>
  </si>
  <si>
    <t>511347706</t>
  </si>
  <si>
    <t>-906349680</t>
  </si>
  <si>
    <t>1069150650</t>
  </si>
  <si>
    <t>-367930145</t>
  </si>
  <si>
    <t>736786489</t>
  </si>
  <si>
    <t>1892834443</t>
  </si>
  <si>
    <t>1320099885</t>
  </si>
  <si>
    <t>701690687</t>
  </si>
  <si>
    <t>-1944760807</t>
  </si>
  <si>
    <t>-1406423393</t>
  </si>
  <si>
    <t>"vybouraná kanalizace a šachty " 8,221</t>
  </si>
  <si>
    <t>-1935332254</t>
  </si>
  <si>
    <t>-657291283</t>
  </si>
  <si>
    <t>"suť celkem" 22,7</t>
  </si>
  <si>
    <t>-475214062</t>
  </si>
  <si>
    <t>2015665797</t>
  </si>
  <si>
    <t>konstrukce_3_S*0,281</t>
  </si>
  <si>
    <t>-891022538</t>
  </si>
  <si>
    <t>728344080</t>
  </si>
  <si>
    <t>1179082061</t>
  </si>
  <si>
    <t>-55442970</t>
  </si>
  <si>
    <t>1456848798</t>
  </si>
  <si>
    <t>1465509695</t>
  </si>
  <si>
    <t>-1081382504</t>
  </si>
  <si>
    <t>-575949814</t>
  </si>
  <si>
    <t>5*(1,44+1,0)</t>
  </si>
  <si>
    <t>5,399</t>
  </si>
  <si>
    <t>-13,73</t>
  </si>
  <si>
    <t>13,52</t>
  </si>
  <si>
    <t>4,27</t>
  </si>
  <si>
    <t>13,87</t>
  </si>
  <si>
    <t>11,62</t>
  </si>
  <si>
    <t>konstrukce_5</t>
  </si>
  <si>
    <t>2,26</t>
  </si>
  <si>
    <t>0,8</t>
  </si>
  <si>
    <t>8 - DSO 01.1.8 Stoka ACH-B</t>
  </si>
  <si>
    <t>15,54</t>
  </si>
  <si>
    <t>6,722</t>
  </si>
  <si>
    <t>10,431</t>
  </si>
  <si>
    <t>69,236</t>
  </si>
  <si>
    <t>12,02</t>
  </si>
  <si>
    <t>7,307</t>
  </si>
  <si>
    <t>35,915</t>
  </si>
  <si>
    <t>28,208</t>
  </si>
  <si>
    <t>602913485</t>
  </si>
  <si>
    <t>-2018350486</t>
  </si>
  <si>
    <t>-1566843472</t>
  </si>
  <si>
    <t>-1086445324</t>
  </si>
  <si>
    <t>-1878642467</t>
  </si>
  <si>
    <t>-1120265398</t>
  </si>
  <si>
    <t>-1088835109</t>
  </si>
  <si>
    <t>-1863101946</t>
  </si>
  <si>
    <t>998207202</t>
  </si>
  <si>
    <t>-303683455</t>
  </si>
  <si>
    <t>" DN 150 " 2*1,22</t>
  </si>
  <si>
    <t>-1451994801</t>
  </si>
  <si>
    <t>1794149104</t>
  </si>
  <si>
    <t>"kabel " 7*1,22</t>
  </si>
  <si>
    <t>1059612111</t>
  </si>
  <si>
    <t>1,22*2,0*2,3*8</t>
  </si>
  <si>
    <t>1758814902</t>
  </si>
  <si>
    <t>(délka_DN300-1,35-2,7*1)*1,22*(3,54+1,52)/2</t>
  </si>
  <si>
    <t>" pro  šachty prefa DN 100" 2,7*2,7*2,55</t>
  </si>
  <si>
    <t>" bourání podkladního betonu potrubí DN 300 - předpoklad"-0,122*14,9</t>
  </si>
  <si>
    <t>" bourání betonového  potrubí DN 300 - předpoklad"-3,14*0,22*0,22*14,9</t>
  </si>
  <si>
    <t>1867091554</t>
  </si>
  <si>
    <t>(délka_DN300-1,35-2,7*1)*(3,54+1,52)/2*2</t>
  </si>
  <si>
    <t>" pro  šachty prefa DN 100" (2,7*4-1,22*2)*2,55</t>
  </si>
  <si>
    <t>-1576471188</t>
  </si>
  <si>
    <t>1624004140</t>
  </si>
  <si>
    <t>-931303543</t>
  </si>
  <si>
    <t>1838256193</t>
  </si>
  <si>
    <t>1218501853</t>
  </si>
  <si>
    <t>-753556090</t>
  </si>
  <si>
    <t>-konstrukce_5*0,46</t>
  </si>
  <si>
    <t>1354224879</t>
  </si>
  <si>
    <t>1919231545</t>
  </si>
  <si>
    <t>27603393</t>
  </si>
  <si>
    <t>1501477060</t>
  </si>
  <si>
    <t>"konstrukce 3 -vedlejší komunikace - tl. zásypu 56 cm" 4,27</t>
  </si>
  <si>
    <t>"konstrukce 4 -plochy chodníků a pochozích ploch - tl. zásypu 35 cm"1,09+8,08+4,7</t>
  </si>
  <si>
    <t>"konstrukce 5 -vozovky odstavných ploch - tl. zásypu 46 cm" 2,26</t>
  </si>
  <si>
    <t>643343170</t>
  </si>
  <si>
    <t>"konstrukce 3 - dlážděné vozovky- tl. bourané konstrukce 52 cm" 8,77</t>
  </si>
  <si>
    <t>"konstrukce 4 - dlážděné parkoviště- tl. bourané konstrukce 42 cm"  7,72+3,9</t>
  </si>
  <si>
    <t>"konstrukce 5 - chodníky z mozaiky- tl. bourané konstrukce 26 cm" 0,8</t>
  </si>
  <si>
    <t>1017854399</t>
  </si>
  <si>
    <t>1958092720</t>
  </si>
  <si>
    <t>-711339652</t>
  </si>
  <si>
    <t>522855634</t>
  </si>
  <si>
    <t>" bourání podkladního betonu potrubí DN 300 - předpoklad"0,122*14,9</t>
  </si>
  <si>
    <t>" bourání betonového  potrubí DN 300 - předpoklad"3,14*0,34*0,04*14,9</t>
  </si>
  <si>
    <t>-1320395223</t>
  </si>
  <si>
    <t>424067450</t>
  </si>
  <si>
    <t>2070649303</t>
  </si>
  <si>
    <t xml:space="preserve"> "potrubí_DN300/2,5"5</t>
  </si>
  <si>
    <t>1758031615</t>
  </si>
  <si>
    <t>-407198922</t>
  </si>
  <si>
    <t>-27790035</t>
  </si>
  <si>
    <t>1147375826</t>
  </si>
  <si>
    <t>1704004940</t>
  </si>
  <si>
    <t>-676494385</t>
  </si>
  <si>
    <t>-2046283614</t>
  </si>
  <si>
    <t>-1029218971</t>
  </si>
  <si>
    <t>1522783828</t>
  </si>
  <si>
    <t>-1062651352</t>
  </si>
  <si>
    <t>5PC5</t>
  </si>
  <si>
    <t>Provizorní oprava komunikace konstrukce 5  -  (skladba tl. 46 cm: hutněný štěrk fr. 16-32 mm tl.31 cm+asfaltový recyklát (prosívka) tl.15 cm), vč. likvidace provizorní opravy ( odtěžení , odvoz, uložení vč. poplatků).</t>
  </si>
  <si>
    <t>52714773</t>
  </si>
  <si>
    <t>-1296495310</t>
  </si>
  <si>
    <t>-1131602272</t>
  </si>
  <si>
    <t>1367904409</t>
  </si>
  <si>
    <t>-750611737</t>
  </si>
  <si>
    <t>"délka stoky DN 300"13,52</t>
  </si>
  <si>
    <t>-2002574282</t>
  </si>
  <si>
    <t>619584941</t>
  </si>
  <si>
    <t>-594172079</t>
  </si>
  <si>
    <t>-661476539</t>
  </si>
  <si>
    <t>169354775</t>
  </si>
  <si>
    <t>-1330068964</t>
  </si>
  <si>
    <t>362923892</t>
  </si>
  <si>
    <t>-404613822</t>
  </si>
  <si>
    <t>-252087233</t>
  </si>
  <si>
    <t>1614496733</t>
  </si>
  <si>
    <t>-203674565</t>
  </si>
  <si>
    <t>-333498167</t>
  </si>
  <si>
    <t>-1924874796</t>
  </si>
  <si>
    <t>453686309</t>
  </si>
  <si>
    <t>-198834930</t>
  </si>
  <si>
    <t>1484813091</t>
  </si>
  <si>
    <t>"vybouraná kanalizace a šachty "5,399</t>
  </si>
  <si>
    <t>1559646155</t>
  </si>
  <si>
    <t>-1594315737</t>
  </si>
  <si>
    <t>"suť celkem" 23,137</t>
  </si>
  <si>
    <t>1457707721</t>
  </si>
  <si>
    <t>205355532</t>
  </si>
  <si>
    <t>231708291</t>
  </si>
  <si>
    <t>-837137011</t>
  </si>
  <si>
    <t>-1095314563</t>
  </si>
  <si>
    <t>992163156</t>
  </si>
  <si>
    <t>1240136871</t>
  </si>
  <si>
    <t>-1537417849</t>
  </si>
  <si>
    <t>-1589653311</t>
  </si>
  <si>
    <t>16091287</t>
  </si>
  <si>
    <t>"kabel " (1,22+1)*7</t>
  </si>
  <si>
    <t>1,54</t>
  </si>
  <si>
    <t>-8,535</t>
  </si>
  <si>
    <t>12,27</t>
  </si>
  <si>
    <t>7,36</t>
  </si>
  <si>
    <t>12,25</t>
  </si>
  <si>
    <t>2,3</t>
  </si>
  <si>
    <t>9,91</t>
  </si>
  <si>
    <t>9 - DSO 01.1.9 Stoka ACH-C</t>
  </si>
  <si>
    <t>6,66</t>
  </si>
  <si>
    <t>5,96</t>
  </si>
  <si>
    <t>8,154</t>
  </si>
  <si>
    <t>59,182</t>
  </si>
  <si>
    <t>10,77</t>
  </si>
  <si>
    <t>6,434</t>
  </si>
  <si>
    <t>34,348</t>
  </si>
  <si>
    <t>23,427</t>
  </si>
  <si>
    <t>789916705</t>
  </si>
  <si>
    <t>-645999946</t>
  </si>
  <si>
    <t>-259037582</t>
  </si>
  <si>
    <t>2095612234</t>
  </si>
  <si>
    <t>-1081986110</t>
  </si>
  <si>
    <t>1984758639</t>
  </si>
  <si>
    <t>646283539</t>
  </si>
  <si>
    <t>-566357066</t>
  </si>
  <si>
    <t>-2126920511</t>
  </si>
  <si>
    <t>-1451699999</t>
  </si>
  <si>
    <t>1291705721</t>
  </si>
  <si>
    <t>-810278945</t>
  </si>
  <si>
    <t>"kabel " 3*1,22</t>
  </si>
  <si>
    <t>-305675733</t>
  </si>
  <si>
    <t>1,22*2,0*2,3*5</t>
  </si>
  <si>
    <t>561629121</t>
  </si>
  <si>
    <t>(délka_DN300-1,35-2,7*1)*1,22*(3,4+1,42)/2</t>
  </si>
  <si>
    <t>" pro  šachty prefa DN 100" 2,7*2,7*2,34</t>
  </si>
  <si>
    <t>" bourání podkladního betonu potrubí DN 300 - předpoklad"-0,122*4,25</t>
  </si>
  <si>
    <t>" bourání betonového  potrubí DN 300 - předpoklad"-3,14*0,22*0,22*4,25</t>
  </si>
  <si>
    <t>1384707831</t>
  </si>
  <si>
    <t>(délka_DN300-1,35-2,7*1)*(3,4+1,42)/2*2</t>
  </si>
  <si>
    <t>" pro  šachty prefa DN 100" (2,7*4-1,22*2)*2,34</t>
  </si>
  <si>
    <t>877359581</t>
  </si>
  <si>
    <t>-151507467</t>
  </si>
  <si>
    <t>-1083787314</t>
  </si>
  <si>
    <t>869002503</t>
  </si>
  <si>
    <t>1937645537</t>
  </si>
  <si>
    <t>1360602243</t>
  </si>
  <si>
    <t>" šachty prefa DN 100"- 3,14*0,62*0,62*(2,34-0,35*1)</t>
  </si>
  <si>
    <t>-961605843</t>
  </si>
  <si>
    <t>-394386403</t>
  </si>
  <si>
    <t>-1482503488</t>
  </si>
  <si>
    <t>490374522</t>
  </si>
  <si>
    <t>"konstrukce 4 -plochy chodníků a pochozích ploch - tl. zásypu 35 cm"1,1+6,55+2,3+2,3</t>
  </si>
  <si>
    <t>1671064887</t>
  </si>
  <si>
    <t>"konstrukce 3 - dlážděné vozovky- tl. bourané konstrukce 52 cm" 7,36</t>
  </si>
  <si>
    <t>"konstrukce 4 - dlážděné parkoviště- tl. bourané konstrukce 42 cm"  2,3</t>
  </si>
  <si>
    <t>"konstrukce 5 - chodníky z mozaiky- tl. bourané konstrukce 26 cm" 1,51+6,1+2,3</t>
  </si>
  <si>
    <t>-873402746</t>
  </si>
  <si>
    <t>-244674314</t>
  </si>
  <si>
    <t>-741133846</t>
  </si>
  <si>
    <t>-1318294083</t>
  </si>
  <si>
    <t>" bourání podkladního betonu potrubí DN 300 - předpoklad"0,122*4,25</t>
  </si>
  <si>
    <t>" bourání betonového  potrubí DN 300 - předpoklad"3,14*0,34*0,04*4,25</t>
  </si>
  <si>
    <t>294900431</t>
  </si>
  <si>
    <t>642615172</t>
  </si>
  <si>
    <t>383872112</t>
  </si>
  <si>
    <t>1195182683</t>
  </si>
  <si>
    <t>1867232310</t>
  </si>
  <si>
    <t>1322441150</t>
  </si>
  <si>
    <t>1187275462</t>
  </si>
  <si>
    <t>-1412160413</t>
  </si>
  <si>
    <t>-1723454111</t>
  </si>
  <si>
    <t>218240973</t>
  </si>
  <si>
    <t>1871701713</t>
  </si>
  <si>
    <t>1724106086</t>
  </si>
  <si>
    <t>1187785365</t>
  </si>
  <si>
    <t>-1831343501</t>
  </si>
  <si>
    <t>713451669</t>
  </si>
  <si>
    <t>"délka stoky DN 300"12,27</t>
  </si>
  <si>
    <t>-772317978</t>
  </si>
  <si>
    <t>-1722788791</t>
  </si>
  <si>
    <t>-1230321841</t>
  </si>
  <si>
    <t>715887599</t>
  </si>
  <si>
    <t>-2042801230</t>
  </si>
  <si>
    <t>-334308764</t>
  </si>
  <si>
    <t>-401610363</t>
  </si>
  <si>
    <t>1590854349</t>
  </si>
  <si>
    <t>1755921850</t>
  </si>
  <si>
    <t>-837731395</t>
  </si>
  <si>
    <t>1842053299</t>
  </si>
  <si>
    <t>1094618990</t>
  </si>
  <si>
    <t>"potrubí  DN300" 9,3*3,14*0,15*0,15</t>
  </si>
  <si>
    <t>Kompletní konstrukce  staveništních  přeložek přípojek vodovodu  PE 75/6,8</t>
  </si>
  <si>
    <t>-1621895028</t>
  </si>
  <si>
    <t>15,0</t>
  </si>
  <si>
    <t>-2089599457</t>
  </si>
  <si>
    <t>-1666431805</t>
  </si>
  <si>
    <t>1124053112</t>
  </si>
  <si>
    <t>-1928375187</t>
  </si>
  <si>
    <t>2128990318</t>
  </si>
  <si>
    <t>"vybouraná kanalizace a šachty "1,54</t>
  </si>
  <si>
    <t>-424826779</t>
  </si>
  <si>
    <t>1653235530</t>
  </si>
  <si>
    <t>"suť celkem" 16,128</t>
  </si>
  <si>
    <t>-648971765</t>
  </si>
  <si>
    <t>806648040</t>
  </si>
  <si>
    <t>1582218471</t>
  </si>
  <si>
    <t>785855266</t>
  </si>
  <si>
    <t>1401112061</t>
  </si>
  <si>
    <t>-718611690</t>
  </si>
  <si>
    <t>-982598755</t>
  </si>
  <si>
    <t>-414770598</t>
  </si>
  <si>
    <t>-382193128</t>
  </si>
  <si>
    <t>-1872607916</t>
  </si>
  <si>
    <t>"kabel " (1,22+1)*3</t>
  </si>
  <si>
    <t>1,45</t>
  </si>
  <si>
    <t>-9,328</t>
  </si>
  <si>
    <t>14,94</t>
  </si>
  <si>
    <t>5,58</t>
  </si>
  <si>
    <t>9,63</t>
  </si>
  <si>
    <t>12,45</t>
  </si>
  <si>
    <t>2,95</t>
  </si>
  <si>
    <t>12,4</t>
  </si>
  <si>
    <t>10 - DSO 01.1.10 Stoka ACH-D</t>
  </si>
  <si>
    <t>4,2</t>
  </si>
  <si>
    <t>7,588</t>
  </si>
  <si>
    <t>7,251</t>
  </si>
  <si>
    <t>69,795</t>
  </si>
  <si>
    <t>13,44</t>
  </si>
  <si>
    <t>7,427</t>
  </si>
  <si>
    <t>39,58</t>
  </si>
  <si>
    <t>27,029</t>
  </si>
  <si>
    <t>549575538</t>
  </si>
  <si>
    <t>-126007417</t>
  </si>
  <si>
    <t>-1470888074</t>
  </si>
  <si>
    <t>607003447</t>
  </si>
  <si>
    <t>1289531147</t>
  </si>
  <si>
    <t>1697635581</t>
  </si>
  <si>
    <t>1020619032</t>
  </si>
  <si>
    <t>-890247094</t>
  </si>
  <si>
    <t>31629800</t>
  </si>
  <si>
    <t>-433190632</t>
  </si>
  <si>
    <t>171526833</t>
  </si>
  <si>
    <t>1,22*2,0*2,3*6</t>
  </si>
  <si>
    <t>-478400023</t>
  </si>
  <si>
    <t>" pro  šachty prefa DN 100" 2,7*2,7*2,04</t>
  </si>
  <si>
    <t>" bourání podkladního betonu potrubí DN 300 - předpoklad"-0,122*4,0</t>
  </si>
  <si>
    <t>" bourání betonového  potrubí DN 300 - předpoklad"-3,14*0,22*0,22*4,0</t>
  </si>
  <si>
    <t>-894227729</t>
  </si>
  <si>
    <t>" pro  šachty prefa DN 100" (2,7*4-1,22*2)*2,07</t>
  </si>
  <si>
    <t>-1344524358</t>
  </si>
  <si>
    <t>619907020</t>
  </si>
  <si>
    <t>1957178996</t>
  </si>
  <si>
    <t>-1002581896</t>
  </si>
  <si>
    <t>-928062631</t>
  </si>
  <si>
    <t>1770806245</t>
  </si>
  <si>
    <t>" šachty prefa DN 100"- 3,14*0,62*0,62*(2,07-0,35*1)</t>
  </si>
  <si>
    <t>966878865</t>
  </si>
  <si>
    <t>-1295706984</t>
  </si>
  <si>
    <t>-902964552</t>
  </si>
  <si>
    <t>-1708662443</t>
  </si>
  <si>
    <t>"konstrukce 3 -vedlejší komunikace - tl. zásypu 56 cm" 5,58</t>
  </si>
  <si>
    <t>"konstrukce 4 -plochy chodníků a pochozích ploch - tl. zásypu 35 cm"1,43+7,22+3,8</t>
  </si>
  <si>
    <t>"konstrukce 5 -vozovky odstavných ploch - tl. zásypu 46 cm" 2,95</t>
  </si>
  <si>
    <t>-2100292834</t>
  </si>
  <si>
    <t>"konstrukce 3 - dlážděné vozovky- tl. bourané konstrukce 52 cm" 9,63</t>
  </si>
  <si>
    <t>"konstrukce 5 - chodníky z mozaiky- tl. bourané konstrukce 26 cm" 1,99+6,61+3,8</t>
  </si>
  <si>
    <t>-1851231066</t>
  </si>
  <si>
    <t>100708144</t>
  </si>
  <si>
    <t>1072035359</t>
  </si>
  <si>
    <t>-1563330073</t>
  </si>
  <si>
    <t>" bourání podkladního betonu potrubí DN 300 - předpoklad"0,122*4,0</t>
  </si>
  <si>
    <t>" bourání betonového  potrubí DN 300 - předpoklad"3,14*0,34*0,04*4,0</t>
  </si>
  <si>
    <t>1025469800</t>
  </si>
  <si>
    <t>34494350</t>
  </si>
  <si>
    <t>-836831925</t>
  </si>
  <si>
    <t xml:space="preserve"> "potrubí_DN300/2,5"6</t>
  </si>
  <si>
    <t>-42387893</t>
  </si>
  <si>
    <t>2035402860</t>
  </si>
  <si>
    <t>890373794</t>
  </si>
  <si>
    <t>-1947679196</t>
  </si>
  <si>
    <t>804940398</t>
  </si>
  <si>
    <t>-606530225</t>
  </si>
  <si>
    <t>-2061423298</t>
  </si>
  <si>
    <t>-1019638721</t>
  </si>
  <si>
    <t>1032038907</t>
  </si>
  <si>
    <t>1842468856</t>
  </si>
  <si>
    <t>-1714716547</t>
  </si>
  <si>
    <t>-1179770562</t>
  </si>
  <si>
    <t>"délka stoky DN 300"14,94</t>
  </si>
  <si>
    <t>-371623036</t>
  </si>
  <si>
    <t>-1910238257</t>
  </si>
  <si>
    <t>-468042058</t>
  </si>
  <si>
    <t>1464489960</t>
  </si>
  <si>
    <t>1611896232</t>
  </si>
  <si>
    <t>-1234234935</t>
  </si>
  <si>
    <t>-655562080</t>
  </si>
  <si>
    <t>-363957075</t>
  </si>
  <si>
    <t>156189709</t>
  </si>
  <si>
    <t>1033354163</t>
  </si>
  <si>
    <t>"potrubí  DN300" 14,5*3,14*0,15*0,15</t>
  </si>
  <si>
    <t>1376986373</t>
  </si>
  <si>
    <t>-195479319</t>
  </si>
  <si>
    <t>-866097455</t>
  </si>
  <si>
    <t>-1459674359</t>
  </si>
  <si>
    <t>939792080</t>
  </si>
  <si>
    <t>"vybouraná kanalizace a šachty "1,45</t>
  </si>
  <si>
    <t>-53011228</t>
  </si>
  <si>
    <t>48960700</t>
  </si>
  <si>
    <t>-1386932625</t>
  </si>
  <si>
    <t>43691890</t>
  </si>
  <si>
    <t>1683699243</t>
  </si>
  <si>
    <t>-486616874</t>
  </si>
  <si>
    <t>-1700199433</t>
  </si>
  <si>
    <t>575481369</t>
  </si>
  <si>
    <t>-2061569601</t>
  </si>
  <si>
    <t>1909445720</t>
  </si>
  <si>
    <t>143497221</t>
  </si>
  <si>
    <t>691793080</t>
  </si>
  <si>
    <t>41,987</t>
  </si>
  <si>
    <t>-99,071</t>
  </si>
  <si>
    <t>81,97</t>
  </si>
  <si>
    <t>2,16</t>
  </si>
  <si>
    <t>2,99</t>
  </si>
  <si>
    <t>53,29</t>
  </si>
  <si>
    <t>127,93</t>
  </si>
  <si>
    <t>34,14</t>
  </si>
  <si>
    <t>35,19</t>
  </si>
  <si>
    <t>9,32</t>
  </si>
  <si>
    <t>11 - DSO 01.1.11 Stoka AI</t>
  </si>
  <si>
    <t>60,458</t>
  </si>
  <si>
    <t>76,934</t>
  </si>
  <si>
    <t>0,384</t>
  </si>
  <si>
    <t>1,041</t>
  </si>
  <si>
    <t>590,706</t>
  </si>
  <si>
    <t>13,122</t>
  </si>
  <si>
    <t>0,45</t>
  </si>
  <si>
    <t>86,97</t>
  </si>
  <si>
    <t>77,975</t>
  </si>
  <si>
    <t>40,938</t>
  </si>
  <si>
    <t>346,388</t>
  </si>
  <si>
    <t>284,072</t>
  </si>
  <si>
    <t>1808970452</t>
  </si>
  <si>
    <t>412864939</t>
  </si>
  <si>
    <t>-1003414426</t>
  </si>
  <si>
    <t>-749351080</t>
  </si>
  <si>
    <t>-1283370451</t>
  </si>
  <si>
    <t>-1978828417</t>
  </si>
  <si>
    <t>-2141906013</t>
  </si>
  <si>
    <t>1077703051</t>
  </si>
  <si>
    <t>19851993</t>
  </si>
  <si>
    <t>" vodovod "3*1,33</t>
  </si>
  <si>
    <t>" teplovod " 1*1,33</t>
  </si>
  <si>
    <t>" plynovod " 1*1,33</t>
  </si>
  <si>
    <t>-190572535</t>
  </si>
  <si>
    <t>" plynovod" 1,33*3</t>
  </si>
  <si>
    <t>-169130183</t>
  </si>
  <si>
    <t>"kabel " 4*1,33</t>
  </si>
  <si>
    <t>-1852828671</t>
  </si>
  <si>
    <t>1,33*2,0*2,9*12</t>
  </si>
  <si>
    <t>-1315893923</t>
  </si>
  <si>
    <t>(délka_DN400-2,7*6)*1,33*(2,75+3,49)/2</t>
  </si>
  <si>
    <t>" pro  šachty prefa DN 100" 2,7*2,7*(3,37+3,63+3,63+3,74+3,83+3,95)</t>
  </si>
  <si>
    <t>"odpočet bouraných  konstrukcí ve výkopu "</t>
  </si>
  <si>
    <t>" podkladní beton šachet"- 1,6*1,6*0,2*5</t>
  </si>
  <si>
    <t>"komín šachet, skruž + konus+strop ztracených šachet" -3,14*0,6*0,6*1,6*5</t>
  </si>
  <si>
    <t>" bourání podkladního betonu potrubí DN 300 - předpoklad"-0,122*82,0</t>
  </si>
  <si>
    <t>" bourání betonového  potrubí DN 300 - předpoklad"-3,14*0,19*0,19*82,0</t>
  </si>
  <si>
    <t>-1527712790</t>
  </si>
  <si>
    <t>(délka_DN400-2,7*6)*(2,75+3,49)/2*2</t>
  </si>
  <si>
    <t>" pro  šachty prefa DN 100" (2,7*4-1,33*2)*(3,37+3,63+3,63+3,74+3,83+3,95)</t>
  </si>
  <si>
    <t>2038109902</t>
  </si>
  <si>
    <t>-1967337281</t>
  </si>
  <si>
    <t>78466999</t>
  </si>
  <si>
    <t>-798211589</t>
  </si>
  <si>
    <t>-1426515975</t>
  </si>
  <si>
    <t>1235723246</t>
  </si>
  <si>
    <t>-potrubí_DN400*0,72</t>
  </si>
  <si>
    <t>"podkladní beton šachet"- 1,7*1,7*0,2*počet_RŠ</t>
  </si>
  <si>
    <t>" šachty prefa DN 100"- 3,14*0,62*0,62*(3,37+3,63+3,63+3,74+3,83+3,95-0,35*6)</t>
  </si>
  <si>
    <t>-782801245</t>
  </si>
  <si>
    <t>1818133424</t>
  </si>
  <si>
    <t>590461165</t>
  </si>
  <si>
    <t>881964500</t>
  </si>
  <si>
    <t>"konstrukce 3 -vedlejší komunikace - tl. zásypu 56 cm"17,37+32,32+3,6</t>
  </si>
  <si>
    <t>"konstrukce 4 -plochy chodníků a pochozích ploch - tl. zásypu 35 cm"14,54+6,04+5,96+1,2+2,6+3,8</t>
  </si>
  <si>
    <t>"konstrukce 5 -vozovky odstavných ploch - tl. zásypu 46 cm"  24,39+2,4+1,0+3,7+3,7</t>
  </si>
  <si>
    <t>-457832723</t>
  </si>
  <si>
    <t>"konstrukce 1 - asfaltové vozovky - tl. bourané konstrukce 55 cm " 2,99</t>
  </si>
  <si>
    <t>"konstrukce 3 - dlážděné vozovky- tl. bourané konstrukce 52 cm" 106,03+3,5+3,6+3,7+3,7+3,8+3,6</t>
  </si>
  <si>
    <t>78853206</t>
  </si>
  <si>
    <t>-240408402</t>
  </si>
  <si>
    <t>949213336</t>
  </si>
  <si>
    <t>3*1,0*0,72</t>
  </si>
  <si>
    <t>91361783</t>
  </si>
  <si>
    <t>"komín šachet, skruž + konus+strop ztracených šachet" 3,14*1,1*0,1*1,0*5+3*0,28+3,14*0,6*0,6*0,2*2</t>
  </si>
  <si>
    <t>" bourání podkladního betonu potrubí DN 300 - předpoklad"0,122*82,0</t>
  </si>
  <si>
    <t>" bourání betonového  potrubí DN 300 - předpoklad"3,14*0,34*0,04*82,0</t>
  </si>
  <si>
    <t>1893987652</t>
  </si>
  <si>
    <t>"otvor do šachty"0,8*0,8*0,25</t>
  </si>
  <si>
    <t>-1973052459</t>
  </si>
  <si>
    <t>"vyčištění stoky v napojení  KT DN 400 po provedených úpravách"  1,0</t>
  </si>
  <si>
    <t>1421937394</t>
  </si>
  <si>
    <t>2139126877</t>
  </si>
  <si>
    <t>806544717</t>
  </si>
  <si>
    <t>-1119657140</t>
  </si>
  <si>
    <t xml:space="preserve"> "potrubí_DN400/2,5"35</t>
  </si>
  <si>
    <t>59363691</t>
  </si>
  <si>
    <t>1111289822</t>
  </si>
  <si>
    <t>" h =60 mm" 3</t>
  </si>
  <si>
    <t>" h =80 mm" 1</t>
  </si>
  <si>
    <t>" h =100 mm" 3</t>
  </si>
  <si>
    <t>-1504620686</t>
  </si>
  <si>
    <t>-1754139217</t>
  </si>
  <si>
    <t>-1934751634</t>
  </si>
  <si>
    <t>-536332690</t>
  </si>
  <si>
    <t>1326710635</t>
  </si>
  <si>
    <t>-2061950524</t>
  </si>
  <si>
    <t>727327197</t>
  </si>
  <si>
    <t>74497954</t>
  </si>
  <si>
    <t>1661491355</t>
  </si>
  <si>
    <t>254779510</t>
  </si>
  <si>
    <t>-1716717435</t>
  </si>
  <si>
    <t>-802709409</t>
  </si>
  <si>
    <t>"odpočet úseků v šachtách" -0,5*2+1,0*6</t>
  </si>
  <si>
    <t>1151457158</t>
  </si>
  <si>
    <t>-1167483358</t>
  </si>
  <si>
    <t>" v místě napojení odboček" 9</t>
  </si>
  <si>
    <t>928893492</t>
  </si>
  <si>
    <t>"délka stoky DN 400"81,97</t>
  </si>
  <si>
    <t>909896893</t>
  </si>
  <si>
    <t>-136975886</t>
  </si>
  <si>
    <t>"skuž v. 25 " 11</t>
  </si>
  <si>
    <t>744255260</t>
  </si>
  <si>
    <t>522563786</t>
  </si>
  <si>
    <t>-1449290653</t>
  </si>
  <si>
    <t>-2147452129</t>
  </si>
  <si>
    <t>164400166</t>
  </si>
  <si>
    <t>-1896093068</t>
  </si>
  <si>
    <t>-136373848</t>
  </si>
  <si>
    <t>počet_RŠ-1</t>
  </si>
  <si>
    <t>Dodávka dno betonové šachty kanalizační DN  100/- spadiště v.75,0 cm</t>
  </si>
  <si>
    <t>1475126597</t>
  </si>
  <si>
    <t>-652536362</t>
  </si>
  <si>
    <t>719372142</t>
  </si>
  <si>
    <t>-1789815272</t>
  </si>
  <si>
    <t>"poklopy šachtové na bouraných  šachtách prefabrikovaných" 3</t>
  </si>
  <si>
    <t>-131519935</t>
  </si>
  <si>
    <t>-372166165</t>
  </si>
  <si>
    <t>89999R05</t>
  </si>
  <si>
    <t>Kompletní konstrukce  staveništní  přeložky vodovodu  PE 160/14,6</t>
  </si>
  <si>
    <t>131113152</t>
  </si>
  <si>
    <t>"podrobný popis viz TZ " 10,0</t>
  </si>
  <si>
    <t>-2016090558</t>
  </si>
  <si>
    <t xml:space="preserve">" řezání upřesnit dle skutečnosti" </t>
  </si>
  <si>
    <t>"konstrukce 1 - asfaltové vozovky " 2,99*2</t>
  </si>
  <si>
    <t>849650537</t>
  </si>
  <si>
    <t>5,98</t>
  </si>
  <si>
    <t>-55020188</t>
  </si>
  <si>
    <t>1589818031</t>
  </si>
  <si>
    <t>398720614</t>
  </si>
  <si>
    <t>" poklopy" 0,45</t>
  </si>
  <si>
    <t>"vybouraná kanalizace a šachty " 41,987</t>
  </si>
  <si>
    <t>-697517904</t>
  </si>
  <si>
    <t>"odvoz do 60 km - příplatek 59x"  poklopy*59</t>
  </si>
  <si>
    <t>"odvoz do 60 km - příplatek 59x"  odpad_ŽB*59</t>
  </si>
  <si>
    <t>-2054133848</t>
  </si>
  <si>
    <t>"suť celkem" 161,734</t>
  </si>
  <si>
    <t>-43756781</t>
  </si>
  <si>
    <t>185699461</t>
  </si>
  <si>
    <t>388510417</t>
  </si>
  <si>
    <t>-872157590</t>
  </si>
  <si>
    <t>105589394</t>
  </si>
  <si>
    <t>345633764</t>
  </si>
  <si>
    <t>-1759015427</t>
  </si>
  <si>
    <t>629818252</t>
  </si>
  <si>
    <t>2020338556</t>
  </si>
  <si>
    <t>2021399653</t>
  </si>
  <si>
    <t>-44642531</t>
  </si>
  <si>
    <t>582011417</t>
  </si>
  <si>
    <t>"kabel " (1,33+1)*4</t>
  </si>
  <si>
    <t>7,099</t>
  </si>
  <si>
    <t>-7,954</t>
  </si>
  <si>
    <t>13,51</t>
  </si>
  <si>
    <t>3,82</t>
  </si>
  <si>
    <t>11,5</t>
  </si>
  <si>
    <t>konstrukce_6b_S</t>
  </si>
  <si>
    <t>8,2</t>
  </si>
  <si>
    <t>6,012</t>
  </si>
  <si>
    <t>12 - DSO 01.1.12 Stoka AI 105</t>
  </si>
  <si>
    <t>5,816</t>
  </si>
  <si>
    <t>50,527</t>
  </si>
  <si>
    <t>12,51</t>
  </si>
  <si>
    <t>6,263</t>
  </si>
  <si>
    <t>19,134</t>
  </si>
  <si>
    <t>13,68</t>
  </si>
  <si>
    <t>-921660164</t>
  </si>
  <si>
    <t>1321183383</t>
  </si>
  <si>
    <t>113106121</t>
  </si>
  <si>
    <t>Rozebrání dlažeb komunikací pro pěší z betonových nebo kamenných dlaždic</t>
  </si>
  <si>
    <t>-1813567164</t>
  </si>
  <si>
    <t>944275437</t>
  </si>
  <si>
    <t>332782615</t>
  </si>
  <si>
    <t>1387754751</t>
  </si>
  <si>
    <t>-1161358223</t>
  </si>
  <si>
    <t>-458543119</t>
  </si>
  <si>
    <t>" plynovod" 1</t>
  </si>
  <si>
    <t>1270488741</t>
  </si>
  <si>
    <t xml:space="preserve">"kabel " 1,0*4 </t>
  </si>
  <si>
    <t>581020265</t>
  </si>
  <si>
    <t>1,0*1,0*2,0*5</t>
  </si>
  <si>
    <t>1390029341</t>
  </si>
  <si>
    <t>délka_DN300*1,0*(2,69+1,05)/2</t>
  </si>
  <si>
    <t>-konstrukce_6b_S*0,26</t>
  </si>
  <si>
    <t>" bourání podkladního betonu potrubí DN 300 - předpoklad"-0,122*14,0</t>
  </si>
  <si>
    <t>" bourání betonového  potrubí DN 300 - předpoklad"-3,14*0,22*0,22*14,0</t>
  </si>
  <si>
    <t>1190477256</t>
  </si>
  <si>
    <t>délka_DN300*(2,69+1,05)/2*2</t>
  </si>
  <si>
    <t>-1206533925</t>
  </si>
  <si>
    <t>1841561522</t>
  </si>
  <si>
    <t>-47999703</t>
  </si>
  <si>
    <t>492763296</t>
  </si>
  <si>
    <t>878761584</t>
  </si>
  <si>
    <t>-967690513</t>
  </si>
  <si>
    <t>-potrubí_DN300*1,0*0,75</t>
  </si>
  <si>
    <t>1610745309</t>
  </si>
  <si>
    <t>-2100459286</t>
  </si>
  <si>
    <t>potrubí_DN300*(1,0*0,6-3,14*0,15*0,15)</t>
  </si>
  <si>
    <t>58337303</t>
  </si>
  <si>
    <t>štěrkopísek frakce 0/8</t>
  </si>
  <si>
    <t>-657841913</t>
  </si>
  <si>
    <t xml:space="preserve">"kulaté zrno frakce do 5 mm" </t>
  </si>
  <si>
    <t>-1797176637</t>
  </si>
  <si>
    <t>"konstrukce 4 -plochy chodníků a pochozích ploch - tl. zásypu 35 cm"3,73+7,77</t>
  </si>
  <si>
    <t>-1263501178</t>
  </si>
  <si>
    <t>"konstrukce 3 - dlážděné vozovky- tl. bourané konstrukce 52 cm" 3,82</t>
  </si>
  <si>
    <t>"konstrukce 6b - chodníky z betonové dl. 300x300- tl. bourané konstrukce 26 cm" 8,2</t>
  </si>
  <si>
    <t>2067721454</t>
  </si>
  <si>
    <t>1562789914</t>
  </si>
  <si>
    <t>-1720732944</t>
  </si>
  <si>
    <t>-1998355050</t>
  </si>
  <si>
    <t>" bourání podkladního betonu potrubí DN 300 - předpoklad"0,122*14,0</t>
  </si>
  <si>
    <t>" bourání betonového  potrubí DN 300 - předpoklad"3,14*0,37*0,07*14,0</t>
  </si>
  <si>
    <t>877227279</t>
  </si>
  <si>
    <t>451572111</t>
  </si>
  <si>
    <t>Lože pod potrubí otevřený výkop z kameniva drobného těženého</t>
  </si>
  <si>
    <t>-1307612333</t>
  </si>
  <si>
    <t>potrubí_DN300*1,0*0,15</t>
  </si>
  <si>
    <t>podsyp_písek</t>
  </si>
  <si>
    <t>87684510</t>
  </si>
  <si>
    <t>-1226052938</t>
  </si>
  <si>
    <t>851371131</t>
  </si>
  <si>
    <t>Montáž potrubí z trub litinových hrdlových s integrovaným těsněním otevřený výkop DN 300</t>
  </si>
  <si>
    <t>-33018418</t>
  </si>
  <si>
    <t>55251550R</t>
  </si>
  <si>
    <t>trubka kanalizační litinová hrdlová  DN 300</t>
  </si>
  <si>
    <t>1868456071</t>
  </si>
  <si>
    <t>-825683323</t>
  </si>
  <si>
    <t>-223831215</t>
  </si>
  <si>
    <t>"délka stoky DN 300"13,51</t>
  </si>
  <si>
    <t>-695389860</t>
  </si>
  <si>
    <t>899721111</t>
  </si>
  <si>
    <t>Signalizační vodič DN do 150 mm na potrubí PVC</t>
  </si>
  <si>
    <t>-2005912701</t>
  </si>
  <si>
    <t>-556508655</t>
  </si>
  <si>
    <t>979054441</t>
  </si>
  <si>
    <t>Očištění vybouraných z desek nebo dlaždic s původním spárováním z kameniva těženého</t>
  </si>
  <si>
    <t>1291814766</t>
  </si>
  <si>
    <t>konstrukce_6b_S*0,6</t>
  </si>
  <si>
    <t>854451466</t>
  </si>
  <si>
    <t>-495231107</t>
  </si>
  <si>
    <t>-700674650</t>
  </si>
  <si>
    <t>"vybouraná kanalizace a šachty " 6,263</t>
  </si>
  <si>
    <t>2062090538</t>
  </si>
  <si>
    <t>-212225236</t>
  </si>
  <si>
    <t>"suť celkem" 14,728</t>
  </si>
  <si>
    <t>450661089</t>
  </si>
  <si>
    <t>997221561</t>
  </si>
  <si>
    <t>Vodorovná doprava suti z kusových materiálů do 1 km</t>
  </si>
  <si>
    <t>1689760656</t>
  </si>
  <si>
    <t>" 40 % betonové dlažby  k použití"konstrukce_6b_S*0,255*0,4</t>
  </si>
  <si>
    <t>997221569</t>
  </si>
  <si>
    <t>Příplatek ZKD 1 km u vodorovné dopravy suti z kusových materiálů</t>
  </si>
  <si>
    <t>1067373502</t>
  </si>
  <si>
    <t>" 40 % betonové dlažby  k použití"konstrukce_6b_S*0,255*0,4*59</t>
  </si>
  <si>
    <t>1266491953</t>
  </si>
  <si>
    <t>" 60 % betonové dlažby  k použití"konstrukce_6b_S*0,255*0,6</t>
  </si>
  <si>
    <t>-1942214880</t>
  </si>
  <si>
    <t>-2101082056</t>
  </si>
  <si>
    <t>-622229936</t>
  </si>
  <si>
    <t>571995562</t>
  </si>
  <si>
    <t>konstrukce_6b_S*0,255*0,4</t>
  </si>
  <si>
    <t>266753867</t>
  </si>
  <si>
    <t>998273102</t>
  </si>
  <si>
    <t>Přesun hmot pro trubní vedení z trub litinových otevřený výkop</t>
  </si>
  <si>
    <t>1633055004</t>
  </si>
  <si>
    <t>1429589809</t>
  </si>
  <si>
    <t>-858130165</t>
  </si>
  <si>
    <t xml:space="preserve"> (1,0+1)*4</t>
  </si>
  <si>
    <t>2,647</t>
  </si>
  <si>
    <t>-5,292</t>
  </si>
  <si>
    <t>7,3</t>
  </si>
  <si>
    <t>3,75</t>
  </si>
  <si>
    <t>8,91</t>
  </si>
  <si>
    <t>5,16</t>
  </si>
  <si>
    <t>3,538</t>
  </si>
  <si>
    <t>3,671</t>
  </si>
  <si>
    <t>13 - DSO 01.1.13 Stoka AI 103</t>
  </si>
  <si>
    <t>22,134</t>
  </si>
  <si>
    <t>6,8</t>
  </si>
  <si>
    <t>2,65</t>
  </si>
  <si>
    <t>9,196</t>
  </si>
  <si>
    <t>7,221</t>
  </si>
  <si>
    <t>-841373764</t>
  </si>
  <si>
    <t>-345400073</t>
  </si>
  <si>
    <t>-48514866</t>
  </si>
  <si>
    <t>"sloupy VO" 1</t>
  </si>
  <si>
    <t>1803661070</t>
  </si>
  <si>
    <t>-1794935407</t>
  </si>
  <si>
    <t>-2075980653</t>
  </si>
  <si>
    <t>624149134</t>
  </si>
  <si>
    <t>-1130031034</t>
  </si>
  <si>
    <t>" vodovod" 2*1,22</t>
  </si>
  <si>
    <t>-1938341577</t>
  </si>
  <si>
    <t>" plynovod" 1,22*2</t>
  </si>
  <si>
    <t>621065672</t>
  </si>
  <si>
    <t>1955238546</t>
  </si>
  <si>
    <t>-776193203</t>
  </si>
  <si>
    <t>(délka_DN300-1,35)*1,22*(2,84+0,88)/2</t>
  </si>
  <si>
    <t>" bourání podkladního betonu potrubí DN 300 - předpoklad"-0,122*7,3</t>
  </si>
  <si>
    <t>" bourání betonového  potrubí DN 300 - předpoklad"-3,14*0,22*0,22*7,3</t>
  </si>
  <si>
    <t>-492686105</t>
  </si>
  <si>
    <t>(délka_DN300-1,35)*(2,84+0,88)/2*2</t>
  </si>
  <si>
    <t>444185218</t>
  </si>
  <si>
    <t>487244811</t>
  </si>
  <si>
    <t>-595764623</t>
  </si>
  <si>
    <t>511470082</t>
  </si>
  <si>
    <t>778842952</t>
  </si>
  <si>
    <t>363151290</t>
  </si>
  <si>
    <t>966636130</t>
  </si>
  <si>
    <t>1354295678</t>
  </si>
  <si>
    <t>2043105449</t>
  </si>
  <si>
    <t>436140414</t>
  </si>
  <si>
    <t>"konstrukce 4 -plochy chodníků a pochozích ploch - tl. zásypu 35 cm"8,91</t>
  </si>
  <si>
    <t>114334725</t>
  </si>
  <si>
    <t>"konstrukce 3 - dlážděné vozovky- tl. bourané konstrukce 52 cm" 3,75</t>
  </si>
  <si>
    <t>"konstrukce 5 - chodníky z mozaiky- tl. bourané konstrukce 26 cm" 5,16</t>
  </si>
  <si>
    <t>2011614864</t>
  </si>
  <si>
    <t>-137123800</t>
  </si>
  <si>
    <t>-2083474978</t>
  </si>
  <si>
    <t>39366331</t>
  </si>
  <si>
    <t>" bourání podkladního betonu potrubí DN 300 - předpoklad"0,122*7,3</t>
  </si>
  <si>
    <t>" bourání betonového  potrubí DN 300 - předpoklad"3,14*0,34*0,04*7,3</t>
  </si>
  <si>
    <t>2036167180</t>
  </si>
  <si>
    <t>-1995332482</t>
  </si>
  <si>
    <t>1230328467</t>
  </si>
  <si>
    <t>141939383</t>
  </si>
  <si>
    <t>756830713</t>
  </si>
  <si>
    <t>-418844045</t>
  </si>
  <si>
    <t>-2080479310</t>
  </si>
  <si>
    <t>"odpočet úseků v šachtách" -0,5*1</t>
  </si>
  <si>
    <t>1006623132</t>
  </si>
  <si>
    <t>-830379301</t>
  </si>
  <si>
    <t>579560295</t>
  </si>
  <si>
    <t>"délka stoky DN 300"7,3</t>
  </si>
  <si>
    <t>1145560664</t>
  </si>
  <si>
    <t>89999R06</t>
  </si>
  <si>
    <t>Kompletní konstrukce  staveništních  přeložek přípojek vodovodu  PE 40/3,7</t>
  </si>
  <si>
    <t>-1464033406</t>
  </si>
  <si>
    <t>10,0</t>
  </si>
  <si>
    <t>1708720980</t>
  </si>
  <si>
    <t>-2109819089</t>
  </si>
  <si>
    <t>980 R</t>
  </si>
  <si>
    <t>Odstanění stávajícího vdovodního potrubí z výkopu 5/4" s odvozem na skládku a poplatkem za uložení,</t>
  </si>
  <si>
    <t>1668563316</t>
  </si>
  <si>
    <t>1496185643</t>
  </si>
  <si>
    <t>1318031555</t>
  </si>
  <si>
    <t>"vybouraná kanalizace a šachty "2,647</t>
  </si>
  <si>
    <t>265445660</t>
  </si>
  <si>
    <t>605951902</t>
  </si>
  <si>
    <t>"suť celkem"8,968</t>
  </si>
  <si>
    <t>106236106</t>
  </si>
  <si>
    <t>-791559169</t>
  </si>
  <si>
    <t>426210805</t>
  </si>
  <si>
    <t>1129817723</t>
  </si>
  <si>
    <t>-1213059286</t>
  </si>
  <si>
    <t>1919051001</t>
  </si>
  <si>
    <t>-2088363203</t>
  </si>
  <si>
    <t>-2001904699</t>
  </si>
  <si>
    <t>1765869747</t>
  </si>
  <si>
    <t>-1965693986</t>
  </si>
  <si>
    <t>28,591</t>
  </si>
  <si>
    <t>-95,821</t>
  </si>
  <si>
    <t>délka_DN150</t>
  </si>
  <si>
    <t>185,78</t>
  </si>
  <si>
    <t>59,159</t>
  </si>
  <si>
    <t>64,066</t>
  </si>
  <si>
    <t>10,102</t>
  </si>
  <si>
    <t>126,956</t>
  </si>
  <si>
    <t>57,24</t>
  </si>
  <si>
    <t>2 - DSO 01.2 Kanalizační přípojky</t>
  </si>
  <si>
    <t>5,915</t>
  </si>
  <si>
    <t>70,426</t>
  </si>
  <si>
    <t>1 - DSO 01.2.1 Napojení na domovní kanalizační přípojky - Stoka  A-KN</t>
  </si>
  <si>
    <t>98,88</t>
  </si>
  <si>
    <t>86,853</t>
  </si>
  <si>
    <t>107,752</t>
  </si>
  <si>
    <t>20,587</t>
  </si>
  <si>
    <t>767,225</t>
  </si>
  <si>
    <t>48,3</t>
  </si>
  <si>
    <t>335,887</t>
  </si>
  <si>
    <t>228,55</t>
  </si>
  <si>
    <t>zásyp_chodníky</t>
  </si>
  <si>
    <t>147,335</t>
  </si>
  <si>
    <t>494027155</t>
  </si>
  <si>
    <t xml:space="preserve"> "počet přípojek " 14</t>
  </si>
  <si>
    <t>1636265752</t>
  </si>
  <si>
    <t>361685136</t>
  </si>
  <si>
    <t>Vykácení  stromů prům. kmene přes 200 mm do 600 mm, vč. odstranění pařezů. Součástí prací je odvoz a likvidace dřevní hmoty a   zajištění nebytných povolení .</t>
  </si>
  <si>
    <t>475694710</t>
  </si>
  <si>
    <t>" prům 600 " 1</t>
  </si>
  <si>
    <t>2134016130</t>
  </si>
  <si>
    <t>1160617876</t>
  </si>
  <si>
    <t>1614190404</t>
  </si>
  <si>
    <t>-2131222872</t>
  </si>
  <si>
    <t>-1925056047</t>
  </si>
  <si>
    <t>715095725</t>
  </si>
  <si>
    <t>" bourání betonového nájezdu  č.p.51/40" 3,25*1,06</t>
  </si>
  <si>
    <t>1319652143</t>
  </si>
  <si>
    <t>825520962</t>
  </si>
  <si>
    <t>-1609707920</t>
  </si>
  <si>
    <t>16,0</t>
  </si>
  <si>
    <t>-1465634114</t>
  </si>
  <si>
    <t>"dvouřádek" 2*16,0</t>
  </si>
  <si>
    <t>-481493475</t>
  </si>
  <si>
    <t>"plynovod DN do 100" 1,06*11</t>
  </si>
  <si>
    <t>"vodovod DN do 100"  1,06*1</t>
  </si>
  <si>
    <t>119001411</t>
  </si>
  <si>
    <t>Dočasné zajištění potrubí betonového, ŽB nebo kameninového DN do 200</t>
  </si>
  <si>
    <t>-1564578806</t>
  </si>
  <si>
    <t>" kanalizace" 1,06*10</t>
  </si>
  <si>
    <t>1754576320</t>
  </si>
  <si>
    <t>" O2"1,06*16</t>
  </si>
  <si>
    <t>" EON"1,06*16</t>
  </si>
  <si>
    <t>" VO"1,06*16</t>
  </si>
  <si>
    <t>994397184</t>
  </si>
  <si>
    <t xml:space="preserve">"předpoklad 100% výkopu - upřesnit dle skutečnosti" </t>
  </si>
  <si>
    <t>132212211</t>
  </si>
  <si>
    <t xml:space="preserve">Hloubení rýh š do 2000 mm v soudržných horninách třídy těžitelnosti I, skupiny 3 ručně </t>
  </si>
  <si>
    <t>472468212</t>
  </si>
  <si>
    <t xml:space="preserve">"výkop pro přípojky" </t>
  </si>
  <si>
    <t>(9,43-1,33/2)*1,06*2,32</t>
  </si>
  <si>
    <t>(10,05-1,33/2)*1,06*2,24</t>
  </si>
  <si>
    <t>(9,94-1,33/2)*1,06*2,25</t>
  </si>
  <si>
    <t>(9,77-1,33/2)*1,06*2,17</t>
  </si>
  <si>
    <t>(9,71-1,33/2)*1,06*2,15</t>
  </si>
  <si>
    <t>(10,75-1,33/2)*1,06*2,11</t>
  </si>
  <si>
    <t>(10,48-1,33/2)*1,06*1,91</t>
  </si>
  <si>
    <t>(14,09-1,33/2)*1,06*1,72</t>
  </si>
  <si>
    <t>(12,85-1,33/2)*1,06*1,87</t>
  </si>
  <si>
    <t>(10,62-1,33/2)*1,06*2,4</t>
  </si>
  <si>
    <t>(16,88-1,33/2)*1,06*2,33</t>
  </si>
  <si>
    <t>(9,8-1,33/2)*1,06*2,31</t>
  </si>
  <si>
    <t>(11,39-1,33/2)*1,06*2,42</t>
  </si>
  <si>
    <t>(9,76-1,33/2)*1,06*2,31</t>
  </si>
  <si>
    <t>(14,83-1,33/2)*1,06*2,30</t>
  </si>
  <si>
    <t>(15,43-1,33/2)*1,06*2,30</t>
  </si>
  <si>
    <t>" bourání podkladního betonu potrubí DN 150 - předpoklad"-0,053*délka_DN150</t>
  </si>
  <si>
    <t>" bourání betonového  potrubí DN 150 - předpoklad"-3,14*0,1*0,1*délka_DN150</t>
  </si>
  <si>
    <t>1849224601</t>
  </si>
  <si>
    <t>(9,43-1,33/2)*2,32*2</t>
  </si>
  <si>
    <t>(10,05-1,33/2)*2,24*2</t>
  </si>
  <si>
    <t>(9,94-1,33/2)*2,25*2</t>
  </si>
  <si>
    <t>(9,77-1,33/2)*2,17*2</t>
  </si>
  <si>
    <t>(9,71-1,33/2)*2,15*2</t>
  </si>
  <si>
    <t>(10,75-1,33/2)*2,11*2</t>
  </si>
  <si>
    <t>(10,48-1,33/2)*1,91*2</t>
  </si>
  <si>
    <t>(14,09-1,33/2)*1,72*2</t>
  </si>
  <si>
    <t>(12,85-1,33/2)*1,87*2</t>
  </si>
  <si>
    <t>(10,62-1,33/2)*2,4*2</t>
  </si>
  <si>
    <t>(16,88-1,33/2)*2,33*2</t>
  </si>
  <si>
    <t>(9,8-1,33/2)*2,31*2</t>
  </si>
  <si>
    <t>(11,39-1,33/2)*2,42*2</t>
  </si>
  <si>
    <t>(9,76-1,33/2)*2,31*2</t>
  </si>
  <si>
    <t>(14,83-1,33/2)*2,30*2</t>
  </si>
  <si>
    <t>(15,43-1,33/2)*2,30*2</t>
  </si>
  <si>
    <t>-203580316</t>
  </si>
  <si>
    <t>162551108</t>
  </si>
  <si>
    <t xml:space="preserve">  Vodorovné přemístění do 3000 m výkopku/sypaniny z horniny třídy těžitelnosti I, skupiny 1 až 3   </t>
  </si>
  <si>
    <t>731884873</t>
  </si>
  <si>
    <t>" přemístění zasypového materiálu z meziskládky"</t>
  </si>
  <si>
    <t>-827874835</t>
  </si>
  <si>
    <t>-1006097909</t>
  </si>
  <si>
    <t xml:space="preserve">167151101 </t>
  </si>
  <si>
    <t xml:space="preserve">  Nakládání výkopku z hornin třídy těžitelnosti I, skupiny 1 až 3 do 100 m3   </t>
  </si>
  <si>
    <t>1916447329</t>
  </si>
  <si>
    <t>-182183248</t>
  </si>
  <si>
    <t>-1556330915</t>
  </si>
  <si>
    <t>-2106569087</t>
  </si>
  <si>
    <t>-délka_DN150*1,06*0,61</t>
  </si>
  <si>
    <t>-zásyp_chodníky</t>
  </si>
  <si>
    <t>zásyp_štěrkopísek</t>
  </si>
  <si>
    <t xml:space="preserve">"zásyp v chodnících materiál z vybouraných vrstev komunikací z meziskládky" </t>
  </si>
  <si>
    <t>"zásyp  celkem/plocha celkem* plocha chodníků" 228,55/(konstrukce_3+konstrukce_4+konstrukce_5)*konstrukce_4</t>
  </si>
  <si>
    <t>-638527948</t>
  </si>
  <si>
    <t>"zásyp v komunikaci náhradní materiál  - ztratné na zhutnění 15 % "zásyp_štěrkopísek*1,15*1,75</t>
  </si>
  <si>
    <t>-545459131</t>
  </si>
  <si>
    <t>délka_DN150*(1,06*0,46-3,14*0,08*0,08)</t>
  </si>
  <si>
    <t>130792115</t>
  </si>
  <si>
    <t>-1389667687</t>
  </si>
  <si>
    <t>"konstrukce 3 -vedlejší komunikace - tl. zásypu 56 cm" 1,06*60,44</t>
  </si>
  <si>
    <t>"konstrukce 4 -plochy chodníků a pochozích ploch - tl. zásypu 35 cm"106,77*1,06+13,0*1,06</t>
  </si>
  <si>
    <t>"konstrukce 5 -vozovky odstavných ploch - tl. zásypu 46 cm" 5,58*1,06</t>
  </si>
  <si>
    <t>-1261995201</t>
  </si>
  <si>
    <t>"konstrukce 1 - asfaltové vozovky - tl. bourané konstrukce 55 cm " 1,06*55,81</t>
  </si>
  <si>
    <t>"konstrukce 3 - dlážděné vozovky- tl. bourané konstrukce 52 cm" 1,06*9,53</t>
  </si>
  <si>
    <t>"konstrukce 4 - dlážděné parkoviště- tl. bourané konstrukce 42 cm" 1,06*54,0</t>
  </si>
  <si>
    <t>"konstrukce 5 - chodníky z mozaiky- tl. bourané konstrukce 26 cm" 1,06*66,44</t>
  </si>
  <si>
    <t>1660758185</t>
  </si>
  <si>
    <t>134069315</t>
  </si>
  <si>
    <t>-939148430</t>
  </si>
  <si>
    <t>"bourací práce upřesnit dle skutečnosti  - předběžně je započtena stejná délka jako nové vedení"</t>
  </si>
  <si>
    <t>" bourání podkladního betonu potrubí DN 150 - předpoklad"0,053*délka_DN150</t>
  </si>
  <si>
    <t>" bourání betonového  potrubí DN 150 - předpoklad"3,14*0,18*0,03*délka_DN150</t>
  </si>
  <si>
    <t>-1213930797</t>
  </si>
  <si>
    <t>451573111</t>
  </si>
  <si>
    <t>Lože pod potrubí otevřený výkop ze štěrkopísku</t>
  </si>
  <si>
    <t>-1073611760</t>
  </si>
  <si>
    <t>délka_DN150*1,06*0,1</t>
  </si>
  <si>
    <t>podsyp_ŠP</t>
  </si>
  <si>
    <t>-1152153374</t>
  </si>
  <si>
    <t>-1838665837</t>
  </si>
  <si>
    <t>1511490397</t>
  </si>
  <si>
    <t>831312193</t>
  </si>
  <si>
    <t>Příplatek k montáži kameninového potrubí za napojení dvou dříků trub pomocí převlečné manžety DN 150</t>
  </si>
  <si>
    <t>-1108355410</t>
  </si>
  <si>
    <t>871310R</t>
  </si>
  <si>
    <t>D+M kanalizačního potrubí plastového DN 150 , vč. těsnění, potřebných tvarovek a přesunu hmot.</t>
  </si>
  <si>
    <t>1943299211</t>
  </si>
  <si>
    <t>" Výpis tvarovek viz TZ"</t>
  </si>
  <si>
    <t>877265R</t>
  </si>
  <si>
    <t>D+M lapače střešních splavenin, vč. tvarovek a svislého napojení na kanalizaci s přesunem hmot.</t>
  </si>
  <si>
    <t>-478111755</t>
  </si>
  <si>
    <t>892351111</t>
  </si>
  <si>
    <t>Tlaková zkouška vodou potrubí DN 150 nebo 200</t>
  </si>
  <si>
    <t>-102473691</t>
  </si>
  <si>
    <t>"délka DN 150"185,78</t>
  </si>
  <si>
    <t>892372111</t>
  </si>
  <si>
    <t>Zabezpečení konců potrubí DN do 300 při tlakových zkouškách vodou</t>
  </si>
  <si>
    <t>-946356064</t>
  </si>
  <si>
    <t>14+8</t>
  </si>
  <si>
    <t>1819308560</t>
  </si>
  <si>
    <t xml:space="preserve">" podrobný popis viz TZ" </t>
  </si>
  <si>
    <t>10,0*2</t>
  </si>
  <si>
    <t>1604908797</t>
  </si>
  <si>
    <t>"konstrukce 1 - asfaltové vozovky - tl. bourané konstrukce 55 cm " 55,81*2</t>
  </si>
  <si>
    <t>1882847645</t>
  </si>
  <si>
    <t>111,62</t>
  </si>
  <si>
    <t>961895369</t>
  </si>
  <si>
    <t>-1435200374</t>
  </si>
  <si>
    <t>923370894</t>
  </si>
  <si>
    <t>1751220726</t>
  </si>
  <si>
    <t>186199190</t>
  </si>
  <si>
    <t>-2072004847</t>
  </si>
  <si>
    <t>"vybouraná kanalizace a šachty "28,591</t>
  </si>
  <si>
    <t>1699128467</t>
  </si>
  <si>
    <t>-1034980963</t>
  </si>
  <si>
    <t>"suť celkem" 205,230</t>
  </si>
  <si>
    <t>1404095058</t>
  </si>
  <si>
    <t>-728727170</t>
  </si>
  <si>
    <t>605068723</t>
  </si>
  <si>
    <t>1170715210</t>
  </si>
  <si>
    <t>-1812592054</t>
  </si>
  <si>
    <t>-1010861214</t>
  </si>
  <si>
    <t>1290780384</t>
  </si>
  <si>
    <t>746611729</t>
  </si>
  <si>
    <t>998276101</t>
  </si>
  <si>
    <t>Přesun hmot pro trubní vedení z trub z plastických hmot otevřený výkop</t>
  </si>
  <si>
    <t>-521202279</t>
  </si>
  <si>
    <t>885171962</t>
  </si>
  <si>
    <t>856362703</t>
  </si>
  <si>
    <t>" O2"(1,06+1,0)*16</t>
  </si>
  <si>
    <t>" EON"(1,06+1,0)*16</t>
  </si>
  <si>
    <t>" VO"(1,06+1,0)*16</t>
  </si>
  <si>
    <t>4,673</t>
  </si>
  <si>
    <t>-18,357</t>
  </si>
  <si>
    <t>30,36</t>
  </si>
  <si>
    <t>10,96</t>
  </si>
  <si>
    <t>9,317</t>
  </si>
  <si>
    <t>16,356</t>
  </si>
  <si>
    <t>22,854</t>
  </si>
  <si>
    <t>4,855</t>
  </si>
  <si>
    <t>12,36</t>
  </si>
  <si>
    <t>1,06</t>
  </si>
  <si>
    <t>2 - DSO 01.2.2 Napojení na domovní kanalizační přípojky - Stoka  A-KN1</t>
  </si>
  <si>
    <t>14,193</t>
  </si>
  <si>
    <t>20,923</t>
  </si>
  <si>
    <t>3,814</t>
  </si>
  <si>
    <t>126,908</t>
  </si>
  <si>
    <t>2,12</t>
  </si>
  <si>
    <t>7,059</t>
  </si>
  <si>
    <t>53,003</t>
  </si>
  <si>
    <t>38,512</t>
  </si>
  <si>
    <t>27,359</t>
  </si>
  <si>
    <t>-1902446784</t>
  </si>
  <si>
    <t xml:space="preserve"> "počet přípojek" 4</t>
  </si>
  <si>
    <t>-1909545778</t>
  </si>
  <si>
    <t>493281294</t>
  </si>
  <si>
    <t>-1021655815</t>
  </si>
  <si>
    <t>35583319</t>
  </si>
  <si>
    <t>-1485860495</t>
  </si>
  <si>
    <t>-1879252445</t>
  </si>
  <si>
    <t>86078750</t>
  </si>
  <si>
    <t>-1887786384</t>
  </si>
  <si>
    <t>912392774</t>
  </si>
  <si>
    <t>-1649137262</t>
  </si>
  <si>
    <t>"dvouřádek" 2*1,06</t>
  </si>
  <si>
    <t>-1855820332</t>
  </si>
  <si>
    <t>"plynovod DN do 100" 1,06*3</t>
  </si>
  <si>
    <t>91146110</t>
  </si>
  <si>
    <t>" kanalizace" 1,06*2</t>
  </si>
  <si>
    <t>2090899067</t>
  </si>
  <si>
    <t>" O2"1,06*2</t>
  </si>
  <si>
    <t>" EON"1,06*2</t>
  </si>
  <si>
    <t>" VO"1,06*2</t>
  </si>
  <si>
    <t>-1430748602</t>
  </si>
  <si>
    <t>678161322</t>
  </si>
  <si>
    <t>(2,868-1,22/2)*1,06*1,23</t>
  </si>
  <si>
    <t>(3,576-1,22/2)*1,06*1,62</t>
  </si>
  <si>
    <t>(11,628-1,22/2)*1,06*2,4</t>
  </si>
  <si>
    <t>(12,288-1,22/2)*1,06*2,52</t>
  </si>
  <si>
    <t>-234172712</t>
  </si>
  <si>
    <t>(2,868-1,22/2)*1,23*2</t>
  </si>
  <si>
    <t>(3,576-1,22/2)*1,62*2</t>
  </si>
  <si>
    <t>(11,628-1,22/2)*2,4*2</t>
  </si>
  <si>
    <t>(12,288-1,22/2)*2,52*2</t>
  </si>
  <si>
    <t>2120905084</t>
  </si>
  <si>
    <t xml:space="preserve">Vodorovné přemístění do 3000 m výkopku/sypaniny z horniny třídy těžitelnosti I, skupiny 1 až 3   </t>
  </si>
  <si>
    <t>-1232724959</t>
  </si>
  <si>
    <t>1900747218</t>
  </si>
  <si>
    <t>1881542624</t>
  </si>
  <si>
    <t xml:space="preserve">Nakládání výkopku z hornin třídy těžitelnosti I, skupiny 1 až 3 do 100 m3   </t>
  </si>
  <si>
    <t>-1921875558</t>
  </si>
  <si>
    <t>-755195351</t>
  </si>
  <si>
    <t>1793225766</t>
  </si>
  <si>
    <t>-147500352</t>
  </si>
  <si>
    <t>"zásyp  celkem/plocha celkem* plocha chodníků" 38,512/(konstrukce_3+konstrukce_4)*konstrukce_4</t>
  </si>
  <si>
    <t>1350344837</t>
  </si>
  <si>
    <t>-821616379</t>
  </si>
  <si>
    <t>-645706678</t>
  </si>
  <si>
    <t>-600193324</t>
  </si>
  <si>
    <t>"konstrukce 3 -vedlejší komunikace - tl. zásypu 56 cm" 1,06*8,79</t>
  </si>
  <si>
    <t>"konstrukce 4 -plochy chodníků a pochozích ploch - tl. zásypu 35 cm"16,98*1,06+4,58*1,06</t>
  </si>
  <si>
    <t>-363359384</t>
  </si>
  <si>
    <t>"konstrukce 1 - asfaltové vozovky - tl. bourané konstrukce 55 cm " 1,06*10,34</t>
  </si>
  <si>
    <t>"konstrukce 3 - dlážděné vozovky- tl. bourané konstrukce 52 cm" 1,06*15,43</t>
  </si>
  <si>
    <t>"konstrukce 5 - chodníky z mozaiky- tl. bourané konstrukce 26 cm" 1,06*4,58</t>
  </si>
  <si>
    <t>640741044</t>
  </si>
  <si>
    <t>249640607</t>
  </si>
  <si>
    <t>-2099581223</t>
  </si>
  <si>
    <t>-1511105991</t>
  </si>
  <si>
    <t>-1770955251</t>
  </si>
  <si>
    <t>872701921</t>
  </si>
  <si>
    <t>-887291059</t>
  </si>
  <si>
    <t>-908291931</t>
  </si>
  <si>
    <t>-979473316</t>
  </si>
  <si>
    <t>"výpis tvarovek viz TZ"</t>
  </si>
  <si>
    <t>-888204110</t>
  </si>
  <si>
    <t>-743256876</t>
  </si>
  <si>
    <t>"délka DN 150"30,36</t>
  </si>
  <si>
    <t>579249369</t>
  </si>
  <si>
    <t>1151948749</t>
  </si>
  <si>
    <t>"konstrukce 1 - asfaltové vozovky - tl. bourané konstrukce 55 cm " 10,34*2</t>
  </si>
  <si>
    <t>2110465861</t>
  </si>
  <si>
    <t>20,68</t>
  </si>
  <si>
    <t>-562681140</t>
  </si>
  <si>
    <t>61404552</t>
  </si>
  <si>
    <t>1016015965</t>
  </si>
  <si>
    <t>-859242689</t>
  </si>
  <si>
    <t>-1427017039</t>
  </si>
  <si>
    <t>1322248013</t>
  </si>
  <si>
    <t>"vybouraná kanalizace a šachty "4,673</t>
  </si>
  <si>
    <t>446260864</t>
  </si>
  <si>
    <t>1080313658</t>
  </si>
  <si>
    <t>"suť celkem" 36,469</t>
  </si>
  <si>
    <t>-1030782885</t>
  </si>
  <si>
    <t>-1942796806</t>
  </si>
  <si>
    <t>1895309867</t>
  </si>
  <si>
    <t>1360296541</t>
  </si>
  <si>
    <t>576668984</t>
  </si>
  <si>
    <t>115504847</t>
  </si>
  <si>
    <t>565519987</t>
  </si>
  <si>
    <t>2132165129</t>
  </si>
  <si>
    <t>-114964986</t>
  </si>
  <si>
    <t>-2101301532</t>
  </si>
  <si>
    <t>-950277983</t>
  </si>
  <si>
    <t>" O2"(1,06+1,0)*2</t>
  </si>
  <si>
    <t>" EON"(1,06+1,0)*2</t>
  </si>
  <si>
    <t>" VO"(1,06+1,0)*2</t>
  </si>
  <si>
    <t>1,531</t>
  </si>
  <si>
    <t>-3,866</t>
  </si>
  <si>
    <t>9,94</t>
  </si>
  <si>
    <t>10,536</t>
  </si>
  <si>
    <t>1,95</t>
  </si>
  <si>
    <t>8,491</t>
  </si>
  <si>
    <t>6,18</t>
  </si>
  <si>
    <t>4,647</t>
  </si>
  <si>
    <t>3,321</t>
  </si>
  <si>
    <t>39,141</t>
  </si>
  <si>
    <t>3 - DSO 01.2.3 Napojení na domovní kanalizační přípojky - Stoka  A-KN2</t>
  </si>
  <si>
    <t>3,01</t>
  </si>
  <si>
    <t>17,223</t>
  </si>
  <si>
    <t>10,974</t>
  </si>
  <si>
    <t>-1548629850</t>
  </si>
  <si>
    <t xml:space="preserve"> " počet přípojek" 1</t>
  </si>
  <si>
    <t>399001023</t>
  </si>
  <si>
    <t>395688439</t>
  </si>
  <si>
    <t>481781270</t>
  </si>
  <si>
    <t>-279785350</t>
  </si>
  <si>
    <t>-1632997530</t>
  </si>
  <si>
    <t>" O2"1,06*1</t>
  </si>
  <si>
    <t>" EON"1,06*1</t>
  </si>
  <si>
    <t>" VO"1,06*1</t>
  </si>
  <si>
    <t>-1520600231</t>
  </si>
  <si>
    <t>-1484995068</t>
  </si>
  <si>
    <t>(9,494-1,33/2)*1,06*2,11</t>
  </si>
  <si>
    <t>-344546618</t>
  </si>
  <si>
    <t>(9,94-1,33/2)*2,11*2</t>
  </si>
  <si>
    <t>16128268</t>
  </si>
  <si>
    <t>547291161</t>
  </si>
  <si>
    <t>-1095590155</t>
  </si>
  <si>
    <t>1226093341</t>
  </si>
  <si>
    <t>932753037</t>
  </si>
  <si>
    <t>-848718303</t>
  </si>
  <si>
    <t>-1757024310</t>
  </si>
  <si>
    <t>-11480234</t>
  </si>
  <si>
    <t>"zásyp  celkem/plocha celkem* plocha chodníků" 10,974/(konstrukce_4)*konstrukce_4</t>
  </si>
  <si>
    <t>758382224</t>
  </si>
  <si>
    <t>-1343683454</t>
  </si>
  <si>
    <t>-1805582345</t>
  </si>
  <si>
    <t>"konstrukce 4 -plochy chodníků a pochozích ploch - tl. zásypu 35 cm"1,06*1,84+1,06*8,1</t>
  </si>
  <si>
    <t>2013854575</t>
  </si>
  <si>
    <t>"konstrukce 4 - dlážděné parkoviště- tl. bourané konstrukce 42 cm" 1,06*1,84</t>
  </si>
  <si>
    <t>"konstrukce 5 - chodníky z mozaiky- tl. bourané konstrukce 26 cm" 1,06*8,01</t>
  </si>
  <si>
    <t>-1622841783</t>
  </si>
  <si>
    <t>1966677216</t>
  </si>
  <si>
    <t>1889180683</t>
  </si>
  <si>
    <t>1083326150</t>
  </si>
  <si>
    <t>1436649887</t>
  </si>
  <si>
    <t>412765044</t>
  </si>
  <si>
    <t>431770147</t>
  </si>
  <si>
    <t>-223858855</t>
  </si>
  <si>
    <t>" výpis tvarovek viz TZ"</t>
  </si>
  <si>
    <t>740454847</t>
  </si>
  <si>
    <t>450076669</t>
  </si>
  <si>
    <t>"délka DN 150"9,94</t>
  </si>
  <si>
    <t>1131823297</t>
  </si>
  <si>
    <t>989633201</t>
  </si>
  <si>
    <t>-926133340</t>
  </si>
  <si>
    <t>-1498544103</t>
  </si>
  <si>
    <t>1184559967</t>
  </si>
  <si>
    <t>"vybouraná kanalizace  "1,531</t>
  </si>
  <si>
    <t>-467059814</t>
  </si>
  <si>
    <t>-2086906541</t>
  </si>
  <si>
    <t>"suť celkem" 7,862</t>
  </si>
  <si>
    <t>-1574862879</t>
  </si>
  <si>
    <t>-1736334614</t>
  </si>
  <si>
    <t>-708530590</t>
  </si>
  <si>
    <t>749569970</t>
  </si>
  <si>
    <t>-372979510</t>
  </si>
  <si>
    <t>-1200467618</t>
  </si>
  <si>
    <t>-789165553</t>
  </si>
  <si>
    <t>-830779134</t>
  </si>
  <si>
    <t>-26136991</t>
  </si>
  <si>
    <t>-2001207228</t>
  </si>
  <si>
    <t>" O2"(1,06+1,0)*1</t>
  </si>
  <si>
    <t>" EON"(1,06+1,0)*1</t>
  </si>
  <si>
    <t>" VO"(1,06+1,0)*1</t>
  </si>
  <si>
    <t>1,835</t>
  </si>
  <si>
    <t>-4,484</t>
  </si>
  <si>
    <t>11,92</t>
  </si>
  <si>
    <t>12,635</t>
  </si>
  <si>
    <t>1,208</t>
  </si>
  <si>
    <t>11,427</t>
  </si>
  <si>
    <t>5,573</t>
  </si>
  <si>
    <t>3,845</t>
  </si>
  <si>
    <t>45,47</t>
  </si>
  <si>
    <t>4 - DSO 01.2.4 Napojení na domovní kanalizační přípojky - Stoka  A-KN3</t>
  </si>
  <si>
    <t>3,598</t>
  </si>
  <si>
    <t>21,224</t>
  </si>
  <si>
    <t>13,579</t>
  </si>
  <si>
    <t>1386497252</t>
  </si>
  <si>
    <t xml:space="preserve"> " počet přípojek"1</t>
  </si>
  <si>
    <t>-1827999342</t>
  </si>
  <si>
    <t>1602353883</t>
  </si>
  <si>
    <t>-1153066185</t>
  </si>
  <si>
    <t>2127837451</t>
  </si>
  <si>
    <t>-1281246950</t>
  </si>
  <si>
    <t>-208080124</t>
  </si>
  <si>
    <t>2004663058</t>
  </si>
  <si>
    <t>(11,92-1,33/2)*1,06*2,02</t>
  </si>
  <si>
    <t>-74484081</t>
  </si>
  <si>
    <t>(11,92-1,33/2)*2,02*2</t>
  </si>
  <si>
    <t>-831194066</t>
  </si>
  <si>
    <t>797843164</t>
  </si>
  <si>
    <t>1039325472</t>
  </si>
  <si>
    <t>-1370652025</t>
  </si>
  <si>
    <t>-324453589</t>
  </si>
  <si>
    <t>-773875283</t>
  </si>
  <si>
    <t>-1612659514</t>
  </si>
  <si>
    <t>1865256697</t>
  </si>
  <si>
    <t>"zásyp  celkem/plocha celkem* plocha chodníků" 13,579/(konstrukce_4)*konstrukce_4</t>
  </si>
  <si>
    <t>387086226</t>
  </si>
  <si>
    <t>-1454345260</t>
  </si>
  <si>
    <t>-2066690878</t>
  </si>
  <si>
    <t>"konstrukce 4 -plochy chodníků a pochozích ploch - tl. zásypu 35 cm"1,06*11,92</t>
  </si>
  <si>
    <t>1198647587</t>
  </si>
  <si>
    <t>"konstrukce 4 - dlážděné parkoviště- tl. bourané konstrukce 42 cm" 1,06*1,14</t>
  </si>
  <si>
    <t>"konstrukce 5 - chodníky z mozaiky- tl. bourané konstrukce 26 cm" 1,06*10,78</t>
  </si>
  <si>
    <t>512152918</t>
  </si>
  <si>
    <t>-470390074</t>
  </si>
  <si>
    <t>1593934530</t>
  </si>
  <si>
    <t>-1917090189</t>
  </si>
  <si>
    <t>-855464675</t>
  </si>
  <si>
    <t>-666863101</t>
  </si>
  <si>
    <t>-1790852404</t>
  </si>
  <si>
    <t>1522583317</t>
  </si>
  <si>
    <t>-185742622</t>
  </si>
  <si>
    <t>892049355</t>
  </si>
  <si>
    <t>"délka DN 150"11,92</t>
  </si>
  <si>
    <t>-1517975063</t>
  </si>
  <si>
    <t>-1434591866</t>
  </si>
  <si>
    <t>1311601621</t>
  </si>
  <si>
    <t>-796072410</t>
  </si>
  <si>
    <t>-1855613670</t>
  </si>
  <si>
    <t>"vybouraná kanalizace  "1,835</t>
  </si>
  <si>
    <t>134923802</t>
  </si>
  <si>
    <t>1356005417</t>
  </si>
  <si>
    <t>"suť celkem" 9,278</t>
  </si>
  <si>
    <t>-1079185048</t>
  </si>
  <si>
    <t>1787010033</t>
  </si>
  <si>
    <t>-89726301</t>
  </si>
  <si>
    <t>476894165</t>
  </si>
  <si>
    <t>-1724481927</t>
  </si>
  <si>
    <t>859341186</t>
  </si>
  <si>
    <t>-292348591</t>
  </si>
  <si>
    <t>1105158618</t>
  </si>
  <si>
    <t>233878173</t>
  </si>
  <si>
    <t>1233861242</t>
  </si>
  <si>
    <t>22,213</t>
  </si>
  <si>
    <t>-73,481</t>
  </si>
  <si>
    <t>119,1</t>
  </si>
  <si>
    <t>délka_DN200</t>
  </si>
  <si>
    <t>20,5</t>
  </si>
  <si>
    <t>139,6</t>
  </si>
  <si>
    <t>56,36</t>
  </si>
  <si>
    <t>75,154</t>
  </si>
  <si>
    <t>72,822</t>
  </si>
  <si>
    <t>18,783</t>
  </si>
  <si>
    <t>54,039</t>
  </si>
  <si>
    <t>5 - DSO 01.2.6 Napojení na domovní kanalizační přípojky - Stoka ACH</t>
  </si>
  <si>
    <t>55,62</t>
  </si>
  <si>
    <t>66,46</t>
  </si>
  <si>
    <t>67,525</t>
  </si>
  <si>
    <t>683,332</t>
  </si>
  <si>
    <t>45,245</t>
  </si>
  <si>
    <t>315,732</t>
  </si>
  <si>
    <t>232,171</t>
  </si>
  <si>
    <t>114,265</t>
  </si>
  <si>
    <t>2014601184</t>
  </si>
  <si>
    <t xml:space="preserve"> "počet přípojek" 9</t>
  </si>
  <si>
    <t>-1985865384</t>
  </si>
  <si>
    <t>101R011</t>
  </si>
  <si>
    <t>Odstranění stávajícího sloupu nadzemního vedení, včetně  odvozu na skládku s poplatkem.</t>
  </si>
  <si>
    <t>-1555627557</t>
  </si>
  <si>
    <t>254330244</t>
  </si>
  <si>
    <t>-1840211505</t>
  </si>
  <si>
    <t>1899275447</t>
  </si>
  <si>
    <t>1360792967</t>
  </si>
  <si>
    <t>425026220</t>
  </si>
  <si>
    <t>446802798</t>
  </si>
  <si>
    <t>-2076017226</t>
  </si>
  <si>
    <t>"plynovod DN do 100" 1,06*9</t>
  </si>
  <si>
    <t>"vodovod DN do 100"  1,06*9</t>
  </si>
  <si>
    <t>1291850756</t>
  </si>
  <si>
    <t>"kanalizace" 1,06*7</t>
  </si>
  <si>
    <t>-1205067207</t>
  </si>
  <si>
    <t>"kabel O2" 1,06*9</t>
  </si>
  <si>
    <t>"kabel EON" 1,06*9</t>
  </si>
  <si>
    <t>"kabel VO" 1,06*9</t>
  </si>
  <si>
    <t>926610235</t>
  </si>
  <si>
    <t>90525767</t>
  </si>
  <si>
    <t>(13,656-1,33/2)*1,06*2,56</t>
  </si>
  <si>
    <t>(12,744-1,33/2)*1,06*2,6</t>
  </si>
  <si>
    <t>(13,62-1,33/2)*1,06*2,64</t>
  </si>
  <si>
    <t>(16,67-1,33/2)*1,06*2,66</t>
  </si>
  <si>
    <t>(16,27-1,33/2)*1,06*2,63</t>
  </si>
  <si>
    <t>(16,63-1,33/2)*1,06*2,53</t>
  </si>
  <si>
    <t>(15,04-1,33/2)*1,06*2,43</t>
  </si>
  <si>
    <t>(14,47-1,33/2)*1,06*2,21</t>
  </si>
  <si>
    <t>(20,5-1,33/2)*1,06*2,69</t>
  </si>
  <si>
    <t>" rozšíření výkopu pro DN 200" délka_DN200*(1,22-1,06)*2,5</t>
  </si>
  <si>
    <t>" bourání podkladního betonu potrubí DN 200 - předpoklad"-0,056*délka_DN200</t>
  </si>
  <si>
    <t>" bourání betonového  potrubí DN 200 - předpoklad"-3,14*0,14*0,14*délka_DN200</t>
  </si>
  <si>
    <t>1142424583</t>
  </si>
  <si>
    <t>(13,656-1,33/2)*2,56*2</t>
  </si>
  <si>
    <t>(12,744-1,33/2)*2,6*2</t>
  </si>
  <si>
    <t>(13,62-1,33/2)*2,64*2</t>
  </si>
  <si>
    <t>(16,67-1,33/2)*2,66*2</t>
  </si>
  <si>
    <t>(16,27-1,33/2)*2,63*2</t>
  </si>
  <si>
    <t>(16,63-1,33/2)*2,53*2</t>
  </si>
  <si>
    <t>(15,04-1,33/2)*2,43*2</t>
  </si>
  <si>
    <t>(14,47-1,33/2)*2,21*2</t>
  </si>
  <si>
    <t>(20,5-1,33/2)*2,69*2</t>
  </si>
  <si>
    <t>920011484</t>
  </si>
  <si>
    <t>1300011579</t>
  </si>
  <si>
    <t>1706998992</t>
  </si>
  <si>
    <t>-1373759528</t>
  </si>
  <si>
    <t>-934858663</t>
  </si>
  <si>
    <t>1064250323</t>
  </si>
  <si>
    <t>279630198</t>
  </si>
  <si>
    <t>1239679610</t>
  </si>
  <si>
    <t>-délka_DN200*1,06*0,66</t>
  </si>
  <si>
    <t>"zásyp_2  celkem/plocha celkem* plocha chodníků" 232,171/(konstrukce_3+konstrukce_4+konstrukce_5)*konstrukce_4</t>
  </si>
  <si>
    <t>895633975</t>
  </si>
  <si>
    <t>"zásyp náhradní materiál  - ztratné na zhutnění 15 % "zásyp_štěrkopísek*1,15*1,75</t>
  </si>
  <si>
    <t>-1034052528</t>
  </si>
  <si>
    <t>délka_DN200*(1,06*0,53-3,14*0,107*0,107)</t>
  </si>
  <si>
    <t>1334982670</t>
  </si>
  <si>
    <t>-198867615</t>
  </si>
  <si>
    <t>"konstrukce 3 -vedlejší komunikace - tl. zásypu 56 cm"1,06*53,17</t>
  </si>
  <si>
    <t>"konstrukce 4 -plochy chodníků a pochozích ploch - tl. zásypu 35 cm"1,06*17,72+1,06*50,98</t>
  </si>
  <si>
    <t>"konstrukce 5 -vozovky odstavných ploch - tl. zásypu 46 cm" 1,06*17,72</t>
  </si>
  <si>
    <t>-643581959</t>
  </si>
  <si>
    <t>"konstrukce 3 - dlážděné vozovky- tl. bourané konstrukce 52 cm" 1,06*70,9</t>
  </si>
  <si>
    <t>"konstrukce 4 - dlážděné parkoviště- tl. bourané konstrukce 42 cm" 1,06*17,72</t>
  </si>
  <si>
    <t>"konstrukce 5 - chodníky z mozaiky- tl. bourané konstrukce 26 cm" 1,06*50,98</t>
  </si>
  <si>
    <t>1580807712</t>
  </si>
  <si>
    <t>-458701350</t>
  </si>
  <si>
    <t>-1769958506</t>
  </si>
  <si>
    <t>" bourání podkladního betonu potrubí DN 200 - předpoklad"0,056*délka_DN200</t>
  </si>
  <si>
    <t>" bourání betonového  potrubí DN 200 - předpoklad"3,14*0,24*0,04*délka_DN200</t>
  </si>
  <si>
    <t>-1766775890</t>
  </si>
  <si>
    <t>1627551268</t>
  </si>
  <si>
    <t>délka_DN200*1,22*0,1</t>
  </si>
  <si>
    <t>906299796</t>
  </si>
  <si>
    <t>-1844218393</t>
  </si>
  <si>
    <t>1684344083</t>
  </si>
  <si>
    <t>-1619506303</t>
  </si>
  <si>
    <t>831352193</t>
  </si>
  <si>
    <t>Příplatek k montáži kameninového potrubí za napojení dvou dříků trub pomocí převlečné manžety DN 200</t>
  </si>
  <si>
    <t>848397010</t>
  </si>
  <si>
    <t>21580522</t>
  </si>
  <si>
    <t>871350R</t>
  </si>
  <si>
    <t>D+M kanalizačního potrubí plastového DN 200 , vč. těsnění, potřebných tvarovek a přesunu hmot.</t>
  </si>
  <si>
    <t>1225697274</t>
  </si>
  <si>
    <t>1268897254</t>
  </si>
  <si>
    <t>"délka DN 150"119,1</t>
  </si>
  <si>
    <t>"délka DN 200"20,5</t>
  </si>
  <si>
    <t>443612129</t>
  </si>
  <si>
    <t>696201450</t>
  </si>
  <si>
    <t>1956118012</t>
  </si>
  <si>
    <t>-1001017488</t>
  </si>
  <si>
    <t>-1317485072</t>
  </si>
  <si>
    <t>-1618748317</t>
  </si>
  <si>
    <t>"vybouraná kanalizace a šachty " 22,213</t>
  </si>
  <si>
    <t>-1651666160</t>
  </si>
  <si>
    <t>-1110036468</t>
  </si>
  <si>
    <t>"suť celkem" 134,983</t>
  </si>
  <si>
    <t>-1568272024</t>
  </si>
  <si>
    <t>-1594318458</t>
  </si>
  <si>
    <t>449452920</t>
  </si>
  <si>
    <t>-1339544393</t>
  </si>
  <si>
    <t>1238884995</t>
  </si>
  <si>
    <t>936509288</t>
  </si>
  <si>
    <t>-17635883</t>
  </si>
  <si>
    <t>813843730</t>
  </si>
  <si>
    <t>867884797</t>
  </si>
  <si>
    <t>-1935725341</t>
  </si>
  <si>
    <t>"kabel O2" (1,06+1,0)*9</t>
  </si>
  <si>
    <t>"kabel EON" (1,06+1,0)*9</t>
  </si>
  <si>
    <t>"kabel VO" (1,06+1,0)*9</t>
  </si>
  <si>
    <t>15,405</t>
  </si>
  <si>
    <t>-40,675</t>
  </si>
  <si>
    <t>76,76</t>
  </si>
  <si>
    <t>5,5</t>
  </si>
  <si>
    <t>82,26</t>
  </si>
  <si>
    <t>18,836</t>
  </si>
  <si>
    <t>41,849</t>
  </si>
  <si>
    <t>45,347</t>
  </si>
  <si>
    <t>23,023</t>
  </si>
  <si>
    <t>20,363</t>
  </si>
  <si>
    <t>24,984</t>
  </si>
  <si>
    <t>6 - DSO 01.2.6 Napojení na domovní kanalizační přípojky - Stoka  AI</t>
  </si>
  <si>
    <t>57,68</t>
  </si>
  <si>
    <t>38,778</t>
  </si>
  <si>
    <t>31,051</t>
  </si>
  <si>
    <t>387,393</t>
  </si>
  <si>
    <t>12,857</t>
  </si>
  <si>
    <t>29,308</t>
  </si>
  <si>
    <t>177,948</t>
  </si>
  <si>
    <t>128,132</t>
  </si>
  <si>
    <t>66,628</t>
  </si>
  <si>
    <t>-1098979640</t>
  </si>
  <si>
    <t xml:space="preserve"> " počet přípojek " 10</t>
  </si>
  <si>
    <t>355726099</t>
  </si>
  <si>
    <t>194233441</t>
  </si>
  <si>
    <t>817473810</t>
  </si>
  <si>
    <t>1099556906</t>
  </si>
  <si>
    <t>-2041169084</t>
  </si>
  <si>
    <t>1276323330</t>
  </si>
  <si>
    <t>-1403424411</t>
  </si>
  <si>
    <t>-213415001</t>
  </si>
  <si>
    <t>"plynovod DN do 100" 1,06*1</t>
  </si>
  <si>
    <t>"vodovod DN do 100"  1,06*8</t>
  </si>
  <si>
    <t>1985310826</t>
  </si>
  <si>
    <t>"kanalizace" 1,06*2</t>
  </si>
  <si>
    <t>-2128469463</t>
  </si>
  <si>
    <t>"kabel EON" 1,06*10</t>
  </si>
  <si>
    <t>1817452688</t>
  </si>
  <si>
    <t>-973926739</t>
  </si>
  <si>
    <t>(10,0-1,33/2)*1,06*2,56</t>
  </si>
  <si>
    <t>(9,38-1,33/2)*1,06*2,52</t>
  </si>
  <si>
    <t>(8,94-1,33/2)*1,06*2,56</t>
  </si>
  <si>
    <t>(8,71-1,33/2)*1,06*2,62</t>
  </si>
  <si>
    <t>(9,83-1,33/2)*1,06*2,56</t>
  </si>
  <si>
    <t>(7,43-1,33/2)*1,06*2,56</t>
  </si>
  <si>
    <t>(8,47-1,33/2)*1,06*2,56</t>
  </si>
  <si>
    <t>(5,47-1,33/2)*1,06*2,56</t>
  </si>
  <si>
    <t>(8,53-1,33/2)*1,06*2,56</t>
  </si>
  <si>
    <t>(5,5-1,33/2)*1,06*2,56</t>
  </si>
  <si>
    <t>-1761325788</t>
  </si>
  <si>
    <t>(10,0-1,33/2)*2,56*2</t>
  </si>
  <si>
    <t>(9,38-1,33/2)*2,52*2</t>
  </si>
  <si>
    <t>(8,94-1,33/2)*2,56*2</t>
  </si>
  <si>
    <t>(8,71-1,33/2)*2,62*2</t>
  </si>
  <si>
    <t>(9,83-1,33/2)*2,56*2</t>
  </si>
  <si>
    <t>(7,43-1,33/2)*2,56*2</t>
  </si>
  <si>
    <t>(8,47-1,33/2)*2,56*2</t>
  </si>
  <si>
    <t>(5,47-1,33/2)*2,56*2</t>
  </si>
  <si>
    <t>(8,53-1,33/2)*2,56*2</t>
  </si>
  <si>
    <t>(5,5-1,33/2)*2,56*2</t>
  </si>
  <si>
    <t>205483315</t>
  </si>
  <si>
    <t>381476811</t>
  </si>
  <si>
    <t>-1360977604</t>
  </si>
  <si>
    <t>1405492809</t>
  </si>
  <si>
    <t>132854068</t>
  </si>
  <si>
    <t>-863174265</t>
  </si>
  <si>
    <t>-416224455</t>
  </si>
  <si>
    <t>2137287729</t>
  </si>
  <si>
    <t>zásyp_štěrk</t>
  </si>
  <si>
    <t>"zásyp_2  celkem/plocha celkem* plocha chodníků" 128,132/(konstrukce_3+konstrukce_4+konstrukce_5)*konstrukce_4</t>
  </si>
  <si>
    <t>723293132</t>
  </si>
  <si>
    <t>"zásyp náhradní materiál  - ztratné na zhutnění 15 % "zásyp_štěrk*1,15*1,75</t>
  </si>
  <si>
    <t>-1539670505</t>
  </si>
  <si>
    <t>-1160005155</t>
  </si>
  <si>
    <t>1252187417</t>
  </si>
  <si>
    <t>"konstrukce 3 -vedlejší komunikace - tl. zásypu 56 cm"1,06*17,77</t>
  </si>
  <si>
    <t>"konstrukce 4 -plochy chodníků a pochozích ploch - tl. zásypu 35 cm"1,06*23,57+1,06*14,41+1,06*4,8</t>
  </si>
  <si>
    <t>"konstrukce 5 -vozovky odstavných ploch - tl. zásypu 46 cm" 13,82*1,06+7,9*1,06</t>
  </si>
  <si>
    <t>-657727700</t>
  </si>
  <si>
    <t>"konstrukce 3 - dlážděné vozovky- tl. bourané konstrukce 52 cm" 1,06*39,48</t>
  </si>
  <si>
    <t>"konstrukce 5 - chodníky z mozaiky- tl. bourané konstrukce 26 cm" 1,06*19,21</t>
  </si>
  <si>
    <t>"konstrukce 6b - chodníky z betonové dl. 300x300- tl. bourané konstrukce 26 cm" 23,57*1,06</t>
  </si>
  <si>
    <t>1590473086</t>
  </si>
  <si>
    <t>-217358074</t>
  </si>
  <si>
    <t>-994418063</t>
  </si>
  <si>
    <t>1107407617</t>
  </si>
  <si>
    <t>1294505932</t>
  </si>
  <si>
    <t>607430588</t>
  </si>
  <si>
    <t>1521489465</t>
  </si>
  <si>
    <t>1072481704</t>
  </si>
  <si>
    <t>-1589989432</t>
  </si>
  <si>
    <t>-459568409</t>
  </si>
  <si>
    <t>811317494</t>
  </si>
  <si>
    <t>183392385</t>
  </si>
  <si>
    <t>279420600</t>
  </si>
  <si>
    <t>"délka DN 150"76,76</t>
  </si>
  <si>
    <t>"délka DN 200"5,5</t>
  </si>
  <si>
    <t>-1843607685</t>
  </si>
  <si>
    <t>916241357</t>
  </si>
  <si>
    <t>-101541492</t>
  </si>
  <si>
    <t>-2118080443</t>
  </si>
  <si>
    <t>-466964587</t>
  </si>
  <si>
    <t>-2094975503</t>
  </si>
  <si>
    <t>"vybouraná kanalizace a šachty " 12,857</t>
  </si>
  <si>
    <t>-270867520</t>
  </si>
  <si>
    <t>-2095021763</t>
  </si>
  <si>
    <t>"suť celkem" 75,764</t>
  </si>
  <si>
    <t>1916777470</t>
  </si>
  <si>
    <t>1118423660</t>
  </si>
  <si>
    <t xml:space="preserve">" 40 % betonové dlažby na trvalou skládku" </t>
  </si>
  <si>
    <t>-535792519</t>
  </si>
  <si>
    <t>konstrukce_6b_S*0,255*0,4*59</t>
  </si>
  <si>
    <t>1549441896</t>
  </si>
  <si>
    <t>konstrukce_6b_S*0,255</t>
  </si>
  <si>
    <t>-1468326267</t>
  </si>
  <si>
    <t>-419015872</t>
  </si>
  <si>
    <t>1581322777</t>
  </si>
  <si>
    <t>-726411506</t>
  </si>
  <si>
    <t>-1346352881</t>
  </si>
  <si>
    <t>-1175671185</t>
  </si>
  <si>
    <t>-1032066721</t>
  </si>
  <si>
    <t>-1917654265</t>
  </si>
  <si>
    <t>"kabel EON" (1,06+1,0)*10</t>
  </si>
  <si>
    <t>0,52</t>
  </si>
  <si>
    <t>-0,713</t>
  </si>
  <si>
    <t>1,98</t>
  </si>
  <si>
    <t>2,099</t>
  </si>
  <si>
    <t>0,926</t>
  </si>
  <si>
    <t>0,609</t>
  </si>
  <si>
    <t>5,821</t>
  </si>
  <si>
    <t>0,306</t>
  </si>
  <si>
    <t>0,321</t>
  </si>
  <si>
    <t>7 - DSO 01.2.7 Napojení na domovní kanalizační přípojky - Stoka  AI105</t>
  </si>
  <si>
    <t>2,639</t>
  </si>
  <si>
    <t>1,337</t>
  </si>
  <si>
    <t>-1132196321</t>
  </si>
  <si>
    <t xml:space="preserve"> "počet přípojek " 1</t>
  </si>
  <si>
    <t>416390716</t>
  </si>
  <si>
    <t>614649690</t>
  </si>
  <si>
    <t>-1395983277</t>
  </si>
  <si>
    <t>1991906617</t>
  </si>
  <si>
    <t>délka_DN150*1,06*1,47</t>
  </si>
  <si>
    <t>" bourání betonového  potrubí DN 150 - předpoklad"-3,14*0,10*0,1*délka_DN150</t>
  </si>
  <si>
    <t>-896618941</t>
  </si>
  <si>
    <t>délka_DN150*1,47*2</t>
  </si>
  <si>
    <t>997829645</t>
  </si>
  <si>
    <t>361731525</t>
  </si>
  <si>
    <t>-109572089</t>
  </si>
  <si>
    <t>1292102618</t>
  </si>
  <si>
    <t>-480270798</t>
  </si>
  <si>
    <t>1803182912</t>
  </si>
  <si>
    <t>-936537936</t>
  </si>
  <si>
    <t>-42039009</t>
  </si>
  <si>
    <t>-1200464033</t>
  </si>
  <si>
    <t>1444202132</t>
  </si>
  <si>
    <t>722325990</t>
  </si>
  <si>
    <t>"konstrukce 4 -plochy chodníků a pochozích ploch - tl. zásypu 35 cm"1,06*1,98</t>
  </si>
  <si>
    <t>-1808711916</t>
  </si>
  <si>
    <t>"konstrukce 6b - chodníky z betonové dl. 300x300- tl. bourané konstrukce 26 cm" 1,06*1,98</t>
  </si>
  <si>
    <t>592538410</t>
  </si>
  <si>
    <t>263317558</t>
  </si>
  <si>
    <t>-1911722678</t>
  </si>
  <si>
    <t>176674972</t>
  </si>
  <si>
    <t>2071082447</t>
  </si>
  <si>
    <t>972589194</t>
  </si>
  <si>
    <t>1160389391</t>
  </si>
  <si>
    <t>-526143671</t>
  </si>
  <si>
    <t>"počet tvarovek viz TZ"</t>
  </si>
  <si>
    <t>1745777236</t>
  </si>
  <si>
    <t>"délka DN 150"1,98</t>
  </si>
  <si>
    <t>-1212764820</t>
  </si>
  <si>
    <t>-1317851101</t>
  </si>
  <si>
    <t>1848290183</t>
  </si>
  <si>
    <t>-1987080930</t>
  </si>
  <si>
    <t>"vybouraná kanalizace a šachty " 0,306</t>
  </si>
  <si>
    <t>-1249486113</t>
  </si>
  <si>
    <t>1641815049</t>
  </si>
  <si>
    <t>"suť celkem" 1,45</t>
  </si>
  <si>
    <t>-439737206</t>
  </si>
  <si>
    <t>-940427497</t>
  </si>
  <si>
    <t>-53780625</t>
  </si>
  <si>
    <t>169233123</t>
  </si>
  <si>
    <t>-701275308</t>
  </si>
  <si>
    <t>-1837459143</t>
  </si>
  <si>
    <t>-2052310161</t>
  </si>
  <si>
    <t>-179632365</t>
  </si>
  <si>
    <t>2128385155</t>
  </si>
  <si>
    <t>59612131</t>
  </si>
  <si>
    <t>89,518</t>
  </si>
  <si>
    <t>-287,877</t>
  </si>
  <si>
    <t>546,79</t>
  </si>
  <si>
    <t>566,79</t>
  </si>
  <si>
    <t>187,684</t>
  </si>
  <si>
    <t>268,116</t>
  </si>
  <si>
    <t>konstrukce_2_S</t>
  </si>
  <si>
    <t>200,467</t>
  </si>
  <si>
    <t>359,499</t>
  </si>
  <si>
    <t>14,14</t>
  </si>
  <si>
    <t>53,625</t>
  </si>
  <si>
    <t>8 - DSO 01.2.8 Napojení na domovní kanalizační přípojky - Stoka  A</t>
  </si>
  <si>
    <t>58,713</t>
  </si>
  <si>
    <t>4,007</t>
  </si>
  <si>
    <t>50,117</t>
  </si>
  <si>
    <t>241,02</t>
  </si>
  <si>
    <t>5,236</t>
  </si>
  <si>
    <t>266,144</t>
  </si>
  <si>
    <t>351,902</t>
  </si>
  <si>
    <t>125,38</t>
  </si>
  <si>
    <t>1240,115</t>
  </si>
  <si>
    <t>0,05</t>
  </si>
  <si>
    <t>477,282</t>
  </si>
  <si>
    <t>89,109</t>
  </si>
  <si>
    <t>30,041</t>
  </si>
  <si>
    <t>1110,361</t>
  </si>
  <si>
    <t>769,465</t>
  </si>
  <si>
    <t>460,416</t>
  </si>
  <si>
    <t>-1940582188</t>
  </si>
  <si>
    <t xml:space="preserve"> "počet přípojek" 41</t>
  </si>
  <si>
    <t>-826987221</t>
  </si>
  <si>
    <t>1775186497</t>
  </si>
  <si>
    <t>-1858561280</t>
  </si>
  <si>
    <t>101R02</t>
  </si>
  <si>
    <t>Odstranění stávající telefonní budky s jejím odovozem na skládku s poplatkem za uložení.</t>
  </si>
  <si>
    <t>1779776087</t>
  </si>
  <si>
    <t>101R03</t>
  </si>
  <si>
    <t>Zajištění stávajícího pilířku sdělovacího kabelového vedení, v případě poškození , po ukončení prací uvedení do původního stavu.</t>
  </si>
  <si>
    <t>-1327061511</t>
  </si>
  <si>
    <t>" na stoce OVI" 1</t>
  </si>
  <si>
    <t>-207783883</t>
  </si>
  <si>
    <t>" prům 300" 2</t>
  </si>
  <si>
    <t>" prům 400" 1</t>
  </si>
  <si>
    <t>483571879</t>
  </si>
  <si>
    <t>2085658873</t>
  </si>
  <si>
    <t>-1305423643</t>
  </si>
  <si>
    <t>-941105331</t>
  </si>
  <si>
    <t>426436376</t>
  </si>
  <si>
    <t>409796049</t>
  </si>
  <si>
    <t>-1320900005</t>
  </si>
  <si>
    <t>1076796729</t>
  </si>
  <si>
    <t>580727165</t>
  </si>
  <si>
    <t>-1195119328</t>
  </si>
  <si>
    <t>-1846146882</t>
  </si>
  <si>
    <t>"plynovod DN do 100" 38*1,06</t>
  </si>
  <si>
    <t>"vodovod DN do 100"  37*1,06</t>
  </si>
  <si>
    <t>-260613962</t>
  </si>
  <si>
    <t>" kanalizace "1,06*23</t>
  </si>
  <si>
    <t>-1312230965</t>
  </si>
  <si>
    <t>"kabel O2" 39*1,06</t>
  </si>
  <si>
    <t>"kabel EON"39*1,06</t>
  </si>
  <si>
    <t>"kabel VO"39*1,06</t>
  </si>
  <si>
    <t>-2000984598</t>
  </si>
  <si>
    <t>-1826552877</t>
  </si>
  <si>
    <t>-1553806024</t>
  </si>
  <si>
    <t>(11,46+11,064+11,016+11,484+14,82)*1,06*2,09</t>
  </si>
  <si>
    <t>(11,76+12,72+17,64+14,784)*1,06*2,12</t>
  </si>
  <si>
    <t>(11,84+11,856+16,332)*1,06*2,14</t>
  </si>
  <si>
    <t>15,048*1,06*2,19</t>
  </si>
  <si>
    <t>15,528*1,06*2,15</t>
  </si>
  <si>
    <t>(16,212+13,716)*1,06*2,21</t>
  </si>
  <si>
    <t>(16,752+16,584+16,164+15,516+13,5)*1,06*2,27</t>
  </si>
  <si>
    <t>(15,168+13,128+12,744)*1,06*2,28</t>
  </si>
  <si>
    <t>(13,524+13,26+7,332+13,356+13,56+20,0)*1,06*2,24</t>
  </si>
  <si>
    <t>13,308*1,06*2,22</t>
  </si>
  <si>
    <t>13,968*1,06*2,26</t>
  </si>
  <si>
    <t>14,304*1,06*2,04</t>
  </si>
  <si>
    <t>(11,376+13,968+13,968)*1,06*2,06</t>
  </si>
  <si>
    <t>(14,136+14,124+13,812)*1,06*2,18</t>
  </si>
  <si>
    <t>(12,936+13,02)*1,06*2,31</t>
  </si>
  <si>
    <t>"rozšíření pro DN 200" délka_DN200*(1,22-1,06)*2,25</t>
  </si>
  <si>
    <t>-konstrukce_2_S*0,25</t>
  </si>
  <si>
    <t>"vybourání vpustí předpoklad hl 2,5 m"- 3,14*0,35*0,35*2,5*1</t>
  </si>
  <si>
    <t>-1722206627</t>
  </si>
  <si>
    <t>(11,46+11,064+11,016+11,484+14,82)*2,09</t>
  </si>
  <si>
    <t>(11,76+12,72+17,64+14,784)*2,12</t>
  </si>
  <si>
    <t>(11,84+11,856+16,332)*2,14</t>
  </si>
  <si>
    <t>15,048*2,19</t>
  </si>
  <si>
    <t>15,528*2,15</t>
  </si>
  <si>
    <t>(16,212+13,716)*2,21</t>
  </si>
  <si>
    <t>(16,752+16,584+16,164+15,516+13,5)*2,27</t>
  </si>
  <si>
    <t>(15,168+13,128+12,744)*2,28</t>
  </si>
  <si>
    <t>(13,524+13,26+7,332+13,356+13,56+20,0)*2,24</t>
  </si>
  <si>
    <t>13,308*2,22</t>
  </si>
  <si>
    <t>13,968*2,26</t>
  </si>
  <si>
    <t>14,304*2,04</t>
  </si>
  <si>
    <t>(11,376+13,968+13,968)*2,06</t>
  </si>
  <si>
    <t>(14,136+14,124+13,812)*2,18</t>
  </si>
  <si>
    <t>(12,936+13,02)*2,31</t>
  </si>
  <si>
    <t>-1310861784</t>
  </si>
  <si>
    <t>1543644499</t>
  </si>
  <si>
    <t>-1200657526</t>
  </si>
  <si>
    <t>-716242673</t>
  </si>
  <si>
    <t>1540255664</t>
  </si>
  <si>
    <t>94613878</t>
  </si>
  <si>
    <t>-567975863</t>
  </si>
  <si>
    <t>-1591640349</t>
  </si>
  <si>
    <t>"zásyp_2  celkem/plocha celkem* plocha chodníků" 769,465/(konstrukce_1+konstrukce_4+konstrukce_5)*konstrukce_4</t>
  </si>
  <si>
    <t>1360375521</t>
  </si>
  <si>
    <t>1995833493</t>
  </si>
  <si>
    <t>-797233223</t>
  </si>
  <si>
    <t>-324381485</t>
  </si>
  <si>
    <t>"konstrukce 1 - hlavní komunikace - tl zásypu 59 cm" 1,06*177,06</t>
  </si>
  <si>
    <t>"konstrukce 4 -plochy chodníků a pochozích ploch - tl. zásypu 35 cm"1,06*254,89+1,06*84,26</t>
  </si>
  <si>
    <t>"konstrukce 5 -vozovky odstavných ploch - tl. zásypu 46 cm" 1,06*50,59</t>
  </si>
  <si>
    <t>-89455817</t>
  </si>
  <si>
    <t>"konstrukce 1 - asfaltové vozovky - tl. bourané konstrukce 55 cm " 1,06*252,94</t>
  </si>
  <si>
    <t>"konstrukce 2 - asfaltové chodníky- tl. bourané konstrukce 25 cm"  1,06*189,12</t>
  </si>
  <si>
    <t>"konstrukce 4 - dlážděné parkoviště- tl. bourané konstrukce 42 cm" 1,06*13,34</t>
  </si>
  <si>
    <t>"konstrukce 5 - chodníky z mozaiky- tl. bourané konstrukce 26 cm" 1,06*55,39</t>
  </si>
  <si>
    <t>"konstrukce 6b - chodníky z betonové dl. 300x300- tl. bourané konstrukce 26 cm" 1,06*3,78</t>
  </si>
  <si>
    <t>"konstrukce 7 - asfaltové sjezdy- tl. bourané konstrukce 35 cm" 1,06*47,28</t>
  </si>
  <si>
    <t>"nezpevněný pás" 4,94*1,06</t>
  </si>
  <si>
    <t>1247571007</t>
  </si>
  <si>
    <t>-27502824</t>
  </si>
  <si>
    <t>-901018833</t>
  </si>
  <si>
    <t>303587447</t>
  </si>
  <si>
    <t>"vybourání vpustí předpoklad hl 2,5 m"( 3,14*0,35*0,35*2,5-3,14*0,25*0,25*2,2)*1</t>
  </si>
  <si>
    <t>-352670108</t>
  </si>
  <si>
    <t>-630274193</t>
  </si>
  <si>
    <t>359591451</t>
  </si>
  <si>
    <t>9859672</t>
  </si>
  <si>
    <t>-1502762617</t>
  </si>
  <si>
    <t>830 R01</t>
  </si>
  <si>
    <t>D+M kompletní konstrukce monolitické šachty na přípojce  č.p. 19/13 a č.p.20/14, kompletní provedení vč. zemních prací,podklad.kcí, poklopu  a přsunu hmot.</t>
  </si>
  <si>
    <t>1258358488</t>
  </si>
  <si>
    <t>" podrobný popis šachty viz TZ"</t>
  </si>
  <si>
    <t>"Ž B šachta půdorysného rozměru 1,35*1,1 m, tl. stěn 200 mm"</t>
  </si>
  <si>
    <t>222656663</t>
  </si>
  <si>
    <t>372280434</t>
  </si>
  <si>
    <t>978486239</t>
  </si>
  <si>
    <t>" v místě napojení odboček" 41</t>
  </si>
  <si>
    <t>-999066291</t>
  </si>
  <si>
    <t>1181254506</t>
  </si>
  <si>
    <t>-1845564234</t>
  </si>
  <si>
    <t>-1046540136</t>
  </si>
  <si>
    <t>"délka DN 150"546,79</t>
  </si>
  <si>
    <t>"délka DN 200"20,0</t>
  </si>
  <si>
    <t>1357242048</t>
  </si>
  <si>
    <t>-307285216</t>
  </si>
  <si>
    <t>"mříž vpusti" 1</t>
  </si>
  <si>
    <t>1275359121</t>
  </si>
  <si>
    <t>"potrubí  DN200" 5,0*3,14*0,1*0,1</t>
  </si>
  <si>
    <t>779146499</t>
  </si>
  <si>
    <t>Kompletní konstrukce  staveništních  přeložek přípojek vodovodu  PE 90/8,2</t>
  </si>
  <si>
    <t>-436466470</t>
  </si>
  <si>
    <t>"podrobný popis viz TZ" 15,0</t>
  </si>
  <si>
    <t>Kompletní konstrukce  staveništních  přeložek kabelových přípojek</t>
  </si>
  <si>
    <t>-47653090</t>
  </si>
  <si>
    <t>"NN - podrobný popis viz TZ" 5+10+5</t>
  </si>
  <si>
    <t>"VO - podrobný popis viz TZ" 10,0</t>
  </si>
  <si>
    <t>-315762276</t>
  </si>
  <si>
    <t>252,94*2+189,12*2+47,28*2</t>
  </si>
  <si>
    <t>-531072959</t>
  </si>
  <si>
    <t>252,94*2+147,28*2</t>
  </si>
  <si>
    <t>-2038110528</t>
  </si>
  <si>
    <t>-1230485012</t>
  </si>
  <si>
    <t>1936452339</t>
  </si>
  <si>
    <t>-635528970</t>
  </si>
  <si>
    <t>991776522</t>
  </si>
  <si>
    <t>-193706122</t>
  </si>
  <si>
    <t>"odvoz mříže"0,05</t>
  </si>
  <si>
    <t>"vybouraná kanalizace a šachty " 89,109</t>
  </si>
  <si>
    <t>1695719852</t>
  </si>
  <si>
    <t>1626185827</t>
  </si>
  <si>
    <t>"suť celkem" 596,891</t>
  </si>
  <si>
    <t>936319377</t>
  </si>
  <si>
    <t>-1685244011</t>
  </si>
  <si>
    <t xml:space="preserve">" 40 % betonové dlažby " </t>
  </si>
  <si>
    <t>1617716063</t>
  </si>
  <si>
    <t>"odvoz na trvalou skládku do 60 km  - příplatek 59x"</t>
  </si>
  <si>
    <t>-1390938528</t>
  </si>
  <si>
    <t>-1082320218</t>
  </si>
  <si>
    <t>-641307353</t>
  </si>
  <si>
    <t>1561232310</t>
  </si>
  <si>
    <t>-673314361</t>
  </si>
  <si>
    <t>653503083</t>
  </si>
  <si>
    <t>konstrukce_2_S*0,128</t>
  </si>
  <si>
    <t>1328314197</t>
  </si>
  <si>
    <t>-7934431</t>
  </si>
  <si>
    <t>1718108185</t>
  </si>
  <si>
    <t>288965014</t>
  </si>
  <si>
    <t>"kabel O2" 39*(1,06+1,0)</t>
  </si>
  <si>
    <t>"kabel EON"39*(1,06+1,0)</t>
  </si>
  <si>
    <t>"kabel VO"39*(1,06+1,0)</t>
  </si>
  <si>
    <t>19,697</t>
  </si>
  <si>
    <t>-69,018</t>
  </si>
  <si>
    <t>127,98</t>
  </si>
  <si>
    <t>42,252</t>
  </si>
  <si>
    <t>46,947</t>
  </si>
  <si>
    <t>4,696</t>
  </si>
  <si>
    <t>47,891</t>
  </si>
  <si>
    <t>58,311</t>
  </si>
  <si>
    <t>30,401</t>
  </si>
  <si>
    <t>konstrukce_6</t>
  </si>
  <si>
    <t>40,821</t>
  </si>
  <si>
    <t>9 - DSO 01.2.9 Napojení na domovní kanalizační přípojky - Stoka  A -zemní moduly, kašny, pítka</t>
  </si>
  <si>
    <t>8,24</t>
  </si>
  <si>
    <t>10,6</t>
  </si>
  <si>
    <t>59,831</t>
  </si>
  <si>
    <t>77,429</t>
  </si>
  <si>
    <t>16,337</t>
  </si>
  <si>
    <t>554,377</t>
  </si>
  <si>
    <t>29,376</t>
  </si>
  <si>
    <t>242,079</t>
  </si>
  <si>
    <t>167,052</t>
  </si>
  <si>
    <t>58,973</t>
  </si>
  <si>
    <t>609985958</t>
  </si>
  <si>
    <t>-266324198</t>
  </si>
  <si>
    <t>-774011127</t>
  </si>
  <si>
    <t>-1724578195</t>
  </si>
  <si>
    <t>-1685413811</t>
  </si>
  <si>
    <t>-572305337</t>
  </si>
  <si>
    <t>884635116</t>
  </si>
  <si>
    <t>-1745540487</t>
  </si>
  <si>
    <t>-1623632242</t>
  </si>
  <si>
    <t>10*1,06</t>
  </si>
  <si>
    <t>-918401933</t>
  </si>
  <si>
    <t>" VO"1,06*4</t>
  </si>
  <si>
    <t>-1744219121</t>
  </si>
  <si>
    <t>202006712</t>
  </si>
  <si>
    <t>(36,9-1,33/2)*1,06*2,27</t>
  </si>
  <si>
    <t>(25,93-1,33/2)*1,06*2,27</t>
  </si>
  <si>
    <t>(25,99-1,33/2)*1,06*2,27</t>
  </si>
  <si>
    <t>(11,08-1,33/2)*1,06*2,11</t>
  </si>
  <si>
    <t>(28,08-1,33/2)*1,06*2,12</t>
  </si>
  <si>
    <t>-591492871</t>
  </si>
  <si>
    <t>(36,9-1,33/2)*2,27*2</t>
  </si>
  <si>
    <t>(25,93-1,33/2)*2,27*2</t>
  </si>
  <si>
    <t>(25,99-1,33/2)*2,27*2</t>
  </si>
  <si>
    <t>(11,08-1,33/2)*2,11*2</t>
  </si>
  <si>
    <t>(28,08-1,33/2)*2,12*2</t>
  </si>
  <si>
    <t>-904824765</t>
  </si>
  <si>
    <t>-1455827297</t>
  </si>
  <si>
    <t>964877403</t>
  </si>
  <si>
    <t>507227296</t>
  </si>
  <si>
    <t>247395971</t>
  </si>
  <si>
    <t>-1680374476</t>
  </si>
  <si>
    <t>701492797</t>
  </si>
  <si>
    <t>-2069091627</t>
  </si>
  <si>
    <t>-konstrukce_6*0,41</t>
  </si>
  <si>
    <t>"zásyp  celkem/plocha celkem* plocha chodníků" 167,052/(konstrukce_1+konstrukce_2+konstrukce_4+konstrukce_6)*konstrukce_4</t>
  </si>
  <si>
    <t>371928293</t>
  </si>
  <si>
    <t>-702504814</t>
  </si>
  <si>
    <t>-737140479</t>
  </si>
  <si>
    <t>-1572021434</t>
  </si>
  <si>
    <t>"konstrukce 1 - hlavní komunikace - tl zásypu 59 cm" 39,86*1,06</t>
  </si>
  <si>
    <t>"konstrukce 2 -zastávkový záliv-tl. zásypu 61 cm + dělící pásy" 4,43*1,06</t>
  </si>
  <si>
    <t>"konstrukce 4 -plochy chodníků a pochozích ploch - tl. zásypu 35 cm"1,06*45,18</t>
  </si>
  <si>
    <t>"konstrukce 6 -centrální pochozí plocha - tl. zásypu 41 cm" 31,51*1,06+5,0*1,06+2,0*1,06</t>
  </si>
  <si>
    <t>521201491</t>
  </si>
  <si>
    <t>"konstrukce 1 - asfaltové vozovky - tl. bourané konstrukce 55 cm " 1,06*44,29</t>
  </si>
  <si>
    <t>"konstrukce 4 - dlážděné parkoviště- tl. bourané konstrukce 42 cm" 1,06*55,01</t>
  </si>
  <si>
    <t>"konstrukce 5 - chodníky z mozaiky- tl. bourané konstrukce 26 cm" 1,06*28,68</t>
  </si>
  <si>
    <t>519773975</t>
  </si>
  <si>
    <t>1531274129</t>
  </si>
  <si>
    <t>1984147058</t>
  </si>
  <si>
    <t>11688782</t>
  </si>
  <si>
    <t>-398070289</t>
  </si>
  <si>
    <t>-1918860079</t>
  </si>
  <si>
    <t>797769718</t>
  </si>
  <si>
    <t>-704435355</t>
  </si>
  <si>
    <t>5PC6</t>
  </si>
  <si>
    <t>Provizorní oprava komunikace konstrukce 6  -  (skladba tl. 41 cm: hutněný štěrk fr. 16-32 mm tl.26 cm+asfaltový recyklát (prosívka) tl.15 cm), vč. likvidace provizorní opravy ( odtěžení , odvoz, uložení vč. poplatků).</t>
  </si>
  <si>
    <t>-1012831490</t>
  </si>
  <si>
    <t>319555892</t>
  </si>
  <si>
    <t>1590280085</t>
  </si>
  <si>
    <t>1637137930</t>
  </si>
  <si>
    <t>"délka DN 150"127,98</t>
  </si>
  <si>
    <t>-1672517058</t>
  </si>
  <si>
    <t>5*2</t>
  </si>
  <si>
    <t>1342425505</t>
  </si>
  <si>
    <t>"konstrukce 1 - asfaltové vozovky - tl. bourané konstrukce 55 cm "44,29*2</t>
  </si>
  <si>
    <t>-327797573</t>
  </si>
  <si>
    <t>88,58</t>
  </si>
  <si>
    <t>-1947167220</t>
  </si>
  <si>
    <t>-758140376</t>
  </si>
  <si>
    <t>898266680</t>
  </si>
  <si>
    <t>132221513</t>
  </si>
  <si>
    <t>41744087</t>
  </si>
  <si>
    <t>"vybouraná kanalizace a šachty "19,697</t>
  </si>
  <si>
    <t>802959763</t>
  </si>
  <si>
    <t>1272244981</t>
  </si>
  <si>
    <t>"suť celkem"142,839</t>
  </si>
  <si>
    <t>-654509714</t>
  </si>
  <si>
    <t>-764289889</t>
  </si>
  <si>
    <t>2040891380</t>
  </si>
  <si>
    <t>-1544075787</t>
  </si>
  <si>
    <t>-364852183</t>
  </si>
  <si>
    <t>1400653869</t>
  </si>
  <si>
    <t>-1415179855</t>
  </si>
  <si>
    <t>928510128</t>
  </si>
  <si>
    <t>-1643627064</t>
  </si>
  <si>
    <t>709092495</t>
  </si>
  <si>
    <t>756250406</t>
  </si>
  <si>
    <t>" VO"(1,06+1,0)*4</t>
  </si>
  <si>
    <t>7,392</t>
  </si>
  <si>
    <t>-15,194</t>
  </si>
  <si>
    <t>29,184</t>
  </si>
  <si>
    <t>4,017</t>
  </si>
  <si>
    <t>6,816</t>
  </si>
  <si>
    <t>22,779</t>
  </si>
  <si>
    <t>4,134</t>
  </si>
  <si>
    <t>20,098</t>
  </si>
  <si>
    <t>10 - DSO 01.2.10 Napojení na domovní kanalizační přípojky - Stoka  ACH -zemní moduly, kašny, pítka</t>
  </si>
  <si>
    <t>2,06</t>
  </si>
  <si>
    <t>13,644</t>
  </si>
  <si>
    <t>13,552</t>
  </si>
  <si>
    <t>139,209</t>
  </si>
  <si>
    <t>10,556</t>
  </si>
  <si>
    <t>62,527</t>
  </si>
  <si>
    <t>45,975</t>
  </si>
  <si>
    <t>28,927</t>
  </si>
  <si>
    <t>558773583</t>
  </si>
  <si>
    <t>" počet přípojek" 3</t>
  </si>
  <si>
    <t>1703597251</t>
  </si>
  <si>
    <t>-1949896782</t>
  </si>
  <si>
    <t>-665397800</t>
  </si>
  <si>
    <t>-331821496</t>
  </si>
  <si>
    <t>2042167121</t>
  </si>
  <si>
    <t>-614499868</t>
  </si>
  <si>
    <t>-472183309</t>
  </si>
  <si>
    <t>"vodovod DN do 100"  1,06*3</t>
  </si>
  <si>
    <t>-617659644</t>
  </si>
  <si>
    <t>574514540</t>
  </si>
  <si>
    <t>1399124270</t>
  </si>
  <si>
    <t>-2082521474</t>
  </si>
  <si>
    <t>(12,9-1,33/2)*1,06*2,57</t>
  </si>
  <si>
    <t>(8,46-1,33/2)*1,06*2,57</t>
  </si>
  <si>
    <t>(7,83-1,33/2)*1,06*2,53</t>
  </si>
  <si>
    <t>119579379</t>
  </si>
  <si>
    <t>(12,9-1,33/2)*2,57*2</t>
  </si>
  <si>
    <t>(8,46-1,33/2)*2,57*2</t>
  </si>
  <si>
    <t>(7,83-1,33/2)*2,53*2</t>
  </si>
  <si>
    <t>620966403</t>
  </si>
  <si>
    <t>666510048</t>
  </si>
  <si>
    <t>370816464</t>
  </si>
  <si>
    <t>1010388527</t>
  </si>
  <si>
    <t>-1726619619</t>
  </si>
  <si>
    <t>-592947709</t>
  </si>
  <si>
    <t>"zásyp_2  celkem/plocha celkem* plocha chodníků"45,975/(konstrukce_3+konstrukce_4+konstrukce_5)*konstrukce_4</t>
  </si>
  <si>
    <t>-2006546652</t>
  </si>
  <si>
    <t>-1032985922</t>
  </si>
  <si>
    <t>1940252669</t>
  </si>
  <si>
    <t>257843761</t>
  </si>
  <si>
    <t>"konstrukce 3 -vedlejší komunikace - tl. zásypu 56 cm" 1,06*3,79</t>
  </si>
  <si>
    <t>"konstrukce 4 -plochy chodníků a pochozích ploch - tl. zásypu 35 cm"6,43*1,06</t>
  </si>
  <si>
    <t>"konstrukce 6 -centrální pochozí plocha - tl. zásypu 41 cm" 18,96*1,06</t>
  </si>
  <si>
    <t>1045950978</t>
  </si>
  <si>
    <t>"konstrukce 3 - dlážděné vozovky- tl. bourané konstrukce 52 cm" 1,06*3,79</t>
  </si>
  <si>
    <t>"konstrukce 4 - dlážděné parkoviště- tl. bourané konstrukce 42 cm" 1,06*21,49</t>
  </si>
  <si>
    <t>"konstrukce 5 - chodníky z mozaiky- tl. bourané konstrukce 26 cm" 1,06*3,9</t>
  </si>
  <si>
    <t>1674134227</t>
  </si>
  <si>
    <t>-888949535</t>
  </si>
  <si>
    <t>-524538354</t>
  </si>
  <si>
    <t>443059140</t>
  </si>
  <si>
    <t>619023934</t>
  </si>
  <si>
    <t>1099580918</t>
  </si>
  <si>
    <t>604582820</t>
  </si>
  <si>
    <t>733108835</t>
  </si>
  <si>
    <t>202325240</t>
  </si>
  <si>
    <t xml:space="preserve">"výpis tvarovek viz TZ" </t>
  </si>
  <si>
    <t>-1613306873</t>
  </si>
  <si>
    <t>"délka DN 150"29,184</t>
  </si>
  <si>
    <t>199353382</t>
  </si>
  <si>
    <t>-723671447</t>
  </si>
  <si>
    <t>" bourání opěrné zídky" 2,0*0,58*1,0</t>
  </si>
  <si>
    <t>-10810083</t>
  </si>
  <si>
    <t>-949999098</t>
  </si>
  <si>
    <t>-747657296</t>
  </si>
  <si>
    <t>1691567709</t>
  </si>
  <si>
    <t>suť_z_konstr-2,9</t>
  </si>
  <si>
    <t>-1095624440</t>
  </si>
  <si>
    <t>"vybouraná kanalizace a šachty + zídka"4,492+2,9</t>
  </si>
  <si>
    <t>-1496917365</t>
  </si>
  <si>
    <t>1079853330</t>
  </si>
  <si>
    <t>"suť celkem"31,5</t>
  </si>
  <si>
    <t>-364057392</t>
  </si>
  <si>
    <t>1129579416</t>
  </si>
  <si>
    <t>380642803</t>
  </si>
  <si>
    <t>-953443044</t>
  </si>
  <si>
    <t>1071119430</t>
  </si>
  <si>
    <t>1250740461</t>
  </si>
  <si>
    <t>-618323823</t>
  </si>
  <si>
    <t>-370830297</t>
  </si>
  <si>
    <t>-2075778674</t>
  </si>
  <si>
    <t>-1210143116</t>
  </si>
  <si>
    <t>"kabel VO" (1,06+1)*1</t>
  </si>
  <si>
    <t>3,348</t>
  </si>
  <si>
    <t>-11,227</t>
  </si>
  <si>
    <t>21,75</t>
  </si>
  <si>
    <t>3,127</t>
  </si>
  <si>
    <t>1,314</t>
  </si>
  <si>
    <t>19,928</t>
  </si>
  <si>
    <t>19,101</t>
  </si>
  <si>
    <t>10,168</t>
  </si>
  <si>
    <t>11 - DSO 01.2.11 Napojení na domovní kanalizační přípojky - Stoka  A-KN - zemní moduly, kašny pítka</t>
  </si>
  <si>
    <t>12,086</t>
  </si>
  <si>
    <t>97,834</t>
  </si>
  <si>
    <t>7,684</t>
  </si>
  <si>
    <t>43,561</t>
  </si>
  <si>
    <t>31,842</t>
  </si>
  <si>
    <t>27,523</t>
  </si>
  <si>
    <t>" kanalizace" 1,06*1</t>
  </si>
  <si>
    <t>(21,75-1,33/2)*1,06*2,32</t>
  </si>
  <si>
    <t>(21,75-1,33/2)*2,32*2</t>
  </si>
  <si>
    <t>"zásyp  celkem/plocha celkem* plocha chodníků" 31,842/(konstrukce_2+konstrukce_4)*konstrukce_4</t>
  </si>
  <si>
    <t>"konstrukce 2 -zastávkový záliv - tl. zásypu 61 cm" 1,06*2,95</t>
  </si>
  <si>
    <t>"konstrukce 4 -plochy chodníků a pochozích ploch - tl. zásypu 35 cm"18,4*1,06+0,4*1,06</t>
  </si>
  <si>
    <t>"konstrukce 3 - dlážděné vozovky- tl. bourané konstrukce 52 cm" 1,06*1,24</t>
  </si>
  <si>
    <t>"konstrukce 4 - dlážděné parkoviště- tl. bourané konstrukce 42 cm" 1,06*18,02</t>
  </si>
  <si>
    <t>"konstrukce 5 - chodníky z mozaiky- tl. bourané konstrukce 26 cm" 1,06*2,49</t>
  </si>
  <si>
    <t>-1009764638</t>
  </si>
  <si>
    <t>-1977036048</t>
  </si>
  <si>
    <t>"délka DN 150"21,75</t>
  </si>
  <si>
    <t>"vybouraná kanalizace a šachty "3,348</t>
  </si>
  <si>
    <t>"suť celkem" 23,118</t>
  </si>
  <si>
    <t>-6,24</t>
  </si>
  <si>
    <t>lože_ŠP</t>
  </si>
  <si>
    <t>2,4</t>
  </si>
  <si>
    <t>6,96</t>
  </si>
  <si>
    <t>6,744</t>
  </si>
  <si>
    <t>17,76</t>
  </si>
  <si>
    <t>3,6</t>
  </si>
  <si>
    <t>3 - DSO 01.3 Přeložky inženýrských sítí - kanalizace</t>
  </si>
  <si>
    <t>1 - DSO 01.3.1 Přeložky inženýrských sítí - kanalizace - přeložka sdělovací kabeláže</t>
  </si>
  <si>
    <t xml:space="preserve">    9 - Ostatní konstrukce a práce-bourání</t>
  </si>
  <si>
    <t>PSV - Práce a dodávky PSV</t>
  </si>
  <si>
    <t xml:space="preserve">    741 - Elektroinstalace - silnoproud</t>
  </si>
  <si>
    <t>216638381</t>
  </si>
  <si>
    <t>-1030825590</t>
  </si>
  <si>
    <t>-1426850236</t>
  </si>
  <si>
    <t xml:space="preserve">"výkop pro přeložku" </t>
  </si>
  <si>
    <t>30,0*0,8*1,0</t>
  </si>
  <si>
    <t>-1621850928</t>
  </si>
  <si>
    <t>-1914287517</t>
  </si>
  <si>
    <t>1659642007</t>
  </si>
  <si>
    <t>1316140849</t>
  </si>
  <si>
    <t>-740010729</t>
  </si>
  <si>
    <t>1078796383</t>
  </si>
  <si>
    <t>-587561619</t>
  </si>
  <si>
    <t>-30,0*0,8*0,4</t>
  </si>
  <si>
    <t>-lože_ŠP</t>
  </si>
  <si>
    <t>"zásyp  celkem/plocha celkem* plocha chodníků" 3,6/(konstrukce_4)*konstrukce_4</t>
  </si>
  <si>
    <t>196758401</t>
  </si>
  <si>
    <t>"konstrukce 3 -vedlejší komunikace - tl. zásypu 56 cm"</t>
  </si>
  <si>
    <t>"konstrukce 4 -plochy chodníků a pochozích ploch - tl. zásypu 35 cm" 30,0*0,8</t>
  </si>
  <si>
    <t>"konstrukce 6 -centrální pochozí plocha - tl. zásypu 41 cm"</t>
  </si>
  <si>
    <t>-1192185214</t>
  </si>
  <si>
    <t xml:space="preserve">"konstrukce 3 - dlážděné vozovky- tl. bourané konstrukce 52 cm" </t>
  </si>
  <si>
    <t xml:space="preserve">"konstrukce 4 - dlážděné parkoviště- tl. bourané konstrukce 42 cm" </t>
  </si>
  <si>
    <t>"konstrukce 5 - chodníky z mozaiky- tl. bourané konstrukce 26 cm" 30,0*0,8</t>
  </si>
  <si>
    <t xml:space="preserve">" nezpevněný pás" </t>
  </si>
  <si>
    <t>-1854060568</t>
  </si>
  <si>
    <t>30,0*0,8*0,1</t>
  </si>
  <si>
    <t>-1419340347</t>
  </si>
  <si>
    <t>Ostatní konstrukce a práce-bourání</t>
  </si>
  <si>
    <t>1531283825</t>
  </si>
  <si>
    <t>-1255239650</t>
  </si>
  <si>
    <t>"suť celkem" 13,704</t>
  </si>
  <si>
    <t>264993957</t>
  </si>
  <si>
    <t>-744367606</t>
  </si>
  <si>
    <t>-1216759272</t>
  </si>
  <si>
    <t>392164293</t>
  </si>
  <si>
    <t>1868950819</t>
  </si>
  <si>
    <t>-709746900</t>
  </si>
  <si>
    <t>PSV</t>
  </si>
  <si>
    <t>Práce a dodávky PSV</t>
  </si>
  <si>
    <t>741</t>
  </si>
  <si>
    <t>Elektroinstalace - silnoproud</t>
  </si>
  <si>
    <t>741410001</t>
  </si>
  <si>
    <t>Montáž vodič uzemňovací pásek D do 120 mm2 na povrchu</t>
  </si>
  <si>
    <t>247128485</t>
  </si>
  <si>
    <t>30,0</t>
  </si>
  <si>
    <t>35442062</t>
  </si>
  <si>
    <t>pás zemnící 30x4mm FeZn</t>
  </si>
  <si>
    <t>kg</t>
  </si>
  <si>
    <t>701798194</t>
  </si>
  <si>
    <t>30,0*1,05</t>
  </si>
  <si>
    <t>741R</t>
  </si>
  <si>
    <t>D+M kabelového vedení přeložky, kompletní provedení vč. veškerého materiálu pro provedení.</t>
  </si>
  <si>
    <t>164671171</t>
  </si>
  <si>
    <t>460490014</t>
  </si>
  <si>
    <t>Krytí kabelů výstražnou fólií šířky 40 cm</t>
  </si>
  <si>
    <t>-1077425456</t>
  </si>
  <si>
    <t>2 - DSO 01.3.2 Přeložky inženýrských sítí - kanalizace - přeložka silové kabeláže</t>
  </si>
  <si>
    <t>911489663</t>
  </si>
  <si>
    <t>812020015</t>
  </si>
  <si>
    <t>1542731774</t>
  </si>
  <si>
    <t>-199242033</t>
  </si>
  <si>
    <t>-291409889</t>
  </si>
  <si>
    <t>-1143230736</t>
  </si>
  <si>
    <t>116906695</t>
  </si>
  <si>
    <t>1596202055</t>
  </si>
  <si>
    <t>-833477439</t>
  </si>
  <si>
    <t>1594195352</t>
  </si>
  <si>
    <t>134281029</t>
  </si>
  <si>
    <t>1756215218</t>
  </si>
  <si>
    <t>-1514921450</t>
  </si>
  <si>
    <t>1107766442</t>
  </si>
  <si>
    <t>-787245739</t>
  </si>
  <si>
    <t>-1069968131</t>
  </si>
  <si>
    <t>149857707</t>
  </si>
  <si>
    <t>2035679452</t>
  </si>
  <si>
    <t>1818610183</t>
  </si>
  <si>
    <t>-2072591316</t>
  </si>
  <si>
    <t>-333734116</t>
  </si>
  <si>
    <t>-2132555413</t>
  </si>
  <si>
    <t>-1538014162</t>
  </si>
  <si>
    <t>-935587375</t>
  </si>
  <si>
    <t>-1467583030</t>
  </si>
  <si>
    <t>-196049295</t>
  </si>
  <si>
    <t>4 - DSO 01.4 Opravy komunikací a zpevněných ploch - kanalizace</t>
  </si>
  <si>
    <t>1 - DSO 01.4.1 Opravy komunikací a zpevněných ploch - kanalizace- Stoka A-KN</t>
  </si>
  <si>
    <t xml:space="preserve">    5 - Komunikace pozemní</t>
  </si>
  <si>
    <t>-1841676359</t>
  </si>
  <si>
    <t>"konstrukce 1 - hlavní komunikace " 2,74</t>
  </si>
  <si>
    <t>"konstrukce 2 -zastávkový záliv " 73,44+0,3+1,7+1,7</t>
  </si>
  <si>
    <t>"konstrukce 3 -vedlejší komunikace " 5,13+51,62+44,04+3,1+1,7+1,7+3,4+3,4+3,7</t>
  </si>
  <si>
    <t>"konstrukce 4 -plochy chodníků a pochozích ploch "10,56+2,97+7,62+3,4</t>
  </si>
  <si>
    <t>Komunikace pozemní</t>
  </si>
  <si>
    <t>564851111</t>
  </si>
  <si>
    <t>Podklad ze štěrkodrtě ŠD tl 150 mm</t>
  </si>
  <si>
    <t>1960588218</t>
  </si>
  <si>
    <t>"upřesnění frakce 0-32"</t>
  </si>
  <si>
    <t>564861111</t>
  </si>
  <si>
    <t>Podklad ze štěrkodrtě ŠD tl 200 mm</t>
  </si>
  <si>
    <t>-1922645578</t>
  </si>
  <si>
    <t>565176111R</t>
  </si>
  <si>
    <t>Asfaltový beton vrstva podkladní ACP 22+ (obalované kamenivo OKH) tl 100 mm š do 3 m</t>
  </si>
  <si>
    <t>1318798754</t>
  </si>
  <si>
    <t>567122111R</t>
  </si>
  <si>
    <t>Podklad ze směsi stmelené cementem SC C 8/10 (KSC I) tl 100 mm</t>
  </si>
  <si>
    <t>60925137</t>
  </si>
  <si>
    <t>567132115</t>
  </si>
  <si>
    <t>Podklad ze směsi stmelené cementem SC C 8/10 (KSC I) tl 200 mm</t>
  </si>
  <si>
    <t>1996923969</t>
  </si>
  <si>
    <t>567142115</t>
  </si>
  <si>
    <t>Podklad ze směsi stmelené cementem SC C 8/10 (KSC I) tl 250 mm</t>
  </si>
  <si>
    <t>-2142885297</t>
  </si>
  <si>
    <t>573231107</t>
  </si>
  <si>
    <t>Postřik živičný spojovací ze silniční emulze v množství 0,40 kg/m2</t>
  </si>
  <si>
    <t>6360321</t>
  </si>
  <si>
    <t xml:space="preserve">"PS-E 02-04 kg/m2" </t>
  </si>
  <si>
    <t>konstrukce_1*2</t>
  </si>
  <si>
    <t>577134131R</t>
  </si>
  <si>
    <t>Asfaltový beton vrstva obrusná ACO 11+ (ABS) tř. I tl 40 mm š do 3 m z modifikovaného asfaltu</t>
  </si>
  <si>
    <t>-1441474255</t>
  </si>
  <si>
    <t>591211111</t>
  </si>
  <si>
    <t>Kladení dlažby z kostek drobných z kamene do lože z kameniva těženého tl 50 mm</t>
  </si>
  <si>
    <t>1115486805</t>
  </si>
  <si>
    <t>58380129R</t>
  </si>
  <si>
    <t>-1403274019</t>
  </si>
  <si>
    <t xml:space="preserve">"1t= 4m2" </t>
  </si>
  <si>
    <t>konstrukce_2*1,02/4</t>
  </si>
  <si>
    <t>konstrukce_3*1,02/4</t>
  </si>
  <si>
    <t>591411111</t>
  </si>
  <si>
    <t>Kladení dlažby z mozaiky jednobarevné komunikací pro pěší lože z kameniva</t>
  </si>
  <si>
    <t>1788341356</t>
  </si>
  <si>
    <t>58381005</t>
  </si>
  <si>
    <t>-764180464</t>
  </si>
  <si>
    <t>916111112</t>
  </si>
  <si>
    <t>Osazení obruby z velkých kostek bez boční opěry do lože z betonu prostého</t>
  </si>
  <si>
    <t>-560844384</t>
  </si>
  <si>
    <t>"použijí se stávající očištěné kamenné kostky" 1,5*2*2</t>
  </si>
  <si>
    <t>916241213</t>
  </si>
  <si>
    <t>Osazení obrubníku kamenného stojatého s boční opěrou do lože z betonu prostého</t>
  </si>
  <si>
    <t>-1144046115</t>
  </si>
  <si>
    <t>"použijí se stávající očištěné kamenné obrubníky" 1,5*2</t>
  </si>
  <si>
    <t>998223011</t>
  </si>
  <si>
    <t>Přesun hmot pro pozemní komunikace s krytem dlážděným</t>
  </si>
  <si>
    <t>-1458313722</t>
  </si>
  <si>
    <t>2 - DSO 01.4.2 Opravy komunikací a zpevněných ploch - kanalizace- Stoka A-KN1</t>
  </si>
  <si>
    <t>-1872601664</t>
  </si>
  <si>
    <t>-279473857</t>
  </si>
  <si>
    <t>-133461926</t>
  </si>
  <si>
    <t>92762793</t>
  </si>
  <si>
    <t>-1327506177</t>
  </si>
  <si>
    <t>-330070818</t>
  </si>
  <si>
    <t>1580190283</t>
  </si>
  <si>
    <t>-607822757</t>
  </si>
  <si>
    <t>1022075927</t>
  </si>
  <si>
    <t>1192875525</t>
  </si>
  <si>
    <t>"použijí se stávající očištěné kamenné obrubníky"</t>
  </si>
  <si>
    <t>-21307087</t>
  </si>
  <si>
    <t>3 - DSO 01.4.3 Opravy komunikací a zpevněných ploch - kanalizace- Stoka A-KN2</t>
  </si>
  <si>
    <t>-630595952</t>
  </si>
  <si>
    <t>255084422</t>
  </si>
  <si>
    <t>302572923</t>
  </si>
  <si>
    <t>675326277</t>
  </si>
  <si>
    <t>-415761448</t>
  </si>
  <si>
    <t>-867961561</t>
  </si>
  <si>
    <t>-392750892</t>
  </si>
  <si>
    <t>2113656470</t>
  </si>
  <si>
    <t>-19169298</t>
  </si>
  <si>
    <t>554683957</t>
  </si>
  <si>
    <t>1591632602</t>
  </si>
  <si>
    <t>4 - DSO 01.4.4 Opravy komunikací a zpevněných ploch - kanalizace- Stoka A-KN3</t>
  </si>
  <si>
    <t>1892635614</t>
  </si>
  <si>
    <t>-1186177561</t>
  </si>
  <si>
    <t>-1080888260</t>
  </si>
  <si>
    <t>1723982661</t>
  </si>
  <si>
    <t>1824323157</t>
  </si>
  <si>
    <t>-856403824</t>
  </si>
  <si>
    <t>1209275131</t>
  </si>
  <si>
    <t>-1767362708</t>
  </si>
  <si>
    <t>1042820744</t>
  </si>
  <si>
    <t>-2127636635</t>
  </si>
  <si>
    <t>1527175286</t>
  </si>
  <si>
    <t>5 - DSO 01.4.5 Opravy komunikací a zpevněných ploch - kanalizace- Stoka A-KN4</t>
  </si>
  <si>
    <t>1040757124</t>
  </si>
  <si>
    <t>-851521457</t>
  </si>
  <si>
    <t>-277644948</t>
  </si>
  <si>
    <t>-645592455</t>
  </si>
  <si>
    <t>-1990289714</t>
  </si>
  <si>
    <t>-599668616</t>
  </si>
  <si>
    <t>-1634088120</t>
  </si>
  <si>
    <t>648107617</t>
  </si>
  <si>
    <t>-28690313</t>
  </si>
  <si>
    <t>-1300559311</t>
  </si>
  <si>
    <t>143050667</t>
  </si>
  <si>
    <t>6 - DSO 01.4.6 Opravy komunikací a zpevněných ploch - kanalizace- Stoka ACH</t>
  </si>
  <si>
    <t>-5049514</t>
  </si>
  <si>
    <t>29155724</t>
  </si>
  <si>
    <t>-1116048397</t>
  </si>
  <si>
    <t>224105533</t>
  </si>
  <si>
    <t>250698536</t>
  </si>
  <si>
    <t>-1711038147</t>
  </si>
  <si>
    <t>-1317568445</t>
  </si>
  <si>
    <t>-269318329</t>
  </si>
  <si>
    <t>397074996</t>
  </si>
  <si>
    <t>292872962</t>
  </si>
  <si>
    <t>1,33*3</t>
  </si>
  <si>
    <t>-1259936880</t>
  </si>
  <si>
    <t>7 - DSO 01.4.7 Opravy komunikací a zpevněných ploch - kanalizace- Stoka ACH-A</t>
  </si>
  <si>
    <t>869938560</t>
  </si>
  <si>
    <t>"konstrukce 3 -vedlejší komunikace - tl. zásypu 56 cm" 6,88</t>
  </si>
  <si>
    <t>"konstrukce 4 -plochy chodníků a pochozích ploch - tl. zásypu 35 cm"7,99+4,6</t>
  </si>
  <si>
    <t>499570805</t>
  </si>
  <si>
    <t>-394426115</t>
  </si>
  <si>
    <t>-1730184823</t>
  </si>
  <si>
    <t>-530119821</t>
  </si>
  <si>
    <t>-877650957</t>
  </si>
  <si>
    <t>373582136</t>
  </si>
  <si>
    <t>-2110116888</t>
  </si>
  <si>
    <t>-1218772645</t>
  </si>
  <si>
    <t>-372008027</t>
  </si>
  <si>
    <t>886569127</t>
  </si>
  <si>
    <t>8 - DSO 01.4.8 Opravy komunikací a zpevněných ploch - kanalizace- Stoka ACH-B</t>
  </si>
  <si>
    <t>307522558</t>
  </si>
  <si>
    <t>"konstrukce 3 -vedlejší komunikace" 4,27</t>
  </si>
  <si>
    <t>"konstrukce 4 -plochy chodníků a pochozích ploch" 1,09+8,08+4,7</t>
  </si>
  <si>
    <t>"konstrukce 5 -vozovky odstavných ploch" 2,26</t>
  </si>
  <si>
    <t>-796540441</t>
  </si>
  <si>
    <t>-391704236</t>
  </si>
  <si>
    <t>1307747040</t>
  </si>
  <si>
    <t>567122114</t>
  </si>
  <si>
    <t>Podklad ze směsi stmelené cementem SC C 8/10 (KSC I) tl 150 mm</t>
  </si>
  <si>
    <t>428274293</t>
  </si>
  <si>
    <t>-1539034161</t>
  </si>
  <si>
    <t>-1112744371</t>
  </si>
  <si>
    <t>-1450288097</t>
  </si>
  <si>
    <t>konstrukce_5*1,02/4</t>
  </si>
  <si>
    <t>2011759936</t>
  </si>
  <si>
    <t>1118498216</t>
  </si>
  <si>
    <t>-1828668859</t>
  </si>
  <si>
    <t>3*1,22</t>
  </si>
  <si>
    <t>1494028686</t>
  </si>
  <si>
    <t>9 - DSO 01.4.9 Opravy komunikací a zpevněných ploch - kanalizace- Stoka ACH-C</t>
  </si>
  <si>
    <t>1026520859</t>
  </si>
  <si>
    <t>"konstrukce 4 -plochy chodníků a pochozích ploch" 1,1+6,55+2,3+2,3</t>
  </si>
  <si>
    <t>999267065</t>
  </si>
  <si>
    <t>-920878080</t>
  </si>
  <si>
    <t>852411530</t>
  </si>
  <si>
    <t>-801013246</t>
  </si>
  <si>
    <t>-1170722158</t>
  </si>
  <si>
    <t>613093747</t>
  </si>
  <si>
    <t>65387533</t>
  </si>
  <si>
    <t>579759788</t>
  </si>
  <si>
    <t>-233985725</t>
  </si>
  <si>
    <t>-90331457</t>
  </si>
  <si>
    <t>975420876</t>
  </si>
  <si>
    <t>10 - DSO 01.4.10 Opravy komunikací a zpevněných ploch - kanalizace- Stoka ACH-D</t>
  </si>
  <si>
    <t>132150925</t>
  </si>
  <si>
    <t>"konstrukce 3 -vedlejší komunikace" 5,58</t>
  </si>
  <si>
    <t>"konstrukce 4 -plochy chodníků a pochozích ploch" 1,43+7,22+3,8</t>
  </si>
  <si>
    <t>"konstrukce 5 -vozovky odstavných ploch" 2,95</t>
  </si>
  <si>
    <t>-223688524</t>
  </si>
  <si>
    <t>-99992378</t>
  </si>
  <si>
    <t>109256333</t>
  </si>
  <si>
    <t>-757735363</t>
  </si>
  <si>
    <t>21403278</t>
  </si>
  <si>
    <t>-719922193</t>
  </si>
  <si>
    <t>686330212</t>
  </si>
  <si>
    <t>1656873364</t>
  </si>
  <si>
    <t>757285483</t>
  </si>
  <si>
    <t>-1765538748</t>
  </si>
  <si>
    <t>-681119085</t>
  </si>
  <si>
    <t>35,22</t>
  </si>
  <si>
    <t>11 - DSO 01.4.11 Opravy komunikací a zpevněných ploch - kanalizace- Stoka AI</t>
  </si>
  <si>
    <t>-2099444249</t>
  </si>
  <si>
    <t>"konstrukce 3 -vedlejší komunikace"17,37+32,32+3,6</t>
  </si>
  <si>
    <t>"konstrukce 4 -plochy chodníků a pochozích ploch" 14,54+6,04+5,96+1,2+2,6+3,8+1,08</t>
  </si>
  <si>
    <t>"konstrukce 5 -vozovky odstavných ploch"  24,39+2,4+1,0+3,7+3,7</t>
  </si>
  <si>
    <t>-1996829026</t>
  </si>
  <si>
    <t>-775270961</t>
  </si>
  <si>
    <t>-1806251725</t>
  </si>
  <si>
    <t>852534973</t>
  </si>
  <si>
    <t>975000614</t>
  </si>
  <si>
    <t>-935752645</t>
  </si>
  <si>
    <t>-1298614421</t>
  </si>
  <si>
    <t>-1676153271</t>
  </si>
  <si>
    <t>-816185351</t>
  </si>
  <si>
    <t>58381005R</t>
  </si>
  <si>
    <t>kostka dlažební mozaika žula 4/6 šedá - varovné signální pásy s výstupky</t>
  </si>
  <si>
    <t>-1728442593</t>
  </si>
  <si>
    <t>1,08*1,02</t>
  </si>
  <si>
    <t>1175598764</t>
  </si>
  <si>
    <t>5*1,22</t>
  </si>
  <si>
    <t>1657771294</t>
  </si>
  <si>
    <t>12 - DSO 01.4.12 Opravy komunikací a zpevněných ploch - kanalizace- Stoka AI 105</t>
  </si>
  <si>
    <t>-2073929848</t>
  </si>
  <si>
    <t>-1368788828</t>
  </si>
  <si>
    <t>-339400704</t>
  </si>
  <si>
    <t>-1241332485</t>
  </si>
  <si>
    <t>-130456092</t>
  </si>
  <si>
    <t>-1491385440</t>
  </si>
  <si>
    <t>1,22*1</t>
  </si>
  <si>
    <t>-26884645</t>
  </si>
  <si>
    <t>13 - DSO 01.4.13 Opravy komunikací a zpevněných ploch - kanalizace- Stoka AI 103</t>
  </si>
  <si>
    <t>-468920905</t>
  </si>
  <si>
    <t>-1812816009</t>
  </si>
  <si>
    <t>-106639148</t>
  </si>
  <si>
    <t>-943442043</t>
  </si>
  <si>
    <t>1307342853</t>
  </si>
  <si>
    <t>950517315</t>
  </si>
  <si>
    <t>14 - DSO 01.4.14 Opravy komunikací a zpevněných ploch - kanalizace- přípojky Stoka A-KN</t>
  </si>
  <si>
    <t>"konstrukce 3 -vedlejší komunikace" 1,06*60,44</t>
  </si>
  <si>
    <t>"konstrukce 4 -plochy chodníků a pochozích ploch" 106,77*1,06+13,0*1,06</t>
  </si>
  <si>
    <t>"konstrukce 5 -vozovky odstavných ploch" 5,58*1,06</t>
  </si>
  <si>
    <t>-323621519</t>
  </si>
  <si>
    <t>"použijí se stávající očištěné kamenné kostky"</t>
  </si>
  <si>
    <t>5*1,06</t>
  </si>
  <si>
    <t>8*1,06</t>
  </si>
  <si>
    <t>37,036</t>
  </si>
  <si>
    <t>15 - DSO 01.4.15 Opravy komunikací a zpevněných ploch - kanalizace - přípojky Stoka A-KN1</t>
  </si>
  <si>
    <t>-1450090863</t>
  </si>
  <si>
    <t>"konstrukce 3 -vedlejší komunikace - tl. zásypu 56 cm" 8,79*1,06</t>
  </si>
  <si>
    <t>"konstrukce 4 -plochy chodníků a pochozích ploch - tl. zásypu 35 cm"4,58*1,06+30,36*1,06</t>
  </si>
  <si>
    <t>1363790120</t>
  </si>
  <si>
    <t>-1101251338</t>
  </si>
  <si>
    <t>-169933962</t>
  </si>
  <si>
    <t>-1346685751</t>
  </si>
  <si>
    <t>782678780</t>
  </si>
  <si>
    <t>-453403754</t>
  </si>
  <si>
    <t>-637777876</t>
  </si>
  <si>
    <t>2019423578</t>
  </si>
  <si>
    <t>1828945215</t>
  </si>
  <si>
    <t>1*1,06</t>
  </si>
  <si>
    <t>-317682808</t>
  </si>
  <si>
    <t>16 - DSO 01.4.16 Opravy komunikací a zpevněných ploch - kanalizace - přípojky Stoka A-KN2</t>
  </si>
  <si>
    <t>-1205259787</t>
  </si>
  <si>
    <t>"konstrukce 4 -plochy chodníků a pochozích ploch - tl. zásypu 35 cm"1,84*1,06+8,1*1,06</t>
  </si>
  <si>
    <t>-1148091170</t>
  </si>
  <si>
    <t>-1592144079</t>
  </si>
  <si>
    <t>-1433749565</t>
  </si>
  <si>
    <t>16514942</t>
  </si>
  <si>
    <t>-225755134</t>
  </si>
  <si>
    <t>1347593911</t>
  </si>
  <si>
    <t>17 - DSO 01.4.17 Opravy komunikací a zpevněných ploch - kanalizace - přípojky Stoka A-KN3</t>
  </si>
  <si>
    <t>-430254386</t>
  </si>
  <si>
    <t>"konstrukce 4 -plochy chodníků a pochozích ploch - tl. zásypu 35 cm"11,92*1,06</t>
  </si>
  <si>
    <t>-122102170</t>
  </si>
  <si>
    <t>-1222560778</t>
  </si>
  <si>
    <t>1033599694</t>
  </si>
  <si>
    <t>-2017192393</t>
  </si>
  <si>
    <t>1640396925</t>
  </si>
  <si>
    <t>1183180803</t>
  </si>
  <si>
    <t>18 - DSO 01.4.18 Opravy komunikací a zpevněných ploch - kanalizace - přípojky Stoka ACH</t>
  </si>
  <si>
    <t>967715633</t>
  </si>
  <si>
    <t>"konstrukce 3 -vedlejší komunikace" 1,06*53,17</t>
  </si>
  <si>
    <t>"konstrukce 4 -plochy chodníků a pochozích ploch" 17,72*1,06+50,98*1,06</t>
  </si>
  <si>
    <t>"konstrukce 5 -vozovky odstavných ploch" 17,72*1,06</t>
  </si>
  <si>
    <t>-290337084</t>
  </si>
  <si>
    <t>-991430124</t>
  </si>
  <si>
    <t>-1007020592</t>
  </si>
  <si>
    <t>1371729148</t>
  </si>
  <si>
    <t>1193042718</t>
  </si>
  <si>
    <t>814749579</t>
  </si>
  <si>
    <t>889336273</t>
  </si>
  <si>
    <t>1216787625</t>
  </si>
  <si>
    <t>735827377</t>
  </si>
  <si>
    <t>-850062461</t>
  </si>
  <si>
    <t>3*1,06</t>
  </si>
  <si>
    <t>-1403921460</t>
  </si>
  <si>
    <t>40,259</t>
  </si>
  <si>
    <t>19 - DSO 01.4.19 Opravy komunikací a zpevněných ploch - kanalizace - přípojky Stoka AI</t>
  </si>
  <si>
    <t>"konstrukce 3 -vedlejší komunikace" 1,06*17,77</t>
  </si>
  <si>
    <t>"konstrukce 4 -plochy chodníků a pochozích ploch" 23,57*1,06+14,41*1,06</t>
  </si>
  <si>
    <t>"konstrukce 5 -vozovky odstavných ploch" 13,82*1,06+7,9*1,06</t>
  </si>
  <si>
    <t>" stávající chodník" 4,8*1,06</t>
  </si>
  <si>
    <t>" stávající komunikace" 7,9*1,06</t>
  </si>
  <si>
    <t>" stávající komunikace" 7,9*1,06*2</t>
  </si>
  <si>
    <t>" stávající komunikace -použií se stávající kostky" 7,9*1,06</t>
  </si>
  <si>
    <t>" stávající chodník - použijí se stávající kostky" 4,8*1,06</t>
  </si>
  <si>
    <t>20 - DSO 01.4.20 Opravy komunikací a zpevněných ploch - kanalizace - přípojky Stoka AI 105</t>
  </si>
  <si>
    <t>1939988107</t>
  </si>
  <si>
    <t>"konstrukce 4 -plochy chodníků a pochozích ploch" 1,06*1,98</t>
  </si>
  <si>
    <t>1647783449</t>
  </si>
  <si>
    <t>1766702574</t>
  </si>
  <si>
    <t>1634951750</t>
  </si>
  <si>
    <t>1774955119</t>
  </si>
  <si>
    <t>291829859</t>
  </si>
  <si>
    <t>21 - DSO 01.4.21 Opravy komunikací a zpevněných ploch - kanalizace - přípojky Stoka A</t>
  </si>
  <si>
    <t>332471082</t>
  </si>
  <si>
    <t>"konstrukce 1 - hlavní komunikace" 1,06*177,06</t>
  </si>
  <si>
    <t>"konstrukce 4 -plochy chodníků a pochozích ploch" 84,26*1,06+254,89*1,06</t>
  </si>
  <si>
    <t>"konstrukce 5 -vozovky odstavných ploch" 50,59*1,06</t>
  </si>
  <si>
    <t>638810637</t>
  </si>
  <si>
    <t>-265448106</t>
  </si>
  <si>
    <t>1483122576</t>
  </si>
  <si>
    <t>-701846660</t>
  </si>
  <si>
    <t>210214074</t>
  </si>
  <si>
    <t>1351896478</t>
  </si>
  <si>
    <t>694185148</t>
  </si>
  <si>
    <t>-123670497</t>
  </si>
  <si>
    <t>-1210438286</t>
  </si>
  <si>
    <t>-14579961</t>
  </si>
  <si>
    <t>-793686309</t>
  </si>
  <si>
    <t>-603100188</t>
  </si>
  <si>
    <t>-806618626</t>
  </si>
  <si>
    <t>16*1,06</t>
  </si>
  <si>
    <t>-1408337763</t>
  </si>
  <si>
    <t>28*1,06</t>
  </si>
  <si>
    <t>998225111</t>
  </si>
  <si>
    <t>Přesun hmot pro pozemní komunikace s krytem z kamene, monolitickým betonovým nebo živičným</t>
  </si>
  <si>
    <t>-930052633</t>
  </si>
  <si>
    <t>22 - DSO 01.4.22 Opravy komunikací a zp. ploch - kanalizace - přípojky Stoka A - zemní moduly,kašny,pítka</t>
  </si>
  <si>
    <t>-1848710991</t>
  </si>
  <si>
    <t>"konstrukce 1 - hlavní komunikace" 1,06*39,86</t>
  </si>
  <si>
    <t>"konstrukce 2 -zastávkový záliv" 4,43*1,06</t>
  </si>
  <si>
    <t>"konstrukce 4 -plochy chodníků a pochozích ploch" 45,18*1,06</t>
  </si>
  <si>
    <t>"konstrukce 6 -centrální pochozí plocha" 31,51*1,06+5*1,06+2*1,06</t>
  </si>
  <si>
    <t>-1578819869</t>
  </si>
  <si>
    <t>-1730683728</t>
  </si>
  <si>
    <t>1889053851</t>
  </si>
  <si>
    <t>-135906687</t>
  </si>
  <si>
    <t>729625691</t>
  </si>
  <si>
    <t>1497142028</t>
  </si>
  <si>
    <t>-760242489</t>
  </si>
  <si>
    <t>-441532367</t>
  </si>
  <si>
    <t>-61771557</t>
  </si>
  <si>
    <t>58380129R2</t>
  </si>
  <si>
    <t>kostka dlažební drobná, štípaná I.jakost, velikost 10/12 cm - okrová</t>
  </si>
  <si>
    <t>1398576367</t>
  </si>
  <si>
    <t xml:space="preserve"> konstrukce_6*1,02</t>
  </si>
  <si>
    <t>1299195826</t>
  </si>
  <si>
    <t>193124315</t>
  </si>
  <si>
    <t>498559298</t>
  </si>
  <si>
    <t>3*1+1+1</t>
  </si>
  <si>
    <t>-536480403</t>
  </si>
  <si>
    <t>23 - DSO 01.4.23 Opravy komunikací a zp.ploch - kanalizace - přípojky Stoka CH - zemní moduly,kašny,pítka</t>
  </si>
  <si>
    <t>-445246543</t>
  </si>
  <si>
    <t>"konstrukce 3 -vedlejší komunikace" 1,06*3,79</t>
  </si>
  <si>
    <t>"konstrukce 4 -plochy chodníků a pochozích ploch" 1,06*6,43</t>
  </si>
  <si>
    <t>"konstrukce 6 -centrální pochozí plocha" 1,06*18,96</t>
  </si>
  <si>
    <t>-1777492708</t>
  </si>
  <si>
    <t>439257674</t>
  </si>
  <si>
    <t>2009013083</t>
  </si>
  <si>
    <t>-920432799</t>
  </si>
  <si>
    <t>1380098515</t>
  </si>
  <si>
    <t>-1849036347</t>
  </si>
  <si>
    <t>konstrukce_6*1,02/4</t>
  </si>
  <si>
    <t>839197108</t>
  </si>
  <si>
    <t>1436361685</t>
  </si>
  <si>
    <t>-1786186714</t>
  </si>
  <si>
    <t>750887342</t>
  </si>
  <si>
    <t>3,551</t>
  </si>
  <si>
    <t>19,504</t>
  </si>
  <si>
    <t>24 - DSO 01.4.24 Opravy komun. a zp.ploch - kanalizace - přípojky Stoka A-KN - zemní moduly,kašny,pítka</t>
  </si>
  <si>
    <t>1140878953</t>
  </si>
  <si>
    <t>"konstrukce 2 -zastávkový záliv + dělící pás" 2,95*1,06+0,4*1,06</t>
  </si>
  <si>
    <t>"konstrukce 4 -plochy chodníků a pochozích ploch "18,4*1,06</t>
  </si>
  <si>
    <t>-525256376</t>
  </si>
  <si>
    <t>433655706</t>
  </si>
  <si>
    <t>-1487167402</t>
  </si>
  <si>
    <t>-2102359144</t>
  </si>
  <si>
    <t>-1976260164</t>
  </si>
  <si>
    <t>-1759400332</t>
  </si>
  <si>
    <t>1298546075</t>
  </si>
  <si>
    <t>-1795325372</t>
  </si>
  <si>
    <t>827525930</t>
  </si>
  <si>
    <t>"použijí se stávající očištěné kamenné obrubníky"1,06</t>
  </si>
  <si>
    <t>1049617719</t>
  </si>
  <si>
    <t>-187,975</t>
  </si>
  <si>
    <t>délka_řadu</t>
  </si>
  <si>
    <t>342,35</t>
  </si>
  <si>
    <t>5,76</t>
  </si>
  <si>
    <t>98,89</t>
  </si>
  <si>
    <t>339,38</t>
  </si>
  <si>
    <t>250,31</t>
  </si>
  <si>
    <t>2 - SO 02 Vodovod</t>
  </si>
  <si>
    <t>6,04</t>
  </si>
  <si>
    <t>3,19</t>
  </si>
  <si>
    <t>1 - DSO 02.1 Vodovodní potrubí</t>
  </si>
  <si>
    <t>1 - DSO 02.1.1 Řad 1-KN</t>
  </si>
  <si>
    <t>142,251</t>
  </si>
  <si>
    <t>238,294</t>
  </si>
  <si>
    <t>34,414</t>
  </si>
  <si>
    <t>1454,988</t>
  </si>
  <si>
    <t>51,353</t>
  </si>
  <si>
    <t>197,78</t>
  </si>
  <si>
    <t>7,532</t>
  </si>
  <si>
    <t>272,708</t>
  </si>
  <si>
    <t>80,509</t>
  </si>
  <si>
    <t>585,736</t>
  </si>
  <si>
    <t>374,666</t>
  </si>
  <si>
    <t>1155297243</t>
  </si>
  <si>
    <t>211404299</t>
  </si>
  <si>
    <t>101R08</t>
  </si>
  <si>
    <t>Odstranění stávajícho mobiliáře s jeho odvozem na skládku s poplatkem za uložení.</t>
  </si>
  <si>
    <t>1181836769</t>
  </si>
  <si>
    <t>"3 ks úředních desek +1 ks mapy  města" 1</t>
  </si>
  <si>
    <t>-380662602</t>
  </si>
  <si>
    <t>-348569022</t>
  </si>
  <si>
    <t>549987441</t>
  </si>
  <si>
    <t>2013321578</t>
  </si>
  <si>
    <t>-248249066</t>
  </si>
  <si>
    <t>568670375</t>
  </si>
  <si>
    <t>-633619049</t>
  </si>
  <si>
    <t>2,0</t>
  </si>
  <si>
    <t>905425993</t>
  </si>
  <si>
    <t>" plynovod" 1,0*1</t>
  </si>
  <si>
    <t>-1108361045</t>
  </si>
  <si>
    <t>" plynovod" 1,0*2</t>
  </si>
  <si>
    <t>785126312</t>
  </si>
  <si>
    <t>"kanalizace" 1,0*15</t>
  </si>
  <si>
    <t>993126964</t>
  </si>
  <si>
    <t>"kabel EON" 1,0*2</t>
  </si>
  <si>
    <t>"kabel VO" 1,0*5</t>
  </si>
  <si>
    <t>"kabel SD" 1,0*1</t>
  </si>
  <si>
    <t>1166778970</t>
  </si>
  <si>
    <t>1,0*2,0*2,0*(5+1+2+15+1+2)</t>
  </si>
  <si>
    <t>788002887</t>
  </si>
  <si>
    <t xml:space="preserve">"výkop pro řad" </t>
  </si>
  <si>
    <t>délka_řadu*1,0*(1,75+2,58+2,21+1,64+2,56+2,32+1,6+2,34)/8</t>
  </si>
  <si>
    <t>" bourání betonových bloků ve výkopu"-délka_řadu*0,01</t>
  </si>
  <si>
    <t>527392213</t>
  </si>
  <si>
    <t>délka_řadu*(1,75+2,58+2,21+1,64+2,56+2,32+1,6+2,34)/8*2</t>
  </si>
  <si>
    <t>836978553</t>
  </si>
  <si>
    <t>-560408201</t>
  </si>
  <si>
    <t>478080783</t>
  </si>
  <si>
    <t>-13043553</t>
  </si>
  <si>
    <t>-1091871029</t>
  </si>
  <si>
    <t>-529585655</t>
  </si>
  <si>
    <t>-délka_řadu*1,0*0,45</t>
  </si>
  <si>
    <t>-podsyp_ŠP</t>
  </si>
  <si>
    <t>1698754658</t>
  </si>
  <si>
    <t>-150655458</t>
  </si>
  <si>
    <t>délka_řadu*(1,0*0,45-3,14*0,075*0,075)</t>
  </si>
  <si>
    <t>-752887772</t>
  </si>
  <si>
    <t>-1257988379</t>
  </si>
  <si>
    <t>"konstrukce 3 -vedlejší komunikace - tl. zásypu 56 cm" 339,38</t>
  </si>
  <si>
    <t>"konstrukce 4 -plochy chodníků a pochozích ploch - tl. zásypu 35 cm"6,04</t>
  </si>
  <si>
    <t>"konstrukce 5 -vozovky odstavných ploch - tl. zásypu 46 cm" 3,19</t>
  </si>
  <si>
    <t>1822391790</t>
  </si>
  <si>
    <t>"konstrukce 1 - asfaltové vozovky - tl. bourané konstrukce 55 cm " 34,03+31,1+10,77+14,84+8,15</t>
  </si>
  <si>
    <t>"konstrukce 3 - dlážděné vozovky- tl. bourané konstrukce 52 cm" 12,61+17,93+2,41+14,23+203,13</t>
  </si>
  <si>
    <t>2064274429</t>
  </si>
  <si>
    <t>1551447846</t>
  </si>
  <si>
    <t>1519392145</t>
  </si>
  <si>
    <t>8*1,0*0,72</t>
  </si>
  <si>
    <t>644176738</t>
  </si>
  <si>
    <t>" vybourání opěrných bloků na stávajícím potrubí  - předpoklad" délka_řadu*0,01</t>
  </si>
  <si>
    <t>-761669725</t>
  </si>
  <si>
    <t>délka_řadu*1,0*0,15</t>
  </si>
  <si>
    <t>452313171</t>
  </si>
  <si>
    <t>Podkladní bloky z betonu prostého tř. C 30/37 otevřený výkop</t>
  </si>
  <si>
    <t>-917260754</t>
  </si>
  <si>
    <t>"blok B1"(0,4+0,15)/2*0,4*0,4*3</t>
  </si>
  <si>
    <t>"blok B2"(0,5+0,3)/2*0,3*0,3*8</t>
  </si>
  <si>
    <t>"blok B4"0,4*0,4*0,4*1</t>
  </si>
  <si>
    <t>"blok B5"0,15*0,15*0,15*36</t>
  </si>
  <si>
    <t>podkladní_bloky</t>
  </si>
  <si>
    <t>452353101</t>
  </si>
  <si>
    <t>Bednění podkladních bloků otevřený výkop</t>
  </si>
  <si>
    <t>7101042</t>
  </si>
  <si>
    <t>"blok B1"((0,4+0,15)/2+0,4)*2*0,4*3</t>
  </si>
  <si>
    <t>"blok B2"((0,5+0,3)/2+0,3)*2*0,3*8</t>
  </si>
  <si>
    <t>"blok B4"0,4*4*0,4*1</t>
  </si>
  <si>
    <t>"blok B5"0,15*4*0,15*36</t>
  </si>
  <si>
    <t>-981686504</t>
  </si>
  <si>
    <t>209621681</t>
  </si>
  <si>
    <t>-167562317</t>
  </si>
  <si>
    <t>8512R02</t>
  </si>
  <si>
    <t>D+M litinového potrubí DN 150. Kompletní provedení vč. těsnění, tvarovek a přesunu hmot.</t>
  </si>
  <si>
    <t>1130520291</t>
  </si>
  <si>
    <t xml:space="preserve">" podrobný výpis materiálu viz kladečské schema" </t>
  </si>
  <si>
    <t>891181111</t>
  </si>
  <si>
    <t>Montáž vodovodních šoupátek otevřený výkop DN 40</t>
  </si>
  <si>
    <t>479939664</t>
  </si>
  <si>
    <t>15+7+1</t>
  </si>
  <si>
    <t>42273R02</t>
  </si>
  <si>
    <t>Dodávka  šoupátka DN 1" / vnější závit 1 1/4", hrdlo ISO d=32</t>
  </si>
  <si>
    <t>569670048</t>
  </si>
  <si>
    <t>42273R03</t>
  </si>
  <si>
    <t>Dodávka  šoupátka DN 1/1/4" / vnější závit 2", hrdlo ISO d=40</t>
  </si>
  <si>
    <t>727640435</t>
  </si>
  <si>
    <t>42273R04</t>
  </si>
  <si>
    <t>Dodávka  šoupátka DN 1/1/2" / vnější závit 2", hrdlo ISO d=50</t>
  </si>
  <si>
    <t>-295829927</t>
  </si>
  <si>
    <t>8911R</t>
  </si>
  <si>
    <t>Demontáž stávajícího vodovodního potrubí vč. armatur, hydrantů a šoupátek s odvozem na skládku.</t>
  </si>
  <si>
    <t>-1196976274</t>
  </si>
  <si>
    <t xml:space="preserve">" předpokládaná délka demontáží" </t>
  </si>
  <si>
    <t>891247111</t>
  </si>
  <si>
    <t>Montáž hydrantů podzemních DN 80</t>
  </si>
  <si>
    <t>-1002326252</t>
  </si>
  <si>
    <t>42273R002</t>
  </si>
  <si>
    <t>Dodávka hydrantu podzemního DN 80/1,5m</t>
  </si>
  <si>
    <t>-1485122792</t>
  </si>
  <si>
    <t>891267211</t>
  </si>
  <si>
    <t>Montáž hydrantů nadzemních DN 100</t>
  </si>
  <si>
    <t>-513148484</t>
  </si>
  <si>
    <t>42273685</t>
  </si>
  <si>
    <t>hydrant nadzemní DN 100 tvárná litina dvojitý uzávěr s koulí krycí v 1000mm</t>
  </si>
  <si>
    <t>-148722510</t>
  </si>
  <si>
    <t>891261112</t>
  </si>
  <si>
    <t>Montáž vodovodních šoupátek otevřený výkop DN 100</t>
  </si>
  <si>
    <t>-42588676</t>
  </si>
  <si>
    <t>42273R07</t>
  </si>
  <si>
    <t>Dodávka  šoupátka DN 100</t>
  </si>
  <si>
    <t>124709829</t>
  </si>
  <si>
    <t>891311112</t>
  </si>
  <si>
    <t>Montáž vodovodních šoupátek otevřený výkop DN 150</t>
  </si>
  <si>
    <t>922931996</t>
  </si>
  <si>
    <t>42273R09</t>
  </si>
  <si>
    <t>Dodávka  šoupátka DN 150</t>
  </si>
  <si>
    <t>668892136</t>
  </si>
  <si>
    <t>42271R001</t>
  </si>
  <si>
    <t xml:space="preserve">Dodávka  zemní soupravy šoupátkové teleskopické (1,3-1,8 m) </t>
  </si>
  <si>
    <t>-93969340</t>
  </si>
  <si>
    <t>42271R002</t>
  </si>
  <si>
    <t xml:space="preserve">Dodávka  zemní soupravy šoupátkové teleskopické (2,0-2,5 m) </t>
  </si>
  <si>
    <t>928091470</t>
  </si>
  <si>
    <t>891319111</t>
  </si>
  <si>
    <t>Montáž navrtávacích pasů na potrubí z jakýchkoli trub DN 150</t>
  </si>
  <si>
    <t>2109843483</t>
  </si>
  <si>
    <t>15+8</t>
  </si>
  <si>
    <t>42271415</t>
  </si>
  <si>
    <t>pás navrtávací z tvárné litiny DN 150mm, rozsah (168-271), odbočky 1",5/4",6/4",2"</t>
  </si>
  <si>
    <t>338862411</t>
  </si>
  <si>
    <t>"DN 150/1 1/4"15</t>
  </si>
  <si>
    <t>"DN 150/2"8</t>
  </si>
  <si>
    <t>652620867</t>
  </si>
  <si>
    <t>"délka řadu" 342,35</t>
  </si>
  <si>
    <t>892353122</t>
  </si>
  <si>
    <t>Proplach a dezinfekce vodovodního potrubí DN 150 nebo 200</t>
  </si>
  <si>
    <t>-770161837</t>
  </si>
  <si>
    <t>-723103093</t>
  </si>
  <si>
    <t>899401111</t>
  </si>
  <si>
    <t>Osazení poklopů litinových ventilových</t>
  </si>
  <si>
    <t>439786150</t>
  </si>
  <si>
    <t>422914020</t>
  </si>
  <si>
    <t>poklop litinový typ 510-ventilový</t>
  </si>
  <si>
    <t>807732681</t>
  </si>
  <si>
    <t>899401112</t>
  </si>
  <si>
    <t>Osazení poklopů litinových šoupátkových</t>
  </si>
  <si>
    <t>219808737</t>
  </si>
  <si>
    <t>422913520</t>
  </si>
  <si>
    <t>poklop litinový typ 504-šoupátkový</t>
  </si>
  <si>
    <t>1129432633</t>
  </si>
  <si>
    <t>899401113</t>
  </si>
  <si>
    <t>Osazení poklopů litinových hydrantových</t>
  </si>
  <si>
    <t>-261869245</t>
  </si>
  <si>
    <t>422914520</t>
  </si>
  <si>
    <t>poklop litinový typ 522-hydrantový DN 80</t>
  </si>
  <si>
    <t>974509121</t>
  </si>
  <si>
    <t>286172582</t>
  </si>
  <si>
    <t>899722112</t>
  </si>
  <si>
    <t>Krytí potrubí z plastů výstražnou fólií z PVC 25 cm</t>
  </si>
  <si>
    <t>1539118490</t>
  </si>
  <si>
    <t>919726121</t>
  </si>
  <si>
    <t>Geotextilie pro ochranu, separaci a filtraci netkaná měrná hmotnost do 200 g/m2</t>
  </si>
  <si>
    <t>-650419557</t>
  </si>
  <si>
    <t>délka_řadu*1,0</t>
  </si>
  <si>
    <t>1603521332</t>
  </si>
  <si>
    <t>"konstrukce 1 - asfaltové vozovky - tl. bourané konstrukce 55 cm " (34,03+31,1+10,77+14,84+8,15)*2</t>
  </si>
  <si>
    <t>-590688459</t>
  </si>
  <si>
    <t>-416560771</t>
  </si>
  <si>
    <t>-1144388148</t>
  </si>
  <si>
    <t>1538299860</t>
  </si>
  <si>
    <t>-1561597561</t>
  </si>
  <si>
    <t>"vybourané podkladní bloky prostý beton" délka_řadu*0,01*2,2</t>
  </si>
  <si>
    <t>1059505508</t>
  </si>
  <si>
    <t>550798975</t>
  </si>
  <si>
    <t>"suť celkem" 360,749</t>
  </si>
  <si>
    <t>549267226</t>
  </si>
  <si>
    <t>462405104</t>
  </si>
  <si>
    <t>-515094343</t>
  </si>
  <si>
    <t>1105590403</t>
  </si>
  <si>
    <t>-191265114</t>
  </si>
  <si>
    <t>865575736</t>
  </si>
  <si>
    <t>36089223</t>
  </si>
  <si>
    <t>-1637704361</t>
  </si>
  <si>
    <t>1476841880</t>
  </si>
  <si>
    <t>622145477</t>
  </si>
  <si>
    <t>2033625896</t>
  </si>
  <si>
    <t>"kabel EON" (1,0+1,0)*2</t>
  </si>
  <si>
    <t>"kabel VO" (1,0+1,0)*5</t>
  </si>
  <si>
    <t>"kabel SD" (1,0+1,0)*1</t>
  </si>
  <si>
    <t>-174,502</t>
  </si>
  <si>
    <t>305,61</t>
  </si>
  <si>
    <t>5,04</t>
  </si>
  <si>
    <t>216,19</t>
  </si>
  <si>
    <t>311,72</t>
  </si>
  <si>
    <t>19,69</t>
  </si>
  <si>
    <t>69,45</t>
  </si>
  <si>
    <t>114,805</t>
  </si>
  <si>
    <t>287,572</t>
  </si>
  <si>
    <t>2 - DSO 02.1.2 Řad 2-KN</t>
  </si>
  <si>
    <t>108,478</t>
  </si>
  <si>
    <t>1243,833</t>
  </si>
  <si>
    <t>45,842</t>
  </si>
  <si>
    <t>623,44</t>
  </si>
  <si>
    <t>6,723</t>
  </si>
  <si>
    <t>396,05</t>
  </si>
  <si>
    <t>488,671</t>
  </si>
  <si>
    <t>328,696</t>
  </si>
  <si>
    <t>-541482221</t>
  </si>
  <si>
    <t>-1334182182</t>
  </si>
  <si>
    <t>-995843476</t>
  </si>
  <si>
    <t>1031473945</t>
  </si>
  <si>
    <t>564549256</t>
  </si>
  <si>
    <t>1344218849</t>
  </si>
  <si>
    <t>-266767822</t>
  </si>
  <si>
    <t>" plynovod" 1,0*3</t>
  </si>
  <si>
    <t>-520452798</t>
  </si>
  <si>
    <t>-703039224</t>
  </si>
  <si>
    <t>"kanalizace" 1,0*1</t>
  </si>
  <si>
    <t>"teplovod" 1,0*10</t>
  </si>
  <si>
    <t>-1012099745</t>
  </si>
  <si>
    <t>"kabel SD" 1,0*3</t>
  </si>
  <si>
    <t>"kabel VO" 1,0*2</t>
  </si>
  <si>
    <t>"kabel NN" 1,0*2</t>
  </si>
  <si>
    <t>-1660426438</t>
  </si>
  <si>
    <t>23*1,0*2,0*2,0</t>
  </si>
  <si>
    <t>1983940851</t>
  </si>
  <si>
    <t>délka_řadu*1,0*(1,82+2,17+2,16+2,3+2,3+1,46)/6</t>
  </si>
  <si>
    <t>151101101</t>
  </si>
  <si>
    <t>Zřízení příložného pažení a rozepření stěn rýh hl do 2 m</t>
  </si>
  <si>
    <t>-44125085</t>
  </si>
  <si>
    <t>délka_řadu*(1,82+2,17+2,16+2,3+2,3+1,46)/6*2</t>
  </si>
  <si>
    <t>151101111</t>
  </si>
  <si>
    <t>Odstranění příložného pažení a rozepření stěn rýh hl do 2 m</t>
  </si>
  <si>
    <t>-487931677</t>
  </si>
  <si>
    <t>-159888341</t>
  </si>
  <si>
    <t>721022454</t>
  </si>
  <si>
    <t>-554096530</t>
  </si>
  <si>
    <t>1764521935</t>
  </si>
  <si>
    <t>-1382462124</t>
  </si>
  <si>
    <t>-délka_řadu*1,0*0,4</t>
  </si>
  <si>
    <t>-947514010</t>
  </si>
  <si>
    <t>761558347</t>
  </si>
  <si>
    <t>délka_řadu*(1,0*0,4-3,14*0,05*0,05)</t>
  </si>
  <si>
    <t>-809420188</t>
  </si>
  <si>
    <t>117759006</t>
  </si>
  <si>
    <t>"konstrukce 1 - hlavní komunikace - tl zásypu 59 cm" 191,18+25,01</t>
  </si>
  <si>
    <t>"konstrukce 4 -plochy chodníků a pochozích ploch - tl. zásypu 35 cm"9,67+3,06+6,96</t>
  </si>
  <si>
    <t>"konstrukce 5 -vozovky odstavných ploch - tl. zásypu 46 cm" 8,03+3,07+1,22+4,17+3,09+1,24+3,06+13,67+3,07+10,81+9,8+6,46+1,76</t>
  </si>
  <si>
    <t>1010420622</t>
  </si>
  <si>
    <t>"konstrukce 1 - asfaltové vozovky - tl. bourané konstrukce 55 cm " 311,72</t>
  </si>
  <si>
    <t>1945938302</t>
  </si>
  <si>
    <t>1377690221</t>
  </si>
  <si>
    <t>-1323961019</t>
  </si>
  <si>
    <t>-247610089</t>
  </si>
  <si>
    <t>7*1,0*0,72</t>
  </si>
  <si>
    <t>-1401818713</t>
  </si>
  <si>
    <t>286391823</t>
  </si>
  <si>
    <t>1680197609</t>
  </si>
  <si>
    <t>"blok B1"(0,4+0,15)/2*0,4*0,4*4</t>
  </si>
  <si>
    <t>"blok B2"(0,5+0,3)/2*0,3*0,3*4</t>
  </si>
  <si>
    <t>"blok B4"0,4*0,4*0,4*2</t>
  </si>
  <si>
    <t>"blok B5"0,15*0,15*0,15*35</t>
  </si>
  <si>
    <t>-1386990944</t>
  </si>
  <si>
    <t>"blok B1"((0,4+0,15)/2+0,4)*2*0,4*4</t>
  </si>
  <si>
    <t>"blok B2"((0,5+0,3)/2+0,3)*2*0,3*4</t>
  </si>
  <si>
    <t>"blok B4"0,4*4*0,4*2</t>
  </si>
  <si>
    <t>"blok B5"0,15*4*0,15*35</t>
  </si>
  <si>
    <t>-2030488695</t>
  </si>
  <si>
    <t>-1146806591</t>
  </si>
  <si>
    <t>-846486545</t>
  </si>
  <si>
    <t>8512R01</t>
  </si>
  <si>
    <t>D+M litinového potrubí DN 100. Kompletní provedení vč. těsnění, tvarovek a přesunu hmot.</t>
  </si>
  <si>
    <t>1110094077</t>
  </si>
  <si>
    <t>-1243490962</t>
  </si>
  <si>
    <t>-305035118</t>
  </si>
  <si>
    <t>12+8+5+2</t>
  </si>
  <si>
    <t>1103530954</t>
  </si>
  <si>
    <t>-1551753669</t>
  </si>
  <si>
    <t>-580056907</t>
  </si>
  <si>
    <t>42273R05</t>
  </si>
  <si>
    <t>Dodávka  šoupátka DN 2" / vnější závit 2", hrdlo ISO d=63</t>
  </si>
  <si>
    <t>112069761</t>
  </si>
  <si>
    <t>1300479131</t>
  </si>
  <si>
    <t>1016838832</t>
  </si>
  <si>
    <t>1468853771</t>
  </si>
  <si>
    <t>-1838508604</t>
  </si>
  <si>
    <t>891241112</t>
  </si>
  <si>
    <t>Montáž vodovodních šoupátek otevřený výkop DN 80</t>
  </si>
  <si>
    <t>-952544187</t>
  </si>
  <si>
    <t>691703902</t>
  </si>
  <si>
    <t>513147113</t>
  </si>
  <si>
    <t>42273R06</t>
  </si>
  <si>
    <t>Dodávka  šoupátka DN 80</t>
  </si>
  <si>
    <t>-1414873781</t>
  </si>
  <si>
    <t>1414226219</t>
  </si>
  <si>
    <t>42273R08</t>
  </si>
  <si>
    <t>Dodávka  šoupátka DN 125</t>
  </si>
  <si>
    <t>934671890</t>
  </si>
  <si>
    <t>85639766</t>
  </si>
  <si>
    <t>1161642103</t>
  </si>
  <si>
    <t>12+15</t>
  </si>
  <si>
    <t>-881848378</t>
  </si>
  <si>
    <t>"DN 150/1 1/4"12</t>
  </si>
  <si>
    <t>"DN 150/2"15</t>
  </si>
  <si>
    <t>892271111</t>
  </si>
  <si>
    <t>Tlaková zkouška vodou potrubí DN 100 nebo 125</t>
  </si>
  <si>
    <t>-693375331</t>
  </si>
  <si>
    <t>"délka řadu"305,61</t>
  </si>
  <si>
    <t>-761151650</t>
  </si>
  <si>
    <t>40748695</t>
  </si>
  <si>
    <t>318619743</t>
  </si>
  <si>
    <t>-582036573</t>
  </si>
  <si>
    <t>-1942831610</t>
  </si>
  <si>
    <t>1995437052</t>
  </si>
  <si>
    <t>-1175592127</t>
  </si>
  <si>
    <t>1492956878</t>
  </si>
  <si>
    <t>-365662921</t>
  </si>
  <si>
    <t>-552163951</t>
  </si>
  <si>
    <t>Kompletní konstrukce  staveništní přeložky vodovodu PE 110/6,6</t>
  </si>
  <si>
    <t>378052209</t>
  </si>
  <si>
    <t>"podrobný popis viz TZ" 50,0</t>
  </si>
  <si>
    <t>-919718521</t>
  </si>
  <si>
    <t>706719166</t>
  </si>
  <si>
    <t>"konstrukce 1 - asfaltové vozovky - tl. bourané konstrukce 55 cm " 311,72*2</t>
  </si>
  <si>
    <t>-1259258537</t>
  </si>
  <si>
    <t>1527302236</t>
  </si>
  <si>
    <t>-793899592</t>
  </si>
  <si>
    <t>"vybouraná kanalizace a šachty - prostý beton"6,723</t>
  </si>
  <si>
    <t>243556335</t>
  </si>
  <si>
    <t>322399630</t>
  </si>
  <si>
    <t>"suť celkem" 402,773</t>
  </si>
  <si>
    <t>842777929</t>
  </si>
  <si>
    <t>1491419400</t>
  </si>
  <si>
    <t>-1183257597</t>
  </si>
  <si>
    <t>1663310275</t>
  </si>
  <si>
    <t>-1879465383</t>
  </si>
  <si>
    <t>-1337505357</t>
  </si>
  <si>
    <t>268443718</t>
  </si>
  <si>
    <t>-2135355016</t>
  </si>
  <si>
    <t>"kabel SD" (1,0+1,0)*3</t>
  </si>
  <si>
    <t>"kabel VO" (1,0+1,0)*2</t>
  </si>
  <si>
    <t>"kabel NN" (1,0+1,0)*2</t>
  </si>
  <si>
    <t>-45,328</t>
  </si>
  <si>
    <t>83,57</t>
  </si>
  <si>
    <t>2,56</t>
  </si>
  <si>
    <t>5,55</t>
  </si>
  <si>
    <t>22,79</t>
  </si>
  <si>
    <t>79,69</t>
  </si>
  <si>
    <t>29,94</t>
  </si>
  <si>
    <t>28,11</t>
  </si>
  <si>
    <t>3 - DSO 02.1.3 Řad 3-KN</t>
  </si>
  <si>
    <t>33,97</t>
  </si>
  <si>
    <t>61,941</t>
  </si>
  <si>
    <t>1,931</t>
  </si>
  <si>
    <t>306,98</t>
  </si>
  <si>
    <t>12,536</t>
  </si>
  <si>
    <t>11,1</t>
  </si>
  <si>
    <t>1,839</t>
  </si>
  <si>
    <t>63,872</t>
  </si>
  <si>
    <t>25,911</t>
  </si>
  <si>
    <t>119,444</t>
  </si>
  <si>
    <t>76,947</t>
  </si>
  <si>
    <t>1190836847</t>
  </si>
  <si>
    <t>-790885864</t>
  </si>
  <si>
    <t>-25447386</t>
  </si>
  <si>
    <t>1843523713</t>
  </si>
  <si>
    <t>582191452</t>
  </si>
  <si>
    <t>1042093535</t>
  </si>
  <si>
    <t>-567555190</t>
  </si>
  <si>
    <t>-1870512704</t>
  </si>
  <si>
    <t>1101205260</t>
  </si>
  <si>
    <t>1457172235</t>
  </si>
  <si>
    <t>-584246123</t>
  </si>
  <si>
    <t>683386107</t>
  </si>
  <si>
    <t>1255257070</t>
  </si>
  <si>
    <t>"teplovod" 1,0*1</t>
  </si>
  <si>
    <t>-1802035286</t>
  </si>
  <si>
    <t>"kabel NN" 1,0*1</t>
  </si>
  <si>
    <t>"kabel VO" 1,0*1</t>
  </si>
  <si>
    <t>"kabel SD"  1,0*2</t>
  </si>
  <si>
    <t>388494152</t>
  </si>
  <si>
    <t>7*1,0*2,0*2,0</t>
  </si>
  <si>
    <t>125858968</t>
  </si>
  <si>
    <t>délka_řadu*1,0*(1,49+2,37+1,65)/3</t>
  </si>
  <si>
    <t>-813315353</t>
  </si>
  <si>
    <t>délka_řadu*(1,49+2,37+1,65)/3*2</t>
  </si>
  <si>
    <t>-563992038</t>
  </si>
  <si>
    <t>-1829183530</t>
  </si>
  <si>
    <t>-1621260270</t>
  </si>
  <si>
    <t>214362382</t>
  </si>
  <si>
    <t>53602577</t>
  </si>
  <si>
    <t>-222380265</t>
  </si>
  <si>
    <t>1021412180</t>
  </si>
  <si>
    <t>-1237259427</t>
  </si>
  <si>
    <t>-1604496899</t>
  </si>
  <si>
    <t>1360065605</t>
  </si>
  <si>
    <t>"konstrukce 1 - hlavní komunikace - tl zásypu 59 cm" 2,56</t>
  </si>
  <si>
    <t>"konstrukce 3 -vedlejší komunikace - tl. zásypu 56 cm"2,36+20,43</t>
  </si>
  <si>
    <t>"konstrukce 4 -plochy chodníků a pochozích ploch - tl. zásypu 35 cm"7,44+11,15+11,35</t>
  </si>
  <si>
    <t>"konstrukce 5 -vozovky odstavných ploch - tl. zásypu 46 cm" 9,18+18,93</t>
  </si>
  <si>
    <t>1904912137</t>
  </si>
  <si>
    <t>"konstrukce 1 - asfaltové vozovky - tl. bourané konstrukce 55 cm " 5,55</t>
  </si>
  <si>
    <t>"konstrukce 3 - dlážděné vozovky- tl. bourané konstrukce 52 cm" 79,69</t>
  </si>
  <si>
    <t>1748071660</t>
  </si>
  <si>
    <t>1774692490</t>
  </si>
  <si>
    <t>1615674864</t>
  </si>
  <si>
    <t>2017890636</t>
  </si>
  <si>
    <t>1592173834</t>
  </si>
  <si>
    <t>1033123698</t>
  </si>
  <si>
    <t>"blok B1"(0,4+0,15)/2*0,4*0,4*1</t>
  </si>
  <si>
    <t>"blok B2"(0,5+0,3)/2*0,3*0,3*3</t>
  </si>
  <si>
    <t>"blok B5"0,15*0,15*0,15*7</t>
  </si>
  <si>
    <t>-1127505951</t>
  </si>
  <si>
    <t>"blok B1"((0,4+0,15)/2+0,4)*2*0,4*2</t>
  </si>
  <si>
    <t>"blok B2"((0,5+0,3)/2+0,3)*2*0,3*3</t>
  </si>
  <si>
    <t>"blok B5"0,15*4*0,15*7</t>
  </si>
  <si>
    <t>-115878251</t>
  </si>
  <si>
    <t>1067596307</t>
  </si>
  <si>
    <t>-1457873768</t>
  </si>
  <si>
    <t>-827285983</t>
  </si>
  <si>
    <t>1734540488</t>
  </si>
  <si>
    <t>-1615224285</t>
  </si>
  <si>
    <t>3+2</t>
  </si>
  <si>
    <t>-1729022596</t>
  </si>
  <si>
    <t>1825333601</t>
  </si>
  <si>
    <t>659354675</t>
  </si>
  <si>
    <t>1780669277</t>
  </si>
  <si>
    <t>862574884</t>
  </si>
  <si>
    <t>1383373949</t>
  </si>
  <si>
    <t>804642629</t>
  </si>
  <si>
    <t>274551812</t>
  </si>
  <si>
    <t>-421505195</t>
  </si>
  <si>
    <t>1714206916</t>
  </si>
  <si>
    <t>195458250</t>
  </si>
  <si>
    <t>89337348</t>
  </si>
  <si>
    <t>1950673728</t>
  </si>
  <si>
    <t>" DN 150/1 1/4" 3</t>
  </si>
  <si>
    <t>" DN 150/2" 2</t>
  </si>
  <si>
    <t>200107272</t>
  </si>
  <si>
    <t>"délka řadu"83,57</t>
  </si>
  <si>
    <t>702185986</t>
  </si>
  <si>
    <t>-1371812458</t>
  </si>
  <si>
    <t>2131183759</t>
  </si>
  <si>
    <t>-1058202862</t>
  </si>
  <si>
    <t>-722341770</t>
  </si>
  <si>
    <t>-1566667703</t>
  </si>
  <si>
    <t>2054691966</t>
  </si>
  <si>
    <t>-1578611924</t>
  </si>
  <si>
    <t>1646522636</t>
  </si>
  <si>
    <t>1442464897</t>
  </si>
  <si>
    <t>89999R08</t>
  </si>
  <si>
    <t>Kompletní konstrukce  staveništní přeložky vodovodu  PE DN 90/5,4</t>
  </si>
  <si>
    <t>1312599250</t>
  </si>
  <si>
    <t>89999R09</t>
  </si>
  <si>
    <t>Kompletní konstrukce  staveništní přeložky sdělovacího vedení</t>
  </si>
  <si>
    <t>1974792515</t>
  </si>
  <si>
    <t>"podrobný popis viz TZ" 20,0</t>
  </si>
  <si>
    <t>127685867</t>
  </si>
  <si>
    <t>-84397045</t>
  </si>
  <si>
    <t>"konstrukce 1 - asfaltové vozovky - tl. bourané konstrukce 55 cm " 5,55*2</t>
  </si>
  <si>
    <t>1077192424</t>
  </si>
  <si>
    <t>835686290</t>
  </si>
  <si>
    <t>991896716</t>
  </si>
  <si>
    <t>462728305</t>
  </si>
  <si>
    <t>-542512252</t>
  </si>
  <si>
    <t>"vybouraná kanalizace a šachty - prostý beton" 1,839</t>
  </si>
  <si>
    <t>-479624254</t>
  </si>
  <si>
    <t>-1005688166</t>
  </si>
  <si>
    <t>"suť celkem" 91,622</t>
  </si>
  <si>
    <t>976993378</t>
  </si>
  <si>
    <t>-767213333</t>
  </si>
  <si>
    <t>1945162750</t>
  </si>
  <si>
    <t>-1131700794</t>
  </si>
  <si>
    <t>1290003148</t>
  </si>
  <si>
    <t>1079032748</t>
  </si>
  <si>
    <t>1942350032</t>
  </si>
  <si>
    <t>1308245083</t>
  </si>
  <si>
    <t>-394278584</t>
  </si>
  <si>
    <t>-472651385</t>
  </si>
  <si>
    <t>781063776</t>
  </si>
  <si>
    <t>"kabel NN"( 1,0+1,0)*1</t>
  </si>
  <si>
    <t>"kabel VO" (1,0+1,0)*1</t>
  </si>
  <si>
    <t>"kabel SD"  (1,0+1,0)*2</t>
  </si>
  <si>
    <t>-6,215</t>
  </si>
  <si>
    <t>0,72</t>
  </si>
  <si>
    <t>11,73</t>
  </si>
  <si>
    <t>3,79</t>
  </si>
  <si>
    <t>6,891</t>
  </si>
  <si>
    <t>40,48</t>
  </si>
  <si>
    <t>1,725</t>
  </si>
  <si>
    <t>4 - DSO 02.1.4 Řad 4-KN</t>
  </si>
  <si>
    <t>0,253</t>
  </si>
  <si>
    <t>3,754</t>
  </si>
  <si>
    <t>15,578</t>
  </si>
  <si>
    <t>8,547</t>
  </si>
  <si>
    <t>403535936</t>
  </si>
  <si>
    <t>984323536</t>
  </si>
  <si>
    <t>-1139453338</t>
  </si>
  <si>
    <t>1786380074</t>
  </si>
  <si>
    <t>1409178281</t>
  </si>
  <si>
    <t>-685090391</t>
  </si>
  <si>
    <t>-177532</t>
  </si>
  <si>
    <t>5*1,0*2,0*1,8</t>
  </si>
  <si>
    <t>-744630697</t>
  </si>
  <si>
    <t>délka_řadu*1,0*(1,75+1,77)/2</t>
  </si>
  <si>
    <t>-1837457358</t>
  </si>
  <si>
    <t>délka_řadu*(1,75+1,77)/2*2</t>
  </si>
  <si>
    <t>1722757144</t>
  </si>
  <si>
    <t>1513344520</t>
  </si>
  <si>
    <t>-1250633789</t>
  </si>
  <si>
    <t>-1331758169</t>
  </si>
  <si>
    <t>-1029923355</t>
  </si>
  <si>
    <t>1428619929</t>
  </si>
  <si>
    <t>518290781</t>
  </si>
  <si>
    <t>672110660</t>
  </si>
  <si>
    <t>1042517010</t>
  </si>
  <si>
    <t>-586939976</t>
  </si>
  <si>
    <t>"konstrukce 1 - hlavní komunikace - tl zásypu 59 cm" 11,73</t>
  </si>
  <si>
    <t>-179266858</t>
  </si>
  <si>
    <t>"konstrukce 3 - dlážděné vozovky- tl. bourané konstrukce 52 cm" 11,73</t>
  </si>
  <si>
    <t>26687781</t>
  </si>
  <si>
    <t>-837334305</t>
  </si>
  <si>
    <t>-1823913238</t>
  </si>
  <si>
    <t>-1963130543</t>
  </si>
  <si>
    <t>-1361422954</t>
  </si>
  <si>
    <t>88309296</t>
  </si>
  <si>
    <t>"blok B5"0,15*0,15*0,15*2</t>
  </si>
  <si>
    <t>-12002880</t>
  </si>
  <si>
    <t>"blok B5"0,15*4*0,15*2</t>
  </si>
  <si>
    <t>1085603102</t>
  </si>
  <si>
    <t>-1227774593</t>
  </si>
  <si>
    <t>89710582</t>
  </si>
  <si>
    <t>-80886557</t>
  </si>
  <si>
    <t>-965160331</t>
  </si>
  <si>
    <t>1345713444</t>
  </si>
  <si>
    <t>-211744127</t>
  </si>
  <si>
    <t>-208845531</t>
  </si>
  <si>
    <t>8912R</t>
  </si>
  <si>
    <t>Zaslepení stávajícího vodovodu v místě nápojného bodu  NB9</t>
  </si>
  <si>
    <t>1622110637</t>
  </si>
  <si>
    <t>-2102594123</t>
  </si>
  <si>
    <t>"délka řadu"11,5</t>
  </si>
  <si>
    <t>-1767491044</t>
  </si>
  <si>
    <t>-1051294807</t>
  </si>
  <si>
    <t>-1068480813</t>
  </si>
  <si>
    <t>-311315904</t>
  </si>
  <si>
    <t>-338802312</t>
  </si>
  <si>
    <t>1145901069</t>
  </si>
  <si>
    <t>-580688412</t>
  </si>
  <si>
    <t>-2019633157</t>
  </si>
  <si>
    <t>-688969929</t>
  </si>
  <si>
    <t>743768600</t>
  </si>
  <si>
    <t>-471576824</t>
  </si>
  <si>
    <t>1287239017</t>
  </si>
  <si>
    <t>"vybourané bloky- prostý beton - předpoklad" 0,253</t>
  </si>
  <si>
    <t>56745721</t>
  </si>
  <si>
    <t>898049522</t>
  </si>
  <si>
    <t>"suť celkem" 10,898</t>
  </si>
  <si>
    <t>1025515020</t>
  </si>
  <si>
    <t>605378776</t>
  </si>
  <si>
    <t>-350631241</t>
  </si>
  <si>
    <t>270911290</t>
  </si>
  <si>
    <t>-440314108</t>
  </si>
  <si>
    <t>-288389765</t>
  </si>
  <si>
    <t>-759834774</t>
  </si>
  <si>
    <t>-406622016</t>
  </si>
  <si>
    <t>-441263098</t>
  </si>
  <si>
    <t>-993272213</t>
  </si>
  <si>
    <t>"kabel NN"( 1,0+1,0)*2</t>
  </si>
  <si>
    <t>-3,737</t>
  </si>
  <si>
    <t>10,5</t>
  </si>
  <si>
    <t>3,36</t>
  </si>
  <si>
    <t>2,91</t>
  </si>
  <si>
    <t>7,55</t>
  </si>
  <si>
    <t>6,86</t>
  </si>
  <si>
    <t>3,02</t>
  </si>
  <si>
    <t>5 - DSO 02.1.5 Řad 5-KN</t>
  </si>
  <si>
    <t>5,152</t>
  </si>
  <si>
    <t>1,169</t>
  </si>
  <si>
    <t>24,024</t>
  </si>
  <si>
    <t>1,575</t>
  </si>
  <si>
    <t>6,72</t>
  </si>
  <si>
    <t>0,231</t>
  </si>
  <si>
    <t>6,321</t>
  </si>
  <si>
    <t>3,242</t>
  </si>
  <si>
    <t>16,581</t>
  </si>
  <si>
    <t>9,745</t>
  </si>
  <si>
    <t>1629938824</t>
  </si>
  <si>
    <t>-680735120</t>
  </si>
  <si>
    <t>-376202060</t>
  </si>
  <si>
    <t>996559376</t>
  </si>
  <si>
    <t>1266645740</t>
  </si>
  <si>
    <t>-19593163</t>
  </si>
  <si>
    <t>256876550</t>
  </si>
  <si>
    <t>555739165</t>
  </si>
  <si>
    <t>"dvouřádek"3,02*2</t>
  </si>
  <si>
    <t>1655624504</t>
  </si>
  <si>
    <t>-2101794037</t>
  </si>
  <si>
    <t>"teplovod" 1,0*4</t>
  </si>
  <si>
    <t>-2039223831</t>
  </si>
  <si>
    <t>1,0*2</t>
  </si>
  <si>
    <t>-653022571</t>
  </si>
  <si>
    <t xml:space="preserve">" předpoklad celý výkop" </t>
  </si>
  <si>
    <t>1091111594</t>
  </si>
  <si>
    <t>2,8*1,0*2,46</t>
  </si>
  <si>
    <t>(délka_řadu-2,8)*1,0*1,56</t>
  </si>
  <si>
    <t>-1084025511</t>
  </si>
  <si>
    <t>(délka_řadu-2,8)*1,56*2</t>
  </si>
  <si>
    <t>-1564074577</t>
  </si>
  <si>
    <t>2,8*2,46*2</t>
  </si>
  <si>
    <t>-1987346393</t>
  </si>
  <si>
    <t>454820716</t>
  </si>
  <si>
    <t>935908817</t>
  </si>
  <si>
    <t>-1620103186</t>
  </si>
  <si>
    <t>-1678352198</t>
  </si>
  <si>
    <t>-1084652454</t>
  </si>
  <si>
    <t>-1533666059</t>
  </si>
  <si>
    <t>709311606</t>
  </si>
  <si>
    <t>1737591607</t>
  </si>
  <si>
    <t>1513928697</t>
  </si>
  <si>
    <t>-1990149981</t>
  </si>
  <si>
    <t>"konstrukce 3 -vedlejší komunikace - tl. zásypu 56 cm" 2,91</t>
  </si>
  <si>
    <t>"konstrukce 4 -plochy chodníků a pochozích ploch - tl. zásypu 35 cm"7,55</t>
  </si>
  <si>
    <t>2064488989</t>
  </si>
  <si>
    <t>"konstrukce 1 - asfaltové vozovky - tl. bourané konstrukce 55 cm " 3,36</t>
  </si>
  <si>
    <t>"konstrukce 5 - chodníky z mozaiky- tl. bourané konstrukce 26 cm"6,86</t>
  </si>
  <si>
    <t>1017237066</t>
  </si>
  <si>
    <t>-925169995</t>
  </si>
  <si>
    <t>-270123637</t>
  </si>
  <si>
    <t>1844497708</t>
  </si>
  <si>
    <t>-1223015019</t>
  </si>
  <si>
    <t>9782766</t>
  </si>
  <si>
    <t>"blok B2"(0,5+0,3)/2*0,3*0,3*2</t>
  </si>
  <si>
    <t>"blok B5"0,15*0,15*0,15*1</t>
  </si>
  <si>
    <t>-2064041629</t>
  </si>
  <si>
    <t>"blok B2"((0,5+0,3)/2+0,3)*2*0,3*2</t>
  </si>
  <si>
    <t>"blok B5"0,15*4*0,15*1</t>
  </si>
  <si>
    <t>-1963219504</t>
  </si>
  <si>
    <t>1353407561</t>
  </si>
  <si>
    <t>-122018589</t>
  </si>
  <si>
    <t>-815637765</t>
  </si>
  <si>
    <t>Zaslepení stávajícího vodovodu v místě nápojného bodu  NB11</t>
  </si>
  <si>
    <t>1735034645</t>
  </si>
  <si>
    <t>-814464475</t>
  </si>
  <si>
    <t>-2003394003</t>
  </si>
  <si>
    <t>-962028242</t>
  </si>
  <si>
    <t>606344073</t>
  </si>
  <si>
    <t>"délka řadu"10,5</t>
  </si>
  <si>
    <t>-1347822849</t>
  </si>
  <si>
    <t>1445947502</t>
  </si>
  <si>
    <t>-510021776</t>
  </si>
  <si>
    <t>-2063661014</t>
  </si>
  <si>
    <t>1459953435</t>
  </si>
  <si>
    <t>"potrubí  DN100" 5,0*3,14*0,05*0,05</t>
  </si>
  <si>
    <t>1417926824</t>
  </si>
  <si>
    <t>-1295203710</t>
  </si>
  <si>
    <t>430724855</t>
  </si>
  <si>
    <t>-2103113985</t>
  </si>
  <si>
    <t>"konstrukce 1 - asfaltové vozovky - tl. bourané konstrukce 55 cm " 3,36*2</t>
  </si>
  <si>
    <t>1047413266</t>
  </si>
  <si>
    <t>1230877795</t>
  </si>
  <si>
    <t>-436642411</t>
  </si>
  <si>
    <t>841725368</t>
  </si>
  <si>
    <t>135168102</t>
  </si>
  <si>
    <t>673778114</t>
  </si>
  <si>
    <t>"vybouraná podkladních bloků - prostý beton - předpoklad" 0,231</t>
  </si>
  <si>
    <t>-180332689</t>
  </si>
  <si>
    <t>323941409</t>
  </si>
  <si>
    <t>"suť celkem" 9,794</t>
  </si>
  <si>
    <t>1005712882</t>
  </si>
  <si>
    <t>-204379916</t>
  </si>
  <si>
    <t>-1475714821</t>
  </si>
  <si>
    <t>-573482311</t>
  </si>
  <si>
    <t>2130331617</t>
  </si>
  <si>
    <t>1884041578</t>
  </si>
  <si>
    <t>87323922</t>
  </si>
  <si>
    <t>1063913750</t>
  </si>
  <si>
    <t>-305897257</t>
  </si>
  <si>
    <t>-396690665</t>
  </si>
  <si>
    <t>-251188293</t>
  </si>
  <si>
    <t>(1,0+1,0)*2</t>
  </si>
  <si>
    <t>-2,89</t>
  </si>
  <si>
    <t>4,5</t>
  </si>
  <si>
    <t>2,25</t>
  </si>
  <si>
    <t>1,62</t>
  </si>
  <si>
    <t>1,226</t>
  </si>
  <si>
    <t>6 - DSO 02.1.6 Řad 6-KN</t>
  </si>
  <si>
    <t>3,885</t>
  </si>
  <si>
    <t>0,783</t>
  </si>
  <si>
    <t>21,15</t>
  </si>
  <si>
    <t>0,675</t>
  </si>
  <si>
    <t>0,099</t>
  </si>
  <si>
    <t>4,668</t>
  </si>
  <si>
    <t>3,051</t>
  </si>
  <si>
    <t>8,293</t>
  </si>
  <si>
    <t>5,217</t>
  </si>
  <si>
    <t>-173254360</t>
  </si>
  <si>
    <t>-227785179</t>
  </si>
  <si>
    <t>1722963806</t>
  </si>
  <si>
    <t>1468355042</t>
  </si>
  <si>
    <t>-953489441</t>
  </si>
  <si>
    <t>1068009789</t>
  </si>
  <si>
    <t>1548846008</t>
  </si>
  <si>
    <t>-287749743</t>
  </si>
  <si>
    <t>-2064188497</t>
  </si>
  <si>
    <t>-1659607278</t>
  </si>
  <si>
    <t>"teplovod" 1,0*6</t>
  </si>
  <si>
    <t>-456668872</t>
  </si>
  <si>
    <t>1,0*3</t>
  </si>
  <si>
    <t>-853801498</t>
  </si>
  <si>
    <t>-1940329637</t>
  </si>
  <si>
    <t>délka_řadu*1,0*(2,2+2,5)/2</t>
  </si>
  <si>
    <t>268855111</t>
  </si>
  <si>
    <t>délka_řadu*(2,2+2,5)/2*2</t>
  </si>
  <si>
    <t>624629138</t>
  </si>
  <si>
    <t>-1624950131</t>
  </si>
  <si>
    <t>1853002551</t>
  </si>
  <si>
    <t>-1058727839</t>
  </si>
  <si>
    <t>1039157341</t>
  </si>
  <si>
    <t>-1786135377</t>
  </si>
  <si>
    <t>1106612611</t>
  </si>
  <si>
    <t>656169326</t>
  </si>
  <si>
    <t>583074071</t>
  </si>
  <si>
    <t>-683308592</t>
  </si>
  <si>
    <t>"konstrukce 3 -vedlejší komunikace - tl. zásypu 56 cm" 1,62</t>
  </si>
  <si>
    <t>"konstrukce 4 -plochy chodníků a pochozích ploch - tl. zásypu 35 cm"2,69+4,05</t>
  </si>
  <si>
    <t>1935608845</t>
  </si>
  <si>
    <t>"konstrukce 1 - asfaltové vozovky - tl. bourané konstrukce 55 cm " 2,25</t>
  </si>
  <si>
    <t>"konstrukce 5 - chodníky z mozaiky- tl. bourané konstrukce 26 cm"1,77+4,41</t>
  </si>
  <si>
    <t>323547866</t>
  </si>
  <si>
    <t>715477094</t>
  </si>
  <si>
    <t>904206657</t>
  </si>
  <si>
    <t>584026459</t>
  </si>
  <si>
    <t>1855744829</t>
  </si>
  <si>
    <t>-327386257</t>
  </si>
  <si>
    <t>"blok B5"0,15*0,15*0,15*5</t>
  </si>
  <si>
    <t>-626368511</t>
  </si>
  <si>
    <t>"blok B5"0,15*4*0,15*3</t>
  </si>
  <si>
    <t>1741539627</t>
  </si>
  <si>
    <t>2014437860</t>
  </si>
  <si>
    <t>-1957026139</t>
  </si>
  <si>
    <t>-1934890884</t>
  </si>
  <si>
    <t>1314820689</t>
  </si>
  <si>
    <t>1515073387</t>
  </si>
  <si>
    <t>-623405526</t>
  </si>
  <si>
    <t>-1153565211</t>
  </si>
  <si>
    <t>1*1,01</t>
  </si>
  <si>
    <t>-1804183888</t>
  </si>
  <si>
    <t>795006060</t>
  </si>
  <si>
    <t>263002548</t>
  </si>
  <si>
    <t>1166061183</t>
  </si>
  <si>
    <t>-1082909333</t>
  </si>
  <si>
    <t>-900056788</t>
  </si>
  <si>
    <t>-156073034</t>
  </si>
  <si>
    <t>-818118292</t>
  </si>
  <si>
    <t>"délka řadu"4,5</t>
  </si>
  <si>
    <t>-717956835</t>
  </si>
  <si>
    <t>1999149858</t>
  </si>
  <si>
    <t>-198885805</t>
  </si>
  <si>
    <t>2064546523</t>
  </si>
  <si>
    <t>1595532887</t>
  </si>
  <si>
    <t>1686973285</t>
  </si>
  <si>
    <t>1818775061</t>
  </si>
  <si>
    <t>"potrubí  DN150" 20,0*3,14*0,075*0,075</t>
  </si>
  <si>
    <t>-547005786</t>
  </si>
  <si>
    <t>-1227116120</t>
  </si>
  <si>
    <t>1640673852</t>
  </si>
  <si>
    <t>915828936</t>
  </si>
  <si>
    <t>"konstrukce 1 - asfaltové vozovky - tl. bourané konstrukce 55 cm " 2,25*2</t>
  </si>
  <si>
    <t>-1937845325</t>
  </si>
  <si>
    <t>1342510507</t>
  </si>
  <si>
    <t>227882559</t>
  </si>
  <si>
    <t>468641832</t>
  </si>
  <si>
    <t>-1615551443</t>
  </si>
  <si>
    <t>1533578444</t>
  </si>
  <si>
    <t>"vybourané bloky - prostý beton  předpoklad" 0,099</t>
  </si>
  <si>
    <t>-1171215551</t>
  </si>
  <si>
    <t>1924331823</t>
  </si>
  <si>
    <t>"suť celkem" 7,818</t>
  </si>
  <si>
    <t>700266313</t>
  </si>
  <si>
    <t>-417477456</t>
  </si>
  <si>
    <t>-501767466</t>
  </si>
  <si>
    <t>-1102175592</t>
  </si>
  <si>
    <t>1917497215</t>
  </si>
  <si>
    <t>884340122</t>
  </si>
  <si>
    <t>-1939725137</t>
  </si>
  <si>
    <t>434190276</t>
  </si>
  <si>
    <t>1305695218</t>
  </si>
  <si>
    <t>-1438053058</t>
  </si>
  <si>
    <t>-1542569345</t>
  </si>
  <si>
    <t>(1,0+1,0)*3</t>
  </si>
  <si>
    <t>2,323</t>
  </si>
  <si>
    <t>bourané_bloky</t>
  </si>
  <si>
    <t>1,056</t>
  </si>
  <si>
    <t>-99,796</t>
  </si>
  <si>
    <t>235,37</t>
  </si>
  <si>
    <t>33,74</t>
  </si>
  <si>
    <t>86,18</t>
  </si>
  <si>
    <t>74,47</t>
  </si>
  <si>
    <t>128,76</t>
  </si>
  <si>
    <t>52,48</t>
  </si>
  <si>
    <t>2 - DSO 02.2 Vodovodní přípojky</t>
  </si>
  <si>
    <t>20,43</t>
  </si>
  <si>
    <t>74,68</t>
  </si>
  <si>
    <t>1 - DSO 02.2.1 Napojení na vodovodní přípojky - Řad 1-KN</t>
  </si>
  <si>
    <t>132</t>
  </si>
  <si>
    <t>34,184</t>
  </si>
  <si>
    <t>LT_100</t>
  </si>
  <si>
    <t>7,48</t>
  </si>
  <si>
    <t>LT_100_nemovitosti</t>
  </si>
  <si>
    <t>81,163</t>
  </si>
  <si>
    <t>122,883</t>
  </si>
  <si>
    <t>11,742</t>
  </si>
  <si>
    <t>857,011</t>
  </si>
  <si>
    <t>plast_25</t>
  </si>
  <si>
    <t>9,14</t>
  </si>
  <si>
    <t>plast_25_nemovitosti</t>
  </si>
  <si>
    <t>8,71</t>
  </si>
  <si>
    <t>plast_32</t>
  </si>
  <si>
    <t>147,34</t>
  </si>
  <si>
    <t>plast_32_nemovitosti</t>
  </si>
  <si>
    <t>210,6</t>
  </si>
  <si>
    <t>plast_40</t>
  </si>
  <si>
    <t>58,99</t>
  </si>
  <si>
    <t>plast_40_nemovitosti</t>
  </si>
  <si>
    <t>62,04</t>
  </si>
  <si>
    <t>plast_50</t>
  </si>
  <si>
    <t>12,42</t>
  </si>
  <si>
    <t>plast_50_nemovitosti</t>
  </si>
  <si>
    <t>9,36</t>
  </si>
  <si>
    <t>podsyp_P</t>
  </si>
  <si>
    <t>1,122</t>
  </si>
  <si>
    <t>68,214</t>
  </si>
  <si>
    <t>360,486</t>
  </si>
  <si>
    <t>241,029</t>
  </si>
  <si>
    <t>131,856</t>
  </si>
  <si>
    <t>1237391353</t>
  </si>
  <si>
    <t xml:space="preserve"> " počet přípojek" 22</t>
  </si>
  <si>
    <t>-1150109450</t>
  </si>
  <si>
    <t>-70837142</t>
  </si>
  <si>
    <t>-829771246</t>
  </si>
  <si>
    <t>Demontáž stávající dopravní značky, její odvoz a uložení na meziskládku. Po ukončení prací uvedení do původního stavu.</t>
  </si>
  <si>
    <t>-275281307</t>
  </si>
  <si>
    <t>" dopravní značka" 1</t>
  </si>
  <si>
    <t>"označení autobusové zastávky" 1</t>
  </si>
  <si>
    <t>-1139025212</t>
  </si>
  <si>
    <t>" prům 300 " 4</t>
  </si>
  <si>
    <t>-338753259</t>
  </si>
  <si>
    <t>"1 ks odpadového koše" 1</t>
  </si>
  <si>
    <t>-2072422865</t>
  </si>
  <si>
    <t>894480492</t>
  </si>
  <si>
    <t>-784813045</t>
  </si>
  <si>
    <t>636371973</t>
  </si>
  <si>
    <t>1111253449</t>
  </si>
  <si>
    <t>-894464281</t>
  </si>
  <si>
    <t>-1779058595</t>
  </si>
  <si>
    <t>1282273436</t>
  </si>
  <si>
    <t>-1954396899</t>
  </si>
  <si>
    <t>-1699165057</t>
  </si>
  <si>
    <t>10*1,0*2</t>
  </si>
  <si>
    <t>472495744</t>
  </si>
  <si>
    <t>" plynovod" 1,0*22</t>
  </si>
  <si>
    <t>" vodovod" 1,0*20</t>
  </si>
  <si>
    <t>-205402575</t>
  </si>
  <si>
    <t>"kabel O2" 1,0*22</t>
  </si>
  <si>
    <t>"kabel EON" 1,0*22</t>
  </si>
  <si>
    <t>"kabel VO"  1,0*22</t>
  </si>
  <si>
    <t>-1871598231</t>
  </si>
  <si>
    <t>-1206091387</t>
  </si>
  <si>
    <t>8,92*1,0*1,81</t>
  </si>
  <si>
    <t>9,14*1,0*1,84</t>
  </si>
  <si>
    <t>8,77*1,0*1,87</t>
  </si>
  <si>
    <t>9,54*1,0*1,93</t>
  </si>
  <si>
    <t>9,28*1,0*1,96</t>
  </si>
  <si>
    <t>8,8*1,0*1,95</t>
  </si>
  <si>
    <t>9,34*1,0*1,93</t>
  </si>
  <si>
    <t>10,23*1,0*1,81</t>
  </si>
  <si>
    <t>10,23*1,0*1,65</t>
  </si>
  <si>
    <t>12,9*1,0*1,56</t>
  </si>
  <si>
    <t>10,51*1,0*1,96</t>
  </si>
  <si>
    <t>10,27*1,0*1,97</t>
  </si>
  <si>
    <t>10,88*1,0*1,97</t>
  </si>
  <si>
    <t>13,97*1,0*1,94</t>
  </si>
  <si>
    <t>12,71*1,0*1,83</t>
  </si>
  <si>
    <t>13,2*1,0*1,86</t>
  </si>
  <si>
    <t>12,57*1,0*1,84</t>
  </si>
  <si>
    <t>7,48*1,0*1,85</t>
  </si>
  <si>
    <t>11,47*1,0*1,8</t>
  </si>
  <si>
    <t>11,39*1,0*1,79</t>
  </si>
  <si>
    <t>11,36*1,0*1,61</t>
  </si>
  <si>
    <t>12,41*1,0*1,48</t>
  </si>
  <si>
    <t>" bourání betonových bloků ve výkopu"-bourané_bloky</t>
  </si>
  <si>
    <t>-1906052788</t>
  </si>
  <si>
    <t>8,92*1,81*2</t>
  </si>
  <si>
    <t>9,14*1,84*2</t>
  </si>
  <si>
    <t>8,77*1,87*2</t>
  </si>
  <si>
    <t>9,54*1,93*2</t>
  </si>
  <si>
    <t>9,28*1,96*2</t>
  </si>
  <si>
    <t>8,8*1,95*2</t>
  </si>
  <si>
    <t>9,34*1,93*2</t>
  </si>
  <si>
    <t>10,23*1,81*2</t>
  </si>
  <si>
    <t>10,23*1,65*2</t>
  </si>
  <si>
    <t>12,9*1,56*2</t>
  </si>
  <si>
    <t>10,51*1,96*2</t>
  </si>
  <si>
    <t>10,27*1,97*2</t>
  </si>
  <si>
    <t>10,88*1,97*2</t>
  </si>
  <si>
    <t>13,97*1,94*2</t>
  </si>
  <si>
    <t>12,71*1,83*2</t>
  </si>
  <si>
    <t>13,2*1,86*2</t>
  </si>
  <si>
    <t>12,57*1,84*2</t>
  </si>
  <si>
    <t>7,48*1,85*2</t>
  </si>
  <si>
    <t>11,47*1,8*2</t>
  </si>
  <si>
    <t>11,39*1,79*2</t>
  </si>
  <si>
    <t>11,36*1,61*2</t>
  </si>
  <si>
    <t>12,41*1,48*2</t>
  </si>
  <si>
    <t>-1403207100</t>
  </si>
  <si>
    <t>2063802210</t>
  </si>
  <si>
    <t>1626949171</t>
  </si>
  <si>
    <t>1429751597</t>
  </si>
  <si>
    <t>-1686702147</t>
  </si>
  <si>
    <t>-22790499</t>
  </si>
  <si>
    <t>1827013435</t>
  </si>
  <si>
    <t>-413010247</t>
  </si>
  <si>
    <t>-LT_100*1,0*0,4</t>
  </si>
  <si>
    <t>-plast_25*1,0*0,33</t>
  </si>
  <si>
    <t>-plast_32*1,0*0,34</t>
  </si>
  <si>
    <t>-plast_40*1,0*0,35</t>
  </si>
  <si>
    <t>-plast_50*1,0*0,36</t>
  </si>
  <si>
    <t>-podsyp_P</t>
  </si>
  <si>
    <t>"zásyp  celkem/plocha celkem* plocha chodníků" 241,029/(konstrukce_3+konstrukce_4+konstrukce_5)*konstrukce_4</t>
  </si>
  <si>
    <t>-497117778</t>
  </si>
  <si>
    <t>1099547849</t>
  </si>
  <si>
    <t>LT_100*(1,0*0,4-3,14*0,05*0,05)</t>
  </si>
  <si>
    <t>plast_25*1,0*0,33</t>
  </si>
  <si>
    <t>plast_32*1,0*0,34</t>
  </si>
  <si>
    <t>plast_40*1,0*0,35</t>
  </si>
  <si>
    <t>plast_50*1,0*0,36</t>
  </si>
  <si>
    <t>1962048928</t>
  </si>
  <si>
    <t>-2121832198</t>
  </si>
  <si>
    <t>"konstrukce 3 -vedlejší komunikace - tl. zásypu 56 cm" 86,18</t>
  </si>
  <si>
    <t>"konstrukce 4 -plochy chodníků a pochozích ploch - tl. zásypu 35 cm" 105,36+23,4</t>
  </si>
  <si>
    <t>"konstrukce 5 -vozovky odstavných ploch - tl. zásypu 46 cm" 20,43</t>
  </si>
  <si>
    <t>-156524085</t>
  </si>
  <si>
    <t>"konstrukce 1 - asfaltové vozovky - tl. bourané konstrukce 55 cm "  33,74</t>
  </si>
  <si>
    <t>"konstrukce 3 - dlážděné vozovky- tl. bourané konstrukce 52 cm" 74,47</t>
  </si>
  <si>
    <t>"konstrukce 4 - dlážděné parkoviště- tl. bourané konstrukce 42 cm" 52,48</t>
  </si>
  <si>
    <t>"konstrukce 5 - chodníky z mozaiky- tl. bourané konstrukce 26 cm" 74,68</t>
  </si>
  <si>
    <t>-2081832704</t>
  </si>
  <si>
    <t>-866427435</t>
  </si>
  <si>
    <t>-1362087995</t>
  </si>
  <si>
    <t>" vybourání opěrných bloků na stávajícím potrubí  - předpoklad 1 blok na přípojce " 0,3*0,4*0,4*22</t>
  </si>
  <si>
    <t>960289783</t>
  </si>
  <si>
    <t>LT_100*1,0*0,15</t>
  </si>
  <si>
    <t>123117223</t>
  </si>
  <si>
    <t>plast_25*1,0*0,15</t>
  </si>
  <si>
    <t>plast_32*1,0*0,15</t>
  </si>
  <si>
    <t>plast_40*1,0*0,15</t>
  </si>
  <si>
    <t>plast_50*1,0*0,15</t>
  </si>
  <si>
    <t>-1797999594</t>
  </si>
  <si>
    <t>-1383459024</t>
  </si>
  <si>
    <t>2019395324</t>
  </si>
  <si>
    <t>800R061</t>
  </si>
  <si>
    <t>D+M potrubí  PE prům. 25 , vč.  tvarovek   a přesunu hmot.</t>
  </si>
  <si>
    <t>991208555</t>
  </si>
  <si>
    <t>800R0611</t>
  </si>
  <si>
    <t>D+M potrubí  PE prům. 25 v nemovitostech , vč.  tvarovek   a přesunu hmot.</t>
  </si>
  <si>
    <t>-90280101</t>
  </si>
  <si>
    <t>800R062</t>
  </si>
  <si>
    <t>D+M potrubí  PE prům. 32 , vč.  tvarovek   a přesunu hmot.</t>
  </si>
  <si>
    <t>1576907500</t>
  </si>
  <si>
    <t>800R06211</t>
  </si>
  <si>
    <t>D+M potrubí  PE prům. 32 v nemovitostech , vč.  tvarovek   a přesunu hmot.</t>
  </si>
  <si>
    <t>1474391106</t>
  </si>
  <si>
    <t>800R063</t>
  </si>
  <si>
    <t>D+M potrubí  PE prům. 40 , vč.  tvarovek   a přesunu hmot.</t>
  </si>
  <si>
    <t>-351111056</t>
  </si>
  <si>
    <t>800R0631</t>
  </si>
  <si>
    <t>D+M potrubí  PE prům. 40 v nemovitostech , vč.  tvarovek   a přesunu hmot.</t>
  </si>
  <si>
    <t>1905688948</t>
  </si>
  <si>
    <t>800R064</t>
  </si>
  <si>
    <t>D+M potrubí  PE prům. 50 , vč.  tvarovek   a přesunu hmot.</t>
  </si>
  <si>
    <t>-1299849386</t>
  </si>
  <si>
    <t>800R0641</t>
  </si>
  <si>
    <t>D+M potrubí  PE prům. 50 v nemovitostech , vč.  tvarovek   a přesunu hmot.</t>
  </si>
  <si>
    <t>1800913560</t>
  </si>
  <si>
    <t>1215893241</t>
  </si>
  <si>
    <t>8512R011</t>
  </si>
  <si>
    <t>D+M litinového potrubí DN 100 vedení v nemovitostech. Kompletní provedení vč. těsnění, tvarovek a přesunu hmot.</t>
  </si>
  <si>
    <t>355149160</t>
  </si>
  <si>
    <t>8911R1</t>
  </si>
  <si>
    <t>Demontáž stávajícího vodovodního litinového  potrubí do DN 125 vč. armatur s odvozem na skládku.</t>
  </si>
  <si>
    <t>1488842811</t>
  </si>
  <si>
    <t>8911R2</t>
  </si>
  <si>
    <t>Demontáž stávajícího vodovodního plastového potrubí do DN 90 vč. armatur s odvozem na skládku.</t>
  </si>
  <si>
    <t>223016042</t>
  </si>
  <si>
    <t>892233122</t>
  </si>
  <si>
    <t>Proplach a dezinfekce vodovodního potrubí DN od 40 do 70</t>
  </si>
  <si>
    <t>-410629764</t>
  </si>
  <si>
    <t>892241111</t>
  </si>
  <si>
    <t>Tlaková zkouška vodou potrubí do 80</t>
  </si>
  <si>
    <t>1228097126</t>
  </si>
  <si>
    <t>"plast prům. 25" 9,14</t>
  </si>
  <si>
    <t>"plast prům. 25" 8,71</t>
  </si>
  <si>
    <t>"plast prům. 32" 147,34</t>
  </si>
  <si>
    <t>"plast prům. 32"210,6</t>
  </si>
  <si>
    <t>"plast prům. 40" 58,99</t>
  </si>
  <si>
    <t>"plast prům. 40" 62,04</t>
  </si>
  <si>
    <t>"plast prům. 50" 12,42</t>
  </si>
  <si>
    <t>"plast prům. 50" 9,36</t>
  </si>
  <si>
    <t>1099621183</t>
  </si>
  <si>
    <t>"Litina DN 100"7,48</t>
  </si>
  <si>
    <t>"Litina DN 100 - nemovitosti" 3,85</t>
  </si>
  <si>
    <t>892273122</t>
  </si>
  <si>
    <t>Proplach a dezinfekce vodovodního potrubí DN od 80 do 125</t>
  </si>
  <si>
    <t>-1582700459</t>
  </si>
  <si>
    <t>1001188675</t>
  </si>
  <si>
    <t>-1268790729</t>
  </si>
  <si>
    <t>54183142</t>
  </si>
  <si>
    <t>851138267</t>
  </si>
  <si>
    <t>" viz TZ" LT_100*1,0</t>
  </si>
  <si>
    <t>-725362460</t>
  </si>
  <si>
    <t>"konstrukce 1 - asfaltové vozovky - tl. bourané konstrukce 55 cm "  33,74*2</t>
  </si>
  <si>
    <t>-1023078247</t>
  </si>
  <si>
    <t>721145702</t>
  </si>
  <si>
    <t>-807282349</t>
  </si>
  <si>
    <t>-1861359243</t>
  </si>
  <si>
    <t>-1126987742</t>
  </si>
  <si>
    <t>-1973347464</t>
  </si>
  <si>
    <t>1824967843</t>
  </si>
  <si>
    <t>"vybourané bloky- prostý beton - předpoklad" bourané_bloky*2,2</t>
  </si>
  <si>
    <t>1080687516</t>
  </si>
  <si>
    <t>324222363</t>
  </si>
  <si>
    <t>"suť celkem" 205,162</t>
  </si>
  <si>
    <t>-1173299019</t>
  </si>
  <si>
    <t>-1417677295</t>
  </si>
  <si>
    <t>1143213223</t>
  </si>
  <si>
    <t>978051336</t>
  </si>
  <si>
    <t>919797605</t>
  </si>
  <si>
    <t>658281514</t>
  </si>
  <si>
    <t>939768083</t>
  </si>
  <si>
    <t>-2096843291</t>
  </si>
  <si>
    <t>305444633</t>
  </si>
  <si>
    <t>84158240</t>
  </si>
  <si>
    <t>-1787275271</t>
  </si>
  <si>
    <t>"kabel O2"( 1,0+1,0)*22</t>
  </si>
  <si>
    <t>"kabel EON" (1,0+1,0)*22</t>
  </si>
  <si>
    <t>"kabel VO"  (1,0+1,0)*22</t>
  </si>
  <si>
    <t>3,485</t>
  </si>
  <si>
    <t>1,584</t>
  </si>
  <si>
    <t>-133,945</t>
  </si>
  <si>
    <t>330,82</t>
  </si>
  <si>
    <t>103,242</t>
  </si>
  <si>
    <t>147,49</t>
  </si>
  <si>
    <t>113,78</t>
  </si>
  <si>
    <t>198,075</t>
  </si>
  <si>
    <t>15,3</t>
  </si>
  <si>
    <t>29,498</t>
  </si>
  <si>
    <t>20,86</t>
  </si>
  <si>
    <t>2 - DSO 02.2.2 Napojení na vodovodní přípojky - Řad 2-KN</t>
  </si>
  <si>
    <t>28,45</t>
  </si>
  <si>
    <t>198</t>
  </si>
  <si>
    <t>42,369</t>
  </si>
  <si>
    <t>20,91</t>
  </si>
  <si>
    <t>LT_100_nemovitost</t>
  </si>
  <si>
    <t>16,5</t>
  </si>
  <si>
    <t>LT_125</t>
  </si>
  <si>
    <t>27,46</t>
  </si>
  <si>
    <t>LT_125_nemovitosti</t>
  </si>
  <si>
    <t>LT_125_nemovitost</t>
  </si>
  <si>
    <t>9,35</t>
  </si>
  <si>
    <t>119,118</t>
  </si>
  <si>
    <t>198,192</t>
  </si>
  <si>
    <t>69,533</t>
  </si>
  <si>
    <t>1141,878</t>
  </si>
  <si>
    <t>121,47</t>
  </si>
  <si>
    <t>plast_32_nemovitost</t>
  </si>
  <si>
    <t>132,8</t>
  </si>
  <si>
    <t>106,79</t>
  </si>
  <si>
    <t>pkast_40_nemovitost</t>
  </si>
  <si>
    <t>41,28</t>
  </si>
  <si>
    <t>7,88</t>
  </si>
  <si>
    <t>plast_50_nemovitost</t>
  </si>
  <si>
    <t>plast_63</t>
  </si>
  <si>
    <t>30,87</t>
  </si>
  <si>
    <t>Plast_63_nemovitosti</t>
  </si>
  <si>
    <t>plast_63_nemovitost</t>
  </si>
  <si>
    <t>101,57</t>
  </si>
  <si>
    <t>plast_90</t>
  </si>
  <si>
    <t>15,44</t>
  </si>
  <si>
    <t>plast_90_nemovitosti</t>
  </si>
  <si>
    <t>7,7</t>
  </si>
  <si>
    <t>7,256</t>
  </si>
  <si>
    <t>17,523</t>
  </si>
  <si>
    <t>481,658</t>
  </si>
  <si>
    <t>302,577</t>
  </si>
  <si>
    <t>181,168</t>
  </si>
  <si>
    <t xml:space="preserve"> " počet přípojek" 33</t>
  </si>
  <si>
    <t>1860290266</t>
  </si>
  <si>
    <t>Odstranění stávajícího sloupu nadzemního vedení, včetně  odpojení kabeláže a odvozu na skládku.</t>
  </si>
  <si>
    <t>-809060524</t>
  </si>
  <si>
    <t>-494629008</t>
  </si>
  <si>
    <t>" dopravní značka" 2</t>
  </si>
  <si>
    <t>2018512184</t>
  </si>
  <si>
    <t>"průměr 300" 1</t>
  </si>
  <si>
    <t>"průměr 600" 3</t>
  </si>
  <si>
    <t>" plynovod" 1,0*28</t>
  </si>
  <si>
    <t>" vodovod" 1,0*30</t>
  </si>
  <si>
    <t>1107113369</t>
  </si>
  <si>
    <t>" vkanalizace" 1,0*2</t>
  </si>
  <si>
    <t>"kabel O2" 1,0*33</t>
  </si>
  <si>
    <t>"kabel EON" 1,0*33</t>
  </si>
  <si>
    <t>"kabel VO"  1,0*33</t>
  </si>
  <si>
    <t>-78501801</t>
  </si>
  <si>
    <t>7,139*1,0*1,62</t>
  </si>
  <si>
    <t>7,26*1,0*1,64</t>
  </si>
  <si>
    <t>7,689*1,0*1,68</t>
  </si>
  <si>
    <t>7,755*1,0*1,68</t>
  </si>
  <si>
    <t>7,876*1,0*1,68</t>
  </si>
  <si>
    <t>9,383*1,0*1,72</t>
  </si>
  <si>
    <t>5,005*1,0*1,74</t>
  </si>
  <si>
    <t>12,265*1,0*1,77</t>
  </si>
  <si>
    <t>12,65*1,0*1,79</t>
  </si>
  <si>
    <t>14,025*1,0*1,82</t>
  </si>
  <si>
    <t>12,518*1,0*1,82</t>
  </si>
  <si>
    <t>10,934*1,0*1,82</t>
  </si>
  <si>
    <t>10,89*1,0*1,80</t>
  </si>
  <si>
    <t>11,517*1,0*1,78</t>
  </si>
  <si>
    <t>11,682*1,0*1,76</t>
  </si>
  <si>
    <t>11,385*1,0*1,76</t>
  </si>
  <si>
    <t>11,121*1,0*1,81</t>
  </si>
  <si>
    <t>10,802*1,0*1,84</t>
  </si>
  <si>
    <t>4,917*1,0*1,90</t>
  </si>
  <si>
    <t>10,549*1,0*1,89</t>
  </si>
  <si>
    <t>10,34*1,0*1,93</t>
  </si>
  <si>
    <t>10,967*1,0*1,88</t>
  </si>
  <si>
    <t>11,132*1,0*1,86</t>
  </si>
  <si>
    <t>11,132*1,0*1,82</t>
  </si>
  <si>
    <t>10,274*1,0*1,82</t>
  </si>
  <si>
    <t>10,989*1,0*1,77</t>
  </si>
  <si>
    <t>13,728*1,0*1,32</t>
  </si>
  <si>
    <t>13,728*1,0*1,46</t>
  </si>
  <si>
    <t>7,513*1,0*1,36</t>
  </si>
  <si>
    <t>8,129*1,0*1,43</t>
  </si>
  <si>
    <t>6,556*1,0*1,43</t>
  </si>
  <si>
    <t>7,832*1,0*1,42</t>
  </si>
  <si>
    <t>7,139*1,62*2</t>
  </si>
  <si>
    <t>7,26*1,64*2</t>
  </si>
  <si>
    <t>7,689*1,68*2</t>
  </si>
  <si>
    <t>7,755*1,68*2</t>
  </si>
  <si>
    <t>7,876*1,68*2</t>
  </si>
  <si>
    <t>9,383*1,72*2</t>
  </si>
  <si>
    <t>5,005*1,74*2</t>
  </si>
  <si>
    <t>12,265*1,77*2</t>
  </si>
  <si>
    <t>12,65*1,79*2</t>
  </si>
  <si>
    <t>14,025*1,82*2</t>
  </si>
  <si>
    <t>12,518*1,82*2</t>
  </si>
  <si>
    <t>10,934*1,82*2</t>
  </si>
  <si>
    <t>10,89*1,80*2</t>
  </si>
  <si>
    <t>11,517*1,78*2</t>
  </si>
  <si>
    <t>11,682*1,76*2</t>
  </si>
  <si>
    <t>11,385*1,76*2</t>
  </si>
  <si>
    <t>11,121*1,81*2</t>
  </si>
  <si>
    <t>10,802*1,84*2</t>
  </si>
  <si>
    <t>4,917*1,90*2</t>
  </si>
  <si>
    <t>10,549*1,89*2</t>
  </si>
  <si>
    <t>10,34*1,93*2</t>
  </si>
  <si>
    <t>10,967*1,88*2</t>
  </si>
  <si>
    <t>11,132*1,86*2</t>
  </si>
  <si>
    <t>11,132*1,82*2</t>
  </si>
  <si>
    <t>10,274*1,82*2</t>
  </si>
  <si>
    <t>10,989*1,77*2</t>
  </si>
  <si>
    <t>13,728*1,32*2</t>
  </si>
  <si>
    <t>13,728*1,46*2</t>
  </si>
  <si>
    <t>7,513*1,36*2</t>
  </si>
  <si>
    <t>8,129*1,43*2</t>
  </si>
  <si>
    <t>6,556*1,43*2</t>
  </si>
  <si>
    <t>7,832*1,42*2</t>
  </si>
  <si>
    <t>" ornice na meziskládku" nezpevněno *0,2</t>
  </si>
  <si>
    <t>" ornice na meziskládku" nezpevněno*0,2</t>
  </si>
  <si>
    <t>-LT_125*1,0*0,43</t>
  </si>
  <si>
    <t>-plast_63*1,0*0,38</t>
  </si>
  <si>
    <t>-plast_90*1,0*0,4</t>
  </si>
  <si>
    <t>"zásyp  celkem/plocha celkem* plocha chodníků" 302,577/(konstrukce_1+konstrukce_4+konstrukce_5)*konstrukce_4</t>
  </si>
  <si>
    <t>LT_125*(1,0*0,43-3,14*0,06*0,06)</t>
  </si>
  <si>
    <t>plast_63*1,0*0,38</t>
  </si>
  <si>
    <t>plast_90*1,0*0,4</t>
  </si>
  <si>
    <t>"konstrukce 1 - hlavní komunikace - tl zásypu 59 cm" 103,2416</t>
  </si>
  <si>
    <t>"konstrukce 4 -plochy chodníků a pochozích ploch - tl. zásypu 35 cm" 140,1048+57,97</t>
  </si>
  <si>
    <t>"konstrukce 5 -vozovky odstavných ploch - tl. zásypu 46 cm"29,4976</t>
  </si>
  <si>
    <t>"konstrukce 1 - asfaltové vozovky - tl. bourané konstrukce 55 cm " 147,49</t>
  </si>
  <si>
    <t>"konstrukce 2 - asfaltové chodníky- tl. bourané konstrukce 25 cm" 113,78</t>
  </si>
  <si>
    <t>"konstrukce 4 - dlážděné parkoviště- tl. bourané konstrukce 42 cm" 15,3</t>
  </si>
  <si>
    <t>"konstrukce 5 - chodníky z mozaiky- tl. bourané konstrukce 26 cm" 20,86</t>
  </si>
  <si>
    <t>"konstrukce  7 - asfaltové sjezdy- tl. bourané konstrukce 35 cm"  28,45</t>
  </si>
  <si>
    <t>" nezpevněné plochy" 4,94</t>
  </si>
  <si>
    <t>1744707999</t>
  </si>
  <si>
    <t>-1614869323</t>
  </si>
  <si>
    <t>" vybourání opěrných bloků na stávajícím potrubí  - předpoklad 1 blok na přípojce " 0,3*0,4*0,4*33</t>
  </si>
  <si>
    <t>LT_125*1,0*0,15</t>
  </si>
  <si>
    <t>plast_63*1,0*0,15</t>
  </si>
  <si>
    <t>plast_90*1,0*0,15</t>
  </si>
  <si>
    <t>704879527</t>
  </si>
  <si>
    <t>1727463160</t>
  </si>
  <si>
    <t>1689831290</t>
  </si>
  <si>
    <t>1658228578</t>
  </si>
  <si>
    <t>800R065</t>
  </si>
  <si>
    <t>D+M potrubí  PE prům. 63 , vč.  tvarovek   a přesunu hmot.</t>
  </si>
  <si>
    <t>298509799</t>
  </si>
  <si>
    <t>800R0651</t>
  </si>
  <si>
    <t>D+M potrubí  PE prům. 63 v nemovitostech , vč.  tvarovek   a přesunu hmot.</t>
  </si>
  <si>
    <t>-1392369562</t>
  </si>
  <si>
    <t>800R067</t>
  </si>
  <si>
    <t>D+M potrubí  PE prům. 90 , vč.  tvarovek   a přesunu hmot.</t>
  </si>
  <si>
    <t>-1472589072</t>
  </si>
  <si>
    <t>800R0671</t>
  </si>
  <si>
    <t>D+M potrubí  PE prům. 90 v nemovitostech , vč.  tvarovek   a přesunu hmot.</t>
  </si>
  <si>
    <t>-775827575</t>
  </si>
  <si>
    <t>1606019619</t>
  </si>
  <si>
    <t>D+M litinového potrubí DN 125. Kompletní provedení vč. těsnění, tvarovek a přesunu hmot.</t>
  </si>
  <si>
    <t>1685348886</t>
  </si>
  <si>
    <t>8512R021</t>
  </si>
  <si>
    <t>D+M litinového potrubí DN 125 vedení v nemovitostech. Kompletní provedení vč. těsnění, tvarovek a přesunu hmot.</t>
  </si>
  <si>
    <t>-104529927</t>
  </si>
  <si>
    <t>"plast prům. 32" 121,47</t>
  </si>
  <si>
    <t>"plast prům. 32" 132,80</t>
  </si>
  <si>
    <t>"plast prům. 40" 106,79</t>
  </si>
  <si>
    <t>"plast prům. 40" 41,28</t>
  </si>
  <si>
    <t>"plast prům. 50" 7,88</t>
  </si>
  <si>
    <t>"plast prům. 50" 3,85</t>
  </si>
  <si>
    <t>"plast prům. 63" 30,87</t>
  </si>
  <si>
    <t>"plast prům. 63" 101,57</t>
  </si>
  <si>
    <t>"plast prům. 90" 15,44</t>
  </si>
  <si>
    <t>"plast prům. 90" 7,7</t>
  </si>
  <si>
    <t>"Litina DN 100"20,91</t>
  </si>
  <si>
    <t>"Litina DN 100 - nemovitost"16,5</t>
  </si>
  <si>
    <t>"Litina DN 125"27,46</t>
  </si>
  <si>
    <t>"Litina DN 125 - nemovitost"9,35</t>
  </si>
  <si>
    <t>-1157145052</t>
  </si>
  <si>
    <t>"podrobný popis viz TZ" 10,0+6,0</t>
  </si>
  <si>
    <t>Kompletní konstrukce  úprav kabeláže  NN vedení .</t>
  </si>
  <si>
    <t>-1225797747</t>
  </si>
  <si>
    <t>"podrobný popis viz TZ" 6,0+6,0</t>
  </si>
  <si>
    <t>89999R12</t>
  </si>
  <si>
    <t>Kompletní konstrukce  úprav kabeláže  VN vedení .</t>
  </si>
  <si>
    <t>1144890159</t>
  </si>
  <si>
    <t>89999R13</t>
  </si>
  <si>
    <t>Kompletní konstrukce  úprav kabeláže  VO vedení .</t>
  </si>
  <si>
    <t>-147850040</t>
  </si>
  <si>
    <t>"podrobný popis viz TZ" 6,0</t>
  </si>
  <si>
    <t>" viz TZ" LT_125*1,0</t>
  </si>
  <si>
    <t xml:space="preserve">" upřesnit dle skutečného provedení" </t>
  </si>
  <si>
    <t>"konstrukce 1 - asfaltové vozovky - tl. bourané konstrukce 55 cm " 147,49*2</t>
  </si>
  <si>
    <t>"konstrukce 2 - asfaltové chodníky- tl. bourané konstrukce 25 cm" 113,78*2</t>
  </si>
  <si>
    <t>"konstrukce  7 - asfaltové sjezdy- tl. bourané konstrukce 35 cm"  28,45*2</t>
  </si>
  <si>
    <t>"suť celkem" 288,733</t>
  </si>
  <si>
    <t>"kabel O2"( 1,0+1,0)*33</t>
  </si>
  <si>
    <t>"kabel EON" (1,0+1,0)*33</t>
  </si>
  <si>
    <t>"kabel VO"  (1,0+1,0)*33</t>
  </si>
  <si>
    <t>6,193</t>
  </si>
  <si>
    <t>bourané_betony</t>
  </si>
  <si>
    <t>2,097</t>
  </si>
  <si>
    <t>-13,591</t>
  </si>
  <si>
    <t>36,35</t>
  </si>
  <si>
    <t>chodník_stávající</t>
  </si>
  <si>
    <t>1,13</t>
  </si>
  <si>
    <t>10,66</t>
  </si>
  <si>
    <t>18,89</t>
  </si>
  <si>
    <t>3,73</t>
  </si>
  <si>
    <t>4,53</t>
  </si>
  <si>
    <t>15,49</t>
  </si>
  <si>
    <t>3 - DSO 02.2.3 Napojení na vodovodní přípojky - Řad 3-KN</t>
  </si>
  <si>
    <t>5,453</t>
  </si>
  <si>
    <t>12,831</t>
  </si>
  <si>
    <t>13,011</t>
  </si>
  <si>
    <t>120,166</t>
  </si>
  <si>
    <t>20,62</t>
  </si>
  <si>
    <t>61,85</t>
  </si>
  <si>
    <t>15,73</t>
  </si>
  <si>
    <t>plast_63_nemovitosti</t>
  </si>
  <si>
    <t>12,8</t>
  </si>
  <si>
    <t>plast_75</t>
  </si>
  <si>
    <t>plast_75_nemovitosti</t>
  </si>
  <si>
    <t>4,613</t>
  </si>
  <si>
    <t>vozovka_stávající</t>
  </si>
  <si>
    <t>2,13</t>
  </si>
  <si>
    <t>8,079</t>
  </si>
  <si>
    <t>51,399</t>
  </si>
  <si>
    <t>34,288</t>
  </si>
  <si>
    <t>22,374</t>
  </si>
  <si>
    <t>1823436754</t>
  </si>
  <si>
    <t xml:space="preserve"> " počet přípojek "5</t>
  </si>
  <si>
    <t>-1651098947</t>
  </si>
  <si>
    <t>-653296923</t>
  </si>
  <si>
    <t>101R04</t>
  </si>
  <si>
    <t>Demontáž a odvoz stávajícího mobiliáře.</t>
  </si>
  <si>
    <t>sada</t>
  </si>
  <si>
    <t>1105415498</t>
  </si>
  <si>
    <t>"2 ks truhlíků na vegetaci"</t>
  </si>
  <si>
    <t>"1 ks odpadkové koše"</t>
  </si>
  <si>
    <t xml:space="preserve">" 1 ks stojanu na kola" </t>
  </si>
  <si>
    <t>1728732133</t>
  </si>
  <si>
    <t>-2121708442</t>
  </si>
  <si>
    <t>-1699920210</t>
  </si>
  <si>
    <t>-894131970</t>
  </si>
  <si>
    <t>-1380724644</t>
  </si>
  <si>
    <t>-1283468567</t>
  </si>
  <si>
    <t>5*1,0</t>
  </si>
  <si>
    <t>-407482090</t>
  </si>
  <si>
    <t>" vodovod" 1,0*5</t>
  </si>
  <si>
    <t>-1220987005</t>
  </si>
  <si>
    <t>"kabel O2" 1,0*5</t>
  </si>
  <si>
    <t>"kabel EON" 1,0*5</t>
  </si>
  <si>
    <t>"kabel VO"  1,0*5</t>
  </si>
  <si>
    <t>-511388061</t>
  </si>
  <si>
    <t>1498919202</t>
  </si>
  <si>
    <t>8,514*1,0*1,44</t>
  </si>
  <si>
    <t>7,524*1,0*1,55</t>
  </si>
  <si>
    <t>8,206*1,0*1,80</t>
  </si>
  <si>
    <t>6,622*1,0*1,89</t>
  </si>
  <si>
    <t>5,478*1,0*1,62</t>
  </si>
  <si>
    <t>" bourání betonových bloků ve výkopu"-0,240</t>
  </si>
  <si>
    <t>" bourání podkladního betonu potrubí DN 200 - předpoklad"-0,111*10,0</t>
  </si>
  <si>
    <t>" bourání betonového  potrubí DN 200 - předpoklad"-3,14*0,13*0,13*10,0</t>
  </si>
  <si>
    <t>"vybourání vpusti předpoklad hl 2,5 m"- 3,14*0,35*0,35*2,5*1</t>
  </si>
  <si>
    <t>537158267</t>
  </si>
  <si>
    <t>8,514*1,44*2</t>
  </si>
  <si>
    <t>7,524*1,55*2</t>
  </si>
  <si>
    <t>8,206*1,80*2</t>
  </si>
  <si>
    <t>6,622*1,89*2</t>
  </si>
  <si>
    <t>5,478*1,62*2</t>
  </si>
  <si>
    <t>1739940045</t>
  </si>
  <si>
    <t>1418817581</t>
  </si>
  <si>
    <t>1198451772</t>
  </si>
  <si>
    <t>2039791895</t>
  </si>
  <si>
    <t>1513149842</t>
  </si>
  <si>
    <t>-485561731</t>
  </si>
  <si>
    <t>-1389662357</t>
  </si>
  <si>
    <t>2111129636</t>
  </si>
  <si>
    <t>-plast_63*1,0*0,37</t>
  </si>
  <si>
    <t>-vozovka_stávající*0,52</t>
  </si>
  <si>
    <t>-chodník_stávající*0,26</t>
  </si>
  <si>
    <t>"zásyp  celkem/plocha celkem* plocha chodníků"</t>
  </si>
  <si>
    <t xml:space="preserve"> 34,288/(konstrukce_3+konstrukce_4+konstrukce_5+chodník_stávající+vozovka_stávající)*(konstrukce_4+chodník_stávající)</t>
  </si>
  <si>
    <t>-1712543578</t>
  </si>
  <si>
    <t>-1079277379</t>
  </si>
  <si>
    <t>plast_63*1,0*0,37</t>
  </si>
  <si>
    <t>1971314825</t>
  </si>
  <si>
    <t>-1003597308</t>
  </si>
  <si>
    <t>"konstrukce 3 -vedlejší komunikace - tl. zásypu 56 cm" 4,8</t>
  </si>
  <si>
    <t>"konstrukce 4 -plochy chodníků a pochozích ploch - tl. zásypu 35 cm" 15,49+3,4</t>
  </si>
  <si>
    <t>"konstrukce 5 -vozovky odstavných ploch - tl. zásypu 46 cm" 3,73</t>
  </si>
  <si>
    <t>"stávající  chodník z žulových kostek tl. 26 cm" 1,13</t>
  </si>
  <si>
    <t>"stávající  vozovka  z žulových kostek tl. 52 cm" 2,13</t>
  </si>
  <si>
    <t>147946124</t>
  </si>
  <si>
    <t>"konstrukce 3 - dlážděné vozovky- tl. bourané konstrukce 52 cm" 10,66</t>
  </si>
  <si>
    <t>"konstrukce 5 - chodníky z mozaiky- tl. bourané konstrukce 26 cm" 4,53</t>
  </si>
  <si>
    <t>"konstrukce 6b - chodníky z betonové dl. 300x300- tl. bourané konstrukce 26 cm" 15,49</t>
  </si>
  <si>
    <t>1897409797</t>
  </si>
  <si>
    <t>-1679324119</t>
  </si>
  <si>
    <t>-2130457758</t>
  </si>
  <si>
    <t>" vybourání opěrných bloků na stávajícím potrubí  - předpoklad 1 blok na přípojce " 0,3*0,4*0,4*5</t>
  </si>
  <si>
    <t>" bourání podkladního betonu potrubí DN 200 - předpoklad"0,111*10,0</t>
  </si>
  <si>
    <t>" bourání betonového  potrubí DN 200 - předpoklad"3,14*0,23*0,03*10,0</t>
  </si>
  <si>
    <t>"vybourání vpusti předpoklad hl 2,5 m"( 3,14*0,35*0,35*2,5-3,14*0,25*0,25*2,2)*1</t>
  </si>
  <si>
    <t>1914876901</t>
  </si>
  <si>
    <t>plast_75*1,0*0,15</t>
  </si>
  <si>
    <t>1760725981</t>
  </si>
  <si>
    <t>-1689101999</t>
  </si>
  <si>
    <t>218604677</t>
  </si>
  <si>
    <t>5PC7</t>
  </si>
  <si>
    <t>Provizorní oprava vozovky stávající  -  (skladba tl. 52 cm: hutněný štěrk fr. 16-32 mm tl.37 cm+asfaltový recyklát (prosívka) tl.15 cm), vč. likvidace provizorní opravy ( odtěžení , odvoz, uložení vč. poplatků).</t>
  </si>
  <si>
    <t>-1139242913</t>
  </si>
  <si>
    <t>5PC8</t>
  </si>
  <si>
    <t>Provizorní oprava chodník stávající  -  (skladba tl. 26 cm: hutněný štěrk fr. 16-32 mm tl.11 cm+asfaltový recyklát (prosívka) tl.15 cm), vč. likvidace provizorní opravy ( odtěžení , odvoz, uložení vč. poplatků).</t>
  </si>
  <si>
    <t>-355230754</t>
  </si>
  <si>
    <t>-1585709839</t>
  </si>
  <si>
    <t>1962016762</t>
  </si>
  <si>
    <t>-585172531</t>
  </si>
  <si>
    <t>1995803270</t>
  </si>
  <si>
    <t>800R0661</t>
  </si>
  <si>
    <t>D+M potrubí  PE prům. 75 v nemovitostech , vč.  tvarovek   a přesunu hmot.</t>
  </si>
  <si>
    <t>-546683381</t>
  </si>
  <si>
    <t>-1351448804</t>
  </si>
  <si>
    <t>-1891177847</t>
  </si>
  <si>
    <t>-1944157171</t>
  </si>
  <si>
    <t>"plast prům. 32" 20,62</t>
  </si>
  <si>
    <t>"plast prům. 32" 61,85</t>
  </si>
  <si>
    <t>"plast prům. 63" 15,73</t>
  </si>
  <si>
    <t>"plast prům. 63" 12,8</t>
  </si>
  <si>
    <t>"plast prům. 75" 0</t>
  </si>
  <si>
    <t>"plast prům. 75" 22,0</t>
  </si>
  <si>
    <t>-1010386310</t>
  </si>
  <si>
    <t>1606790047</t>
  </si>
  <si>
    <t>-1421501366</t>
  </si>
  <si>
    <t>-558229212</t>
  </si>
  <si>
    <t>"podrobný popis viz TZ" 10,0+4,0</t>
  </si>
  <si>
    <t>-984105782</t>
  </si>
  <si>
    <t>"podrobný popis viz TZ" 6,0+3,0</t>
  </si>
  <si>
    <t>641996290</t>
  </si>
  <si>
    <t>-1545977161</t>
  </si>
  <si>
    <t>-17208362</t>
  </si>
  <si>
    <t>1600367649</t>
  </si>
  <si>
    <t>1431681391</t>
  </si>
  <si>
    <t>-1163642230</t>
  </si>
  <si>
    <t>"vybourané bloky- prostý beton - předpoklad" bourané_betony*2,2</t>
  </si>
  <si>
    <t>57501931</t>
  </si>
  <si>
    <t>1470441138</t>
  </si>
  <si>
    <t>"suť celkem" 27,283</t>
  </si>
  <si>
    <t>2063036015</t>
  </si>
  <si>
    <t>-984078388</t>
  </si>
  <si>
    <t>683043226</t>
  </si>
  <si>
    <t>118969067</t>
  </si>
  <si>
    <t>570742649</t>
  </si>
  <si>
    <t>-743676080</t>
  </si>
  <si>
    <t>-1966290754</t>
  </si>
  <si>
    <t>1963501163</t>
  </si>
  <si>
    <t>984034793</t>
  </si>
  <si>
    <t>1463088679</t>
  </si>
  <si>
    <t>249693201</t>
  </si>
  <si>
    <t>824926603</t>
  </si>
  <si>
    <t>"kabel O2"( 1,0+1,0)*5</t>
  </si>
  <si>
    <t>"kabel EON" (1,0+1,0)*5</t>
  </si>
  <si>
    <t>"kabel VO"  (1,0+1,0)*5</t>
  </si>
  <si>
    <t>0,211</t>
  </si>
  <si>
    <t>0,096</t>
  </si>
  <si>
    <t>-3,861</t>
  </si>
  <si>
    <t>14,48</t>
  </si>
  <si>
    <t>2,172</t>
  </si>
  <si>
    <t>5,068</t>
  </si>
  <si>
    <t>4,37</t>
  </si>
  <si>
    <t>55,593</t>
  </si>
  <si>
    <t>4 - DSO 02.2.4 Napojení na vodovodní přípojky - Řad 6-KN</t>
  </si>
  <si>
    <t>4,069</t>
  </si>
  <si>
    <t>25,89</t>
  </si>
  <si>
    <t>17,443</t>
  </si>
  <si>
    <t>1596507558</t>
  </si>
  <si>
    <t xml:space="preserve"> " počet přípojek "2</t>
  </si>
  <si>
    <t>-209049953</t>
  </si>
  <si>
    <t>142440732</t>
  </si>
  <si>
    <t>658296355</t>
  </si>
  <si>
    <t>-1883147600</t>
  </si>
  <si>
    <t>1377578276</t>
  </si>
  <si>
    <t>" vodovod" 1,0*2</t>
  </si>
  <si>
    <t>445087429</t>
  </si>
  <si>
    <t>"kabel O2" 1,0*2</t>
  </si>
  <si>
    <t>"kabel VO"  1,0*2</t>
  </si>
  <si>
    <t>423686649</t>
  </si>
  <si>
    <t>-1211557708</t>
  </si>
  <si>
    <t>4,752*1,0*1,9</t>
  </si>
  <si>
    <t>9,724*1,0*1,93</t>
  </si>
  <si>
    <t>285164712</t>
  </si>
  <si>
    <t>4,752*1,9*2</t>
  </si>
  <si>
    <t>9,724*1,93*2</t>
  </si>
  <si>
    <t>202048083</t>
  </si>
  <si>
    <t>-604472906</t>
  </si>
  <si>
    <t>-720563100</t>
  </si>
  <si>
    <t>-514554508</t>
  </si>
  <si>
    <t>-487229697</t>
  </si>
  <si>
    <t>316385399</t>
  </si>
  <si>
    <t>-1600157834</t>
  </si>
  <si>
    <t>579123295</t>
  </si>
  <si>
    <t>"zásyp  celkem/plocha celkem* plocha chodníků" 17,443/(konstrukce_4)*konstrukce_4</t>
  </si>
  <si>
    <t>-1381077075</t>
  </si>
  <si>
    <t>-110083737</t>
  </si>
  <si>
    <t>1590869957</t>
  </si>
  <si>
    <t>"konstrukce 4 -plochy chodníků a pochozích ploch - tl. zásypu 35 cm" 14,48</t>
  </si>
  <si>
    <t>1797340456</t>
  </si>
  <si>
    <t>"konstrukce 5 - chodníky z mozaiky- tl. bourané konstrukce 26 cm" 14,48</t>
  </si>
  <si>
    <t>1546926528</t>
  </si>
  <si>
    <t>39109378</t>
  </si>
  <si>
    <t>-1259733660</t>
  </si>
  <si>
    <t>" vybourání opěrných bloků na stávajícím potrubí  - předpoklad 1 blok na přípojce " 0,3*0,4*0,4*2</t>
  </si>
  <si>
    <t>1097138587</t>
  </si>
  <si>
    <t>-1032930165</t>
  </si>
  <si>
    <t>487504352</t>
  </si>
  <si>
    <t>1572913432</t>
  </si>
  <si>
    <t>1210546414</t>
  </si>
  <si>
    <t>-1484178744</t>
  </si>
  <si>
    <t>-20529574</t>
  </si>
  <si>
    <t>"plast prům. 40" 22,18-7,7</t>
  </si>
  <si>
    <t>" potrubí uvnitř nemovitostí" 7,7</t>
  </si>
  <si>
    <t>343713035</t>
  </si>
  <si>
    <t>28572834</t>
  </si>
  <si>
    <t>-1572568986</t>
  </si>
  <si>
    <t>Kompletní konstrukce  staveništní přeložky NN vedení</t>
  </si>
  <si>
    <t>1140935522</t>
  </si>
  <si>
    <t>1894582863</t>
  </si>
  <si>
    <t>972851932</t>
  </si>
  <si>
    <t>785523719</t>
  </si>
  <si>
    <t>1950151232</t>
  </si>
  <si>
    <t>-1899815938</t>
  </si>
  <si>
    <t>"suť celkem" 8,65</t>
  </si>
  <si>
    <t>-2129932090</t>
  </si>
  <si>
    <t>656400000</t>
  </si>
  <si>
    <t>150582141</t>
  </si>
  <si>
    <t>-749510056</t>
  </si>
  <si>
    <t>295367147</t>
  </si>
  <si>
    <t>11918444</t>
  </si>
  <si>
    <t>835685150</t>
  </si>
  <si>
    <t>-2108992511</t>
  </si>
  <si>
    <t>-1461963916</t>
  </si>
  <si>
    <t>1401374046</t>
  </si>
  <si>
    <t>"kabel O2"( 1,0+1,0)*2</t>
  </si>
  <si>
    <t>"kabel VO"  (1,0+1,0)*2</t>
  </si>
  <si>
    <t>0,317</t>
  </si>
  <si>
    <t>0,144</t>
  </si>
  <si>
    <t>-18,031</t>
  </si>
  <si>
    <t>45,83</t>
  </si>
  <si>
    <t>5,36</t>
  </si>
  <si>
    <t>8,94</t>
  </si>
  <si>
    <t>30,38</t>
  </si>
  <si>
    <t>5,37</t>
  </si>
  <si>
    <t>31,52</t>
  </si>
  <si>
    <t>lože_ŠD</t>
  </si>
  <si>
    <t>9,765</t>
  </si>
  <si>
    <t>5 - DSO 02.2.5 Napojení na vodovodní přípojky - Řad 1-KN - zemní moduly, kašny, pítka</t>
  </si>
  <si>
    <t>6,875</t>
  </si>
  <si>
    <t>nezpevněná_plocha</t>
  </si>
  <si>
    <t>4,719</t>
  </si>
  <si>
    <t>16,957</t>
  </si>
  <si>
    <t>18,553</t>
  </si>
  <si>
    <t>296,01</t>
  </si>
  <si>
    <t>PB_šachty</t>
  </si>
  <si>
    <t>1,968</t>
  </si>
  <si>
    <t>11,55</t>
  </si>
  <si>
    <t>13,561</t>
  </si>
  <si>
    <t>175,05</t>
  </si>
  <si>
    <t>115,294</t>
  </si>
  <si>
    <t>22,495</t>
  </si>
  <si>
    <t>-1372463129</t>
  </si>
  <si>
    <t xml:space="preserve"> " počet přípojek" 3</t>
  </si>
  <si>
    <t>1312484740</t>
  </si>
  <si>
    <t>-1378998314</t>
  </si>
  <si>
    <t>905228098</t>
  </si>
  <si>
    <t>-1619232762</t>
  </si>
  <si>
    <t>339505285</t>
  </si>
  <si>
    <t>-182088159</t>
  </si>
  <si>
    <t>-1770623450</t>
  </si>
  <si>
    <t>-1829268863</t>
  </si>
  <si>
    <t>" vodovod" 1,0*3</t>
  </si>
  <si>
    <t>838876392</t>
  </si>
  <si>
    <t>" kanalizace" 1,0*2</t>
  </si>
  <si>
    <t>-176689192</t>
  </si>
  <si>
    <t>1212966927</t>
  </si>
  <si>
    <t>-862143186</t>
  </si>
  <si>
    <t>12,10*1,0*1,95</t>
  </si>
  <si>
    <t>13,01*1,0*1,96</t>
  </si>
  <si>
    <t>20,71*1,0*1,86</t>
  </si>
  <si>
    <t xml:space="preserve">" hloubení pro vodoměrnou šachtu" </t>
  </si>
  <si>
    <t>" pro 3 ks" 3,5*3,1*3,05*3</t>
  </si>
  <si>
    <t>-nezpevněná_plocha*0,2</t>
  </si>
  <si>
    <t>-823346939</t>
  </si>
  <si>
    <t>12,10*1,95*2</t>
  </si>
  <si>
    <t>13,01*1,96*2</t>
  </si>
  <si>
    <t>20,71*1,86*2</t>
  </si>
  <si>
    <t>" pro 3 ks" (3,5+3,1)*2*3,05*3</t>
  </si>
  <si>
    <t>786704609</t>
  </si>
  <si>
    <t>-420095955</t>
  </si>
  <si>
    <t>"ornice na meziskládku" nezpevněná_plocha*0,2</t>
  </si>
  <si>
    <t>-1575355678</t>
  </si>
  <si>
    <t>1542807522</t>
  </si>
  <si>
    <t>-1619538620</t>
  </si>
  <si>
    <t>870106727</t>
  </si>
  <si>
    <t>-1655045714</t>
  </si>
  <si>
    <t>-1009150058</t>
  </si>
  <si>
    <t>" vytlačená kubatura vodoměrné šachy -3 ks" -(2,0*1,6*2,35+0,9*0,9*0,25)*3</t>
  </si>
  <si>
    <t>" podkladní konstrukce pro 3 ks" -lože_ŠD-PB_šachty</t>
  </si>
  <si>
    <t>"zásyp  celkem/plocha celkem* plocha chodníků" 115,294/(konstrukce_3+konstrukce_4+konstrukce_6)*konstrukce_4</t>
  </si>
  <si>
    <t>416627851</t>
  </si>
  <si>
    <t>2018567482</t>
  </si>
  <si>
    <t>-1469605505</t>
  </si>
  <si>
    <t>1776034861</t>
  </si>
  <si>
    <t>"konstrukce 3 -vedlejší komunikace - tl. zásypu 56 cm" 5,36</t>
  </si>
  <si>
    <t>"konstrukce 4 -plochy chodníků a pochozích ploch - tl. zásypu 35 cm" 8,94</t>
  </si>
  <si>
    <t>"konstrukce 6 -centrální pochozí plocha - tl. zásypu 41 cm" 31,52</t>
  </si>
  <si>
    <t>-1715295967</t>
  </si>
  <si>
    <t>"konstrukce 3 - dlážděné vozovky- tl. bourané konstrukce 52 cm" 5,36</t>
  </si>
  <si>
    <t>"konstrukce 4 - dlážděné parkoviště- tl. bourané konstrukce 42 cm" 30,38</t>
  </si>
  <si>
    <t>"konstrukce 5 - chodníky z mozaiky- tl. bourané konstrukce 26 cm" 5,37</t>
  </si>
  <si>
    <t>" nezpevněný pás" 4,719</t>
  </si>
  <si>
    <t>65101344</t>
  </si>
  <si>
    <t>648842009</t>
  </si>
  <si>
    <t>1308005954</t>
  </si>
  <si>
    <t>" vybourání opěrných bloků na stávajícím potrubí  - předpoklad 1 blok na přípojce " 0,3*0,4*0,4*3</t>
  </si>
  <si>
    <t>-1449440964</t>
  </si>
  <si>
    <t>" upřesnění frakce  32-63 mm"</t>
  </si>
  <si>
    <t>" lože vodoměrné šachty"</t>
  </si>
  <si>
    <t>" pro 1 ks" 3,5*3,1*0,3</t>
  </si>
  <si>
    <t>" pro další 2 ks" 3,255*2</t>
  </si>
  <si>
    <t>-917519121</t>
  </si>
  <si>
    <t>452311161</t>
  </si>
  <si>
    <t>Podkladní desky z betonu prostého tř. C 25/30 otevřený výkop</t>
  </si>
  <si>
    <t>2031300910</t>
  </si>
  <si>
    <t>"pod vodoměrné šachty"</t>
  </si>
  <si>
    <t>" pro 1 ks" 2,3*1,9*0,15</t>
  </si>
  <si>
    <t>" pro další 2 ks" 2*0,656</t>
  </si>
  <si>
    <t>276096478</t>
  </si>
  <si>
    <t xml:space="preserve">"spádový beton vodoměrné šachty - srovnatelná položka" </t>
  </si>
  <si>
    <t>" vodoměrná šachta -1 ks" 1,5*1,1*(0,5+0,1)/2</t>
  </si>
  <si>
    <t>" další 2ks" 0,495*2</t>
  </si>
  <si>
    <t>452351101</t>
  </si>
  <si>
    <t>Bednění podkladních desek nebo bloků nebo sedlového lože otevřený výkop</t>
  </si>
  <si>
    <t>-1590763927</t>
  </si>
  <si>
    <t>" pro 1 ks" (2,3+1,9)*2*0,15</t>
  </si>
  <si>
    <t>" pro další 2 ks" 2*1,26</t>
  </si>
  <si>
    <t>1830566176</t>
  </si>
  <si>
    <t>1471039853</t>
  </si>
  <si>
    <t>524438399</t>
  </si>
  <si>
    <t>1060858893</t>
  </si>
  <si>
    <t>-514480174</t>
  </si>
  <si>
    <t>890R</t>
  </si>
  <si>
    <t>D+M svislého potrubí ( přívodního i odpadního) pro napojení zemních modulů, kašen a pítek. Kompletní provedení vč. připojovacích tvarovek, armatur a poklopů s přesunem hmot.</t>
  </si>
  <si>
    <t>-716638453</t>
  </si>
  <si>
    <t>" podrobný popis viz technická zpráva" 3</t>
  </si>
  <si>
    <t>-1339729138</t>
  </si>
  <si>
    <t>1134888461</t>
  </si>
  <si>
    <t>154122054</t>
  </si>
  <si>
    <t>"plast prům. 63" 57,38-11,55</t>
  </si>
  <si>
    <t>" potrubí uvnitř nemovitostí" 11,55</t>
  </si>
  <si>
    <t>-1497543722</t>
  </si>
  <si>
    <t>894302162</t>
  </si>
  <si>
    <t>Stěny šachet tl nad 200 mm ze ŽB se zvýšenými nároky na prostředí tř. C 30/37</t>
  </si>
  <si>
    <t>1219815723</t>
  </si>
  <si>
    <t>" upřesnění betonu  C30/37 XA1, XC2"</t>
  </si>
  <si>
    <t>"výměra pro 1 ks šachty"</t>
  </si>
  <si>
    <t>" dno "2,0*1,6*0,3-0,2*0,2*0,15</t>
  </si>
  <si>
    <t>"stěny " (2,0+1,1)*2*0,25*1,8</t>
  </si>
  <si>
    <t>"další 2 ks šachty" 3,744*2</t>
  </si>
  <si>
    <t>894302262</t>
  </si>
  <si>
    <t>Strop šachet ze ŽB se zvýšenými nároky na prostředí tř. C 30/37</t>
  </si>
  <si>
    <t>262165724</t>
  </si>
  <si>
    <t>"strop " (2,0*1,6-0,6*0,6)*0,25</t>
  </si>
  <si>
    <t>"vstupní komín - předpoklad" (0,6+0,9)*0,15*0,25</t>
  </si>
  <si>
    <t>"další 2 ks šachty"0,766*2</t>
  </si>
  <si>
    <t>894502201</t>
  </si>
  <si>
    <t>Bednění stěn šachet pravoúhlých nebo vícehranných oboustranné</t>
  </si>
  <si>
    <t>1409357779</t>
  </si>
  <si>
    <t xml:space="preserve">"bednění pro 1 ks" </t>
  </si>
  <si>
    <t>"stěny - vnitřní líc " (1,5+1,1)*2*1,8</t>
  </si>
  <si>
    <t>"stěny - vnější líc " (2,0+1,6)*2*2,35</t>
  </si>
  <si>
    <t>"vstupní komín - předpoklad" 0,6*4*0,5+0,9*4*0,25</t>
  </si>
  <si>
    <t>" bednění pro další 2 ks" 28,38*2</t>
  </si>
  <si>
    <t>bednění_stěny</t>
  </si>
  <si>
    <t>894503111</t>
  </si>
  <si>
    <t>Bednění deskových stropů šachet</t>
  </si>
  <si>
    <t>-478536072</t>
  </si>
  <si>
    <t>"strop " (1,5*1,1-0,6*0,6)</t>
  </si>
  <si>
    <t>" bednění pro další 2 ks" 1,29*2</t>
  </si>
  <si>
    <t>bednění_strop</t>
  </si>
  <si>
    <t>894608112</t>
  </si>
  <si>
    <t>Výztuž šachet z betonářské oceli 10 505</t>
  </si>
  <si>
    <t>267744611</t>
  </si>
  <si>
    <t>"Předpoklad 100 kg/m3" (11,232+2,298)*0,1</t>
  </si>
  <si>
    <t>89460R01</t>
  </si>
  <si>
    <t>D+M nerez žebříku s přenosnými madly pro vodoměrnou šachtu, vč. přesunu hmot.</t>
  </si>
  <si>
    <t>1345726088</t>
  </si>
  <si>
    <t>89460R02</t>
  </si>
  <si>
    <t>D+M nerez  přenosných madel pro vodoměrnou šachtu, kotvících prvků a zavíčkování vč. přesunu hmot.</t>
  </si>
  <si>
    <t>1563108800</t>
  </si>
  <si>
    <t>89460R05</t>
  </si>
  <si>
    <t>D+M segmentového těsnění do vyvrtaného otvoru DN 125 mm, vč. přesunu hmot.</t>
  </si>
  <si>
    <t>937302063</t>
  </si>
  <si>
    <t>" pro vodoměrné šachty - tl. stěny 250 mm" 3*2</t>
  </si>
  <si>
    <t>704582389</t>
  </si>
  <si>
    <t>-1348127085</t>
  </si>
  <si>
    <t>89999R11</t>
  </si>
  <si>
    <t>Kompletní konstrukce  úprav kabeláže  VO vedení pro  vývěsky a mapu města.</t>
  </si>
  <si>
    <t>-1516197005</t>
  </si>
  <si>
    <t>"podrobný popis viz TZ" 1</t>
  </si>
  <si>
    <t>939941112</t>
  </si>
  <si>
    <t>Zřízení těsnění pracovní spáry ocelovým plechem mezi dnem a stěnou</t>
  </si>
  <si>
    <t>-1364721491</t>
  </si>
  <si>
    <t>" pro 1 šachtu" (1,75+1,35)*2</t>
  </si>
  <si>
    <t>" pro další 2 šachty" 6,2*2</t>
  </si>
  <si>
    <t>KRN.56284705</t>
  </si>
  <si>
    <t>plech těsnící do pracovních spar betonových konstrukcí ve svitku bal. 20m BKS 150/2</t>
  </si>
  <si>
    <t>1124260138</t>
  </si>
  <si>
    <t>18,6*1,05</t>
  </si>
  <si>
    <t>95290311R</t>
  </si>
  <si>
    <t>Vyčištění vodoměrných šachet</t>
  </si>
  <si>
    <t>-2032100965</t>
  </si>
  <si>
    <t>" 1 šachta" 1,5*1,1</t>
  </si>
  <si>
    <t>"další 2 šachty" 1,65*2</t>
  </si>
  <si>
    <t>977151122</t>
  </si>
  <si>
    <t>Jádrové vrty diamantovými korunkami do D 130 mm do stavebních materiálů</t>
  </si>
  <si>
    <t>-135494307</t>
  </si>
  <si>
    <t>" vrty do stěny vodoměrné šachty" 2*0,25</t>
  </si>
  <si>
    <t>" pro další 2 šachty" 2*2*0,25</t>
  </si>
  <si>
    <t>580701696</t>
  </si>
  <si>
    <t>1302788970</t>
  </si>
  <si>
    <t>1105271934</t>
  </si>
  <si>
    <t>1524952198</t>
  </si>
  <si>
    <t>931835304</t>
  </si>
  <si>
    <t>-416964378</t>
  </si>
  <si>
    <t>-758035724</t>
  </si>
  <si>
    <t>"suť celkem" 32,431</t>
  </si>
  <si>
    <t>-1416304213</t>
  </si>
  <si>
    <t>-842662383</t>
  </si>
  <si>
    <t>86513288</t>
  </si>
  <si>
    <t>38666468</t>
  </si>
  <si>
    <t>1396537342</t>
  </si>
  <si>
    <t>410055116</t>
  </si>
  <si>
    <t>-1013785086</t>
  </si>
  <si>
    <t>213046502</t>
  </si>
  <si>
    <t>-41,756</t>
  </si>
  <si>
    <t>92,42</t>
  </si>
  <si>
    <t>19,21</t>
  </si>
  <si>
    <t>21,34</t>
  </si>
  <si>
    <t>29,45</t>
  </si>
  <si>
    <t>64,96</t>
  </si>
  <si>
    <t>9,97</t>
  </si>
  <si>
    <t>42,75</t>
  </si>
  <si>
    <t>6 - DSO 02.2.6 Napojení na vodovodní přípojky - Řad 2-KN - zemní moduly, kašny, pítka</t>
  </si>
  <si>
    <t>6,51</t>
  </si>
  <si>
    <t>13,863</t>
  </si>
  <si>
    <t>34,195</t>
  </si>
  <si>
    <t>51,791</t>
  </si>
  <si>
    <t>431,517</t>
  </si>
  <si>
    <t>1,312</t>
  </si>
  <si>
    <t>24,819</t>
  </si>
  <si>
    <t>212,404</t>
  </si>
  <si>
    <t>142,366</t>
  </si>
  <si>
    <t>44,822</t>
  </si>
  <si>
    <t>97,544</t>
  </si>
  <si>
    <t>810793935</t>
  </si>
  <si>
    <t>-531962932</t>
  </si>
  <si>
    <t>247050788</t>
  </si>
  <si>
    <t>-108902621</t>
  </si>
  <si>
    <t>1612996018</t>
  </si>
  <si>
    <t>-156810635</t>
  </si>
  <si>
    <t>-1590404836</t>
  </si>
  <si>
    <t>-55287906</t>
  </si>
  <si>
    <t>609278016</t>
  </si>
  <si>
    <t>-232821374</t>
  </si>
  <si>
    <t>-1219208470</t>
  </si>
  <si>
    <t>1551399922</t>
  </si>
  <si>
    <t>547466389</t>
  </si>
  <si>
    <t>49,841*1,0*1,8</t>
  </si>
  <si>
    <t>22,44*1,0*1,91</t>
  </si>
  <si>
    <t>23,98*1,0*1,79</t>
  </si>
  <si>
    <t>"výkop pro vodoměrné šachy pro 2 ks" 3,5*3,1*3,05*2</t>
  </si>
  <si>
    <t>82158497</t>
  </si>
  <si>
    <t>49,841*1,8*2</t>
  </si>
  <si>
    <t>22,44*1,91*2</t>
  </si>
  <si>
    <t>23,98*1,79*2</t>
  </si>
  <si>
    <t>"výkop pro vodoměrné šachy pro 2 ks"( 3,5+3,1)*2*3,05*2</t>
  </si>
  <si>
    <t>1315247764</t>
  </si>
  <si>
    <t>-296132745</t>
  </si>
  <si>
    <t>728280816</t>
  </si>
  <si>
    <t>1297330990</t>
  </si>
  <si>
    <t>2097908340</t>
  </si>
  <si>
    <t>915007584</t>
  </si>
  <si>
    <t>664920556</t>
  </si>
  <si>
    <t>-523279937</t>
  </si>
  <si>
    <t xml:space="preserve">"vytlačená kubatura vodoměrné šachty" </t>
  </si>
  <si>
    <t>-(2,0*1,6*2,35+0,9*0,9*0,25)*2</t>
  </si>
  <si>
    <t>-lože_ŠD</t>
  </si>
  <si>
    <t>-PB_šachty</t>
  </si>
  <si>
    <t>"zásyp  celkem/plocha celkem* plocha chodníků" 142,366/(konstrukce_1+konstrukce_2+konstrukce_4+konstrukce_6)*konstrukce_4</t>
  </si>
  <si>
    <t>-1752620831</t>
  </si>
  <si>
    <t>"zásyp náhradní materiál  - ztratné na zhutnění 15 % "  zásyp_štěrkopísek *1,15*1,75</t>
  </si>
  <si>
    <t>141507503</t>
  </si>
  <si>
    <t>-1229843656</t>
  </si>
  <si>
    <t>1516598267</t>
  </si>
  <si>
    <t>"konstrukce 1 - hlavní komunikace - tl zásypu 59 cm" 19,21</t>
  </si>
  <si>
    <t>"konstrukce 2 -zastávkový záliv-tl. zásypu 61 cm " 2,13</t>
  </si>
  <si>
    <t>"konstrukce 4 -plochy chodníků a pochozích ploch - tl. zásypu 35 cm"29,45</t>
  </si>
  <si>
    <t>"konstrukce 6 -centrální pochozí plocha - tl. zásypu 41 cm" 39,27+5,0*0,6+1,2*0,4</t>
  </si>
  <si>
    <t>1771901587</t>
  </si>
  <si>
    <t>"konstrukce 1 - asfaltové vozovky - tl. bourané konstrukce 55 cm "  21,34</t>
  </si>
  <si>
    <t>"konstrukce 4 - dlážděné parkoviště- tl. bourané konstrukce 42 cm" 64,96</t>
  </si>
  <si>
    <t>"konstrukce 5 - chodníky z mozaiky- tl. bourané konstrukce 26 cm" 9,97</t>
  </si>
  <si>
    <t>1965462168</t>
  </si>
  <si>
    <t>-525828917</t>
  </si>
  <si>
    <t>-317647739</t>
  </si>
  <si>
    <t>-1370775815</t>
  </si>
  <si>
    <t>" pro další 1 ks" 3,255*1</t>
  </si>
  <si>
    <t>-825531722</t>
  </si>
  <si>
    <t>1503342103</t>
  </si>
  <si>
    <t>" pro další 1 ks" 1*0,656</t>
  </si>
  <si>
    <t>-629510525</t>
  </si>
  <si>
    <t>" další 1ks" 0,495*1</t>
  </si>
  <si>
    <t>1840395111</t>
  </si>
  <si>
    <t>" pro další 1 ks" 1*1,26</t>
  </si>
  <si>
    <t>139618476</t>
  </si>
  <si>
    <t>-40343285</t>
  </si>
  <si>
    <t>229179627</t>
  </si>
  <si>
    <t>-923591551</t>
  </si>
  <si>
    <t>221401346</t>
  </si>
  <si>
    <t>-1940871122</t>
  </si>
  <si>
    <t>-1044980880</t>
  </si>
  <si>
    <t>-152809603</t>
  </si>
  <si>
    <t>-1237433290</t>
  </si>
  <si>
    <t>-53450653</t>
  </si>
  <si>
    <t>"plast prům. 63" 96,27-3,85</t>
  </si>
  <si>
    <t>" potrubí uvnitř nemovitostí" 3,85</t>
  </si>
  <si>
    <t>-1784209966</t>
  </si>
  <si>
    <t>420686041</t>
  </si>
  <si>
    <t>"další 1 ks šachty" 3,744*1</t>
  </si>
  <si>
    <t>-1085773981</t>
  </si>
  <si>
    <t>"další 1 ks šachty"0,766*1</t>
  </si>
  <si>
    <t>-1643178502</t>
  </si>
  <si>
    <t>" bednění pro další 1 ks" 28,38*1</t>
  </si>
  <si>
    <t>970563159</t>
  </si>
  <si>
    <t>" bednění pro další 1 ks" 1,29*1</t>
  </si>
  <si>
    <t>-300936373</t>
  </si>
  <si>
    <t>"Předpoklad 100 kg/m3" (7,488+1,532)*0,1</t>
  </si>
  <si>
    <t>1584187738</t>
  </si>
  <si>
    <t>755989626</t>
  </si>
  <si>
    <t>-1057831677</t>
  </si>
  <si>
    <t>" pro vodoměrné šachty - tl. stěny 250 mm" 2*2</t>
  </si>
  <si>
    <t>-1429554320</t>
  </si>
  <si>
    <t>504581661</t>
  </si>
  <si>
    <t>758832338</t>
  </si>
  <si>
    <t>"konstrukce 1 - asfaltové vozovky - tl. bourané konstrukce 55 cm "  21,34*2</t>
  </si>
  <si>
    <t>-860314038</t>
  </si>
  <si>
    <t>42,68</t>
  </si>
  <si>
    <t>1495091795</t>
  </si>
  <si>
    <t>" pro další 1 šachty" 6,2*1</t>
  </si>
  <si>
    <t>775003272</t>
  </si>
  <si>
    <t>12,4*1,05</t>
  </si>
  <si>
    <t>-293648591</t>
  </si>
  <si>
    <t>"další 1 šachta" 1,65*1</t>
  </si>
  <si>
    <t>1458650007</t>
  </si>
  <si>
    <t>" pro další 1 šachta" 2*0,25</t>
  </si>
  <si>
    <t>-167213390</t>
  </si>
  <si>
    <t>-684155753</t>
  </si>
  <si>
    <t>-1518795224</t>
  </si>
  <si>
    <t>-1311618232</t>
  </si>
  <si>
    <t>327170280</t>
  </si>
  <si>
    <t>415222928</t>
  </si>
  <si>
    <t>1486381011</t>
  </si>
  <si>
    <t>"suť celkem" 84,354</t>
  </si>
  <si>
    <t>1763061256</t>
  </si>
  <si>
    <t>-729879796</t>
  </si>
  <si>
    <t>-2049670500</t>
  </si>
  <si>
    <t>-1237879927</t>
  </si>
  <si>
    <t>2090274950</t>
  </si>
  <si>
    <t>1453280874</t>
  </si>
  <si>
    <t>-436985782</t>
  </si>
  <si>
    <t>1845052854</t>
  </si>
  <si>
    <t>-1003967047</t>
  </si>
  <si>
    <t>563463006</t>
  </si>
  <si>
    <t>977740822</t>
  </si>
  <si>
    <t>3 - DSO 02.3 Přeložky inženýrských sítí - vodovod</t>
  </si>
  <si>
    <t>1 - DSO 02.3.1 Přeložky inženýrských sítí - vodovod - přeložka sdělovací kabeláže</t>
  </si>
  <si>
    <t>2095566793</t>
  </si>
  <si>
    <t>-1727159528</t>
  </si>
  <si>
    <t>112226032</t>
  </si>
  <si>
    <t>174932292</t>
  </si>
  <si>
    <t>1123641050</t>
  </si>
  <si>
    <t>1028933048</t>
  </si>
  <si>
    <t>285490542</t>
  </si>
  <si>
    <t>1764032457</t>
  </si>
  <si>
    <t>-835890747</t>
  </si>
  <si>
    <t>-789038231</t>
  </si>
  <si>
    <t>1068886292</t>
  </si>
  <si>
    <t>1374921848</t>
  </si>
  <si>
    <t>316142067</t>
  </si>
  <si>
    <t>1129272945</t>
  </si>
  <si>
    <t>-377935165</t>
  </si>
  <si>
    <t>-1979235127</t>
  </si>
  <si>
    <t>678413059</t>
  </si>
  <si>
    <t>-20101839</t>
  </si>
  <si>
    <t>80625084</t>
  </si>
  <si>
    <t>-1211877586</t>
  </si>
  <si>
    <t>-923176177</t>
  </si>
  <si>
    <t>165708942</t>
  </si>
  <si>
    <t>1129678100</t>
  </si>
  <si>
    <t>-2019967216</t>
  </si>
  <si>
    <t>-689482109</t>
  </si>
  <si>
    <t>-1940358981</t>
  </si>
  <si>
    <t>2 - DSO 02.3.2 Přeložky inženýrských sítí - vodovod - přeložka silové kabeláže</t>
  </si>
  <si>
    <t>-1336700810</t>
  </si>
  <si>
    <t>-369522245</t>
  </si>
  <si>
    <t>1780715364</t>
  </si>
  <si>
    <t>947278799</t>
  </si>
  <si>
    <t>-1123168791</t>
  </si>
  <si>
    <t>1182226671</t>
  </si>
  <si>
    <t>-460581525</t>
  </si>
  <si>
    <t>-463067538</t>
  </si>
  <si>
    <t>1859550125</t>
  </si>
  <si>
    <t>1757156656</t>
  </si>
  <si>
    <t>69144111</t>
  </si>
  <si>
    <t>-541045950</t>
  </si>
  <si>
    <t>538235400</t>
  </si>
  <si>
    <t>-529213108</t>
  </si>
  <si>
    <t>-1922395754</t>
  </si>
  <si>
    <t>1844477027</t>
  </si>
  <si>
    <t>1558642183</t>
  </si>
  <si>
    <t>1422841538</t>
  </si>
  <si>
    <t>1393074105</t>
  </si>
  <si>
    <t>-584745682</t>
  </si>
  <si>
    <t>-494886167</t>
  </si>
  <si>
    <t>354936278</t>
  </si>
  <si>
    <t>-1825100792</t>
  </si>
  <si>
    <t>-457379625</t>
  </si>
  <si>
    <t>-979213432</t>
  </si>
  <si>
    <t>-1187617259</t>
  </si>
  <si>
    <t>4 - DSO 02.4 Opravy komunikací a zpevněných ploch - vodovod</t>
  </si>
  <si>
    <t>1 - DSO 02.4.1 Opravy komunikací a zpevněných ploch - vodovod řad 1-KN</t>
  </si>
  <si>
    <t>-467453801</t>
  </si>
  <si>
    <t>"konstrukce 3 -vedlejší komunikace" 339,38</t>
  </si>
  <si>
    <t>"konstrukce 4 -plochy chodníků a pochozích ploch" 6,04</t>
  </si>
  <si>
    <t>"konstrukce 5 -vozovky odstavných ploch" 3,19</t>
  </si>
  <si>
    <t>-2097115063</t>
  </si>
  <si>
    <t>-508381252</t>
  </si>
  <si>
    <t>-1035624135</t>
  </si>
  <si>
    <t>-297226184</t>
  </si>
  <si>
    <t>2008311948</t>
  </si>
  <si>
    <t>274770376</t>
  </si>
  <si>
    <t>1109205831</t>
  </si>
  <si>
    <t>-49142587</t>
  </si>
  <si>
    <t>-1189341719</t>
  </si>
  <si>
    <t>341786955</t>
  </si>
  <si>
    <t>1,02*2</t>
  </si>
  <si>
    <t>1609815083</t>
  </si>
  <si>
    <t>67,69</t>
  </si>
  <si>
    <t>2 - DSO 02.4.2 Opravy komunikací a zpevněných ploch - vodovod řad 2-KN</t>
  </si>
  <si>
    <t>-2039919861</t>
  </si>
  <si>
    <t>"konstrukce 1 - hlavní komunikace" 191,18+25,01</t>
  </si>
  <si>
    <t>"konstrukce 4 -plochy chodníků a pochozích ploch" 9,67+3,06+6,96</t>
  </si>
  <si>
    <t>"konstrukce 5 -vozovky odstavných ploch" 8,03+3,07+1,22+4,17+3,09+1,24+3,06+13,67+3,07+10,81+9,8+6,46</t>
  </si>
  <si>
    <t>-336851056</t>
  </si>
  <si>
    <t>1712029120</t>
  </si>
  <si>
    <t>-512511980</t>
  </si>
  <si>
    <t>682666223</t>
  </si>
  <si>
    <t>1686264723</t>
  </si>
  <si>
    <t>-1770552346</t>
  </si>
  <si>
    <t>-1644902447</t>
  </si>
  <si>
    <t>1645227501</t>
  </si>
  <si>
    <t>-199377094</t>
  </si>
  <si>
    <t>1825381624</t>
  </si>
  <si>
    <t xml:space="preserve">"odpočet okrové barvy" </t>
  </si>
  <si>
    <t xml:space="preserve"> -(3,07+3,09+3,06+3,07+10,81)/4*1,02</t>
  </si>
  <si>
    <t>-399347204</t>
  </si>
  <si>
    <t xml:space="preserve"> (3,07+3,09+3,06+3,07+10,81)/4*1,02</t>
  </si>
  <si>
    <t>-1492379525</t>
  </si>
  <si>
    <t>-2091474633</t>
  </si>
  <si>
    <t>-469084498</t>
  </si>
  <si>
    <t>3*1,02</t>
  </si>
  <si>
    <t>1051946252</t>
  </si>
  <si>
    <t>-276456638</t>
  </si>
  <si>
    <t>3 - DSO 02.4.3 Opravy komunikací a zpevněných ploch - vodovod řad 3-KN</t>
  </si>
  <si>
    <t>-428110132</t>
  </si>
  <si>
    <t>"konstrukce 1 - hlavní komunikace" 2,56</t>
  </si>
  <si>
    <t>"konstrukce 3 -vedlejší komunikace" 2,36+20,43</t>
  </si>
  <si>
    <t>"konstrukce 4 -plochy chodníků a pochozích ploch" 7,44+11,15+11,35</t>
  </si>
  <si>
    <t>"konstrukce 5 -vozovky odstavných ploch" 9,18+18,93</t>
  </si>
  <si>
    <t>-84972621</t>
  </si>
  <si>
    <t>564264058</t>
  </si>
  <si>
    <t>-578637820</t>
  </si>
  <si>
    <t>994779529</t>
  </si>
  <si>
    <t>1456554492</t>
  </si>
  <si>
    <t>1848041041</t>
  </si>
  <si>
    <t>-1649688157</t>
  </si>
  <si>
    <t>682873661</t>
  </si>
  <si>
    <t>127698011</t>
  </si>
  <si>
    <t>1823242217</t>
  </si>
  <si>
    <t>-1961022481</t>
  </si>
  <si>
    <t>1852354267</t>
  </si>
  <si>
    <t>-889149341</t>
  </si>
  <si>
    <t>1490515305</t>
  </si>
  <si>
    <t>1,02</t>
  </si>
  <si>
    <t>-1772846797</t>
  </si>
  <si>
    <t>5*1,02</t>
  </si>
  <si>
    <t>125467603</t>
  </si>
  <si>
    <t>4 - DSO 02.4.4 Opravy komunikací a zpevněných ploch - vodovod řad 4-KN</t>
  </si>
  <si>
    <t>-21085026</t>
  </si>
  <si>
    <t>"konstrukce 3 -vedlejší komunikace" 11,73</t>
  </si>
  <si>
    <t>-360303721</t>
  </si>
  <si>
    <t>-1873574726</t>
  </si>
  <si>
    <t>1119309358</t>
  </si>
  <si>
    <t>1200153967</t>
  </si>
  <si>
    <t>1664354682</t>
  </si>
  <si>
    <t>5 - DSO 02.4.5 Opravy komunikací a zpevněných ploch - vodovod řad 5-KN</t>
  </si>
  <si>
    <t>1171917613</t>
  </si>
  <si>
    <t>"konstrukce 3 -vedlejší komunikace" 2,91</t>
  </si>
  <si>
    <t>"konstrukce 4 -plochy chodníků a pochozích ploch" 7,55</t>
  </si>
  <si>
    <t>-412117426</t>
  </si>
  <si>
    <t>2024455546</t>
  </si>
  <si>
    <t>-2073791591</t>
  </si>
  <si>
    <t>1299544582</t>
  </si>
  <si>
    <t>399075940</t>
  </si>
  <si>
    <t>550081546</t>
  </si>
  <si>
    <t>-716201834</t>
  </si>
  <si>
    <t>-1700023177</t>
  </si>
  <si>
    <t>-1295196997</t>
  </si>
  <si>
    <t>1,02*1</t>
  </si>
  <si>
    <t>-1591995896</t>
  </si>
  <si>
    <t>6 - DSO 02.4.6 Opravy komunikací a zpevněných ploch - vodovod řad 6-KN</t>
  </si>
  <si>
    <t>-1405710008</t>
  </si>
  <si>
    <t>"konstrukce 3 -vedlejší komunikace" 1,62</t>
  </si>
  <si>
    <t>"konstrukce 4 -plochy chodníků a pochozích ploch" 2,69+4,05</t>
  </si>
  <si>
    <t>1660001341</t>
  </si>
  <si>
    <t>-1121177668</t>
  </si>
  <si>
    <t>173232462</t>
  </si>
  <si>
    <t>-817100560</t>
  </si>
  <si>
    <t>-510282019</t>
  </si>
  <si>
    <t>-965346400</t>
  </si>
  <si>
    <t>220098494</t>
  </si>
  <si>
    <t>-1237881438</t>
  </si>
  <si>
    <t>931140936</t>
  </si>
  <si>
    <t>1708770143</t>
  </si>
  <si>
    <t>7 - DSO 02.4.7 Opravy komunikací a zpevněných ploch - vodovod - přípojky- řad 1-KN</t>
  </si>
  <si>
    <t>197983562</t>
  </si>
  <si>
    <t>"konstrukce 3 -vedlejší komunikace" 86,18</t>
  </si>
  <si>
    <t>"konstrukce 4 -plochy chodníků a pochozích ploch" 105,36+23,4</t>
  </si>
  <si>
    <t>"konstrukce 5 -vozovky odstavných ploch" 20,43</t>
  </si>
  <si>
    <t>-598147424</t>
  </si>
  <si>
    <t>-1043015272</t>
  </si>
  <si>
    <t>1585865114</t>
  </si>
  <si>
    <t>1326906078</t>
  </si>
  <si>
    <t>-520573237</t>
  </si>
  <si>
    <t>-1249715066</t>
  </si>
  <si>
    <t>1694389028</t>
  </si>
  <si>
    <t>-1178422728</t>
  </si>
  <si>
    <t>1105960413</t>
  </si>
  <si>
    <t>-445119694</t>
  </si>
  <si>
    <t>13*1,0*2</t>
  </si>
  <si>
    <t>-664564977</t>
  </si>
  <si>
    <t>22*1,0</t>
  </si>
  <si>
    <t>437245949</t>
  </si>
  <si>
    <t>8 - DSO 02.4.8 Opravy komunikací a zpevněných ploch - vodovod - přípojky- řad 2-KN</t>
  </si>
  <si>
    <t>-810989472</t>
  </si>
  <si>
    <t>"konstrukce 1 - hlavní komunikace" 103,2416</t>
  </si>
  <si>
    <t>"konstrukce 4 -plochy chodníků a pochozích ploch" 140,1048+57,97</t>
  </si>
  <si>
    <t>"konstrukce 5 -vozovky odstavných ploch" 29,4976</t>
  </si>
  <si>
    <t>1421743036</t>
  </si>
  <si>
    <t>2112994219</t>
  </si>
  <si>
    <t>-32781894</t>
  </si>
  <si>
    <t>-38915767</t>
  </si>
  <si>
    <t>-1088419520</t>
  </si>
  <si>
    <t>-492131709</t>
  </si>
  <si>
    <t>69420365</t>
  </si>
  <si>
    <t>-616703447</t>
  </si>
  <si>
    <t>1758729505</t>
  </si>
  <si>
    <t>-1744169330</t>
  </si>
  <si>
    <t>-523580790</t>
  </si>
  <si>
    <t>160281779</t>
  </si>
  <si>
    <t>-502607333</t>
  </si>
  <si>
    <t>-2003832012</t>
  </si>
  <si>
    <t>33*1,0</t>
  </si>
  <si>
    <t>169907376</t>
  </si>
  <si>
    <t>9 - DSO 02.4.9 Opravy komunikací a zpevněných ploch - vodovod - přípojky- řad 3-KN</t>
  </si>
  <si>
    <t>1086096905</t>
  </si>
  <si>
    <t>"konstrukce 3 -vedlejší komunikace" 4,8</t>
  </si>
  <si>
    <t>"konstrukce 4 -plochy chodníků a pochozích ploch + chodník zžul kostek stávající" 15,49+3,4</t>
  </si>
  <si>
    <t>"konstrukce 5 -vozovky odstavných ploch " 3,73</t>
  </si>
  <si>
    <t>" vozovka stávající"  2,13</t>
  </si>
  <si>
    <t>" chodník stávající"  1,13</t>
  </si>
  <si>
    <t>-203386736</t>
  </si>
  <si>
    <t>-25619847</t>
  </si>
  <si>
    <t>vozovka_stávající*2</t>
  </si>
  <si>
    <t>-2056772514</t>
  </si>
  <si>
    <t>2106891985</t>
  </si>
  <si>
    <t>2035558817</t>
  </si>
  <si>
    <t>1742669831</t>
  </si>
  <si>
    <t>376193973</t>
  </si>
  <si>
    <t>vozovka_stávající*1,02/4</t>
  </si>
  <si>
    <t>-2078579646</t>
  </si>
  <si>
    <t>565705718</t>
  </si>
  <si>
    <t>chodník_stávající*1,02</t>
  </si>
  <si>
    <t>386096241</t>
  </si>
  <si>
    <t>3*1,0+3*1,0+4*1,0</t>
  </si>
  <si>
    <t>-1330625921</t>
  </si>
  <si>
    <t>10 - DSO 02.4.10 Opravy komunikací a zpevněných ploch - vodovod - přípojky- řad 6-KN</t>
  </si>
  <si>
    <t>-1904529655</t>
  </si>
  <si>
    <t>"konstrukce 4 -plochy chodníků a pochozích ploch" 14,48</t>
  </si>
  <si>
    <t>-1741994271</t>
  </si>
  <si>
    <t>941087873</t>
  </si>
  <si>
    <t>-1555347983</t>
  </si>
  <si>
    <t>510870406</t>
  </si>
  <si>
    <t>-197063147</t>
  </si>
  <si>
    <t>11 - DSO 02.4.11 Opravy komunikací a zp. ploch - vodovod - přípojky- řad 1-KN- zemní moduly,kašny,pítka</t>
  </si>
  <si>
    <t>-388267963</t>
  </si>
  <si>
    <t>"konstrukce 3 -vedlejší komunikace" 5,36</t>
  </si>
  <si>
    <t>"konstrukce 4 -plochy chodníků a pochozích ploch" 8,94</t>
  </si>
  <si>
    <t>"konstrukce 6 -centrální pochozí plocha" 31,52</t>
  </si>
  <si>
    <t>-399996980</t>
  </si>
  <si>
    <t>-35121297</t>
  </si>
  <si>
    <t>260251442</t>
  </si>
  <si>
    <t>-724641524</t>
  </si>
  <si>
    <t>-1699726706</t>
  </si>
  <si>
    <t>-365495770</t>
  </si>
  <si>
    <t>-681106543</t>
  </si>
  <si>
    <t>1716062440</t>
  </si>
  <si>
    <t>341417594</t>
  </si>
  <si>
    <t>-1396569396</t>
  </si>
  <si>
    <t>3*1,0</t>
  </si>
  <si>
    <t>708756616</t>
  </si>
  <si>
    <t>12 - DSO 02.4.12 Opravy komunikací a zp. ploch - vodovod - přípojky- řad 2-KN- zemní moduly,kašny,pítka</t>
  </si>
  <si>
    <t>-850256530</t>
  </si>
  <si>
    <t>"konstrukce 1 - hlavní komunikace" 19,21</t>
  </si>
  <si>
    <t>"konstrukce 2 -zastávkový záliv" 2,13</t>
  </si>
  <si>
    <t>"konstrukce 4 -plochy chodníků a pochozích ploch" 29,45</t>
  </si>
  <si>
    <t>"konstrukce 6 -centrální pochozí plocha" 39,27+5,0*0,6+1,2*0,4</t>
  </si>
  <si>
    <t>1441878012</t>
  </si>
  <si>
    <t>819944497</t>
  </si>
  <si>
    <t>-1695926346</t>
  </si>
  <si>
    <t>474953519</t>
  </si>
  <si>
    <t>-2138923200</t>
  </si>
  <si>
    <t>-990246009</t>
  </si>
  <si>
    <t>236464393</t>
  </si>
  <si>
    <t>1006329442</t>
  </si>
  <si>
    <t>-656808948</t>
  </si>
  <si>
    <t>1937551330</t>
  </si>
  <si>
    <t>-1917533476</t>
  </si>
  <si>
    <t>-1387235921</t>
  </si>
  <si>
    <t>-1642646142</t>
  </si>
  <si>
    <t>1482345315</t>
  </si>
  <si>
    <t>3*1,0+1*1,0</t>
  </si>
  <si>
    <t>356741053</t>
  </si>
  <si>
    <t xml:space="preserve">Výztuž podkladních desek nebo bloků nebo pražců otevřený výkop ze svařovaných sítí </t>
  </si>
  <si>
    <t>D+M Zafoukání stávajícího potrubí popílkocementovou směsí , vč. přesunu hmot.</t>
  </si>
  <si>
    <t>Výztuž podkladních desek nebo bloků nebo pražců otevřený výkop ze svařovaných sítí</t>
  </si>
  <si>
    <t>D+M Zafoukání stávajícího potrubí popílkocementovou směsí, vč. přesunu hmot.</t>
  </si>
  <si>
    <t>kostka dlažební drobná štípaná 10/12, stávající s dopravou z meziskládky</t>
  </si>
  <si>
    <t>"1t= 4m2" - použije se stávající</t>
  </si>
  <si>
    <t>kostka dlažební mozaika žula 4/6 šedá, stávající s dopravou z meziskládky</t>
  </si>
  <si>
    <t>konstrukce_4*1,02 použije se stávající</t>
  </si>
  <si>
    <t>Dodávka poklop na vstupní šachtu litinový  DN 600 s logem VAK Třebíč</t>
  </si>
  <si>
    <t>namesti</t>
  </si>
  <si>
    <t>Demontáž a odvoz dřevěného stánku před č.p.59/48. Jedná se o stánek v majetku města Třebíč, bude uložen na meziskládku ve vzdálenosti do 3 km. Součástí prací je projednání technologického postupu demontáže a odvozové vzdálenosti s objednatelem. Kompletní zajištění stavebních prací, kompletní inženýrská činnost a všechny další nezbytné práce k provedení, zajištění projektové dokumentace odstranění stánku. Nerecyklovatelné vybourané a demontované materiály uložit na skládku ve vzdálenosti do 60 km, materiál využitelný k dalšímu použití uložit na meziskládku ve vzdálenosti do 3 km pokud nebude v rámci výstavby rozhodnuto jinak.</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</si>
</sst>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8"/>
      <color rgb="FF003366"/>
      <name val="Arial CE"/>
    </font>
    <font>
      <sz val="8"/>
      <color rgb="FF505050"/>
      <name val="Arial CE"/>
    </font>
    <font>
      <sz val="10"/>
      <color rgb="FF003366"/>
      <name val="Arial CE"/>
    </font>
    <font>
      <sz val="8"/>
      <color rgb="FFFF0000"/>
      <name val="Arial CE"/>
    </font>
    <font>
      <sz val="8"/>
      <color rgb="FF80008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8"/>
      <color rgb="FF000000"/>
      <name val="Arial CE"/>
    </font>
    <font>
      <i/>
      <sz val="9"/>
      <color rgb="FF0000FF"/>
      <name val="Arial CE"/>
    </font>
    <font>
      <i/>
      <sz val="8"/>
      <color rgb="FF0000FF"/>
      <name val="Arial CE"/>
    </font>
    <font>
      <u/>
      <sz val="11"/>
      <color theme="10"/>
      <name val="Calibri"/>
      <scheme val="minor"/>
    </font>
  </fonts>
  <fills count="7">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
      <patternFill patternType="solid">
        <fgColor theme="0"/>
        <bgColor indexed="64"/>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0" fillId="0" borderId="0" applyNumberFormat="0" applyFill="0" applyBorder="0" applyAlignment="0" applyProtection="0"/>
  </cellStyleXfs>
  <cellXfs count="294">
    <xf numFmtId="0" fontId="0" fillId="0" borderId="0" xfId="0"/>
    <xf numFmtId="4" fontId="23" fillId="3" borderId="22" xfId="0" applyNumberFormat="1" applyFont="1" applyFill="1" applyBorder="1" applyAlignment="1" applyProtection="1">
      <alignment vertical="center"/>
      <protection locked="0"/>
    </xf>
    <xf numFmtId="4" fontId="38" fillId="3" borderId="22" xfId="0" applyNumberFormat="1" applyFont="1" applyFill="1" applyBorder="1" applyAlignment="1" applyProtection="1">
      <alignment vertical="center"/>
      <protection locked="0"/>
    </xf>
    <xf numFmtId="4" fontId="23" fillId="3" borderId="22" xfId="0" applyNumberFormat="1" applyFont="1" applyFill="1" applyBorder="1" applyAlignment="1" applyProtection="1">
      <alignment vertical="center"/>
    </xf>
    <xf numFmtId="0" fontId="0" fillId="0" borderId="0" xfId="0" applyProtection="1"/>
    <xf numFmtId="0" fontId="0" fillId="0" borderId="0" xfId="0" applyFont="1" applyAlignment="1" applyProtection="1">
      <alignment horizontal="left" vertical="center"/>
    </xf>
    <xf numFmtId="0" fontId="0" fillId="0" borderId="1" xfId="0" applyBorder="1" applyProtection="1"/>
    <xf numFmtId="0" fontId="0" fillId="0" borderId="2" xfId="0" applyBorder="1" applyProtection="1"/>
    <xf numFmtId="0" fontId="0" fillId="0" borderId="3" xfId="0" applyBorder="1" applyProtection="1"/>
    <xf numFmtId="0" fontId="15" fillId="0" borderId="0" xfId="0" applyFont="1" applyAlignment="1" applyProtection="1">
      <alignment horizontal="left" vertical="center"/>
    </xf>
    <xf numFmtId="0" fontId="32" fillId="0" borderId="0" xfId="0" applyFont="1" applyAlignment="1" applyProtection="1">
      <alignment horizontal="left" vertical="center"/>
    </xf>
    <xf numFmtId="0" fontId="1" fillId="0" borderId="0" xfId="0" applyFont="1" applyAlignment="1" applyProtection="1">
      <alignment horizontal="left" vertical="center"/>
    </xf>
    <xf numFmtId="0" fontId="0" fillId="0" borderId="0" xfId="0" applyFont="1" applyAlignment="1" applyProtection="1">
      <alignment vertical="center"/>
    </xf>
    <xf numFmtId="0" fontId="0" fillId="0" borderId="3" xfId="0" applyFont="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 fillId="0" borderId="0" xfId="0" applyFont="1" applyAlignment="1" applyProtection="1">
      <alignment horizontal="left" vertical="center"/>
    </xf>
    <xf numFmtId="0" fontId="2" fillId="3" borderId="0" xfId="0" applyFont="1" applyFill="1" applyAlignment="1" applyProtection="1">
      <alignment horizontal="left" vertical="center"/>
    </xf>
    <xf numFmtId="0" fontId="0" fillId="0" borderId="0" xfId="0" applyFont="1" applyAlignment="1" applyProtection="1">
      <alignment vertical="center" wrapText="1"/>
    </xf>
    <xf numFmtId="0" fontId="0" fillId="0" borderId="3" xfId="0" applyFont="1" applyBorder="1" applyAlignment="1" applyProtection="1">
      <alignment vertical="center" wrapText="1"/>
    </xf>
    <xf numFmtId="0" fontId="0" fillId="0" borderId="3" xfId="0" applyBorder="1" applyAlignment="1" applyProtection="1">
      <alignment vertical="center" wrapText="1"/>
    </xf>
    <xf numFmtId="0" fontId="0" fillId="0" borderId="0" xfId="0" applyAlignment="1" applyProtection="1">
      <alignment vertical="center" wrapText="1"/>
    </xf>
    <xf numFmtId="0" fontId="0" fillId="0" borderId="12" xfId="0" applyFont="1" applyBorder="1" applyAlignment="1" applyProtection="1">
      <alignment vertical="center"/>
    </xf>
    <xf numFmtId="0" fontId="18" fillId="0" borderId="0" xfId="0" applyFont="1" applyAlignment="1" applyProtection="1">
      <alignment horizontal="left" vertical="center"/>
    </xf>
    <xf numFmtId="4" fontId="25" fillId="0" borderId="0" xfId="0" applyNumberFormat="1" applyFont="1" applyAlignment="1" applyProtection="1">
      <alignment vertical="center"/>
    </xf>
    <xf numFmtId="0" fontId="1" fillId="0" borderId="0" xfId="0" applyFont="1" applyAlignment="1" applyProtection="1">
      <alignment horizontal="right" vertical="center"/>
    </xf>
    <xf numFmtId="0" fontId="22" fillId="0" borderId="0" xfId="0" applyFont="1" applyAlignment="1" applyProtection="1">
      <alignment horizontal="left" vertical="center"/>
    </xf>
    <xf numFmtId="4" fontId="1" fillId="0" borderId="0" xfId="0" applyNumberFormat="1" applyFont="1" applyAlignment="1" applyProtection="1">
      <alignment vertical="center"/>
    </xf>
    <xf numFmtId="164" fontId="1" fillId="0" borderId="0" xfId="0" applyNumberFormat="1" applyFont="1" applyAlignment="1" applyProtection="1">
      <alignment horizontal="right" vertical="center"/>
    </xf>
    <xf numFmtId="0" fontId="0" fillId="5" borderId="0" xfId="0" applyFont="1" applyFill="1" applyAlignment="1" applyProtection="1">
      <alignment vertical="center"/>
    </xf>
    <xf numFmtId="0" fontId="4" fillId="5" borderId="6" xfId="0" applyFont="1" applyFill="1" applyBorder="1" applyAlignment="1" applyProtection="1">
      <alignment horizontal="left" vertical="center"/>
    </xf>
    <xf numFmtId="0" fontId="0" fillId="5" borderId="7" xfId="0" applyFont="1" applyFill="1" applyBorder="1" applyAlignment="1" applyProtection="1">
      <alignment vertical="center"/>
    </xf>
    <xf numFmtId="0" fontId="4" fillId="5" borderId="7" xfId="0" applyFont="1" applyFill="1" applyBorder="1" applyAlignment="1" applyProtection="1">
      <alignment horizontal="right" vertical="center"/>
    </xf>
    <xf numFmtId="0" fontId="4" fillId="5" borderId="7" xfId="0" applyFont="1" applyFill="1" applyBorder="1" applyAlignment="1" applyProtection="1">
      <alignment horizontal="center" vertical="center"/>
    </xf>
    <xf numFmtId="4" fontId="4" fillId="5" borderId="7" xfId="0" applyNumberFormat="1" applyFont="1" applyFill="1" applyBorder="1" applyAlignment="1" applyProtection="1">
      <alignment vertical="center"/>
    </xf>
    <xf numFmtId="0" fontId="0" fillId="5" borderId="8" xfId="0" applyFont="1" applyFill="1" applyBorder="1"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1" fillId="0" borderId="5" xfId="0" applyFont="1" applyBorder="1" applyAlignment="1" applyProtection="1">
      <alignment horizontal="left" vertical="center"/>
    </xf>
    <xf numFmtId="0" fontId="0" fillId="0" borderId="5" xfId="0" applyFont="1" applyBorder="1" applyAlignment="1" applyProtection="1">
      <alignment vertical="center"/>
    </xf>
    <xf numFmtId="0" fontId="1" fillId="0" borderId="5" xfId="0" applyFont="1" applyBorder="1" applyAlignment="1" applyProtection="1">
      <alignment horizontal="center" vertical="center"/>
    </xf>
    <xf numFmtId="0" fontId="1" fillId="0" borderId="5" xfId="0" applyFont="1" applyBorder="1" applyAlignment="1" applyProtection="1">
      <alignment horizontal="righ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23" fillId="5" borderId="0" xfId="0" applyFont="1" applyFill="1" applyAlignment="1" applyProtection="1">
      <alignment horizontal="left" vertical="center"/>
    </xf>
    <xf numFmtId="0" fontId="23" fillId="5"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0" xfId="0" applyFont="1" applyAlignment="1" applyProtection="1">
      <alignment vertical="center"/>
    </xf>
    <xf numFmtId="0" fontId="6" fillId="0" borderId="3" xfId="0" applyFont="1" applyBorder="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0" fillId="0" borderId="0" xfId="0" applyFont="1" applyAlignment="1" applyProtection="1">
      <alignment horizontal="center" vertical="center" wrapText="1"/>
    </xf>
    <xf numFmtId="0" fontId="0" fillId="0" borderId="3" xfId="0" applyFont="1" applyBorder="1" applyAlignment="1" applyProtection="1">
      <alignment horizontal="center" vertical="center" wrapText="1"/>
    </xf>
    <xf numFmtId="0" fontId="23" fillId="5" borderId="16" xfId="0" applyFont="1" applyFill="1" applyBorder="1" applyAlignment="1" applyProtection="1">
      <alignment horizontal="center" vertical="center" wrapText="1"/>
    </xf>
    <xf numFmtId="0" fontId="23" fillId="5" borderId="17" xfId="0" applyFont="1" applyFill="1" applyBorder="1" applyAlignment="1" applyProtection="1">
      <alignment horizontal="center" vertical="center" wrapText="1"/>
    </xf>
    <xf numFmtId="0" fontId="23" fillId="5" borderId="18" xfId="0" applyFont="1" applyFill="1" applyBorder="1" applyAlignment="1" applyProtection="1">
      <alignment horizontal="center" vertical="center" wrapText="1"/>
    </xf>
    <xf numFmtId="0" fontId="0" fillId="0" borderId="3" xfId="0" applyBorder="1" applyAlignment="1" applyProtection="1">
      <alignment horizontal="center" vertical="center" wrapText="1"/>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0" xfId="0" applyAlignment="1" applyProtection="1">
      <alignment horizontal="center" vertical="center" wrapText="1"/>
    </xf>
    <xf numFmtId="0" fontId="25" fillId="0" borderId="0" xfId="0" applyFont="1" applyAlignment="1" applyProtection="1">
      <alignment horizontal="left" vertical="center"/>
    </xf>
    <xf numFmtId="4" fontId="25" fillId="0" borderId="0" xfId="0" applyNumberFormat="1" applyFont="1" applyAlignment="1" applyProtection="1"/>
    <xf numFmtId="0" fontId="0" fillId="0" borderId="11" xfId="0" applyFont="1" applyBorder="1" applyAlignment="1" applyProtection="1">
      <alignment vertical="center"/>
    </xf>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pplyProtection="1">
      <alignment vertical="center"/>
    </xf>
    <xf numFmtId="0" fontId="7" fillId="0" borderId="0" xfId="0" applyFont="1" applyAlignment="1" applyProtection="1"/>
    <xf numFmtId="0" fontId="7" fillId="0" borderId="3" xfId="0" applyFont="1" applyBorder="1" applyAlignment="1" applyProtection="1"/>
    <xf numFmtId="0" fontId="7" fillId="0" borderId="0" xfId="0" applyFont="1" applyAlignment="1" applyProtection="1">
      <alignment horizontal="left"/>
    </xf>
    <xf numFmtId="0" fontId="6" fillId="0" borderId="0" xfId="0" applyFont="1" applyAlignment="1" applyProtection="1">
      <alignment horizontal="left"/>
    </xf>
    <xf numFmtId="4" fontId="6" fillId="0" borderId="0" xfId="0" applyNumberFormat="1" applyFont="1" applyAlignment="1" applyProtection="1"/>
    <xf numFmtId="0" fontId="7" fillId="0" borderId="14" xfId="0" applyFont="1" applyBorder="1" applyAlignment="1" applyProtection="1"/>
    <xf numFmtId="0" fontId="7" fillId="0" borderId="0" xfId="0" applyFont="1" applyBorder="1" applyAlignment="1" applyProtection="1"/>
    <xf numFmtId="166" fontId="7" fillId="0" borderId="0" xfId="0" applyNumberFormat="1" applyFont="1" applyBorder="1" applyAlignment="1" applyProtection="1"/>
    <xf numFmtId="166" fontId="7" fillId="0" borderId="15" xfId="0" applyNumberFormat="1" applyFont="1" applyBorder="1" applyAlignment="1" applyProtection="1"/>
    <xf numFmtId="0" fontId="7" fillId="0" borderId="0" xfId="0" applyFont="1" applyAlignment="1" applyProtection="1">
      <alignment horizontal="center"/>
    </xf>
    <xf numFmtId="4" fontId="7" fillId="0" borderId="0" xfId="0" applyNumberFormat="1" applyFont="1" applyAlignment="1" applyProtection="1">
      <alignment vertical="center"/>
    </xf>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0" borderId="22" xfId="0" applyNumberFormat="1" applyFont="1" applyBorder="1" applyAlignment="1" applyProtection="1">
      <alignment vertical="center"/>
    </xf>
    <xf numFmtId="0" fontId="24" fillId="3" borderId="14" xfId="0" applyFont="1" applyFill="1" applyBorder="1" applyAlignment="1" applyProtection="1">
      <alignment horizontal="left" vertical="center"/>
    </xf>
    <xf numFmtId="0" fontId="24" fillId="0" borderId="0" xfId="0" applyFont="1" applyBorder="1" applyAlignment="1" applyProtection="1">
      <alignment horizontal="center" vertical="center"/>
    </xf>
    <xf numFmtId="0" fontId="0" fillId="0" borderId="0" xfId="0" applyFont="1" applyBorder="1" applyAlignment="1" applyProtection="1">
      <alignment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pplyProtection="1">
      <alignment horizontal="left" vertical="center"/>
    </xf>
    <xf numFmtId="4" fontId="0" fillId="0" borderId="0" xfId="0" applyNumberFormat="1" applyFont="1" applyAlignment="1" applyProtection="1">
      <alignment vertical="center"/>
    </xf>
    <xf numFmtId="0" fontId="8" fillId="0" borderId="0" xfId="0" applyFont="1" applyAlignment="1" applyProtection="1">
      <alignment vertical="center"/>
    </xf>
    <xf numFmtId="0" fontId="8" fillId="0" borderId="3" xfId="0" applyFont="1" applyBorder="1" applyAlignment="1" applyProtection="1">
      <alignment vertical="center"/>
    </xf>
    <xf numFmtId="0" fontId="36" fillId="0" borderId="0" xfId="0" applyFont="1" applyAlignment="1" applyProtection="1">
      <alignment horizontal="left" vertical="center"/>
    </xf>
    <xf numFmtId="0" fontId="8" fillId="0" borderId="0" xfId="0" applyFont="1" applyAlignment="1" applyProtection="1">
      <alignment horizontal="left" vertical="center"/>
    </xf>
    <xf numFmtId="0" fontId="8" fillId="0" borderId="0" xfId="0" applyFont="1" applyAlignment="1" applyProtection="1">
      <alignment horizontal="left" vertical="center" wrapText="1"/>
    </xf>
    <xf numFmtId="167" fontId="8" fillId="0" borderId="0" xfId="0" applyNumberFormat="1" applyFont="1" applyAlignment="1" applyProtection="1">
      <alignment vertical="center"/>
    </xf>
    <xf numFmtId="0" fontId="8" fillId="0" borderId="14" xfId="0" applyFont="1" applyBorder="1" applyAlignment="1" applyProtection="1">
      <alignment vertical="center"/>
    </xf>
    <xf numFmtId="0" fontId="8" fillId="0" borderId="0" xfId="0" applyFont="1" applyBorder="1" applyAlignment="1" applyProtection="1">
      <alignment vertical="center"/>
    </xf>
    <xf numFmtId="0" fontId="8" fillId="0" borderId="15" xfId="0" applyFont="1" applyBorder="1" applyAlignment="1" applyProtection="1">
      <alignment vertical="center"/>
    </xf>
    <xf numFmtId="0" fontId="13" fillId="0" borderId="0" xfId="0" applyFont="1" applyAlignment="1" applyProtection="1">
      <alignment horizontal="left" vertical="center"/>
    </xf>
    <xf numFmtId="0" fontId="14" fillId="0" borderId="0" xfId="0" applyFont="1" applyAlignment="1" applyProtection="1">
      <alignment horizontal="left" vertical="center"/>
    </xf>
    <xf numFmtId="0" fontId="16" fillId="0" borderId="0" xfId="0" applyFont="1" applyAlignment="1" applyProtection="1">
      <alignment horizontal="left" vertical="center"/>
    </xf>
    <xf numFmtId="0" fontId="1" fillId="0" borderId="0" xfId="0" applyFont="1" applyAlignment="1" applyProtection="1">
      <alignment horizontal="left" vertical="top"/>
    </xf>
    <xf numFmtId="0" fontId="3" fillId="0" borderId="0" xfId="0" applyFont="1" applyAlignment="1" applyProtection="1">
      <alignment horizontal="left" vertical="top"/>
    </xf>
    <xf numFmtId="14" fontId="2" fillId="3" borderId="0" xfId="0" applyNumberFormat="1" applyFont="1" applyFill="1" applyAlignment="1" applyProtection="1">
      <alignment horizontal="left" vertical="center"/>
    </xf>
    <xf numFmtId="49" fontId="2" fillId="3" borderId="0" xfId="0" applyNumberFormat="1" applyFont="1" applyFill="1" applyAlignment="1" applyProtection="1">
      <alignment horizontal="left" vertical="center"/>
    </xf>
    <xf numFmtId="0" fontId="0" fillId="0" borderId="4" xfId="0" applyBorder="1" applyProtection="1"/>
    <xf numFmtId="0" fontId="18" fillId="0" borderId="5" xfId="0" applyFont="1" applyBorder="1" applyAlignment="1" applyProtection="1">
      <alignment horizontal="left" vertical="center"/>
    </xf>
    <xf numFmtId="0" fontId="1" fillId="0" borderId="0" xfId="0" applyFont="1" applyAlignment="1" applyProtection="1">
      <alignment vertical="center"/>
    </xf>
    <xf numFmtId="0" fontId="1" fillId="0" borderId="3" xfId="0" applyFont="1" applyBorder="1" applyAlignment="1" applyProtection="1">
      <alignment vertical="center"/>
    </xf>
    <xf numFmtId="0" fontId="0" fillId="4" borderId="0" xfId="0" applyFont="1" applyFill="1" applyAlignment="1" applyProtection="1">
      <alignment vertical="center"/>
    </xf>
    <xf numFmtId="0" fontId="4" fillId="4" borderId="6" xfId="0" applyFont="1" applyFill="1" applyBorder="1" applyAlignment="1" applyProtection="1">
      <alignment horizontal="left" vertical="center"/>
    </xf>
    <xf numFmtId="0" fontId="0" fillId="4" borderId="7" xfId="0" applyFont="1" applyFill="1" applyBorder="1" applyAlignment="1" applyProtection="1">
      <alignment vertical="center"/>
    </xf>
    <xf numFmtId="0" fontId="4" fillId="4" borderId="7" xfId="0" applyFont="1" applyFill="1" applyBorder="1" applyAlignment="1" applyProtection="1">
      <alignment horizontal="center" vertical="center"/>
    </xf>
    <xf numFmtId="0" fontId="2" fillId="0" borderId="0" xfId="0" applyFont="1" applyAlignment="1" applyProtection="1">
      <alignment vertical="center"/>
    </xf>
    <xf numFmtId="0" fontId="2" fillId="0" borderId="3" xfId="0" applyFont="1" applyBorder="1" applyAlignment="1" applyProtection="1">
      <alignment vertical="center"/>
    </xf>
    <xf numFmtId="0" fontId="3" fillId="0" borderId="0" xfId="0" applyFont="1" applyAlignment="1" applyProtection="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18" fillId="0" borderId="0" xfId="0" applyFont="1" applyAlignment="1" applyProtection="1">
      <alignment vertical="center"/>
    </xf>
    <xf numFmtId="0" fontId="0" fillId="0" borderId="13" xfId="0" applyBorder="1" applyAlignment="1" applyProtection="1">
      <alignment vertical="center"/>
    </xf>
    <xf numFmtId="0" fontId="0" fillId="0" borderId="15" xfId="0" applyFont="1" applyBorder="1" applyAlignment="1" applyProtection="1">
      <alignment vertical="center"/>
    </xf>
    <xf numFmtId="0" fontId="23" fillId="5" borderId="0" xfId="0" applyFont="1" applyFill="1" applyAlignment="1" applyProtection="1">
      <alignment horizontal="center" vertical="center"/>
    </xf>
    <xf numFmtId="0" fontId="0" fillId="0" borderId="13" xfId="0" applyFont="1" applyBorder="1" applyAlignment="1" applyProtection="1">
      <alignment vertical="center"/>
    </xf>
    <xf numFmtId="0" fontId="4" fillId="0" borderId="0" xfId="0" applyFont="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vertical="center"/>
    </xf>
    <xf numFmtId="0" fontId="4" fillId="0" borderId="0" xfId="0" applyFont="1" applyAlignment="1" applyProtection="1">
      <alignment horizontal="center"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pplyProtection="1">
      <alignment horizontal="left" vertical="center"/>
    </xf>
    <xf numFmtId="0" fontId="26" fillId="0" borderId="0" xfId="0" applyFont="1" applyAlignment="1" applyProtection="1">
      <alignment horizontal="left" vertical="center"/>
    </xf>
    <xf numFmtId="0" fontId="27" fillId="0" borderId="0" xfId="1" applyFont="1" applyAlignment="1" applyProtection="1">
      <alignment horizontal="center" vertical="center"/>
    </xf>
    <xf numFmtId="0" fontId="5" fillId="0" borderId="3" xfId="0" applyFont="1" applyBorder="1" applyAlignment="1" applyProtection="1">
      <alignment vertical="center"/>
    </xf>
    <xf numFmtId="0" fontId="28" fillId="0" borderId="0" xfId="0" applyFont="1" applyAlignment="1" applyProtection="1">
      <alignment vertical="center"/>
    </xf>
    <xf numFmtId="0" fontId="29" fillId="0" borderId="0" xfId="0" applyFont="1" applyAlignment="1" applyProtection="1">
      <alignment vertical="center"/>
    </xf>
    <xf numFmtId="0" fontId="3" fillId="0" borderId="0" xfId="0" applyFont="1" applyAlignment="1" applyProtection="1">
      <alignment horizontal="center"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pplyProtection="1">
      <alignment vertical="center"/>
    </xf>
    <xf numFmtId="0" fontId="5" fillId="0" borderId="0" xfId="0" applyFont="1" applyAlignment="1" applyProtection="1">
      <alignment horizontal="left" vertical="center"/>
    </xf>
    <xf numFmtId="0" fontId="9" fillId="0" borderId="0" xfId="0"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37" fillId="0" borderId="0" xfId="0" applyFont="1" applyAlignment="1" applyProtection="1">
      <alignment horizontal="left" vertical="center"/>
    </xf>
    <xf numFmtId="0" fontId="37" fillId="0" borderId="0" xfId="0" applyFont="1" applyAlignment="1" applyProtection="1">
      <alignment horizontal="left" vertical="center" wrapText="1"/>
    </xf>
    <xf numFmtId="0" fontId="9" fillId="0" borderId="3" xfId="0" applyFont="1" applyBorder="1" applyAlignment="1" applyProtection="1">
      <alignment vertical="center"/>
    </xf>
    <xf numFmtId="0" fontId="9" fillId="0" borderId="20" xfId="0" applyFont="1" applyBorder="1" applyAlignment="1" applyProtection="1">
      <alignment horizontal="left" vertical="center"/>
    </xf>
    <xf numFmtId="0" fontId="9" fillId="0" borderId="20" xfId="0" applyFont="1" applyBorder="1" applyAlignment="1" applyProtection="1">
      <alignment vertical="center"/>
    </xf>
    <xf numFmtId="4" fontId="9" fillId="0" borderId="20" xfId="0" applyNumberFormat="1" applyFont="1" applyBorder="1" applyAlignment="1" applyProtection="1">
      <alignment vertical="center"/>
    </xf>
    <xf numFmtId="0" fontId="9" fillId="0" borderId="0" xfId="0" applyFont="1" applyAlignment="1" applyProtection="1">
      <alignment horizontal="left"/>
    </xf>
    <xf numFmtId="4" fontId="9" fillId="0" borderId="0" xfId="0" applyNumberFormat="1" applyFont="1" applyAlignment="1" applyProtection="1"/>
    <xf numFmtId="0" fontId="10" fillId="0" borderId="0" xfId="0" applyFont="1" applyAlignment="1" applyProtection="1">
      <alignment vertical="center"/>
    </xf>
    <xf numFmtId="0" fontId="10" fillId="0" borderId="3" xfId="0" applyFont="1" applyBorder="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1" fillId="0" borderId="0" xfId="0" applyFont="1" applyAlignment="1" applyProtection="1">
      <alignment vertical="center"/>
    </xf>
    <xf numFmtId="0" fontId="11" fillId="0" borderId="3" xfId="0" applyFont="1" applyBorder="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2" fillId="0" borderId="0" xfId="0" applyFont="1" applyAlignment="1" applyProtection="1">
      <alignment vertical="center"/>
    </xf>
    <xf numFmtId="0" fontId="12" fillId="0" borderId="3" xfId="0" applyFont="1" applyBorder="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3" borderId="22" xfId="0" applyNumberFormat="1" applyFont="1" applyFill="1" applyBorder="1" applyAlignment="1" applyProtection="1">
      <alignment vertical="center"/>
    </xf>
    <xf numFmtId="4" fontId="38" fillId="0" borderId="22" xfId="0" applyNumberFormat="1" applyFont="1" applyBorder="1" applyAlignment="1" applyProtection="1">
      <alignment vertical="center"/>
    </xf>
    <xf numFmtId="0" fontId="39" fillId="0" borderId="3" xfId="0" applyFont="1" applyBorder="1" applyAlignment="1" applyProtection="1">
      <alignment vertical="center"/>
    </xf>
    <xf numFmtId="0" fontId="38" fillId="3" borderId="14" xfId="0" applyFont="1" applyFill="1" applyBorder="1" applyAlignment="1" applyProtection="1">
      <alignment horizontal="left" vertical="center"/>
    </xf>
    <xf numFmtId="0" fontId="38" fillId="0" borderId="0" xfId="0" applyFont="1" applyBorder="1" applyAlignment="1" applyProtection="1">
      <alignment horizontal="center"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24" fillId="3" borderId="19" xfId="0" applyFont="1" applyFill="1" applyBorder="1" applyAlignment="1" applyProtection="1">
      <alignment horizontal="left" vertical="center"/>
    </xf>
    <xf numFmtId="0" fontId="24"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8" fillId="0" borderId="19" xfId="0" applyFont="1" applyBorder="1" applyAlignment="1" applyProtection="1">
      <alignment vertical="center"/>
    </xf>
    <xf numFmtId="0" fontId="8" fillId="0" borderId="20" xfId="0" applyFont="1" applyBorder="1" applyAlignment="1" applyProtection="1">
      <alignment vertical="center"/>
    </xf>
    <xf numFmtId="0" fontId="8" fillId="0" borderId="21" xfId="0" applyFont="1" applyBorder="1" applyAlignment="1" applyProtection="1">
      <alignment vertical="center"/>
    </xf>
    <xf numFmtId="0" fontId="38" fillId="0" borderId="22" xfId="0" applyFont="1" applyFill="1" applyBorder="1" applyAlignment="1" applyProtection="1">
      <alignment horizontal="left" vertical="center" wrapText="1"/>
    </xf>
    <xf numFmtId="0" fontId="11" fillId="0" borderId="0" xfId="0" applyFont="1" applyFill="1" applyAlignment="1" applyProtection="1">
      <alignment horizontal="left" vertical="center" wrapText="1"/>
    </xf>
    <xf numFmtId="0" fontId="8" fillId="0" borderId="0" xfId="0" applyFont="1" applyFill="1" applyAlignment="1" applyProtection="1">
      <alignment horizontal="left" vertical="center" wrapText="1"/>
    </xf>
    <xf numFmtId="0" fontId="23" fillId="0" borderId="22" xfId="0" applyFont="1" applyFill="1" applyBorder="1" applyAlignment="1" applyProtection="1">
      <alignment horizontal="left" vertical="center" wrapText="1"/>
    </xf>
    <xf numFmtId="0" fontId="10" fillId="0" borderId="0" xfId="0" applyFont="1" applyFill="1" applyAlignment="1" applyProtection="1">
      <alignment horizontal="left" vertical="center" wrapText="1"/>
    </xf>
    <xf numFmtId="0" fontId="9" fillId="0" borderId="0" xfId="0" applyFont="1" applyFill="1" applyAlignment="1" applyProtection="1">
      <alignment horizontal="left"/>
    </xf>
    <xf numFmtId="0" fontId="38" fillId="0" borderId="22" xfId="0" applyFont="1" applyFill="1" applyBorder="1" applyAlignment="1" applyProtection="1">
      <alignment horizontal="center" vertical="center" wrapText="1"/>
    </xf>
    <xf numFmtId="167" fontId="38" fillId="0" borderId="22" xfId="0" applyNumberFormat="1" applyFont="1" applyFill="1" applyBorder="1" applyAlignment="1" applyProtection="1">
      <alignment vertical="center"/>
    </xf>
    <xf numFmtId="0" fontId="11" fillId="0" borderId="0" xfId="0" applyFont="1" applyFill="1" applyAlignment="1" applyProtection="1">
      <alignment vertical="center"/>
    </xf>
    <xf numFmtId="0" fontId="11" fillId="0" borderId="0" xfId="0" applyFont="1" applyFill="1" applyAlignment="1" applyProtection="1">
      <alignment horizontal="left" vertical="center"/>
    </xf>
    <xf numFmtId="0" fontId="8" fillId="0" borderId="0" xfId="0" applyFont="1" applyFill="1" applyAlignment="1" applyProtection="1">
      <alignment vertical="center"/>
    </xf>
    <xf numFmtId="167" fontId="8" fillId="0" borderId="0" xfId="0" applyNumberFormat="1" applyFont="1" applyFill="1" applyAlignment="1" applyProtection="1">
      <alignment vertical="center"/>
    </xf>
    <xf numFmtId="0" fontId="10" fillId="0" borderId="0" xfId="0" applyFont="1" applyFill="1" applyAlignment="1" applyProtection="1">
      <alignment vertical="center"/>
    </xf>
    <xf numFmtId="167" fontId="10" fillId="0" borderId="0" xfId="0" applyNumberFormat="1" applyFont="1" applyFill="1" applyAlignment="1" applyProtection="1">
      <alignment vertical="center"/>
    </xf>
    <xf numFmtId="0" fontId="23" fillId="0" borderId="22" xfId="0" applyFont="1" applyFill="1" applyBorder="1" applyAlignment="1" applyProtection="1">
      <alignment horizontal="center" vertical="center" wrapText="1"/>
    </xf>
    <xf numFmtId="167" fontId="23" fillId="0" borderId="22" xfId="0" applyNumberFormat="1" applyFont="1" applyFill="1" applyBorder="1" applyAlignment="1" applyProtection="1">
      <alignment vertical="center"/>
    </xf>
    <xf numFmtId="4" fontId="23" fillId="6" borderId="22" xfId="0" applyNumberFormat="1" applyFont="1" applyFill="1" applyBorder="1" applyAlignment="1" applyProtection="1">
      <alignment vertical="center"/>
    </xf>
    <xf numFmtId="165" fontId="2" fillId="0" borderId="0" xfId="0" applyNumberFormat="1" applyFont="1" applyAlignment="1" applyProtection="1">
      <alignment horizontal="left" vertical="center"/>
    </xf>
    <xf numFmtId="0" fontId="9" fillId="0" borderId="0" xfId="0" applyFont="1" applyAlignment="1" applyProtection="1">
      <alignment vertical="center"/>
    </xf>
    <xf numFmtId="4" fontId="25" fillId="0" borderId="0" xfId="0" applyNumberFormat="1" applyFont="1" applyAlignment="1" applyProtection="1">
      <alignment vertical="center"/>
    </xf>
    <xf numFmtId="0" fontId="0" fillId="0" borderId="0" xfId="0" applyProtection="1"/>
    <xf numFmtId="0" fontId="2" fillId="0" borderId="0" xfId="0"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Font="1" applyBorder="1" applyAlignment="1" applyProtection="1">
      <alignment vertical="center"/>
    </xf>
    <xf numFmtId="0" fontId="1" fillId="0" borderId="0" xfId="0" applyFont="1" applyAlignment="1" applyProtection="1">
      <alignment horizontal="right" vertical="center"/>
    </xf>
    <xf numFmtId="0" fontId="0" fillId="0" borderId="0" xfId="0" applyFont="1" applyAlignment="1" applyProtection="1">
      <alignment vertical="center"/>
    </xf>
    <xf numFmtId="0" fontId="1" fillId="0" borderId="0" xfId="0" applyFont="1" applyAlignment="1" applyProtection="1">
      <alignment horizontal="left" vertical="center"/>
    </xf>
    <xf numFmtId="0" fontId="2" fillId="3" borderId="0" xfId="0" applyFont="1" applyFill="1" applyAlignment="1" applyProtection="1">
      <alignment horizontal="left" vertical="center"/>
    </xf>
    <xf numFmtId="0" fontId="22" fillId="0" borderId="0" xfId="0" applyFont="1" applyAlignment="1" applyProtection="1">
      <alignment horizontal="left" vertical="center"/>
    </xf>
    <xf numFmtId="0" fontId="31" fillId="0" borderId="0" xfId="0" applyFont="1" applyAlignment="1" applyProtection="1">
      <alignment horizontal="left" vertical="center" wrapText="1"/>
    </xf>
    <xf numFmtId="0" fontId="28" fillId="0" borderId="0" xfId="0" applyFont="1" applyAlignment="1" applyProtection="1">
      <alignment horizontal="left" vertical="center" wrapText="1"/>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1" fillId="0" borderId="11" xfId="0" applyFont="1" applyBorder="1" applyAlignment="1" applyProtection="1">
      <alignment horizontal="center" vertical="center"/>
    </xf>
    <xf numFmtId="0" fontId="21" fillId="0" borderId="12" xfId="0" applyFont="1" applyBorder="1" applyAlignment="1" applyProtection="1">
      <alignment horizontal="lef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23" fillId="5" borderId="7" xfId="0" applyFont="1" applyFill="1" applyBorder="1" applyAlignment="1" applyProtection="1">
      <alignment horizontal="center" vertical="center"/>
    </xf>
    <xf numFmtId="0" fontId="23" fillId="5" borderId="7" xfId="0" applyFont="1" applyFill="1" applyBorder="1" applyAlignment="1" applyProtection="1">
      <alignment horizontal="left" vertical="center"/>
    </xf>
    <xf numFmtId="0" fontId="23" fillId="5" borderId="8" xfId="0" applyFont="1" applyFill="1" applyBorder="1" applyAlignment="1" applyProtection="1">
      <alignment horizontal="left" vertical="center"/>
    </xf>
    <xf numFmtId="0" fontId="23" fillId="5" borderId="7" xfId="0" applyFont="1" applyFill="1" applyBorder="1" applyAlignment="1" applyProtection="1">
      <alignment horizontal="right" vertical="center"/>
    </xf>
    <xf numFmtId="4" fontId="29" fillId="0" borderId="0" xfId="0" applyNumberFormat="1" applyFont="1" applyAlignment="1" applyProtection="1">
      <alignment vertical="center"/>
    </xf>
    <xf numFmtId="0" fontId="29" fillId="0" borderId="0" xfId="0" applyFont="1" applyAlignment="1" applyProtection="1">
      <alignment vertical="center"/>
    </xf>
    <xf numFmtId="4" fontId="29" fillId="0" borderId="0" xfId="0" applyNumberFormat="1" applyFont="1" applyAlignment="1" applyProtection="1">
      <alignment horizontal="right" vertical="center"/>
    </xf>
    <xf numFmtId="4" fontId="9" fillId="0" borderId="0" xfId="0" applyNumberFormat="1" applyFont="1" applyAlignment="1" applyProtection="1">
      <alignment vertical="center"/>
    </xf>
    <xf numFmtId="0" fontId="9" fillId="0" borderId="0" xfId="0" applyFont="1" applyAlignment="1" applyProtection="1">
      <alignment vertical="center"/>
    </xf>
    <xf numFmtId="4" fontId="9" fillId="0" borderId="0" xfId="0" applyNumberFormat="1" applyFont="1" applyAlignment="1" applyProtection="1">
      <alignment horizontal="righ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0" fontId="23" fillId="5" borderId="6" xfId="0" applyFont="1" applyFill="1" applyBorder="1" applyAlignment="1" applyProtection="1">
      <alignment horizontal="center" vertical="center"/>
    </xf>
    <xf numFmtId="4" fontId="4" fillId="4" borderId="7" xfId="0" applyNumberFormat="1" applyFont="1" applyFill="1" applyBorder="1" applyAlignment="1" applyProtection="1">
      <alignment vertical="center"/>
    </xf>
    <xf numFmtId="0" fontId="0" fillId="4" borderId="7" xfId="0" applyFont="1" applyFill="1" applyBorder="1" applyAlignment="1" applyProtection="1">
      <alignment vertical="center"/>
    </xf>
    <xf numFmtId="0" fontId="0" fillId="4" borderId="8" xfId="0" applyFont="1" applyFill="1" applyBorder="1" applyAlignment="1" applyProtection="1">
      <alignment vertical="center"/>
    </xf>
    <xf numFmtId="0" fontId="4" fillId="4" borderId="7" xfId="0" applyFont="1" applyFill="1" applyBorder="1" applyAlignment="1" applyProtection="1">
      <alignment horizontal="left" vertical="center"/>
    </xf>
    <xf numFmtId="0" fontId="14" fillId="2" borderId="0" xfId="0" applyFont="1" applyFill="1" applyAlignment="1" applyProtection="1">
      <alignment horizontal="center" vertical="center"/>
    </xf>
    <xf numFmtId="0" fontId="0" fillId="0" borderId="0" xfId="0" applyProtection="1"/>
    <xf numFmtId="0" fontId="17" fillId="0" borderId="0" xfId="0" applyFont="1" applyAlignment="1" applyProtection="1">
      <alignment horizontal="left" vertical="top" wrapText="1"/>
    </xf>
    <xf numFmtId="0" fontId="17" fillId="0" borderId="0" xfId="0" applyFont="1" applyAlignment="1" applyProtection="1">
      <alignment horizontal="left" vertical="center"/>
    </xf>
    <xf numFmtId="0" fontId="19" fillId="0" borderId="0" xfId="0" applyFont="1" applyAlignment="1" applyProtection="1">
      <alignment horizontal="left" vertical="center"/>
    </xf>
    <xf numFmtId="0" fontId="2" fillId="0" borderId="0" xfId="0" applyFont="1" applyAlignment="1" applyProtection="1">
      <alignment horizontal="left" vertical="center"/>
    </xf>
    <xf numFmtId="0" fontId="3" fillId="0" borderId="0" xfId="0" applyFont="1" applyAlignment="1" applyProtection="1">
      <alignment horizontal="left" vertical="top" wrapText="1"/>
    </xf>
    <xf numFmtId="49" fontId="2" fillId="3" borderId="0" xfId="0" applyNumberFormat="1" applyFont="1" applyFill="1" applyAlignment="1" applyProtection="1">
      <alignment horizontal="left" vertical="center"/>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8" fillId="0" borderId="5" xfId="0" applyNumberFormat="1" applyFont="1" applyBorder="1" applyAlignment="1" applyProtection="1">
      <alignment vertical="center"/>
    </xf>
    <xf numFmtId="0" fontId="0" fillId="0" borderId="5" xfId="0" applyFont="1" applyBorder="1" applyAlignment="1" applyProtection="1">
      <alignment vertical="center"/>
    </xf>
    <xf numFmtId="0" fontId="1" fillId="0" borderId="0" xfId="0" applyFont="1" applyAlignment="1" applyProtection="1">
      <alignment horizontal="righ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0" fontId="0" fillId="0" borderId="0" xfId="0" applyFont="1" applyAlignment="1" applyProtection="1">
      <alignment vertical="center"/>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2" fillId="3" borderId="0" xfId="0" applyFont="1" applyFill="1" applyAlignment="1" applyProtection="1">
      <alignment horizontal="left" vertical="center"/>
    </xf>
    <xf numFmtId="0" fontId="22" fillId="0" borderId="0" xfId="0" applyFont="1" applyAlignment="1" applyProtection="1">
      <alignment horizontal="left" vertical="center"/>
    </xf>
    <xf numFmtId="0" fontId="23" fillId="6" borderId="22" xfId="0" applyFont="1" applyFill="1" applyBorder="1" applyAlignment="1" applyProtection="1">
      <alignment horizontal="left" vertical="center" wrapText="1"/>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4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4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4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4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4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4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4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4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4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4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4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4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4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4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4.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6.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7.bin"/></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bin"/></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9.bin"/></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83"/>
  <sheetViews>
    <sheetView showGridLines="0" workbookViewId="0">
      <selection activeCell="AN8" sqref="AN8"/>
    </sheetView>
  </sheetViews>
  <sheetFormatPr defaultRowHeight="11.25"/>
  <cols>
    <col min="1" max="1" width="8.33203125" style="4" customWidth="1"/>
    <col min="2" max="2" width="1.6640625" style="4" customWidth="1"/>
    <col min="3" max="3" width="4.1640625" style="4" customWidth="1"/>
    <col min="4" max="33" width="2.6640625" style="4" customWidth="1"/>
    <col min="34" max="34" width="3.33203125" style="4" customWidth="1"/>
    <col min="35" max="35" width="31.6640625" style="4" customWidth="1"/>
    <col min="36" max="37" width="2.5" style="4" customWidth="1"/>
    <col min="38" max="38" width="8.33203125" style="4" customWidth="1"/>
    <col min="39" max="39" width="3.33203125" style="4" customWidth="1"/>
    <col min="40" max="40" width="13.33203125" style="4" customWidth="1"/>
    <col min="41" max="41" width="7.5" style="4" customWidth="1"/>
    <col min="42" max="42" width="4.1640625" style="4" customWidth="1"/>
    <col min="43" max="43" width="15.6640625" style="4" hidden="1" customWidth="1"/>
    <col min="44" max="44" width="13.6640625" style="4" customWidth="1"/>
    <col min="45" max="47" width="25.83203125" style="4" hidden="1" customWidth="1"/>
    <col min="48" max="49" width="21.6640625" style="4" hidden="1" customWidth="1"/>
    <col min="50" max="51" width="25" style="4" hidden="1" customWidth="1"/>
    <col min="52" max="52" width="21.6640625" style="4" hidden="1" customWidth="1"/>
    <col min="53" max="53" width="19.1640625" style="4" hidden="1" customWidth="1"/>
    <col min="54" max="54" width="25" style="4" hidden="1" customWidth="1"/>
    <col min="55" max="55" width="21.6640625" style="4" hidden="1" customWidth="1"/>
    <col min="56" max="56" width="19.1640625" style="4" hidden="1" customWidth="1"/>
    <col min="57" max="57" width="66.5" style="4" customWidth="1"/>
    <col min="58" max="70" width="9.33203125" style="4"/>
    <col min="71" max="91" width="9.33203125" style="4" hidden="1"/>
    <col min="92" max="16384" width="9.33203125" style="4"/>
  </cols>
  <sheetData>
    <row r="1" spans="1:74">
      <c r="A1" s="107" t="s">
        <v>0</v>
      </c>
      <c r="AZ1" s="107" t="s">
        <v>1</v>
      </c>
      <c r="BA1" s="107" t="s">
        <v>2</v>
      </c>
      <c r="BB1" s="107" t="s">
        <v>1</v>
      </c>
      <c r="BT1" s="107" t="s">
        <v>3</v>
      </c>
      <c r="BU1" s="107" t="s">
        <v>3</v>
      </c>
      <c r="BV1" s="107" t="s">
        <v>4</v>
      </c>
    </row>
    <row r="2" spans="1:74" ht="36.950000000000003" customHeight="1">
      <c r="AR2" s="272" t="s">
        <v>5</v>
      </c>
      <c r="AS2" s="273"/>
      <c r="AT2" s="273"/>
      <c r="AU2" s="273"/>
      <c r="AV2" s="273"/>
      <c r="AW2" s="273"/>
      <c r="AX2" s="273"/>
      <c r="AY2" s="273"/>
      <c r="AZ2" s="273"/>
      <c r="BA2" s="273"/>
      <c r="BB2" s="273"/>
      <c r="BC2" s="273"/>
      <c r="BD2" s="273"/>
      <c r="BE2" s="273"/>
      <c r="BS2" s="5" t="s">
        <v>6</v>
      </c>
      <c r="BT2" s="5" t="s">
        <v>7</v>
      </c>
    </row>
    <row r="3" spans="1:74" ht="6.95" customHeight="1">
      <c r="B3" s="6"/>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8"/>
      <c r="BS3" s="5" t="s">
        <v>6</v>
      </c>
      <c r="BT3" s="5" t="s">
        <v>8</v>
      </c>
    </row>
    <row r="4" spans="1:74" ht="24.95" customHeight="1">
      <c r="B4" s="8"/>
      <c r="D4" s="9" t="s">
        <v>9</v>
      </c>
      <c r="AR4" s="8"/>
      <c r="AS4" s="108" t="s">
        <v>10</v>
      </c>
      <c r="BE4" s="109" t="s">
        <v>11</v>
      </c>
      <c r="BS4" s="5" t="s">
        <v>12</v>
      </c>
    </row>
    <row r="5" spans="1:74" ht="12" customHeight="1">
      <c r="B5" s="8"/>
      <c r="D5" s="110" t="s">
        <v>13</v>
      </c>
      <c r="K5" s="277" t="s">
        <v>14</v>
      </c>
      <c r="L5" s="273"/>
      <c r="M5" s="273"/>
      <c r="N5" s="273"/>
      <c r="O5" s="273"/>
      <c r="P5" s="273"/>
      <c r="Q5" s="273"/>
      <c r="R5" s="273"/>
      <c r="S5" s="273"/>
      <c r="T5" s="273"/>
      <c r="U5" s="273"/>
      <c r="V5" s="273"/>
      <c r="W5" s="273"/>
      <c r="X5" s="273"/>
      <c r="Y5" s="273"/>
      <c r="Z5" s="273"/>
      <c r="AA5" s="273"/>
      <c r="AB5" s="273"/>
      <c r="AC5" s="273"/>
      <c r="AD5" s="273"/>
      <c r="AE5" s="273"/>
      <c r="AF5" s="273"/>
      <c r="AG5" s="273"/>
      <c r="AH5" s="273"/>
      <c r="AI5" s="273"/>
      <c r="AJ5" s="273"/>
      <c r="AK5" s="273"/>
      <c r="AL5" s="273"/>
      <c r="AM5" s="273"/>
      <c r="AN5" s="273"/>
      <c r="AO5" s="273"/>
      <c r="AR5" s="8"/>
      <c r="BE5" s="274" t="s">
        <v>15</v>
      </c>
      <c r="BS5" s="5" t="s">
        <v>6</v>
      </c>
    </row>
    <row r="6" spans="1:74" ht="36.950000000000003" customHeight="1">
      <c r="B6" s="8"/>
      <c r="D6" s="111" t="s">
        <v>16</v>
      </c>
      <c r="K6" s="278" t="s">
        <v>17</v>
      </c>
      <c r="L6" s="273"/>
      <c r="M6" s="273"/>
      <c r="N6" s="273"/>
      <c r="O6" s="273"/>
      <c r="P6" s="273"/>
      <c r="Q6" s="273"/>
      <c r="R6" s="273"/>
      <c r="S6" s="273"/>
      <c r="T6" s="273"/>
      <c r="U6" s="273"/>
      <c r="V6" s="273"/>
      <c r="W6" s="273"/>
      <c r="X6" s="273"/>
      <c r="Y6" s="273"/>
      <c r="Z6" s="273"/>
      <c r="AA6" s="273"/>
      <c r="AB6" s="273"/>
      <c r="AC6" s="273"/>
      <c r="AD6" s="273"/>
      <c r="AE6" s="273"/>
      <c r="AF6" s="273"/>
      <c r="AG6" s="273"/>
      <c r="AH6" s="273"/>
      <c r="AI6" s="273"/>
      <c r="AJ6" s="273"/>
      <c r="AK6" s="273"/>
      <c r="AL6" s="273"/>
      <c r="AM6" s="273"/>
      <c r="AN6" s="273"/>
      <c r="AO6" s="273"/>
      <c r="AR6" s="8"/>
      <c r="BE6" s="275"/>
      <c r="BS6" s="5" t="s">
        <v>6</v>
      </c>
    </row>
    <row r="7" spans="1:74" ht="12" customHeight="1">
      <c r="B7" s="8"/>
      <c r="D7" s="11" t="s">
        <v>18</v>
      </c>
      <c r="K7" s="16" t="s">
        <v>1</v>
      </c>
      <c r="AK7" s="11" t="s">
        <v>19</v>
      </c>
      <c r="AN7" s="16" t="s">
        <v>1</v>
      </c>
      <c r="AR7" s="8"/>
      <c r="BE7" s="275"/>
      <c r="BS7" s="5" t="s">
        <v>6</v>
      </c>
    </row>
    <row r="8" spans="1:74" ht="12" customHeight="1">
      <c r="B8" s="8"/>
      <c r="D8" s="11" t="s">
        <v>20</v>
      </c>
      <c r="K8" s="16" t="s">
        <v>21</v>
      </c>
      <c r="AK8" s="11" t="s">
        <v>22</v>
      </c>
      <c r="AN8" s="112" t="s">
        <v>28</v>
      </c>
      <c r="AR8" s="8"/>
      <c r="BE8" s="275"/>
      <c r="BS8" s="5" t="s">
        <v>6</v>
      </c>
    </row>
    <row r="9" spans="1:74" ht="14.45" customHeight="1">
      <c r="B9" s="8"/>
      <c r="AR9" s="8"/>
      <c r="BE9" s="275"/>
      <c r="BS9" s="5" t="s">
        <v>6</v>
      </c>
    </row>
    <row r="10" spans="1:74" ht="12" customHeight="1">
      <c r="B10" s="8"/>
      <c r="D10" s="11" t="s">
        <v>23</v>
      </c>
      <c r="AK10" s="11" t="s">
        <v>24</v>
      </c>
      <c r="AN10" s="16" t="s">
        <v>1</v>
      </c>
      <c r="AR10" s="8"/>
      <c r="BE10" s="275"/>
      <c r="BS10" s="5" t="s">
        <v>6</v>
      </c>
    </row>
    <row r="11" spans="1:74" ht="18.399999999999999" customHeight="1">
      <c r="B11" s="8"/>
      <c r="E11" s="16" t="s">
        <v>25</v>
      </c>
      <c r="AK11" s="11" t="s">
        <v>26</v>
      </c>
      <c r="AN11" s="16" t="s">
        <v>1</v>
      </c>
      <c r="AR11" s="8"/>
      <c r="BE11" s="275"/>
      <c r="BS11" s="5" t="s">
        <v>6</v>
      </c>
    </row>
    <row r="12" spans="1:74" ht="6.95" customHeight="1">
      <c r="B12" s="8"/>
      <c r="AR12" s="8"/>
      <c r="BE12" s="275"/>
      <c r="BS12" s="5" t="s">
        <v>6</v>
      </c>
    </row>
    <row r="13" spans="1:74" ht="12" customHeight="1">
      <c r="B13" s="8"/>
      <c r="D13" s="11" t="s">
        <v>27</v>
      </c>
      <c r="AK13" s="11" t="s">
        <v>24</v>
      </c>
      <c r="AN13" s="113" t="s">
        <v>28</v>
      </c>
      <c r="AR13" s="8"/>
      <c r="BE13" s="275"/>
      <c r="BS13" s="5" t="s">
        <v>6</v>
      </c>
    </row>
    <row r="14" spans="1:74" ht="12.75">
      <c r="B14" s="8"/>
      <c r="E14" s="279" t="s">
        <v>28</v>
      </c>
      <c r="F14" s="280"/>
      <c r="G14" s="280"/>
      <c r="H14" s="280"/>
      <c r="I14" s="280"/>
      <c r="J14" s="280"/>
      <c r="K14" s="280"/>
      <c r="L14" s="280"/>
      <c r="M14" s="280"/>
      <c r="N14" s="280"/>
      <c r="O14" s="280"/>
      <c r="P14" s="280"/>
      <c r="Q14" s="280"/>
      <c r="R14" s="280"/>
      <c r="S14" s="280"/>
      <c r="T14" s="280"/>
      <c r="U14" s="280"/>
      <c r="V14" s="280"/>
      <c r="W14" s="280"/>
      <c r="X14" s="280"/>
      <c r="Y14" s="280"/>
      <c r="Z14" s="280"/>
      <c r="AA14" s="280"/>
      <c r="AB14" s="280"/>
      <c r="AC14" s="280"/>
      <c r="AD14" s="280"/>
      <c r="AE14" s="280"/>
      <c r="AF14" s="280"/>
      <c r="AG14" s="280"/>
      <c r="AH14" s="280"/>
      <c r="AI14" s="280"/>
      <c r="AJ14" s="280"/>
      <c r="AK14" s="11" t="s">
        <v>26</v>
      </c>
      <c r="AN14" s="113" t="s">
        <v>28</v>
      </c>
      <c r="AR14" s="8"/>
      <c r="BE14" s="275"/>
      <c r="BS14" s="5" t="s">
        <v>6</v>
      </c>
    </row>
    <row r="15" spans="1:74" ht="6.95" customHeight="1">
      <c r="B15" s="8"/>
      <c r="AR15" s="8"/>
      <c r="BE15" s="275"/>
      <c r="BS15" s="5" t="s">
        <v>3</v>
      </c>
    </row>
    <row r="16" spans="1:74" ht="12" customHeight="1">
      <c r="B16" s="8"/>
      <c r="D16" s="11" t="s">
        <v>29</v>
      </c>
      <c r="AK16" s="11" t="s">
        <v>24</v>
      </c>
      <c r="AN16" s="16" t="s">
        <v>1</v>
      </c>
      <c r="AR16" s="8"/>
      <c r="BE16" s="275"/>
      <c r="BS16" s="5" t="s">
        <v>3</v>
      </c>
    </row>
    <row r="17" spans="1:71" ht="18.399999999999999" customHeight="1">
      <c r="B17" s="8"/>
      <c r="E17" s="16" t="s">
        <v>30</v>
      </c>
      <c r="AK17" s="11" t="s">
        <v>26</v>
      </c>
      <c r="AN17" s="16" t="s">
        <v>1</v>
      </c>
      <c r="AR17" s="8"/>
      <c r="BE17" s="275"/>
      <c r="BS17" s="5" t="s">
        <v>31</v>
      </c>
    </row>
    <row r="18" spans="1:71" ht="6.95" customHeight="1">
      <c r="B18" s="8"/>
      <c r="AR18" s="8"/>
      <c r="BE18" s="275"/>
      <c r="BS18" s="5" t="s">
        <v>6</v>
      </c>
    </row>
    <row r="19" spans="1:71" ht="12" customHeight="1">
      <c r="B19" s="8"/>
      <c r="D19" s="11" t="s">
        <v>32</v>
      </c>
      <c r="AK19" s="11" t="s">
        <v>24</v>
      </c>
      <c r="AN19" s="16" t="s">
        <v>1</v>
      </c>
      <c r="AR19" s="8"/>
      <c r="BE19" s="275"/>
      <c r="BS19" s="5" t="s">
        <v>6</v>
      </c>
    </row>
    <row r="20" spans="1:71" ht="18.399999999999999" customHeight="1">
      <c r="B20" s="8"/>
      <c r="E20" s="16" t="s">
        <v>33</v>
      </c>
      <c r="AK20" s="11" t="s">
        <v>26</v>
      </c>
      <c r="AN20" s="16" t="s">
        <v>1</v>
      </c>
      <c r="AR20" s="8"/>
      <c r="BE20" s="275"/>
      <c r="BS20" s="5" t="s">
        <v>31</v>
      </c>
    </row>
    <row r="21" spans="1:71" ht="6.95" customHeight="1">
      <c r="B21" s="8"/>
      <c r="AR21" s="8"/>
      <c r="BE21" s="275"/>
    </row>
    <row r="22" spans="1:71" ht="12" customHeight="1">
      <c r="B22" s="8"/>
      <c r="D22" s="11" t="s">
        <v>34</v>
      </c>
      <c r="AR22" s="8"/>
      <c r="BE22" s="275"/>
    </row>
    <row r="23" spans="1:71" ht="16.5" customHeight="1">
      <c r="B23" s="8"/>
      <c r="E23" s="281" t="s">
        <v>1</v>
      </c>
      <c r="F23" s="281"/>
      <c r="G23" s="281"/>
      <c r="H23" s="281"/>
      <c r="I23" s="281"/>
      <c r="J23" s="281"/>
      <c r="K23" s="281"/>
      <c r="L23" s="281"/>
      <c r="M23" s="281"/>
      <c r="N23" s="281"/>
      <c r="O23" s="281"/>
      <c r="P23" s="281"/>
      <c r="Q23" s="281"/>
      <c r="R23" s="281"/>
      <c r="S23" s="281"/>
      <c r="T23" s="281"/>
      <c r="U23" s="281"/>
      <c r="V23" s="281"/>
      <c r="W23" s="281"/>
      <c r="X23" s="281"/>
      <c r="Y23" s="281"/>
      <c r="Z23" s="281"/>
      <c r="AA23" s="281"/>
      <c r="AB23" s="281"/>
      <c r="AC23" s="281"/>
      <c r="AD23" s="281"/>
      <c r="AE23" s="281"/>
      <c r="AF23" s="281"/>
      <c r="AG23" s="281"/>
      <c r="AH23" s="281"/>
      <c r="AI23" s="281"/>
      <c r="AJ23" s="281"/>
      <c r="AK23" s="281"/>
      <c r="AL23" s="281"/>
      <c r="AM23" s="281"/>
      <c r="AN23" s="281"/>
      <c r="AR23" s="8"/>
      <c r="BE23" s="275"/>
    </row>
    <row r="24" spans="1:71" ht="6.95" customHeight="1">
      <c r="B24" s="8"/>
      <c r="AR24" s="8"/>
      <c r="BE24" s="275"/>
    </row>
    <row r="25" spans="1:71" ht="6.95" customHeight="1">
      <c r="B25" s="8"/>
      <c r="D25" s="114"/>
      <c r="E25" s="114"/>
      <c r="F25" s="114"/>
      <c r="G25" s="114"/>
      <c r="H25" s="114"/>
      <c r="I25" s="114"/>
      <c r="J25" s="114"/>
      <c r="K25" s="114"/>
      <c r="L25" s="114"/>
      <c r="M25" s="114"/>
      <c r="N25" s="114"/>
      <c r="O25" s="114"/>
      <c r="P25" s="114"/>
      <c r="Q25" s="114"/>
      <c r="R25" s="114"/>
      <c r="S25" s="114"/>
      <c r="T25" s="114"/>
      <c r="U25" s="114"/>
      <c r="V25" s="114"/>
      <c r="W25" s="114"/>
      <c r="X25" s="114"/>
      <c r="Y25" s="114"/>
      <c r="Z25" s="114"/>
      <c r="AA25" s="114"/>
      <c r="AB25" s="114"/>
      <c r="AC25" s="114"/>
      <c r="AD25" s="114"/>
      <c r="AE25" s="114"/>
      <c r="AF25" s="114"/>
      <c r="AG25" s="114"/>
      <c r="AH25" s="114"/>
      <c r="AI25" s="114"/>
      <c r="AJ25" s="114"/>
      <c r="AK25" s="114"/>
      <c r="AL25" s="114"/>
      <c r="AM25" s="114"/>
      <c r="AN25" s="114"/>
      <c r="AO25" s="114"/>
      <c r="AR25" s="8"/>
      <c r="BE25" s="275"/>
    </row>
    <row r="26" spans="1:71" s="15" customFormat="1" ht="25.9" customHeight="1">
      <c r="A26" s="12"/>
      <c r="B26" s="13"/>
      <c r="C26" s="12"/>
      <c r="D26" s="115" t="s">
        <v>35</v>
      </c>
      <c r="E26" s="39"/>
      <c r="F26" s="39"/>
      <c r="G26" s="39"/>
      <c r="H26" s="39"/>
      <c r="I26" s="39"/>
      <c r="J26" s="39"/>
      <c r="K26" s="39"/>
      <c r="L26" s="39"/>
      <c r="M26" s="39"/>
      <c r="N26" s="39"/>
      <c r="O26" s="39"/>
      <c r="P26" s="39"/>
      <c r="Q26" s="39"/>
      <c r="R26" s="39"/>
      <c r="S26" s="39"/>
      <c r="T26" s="39"/>
      <c r="U26" s="39"/>
      <c r="V26" s="39"/>
      <c r="W26" s="39"/>
      <c r="X26" s="39"/>
      <c r="Y26" s="39"/>
      <c r="Z26" s="39"/>
      <c r="AA26" s="39"/>
      <c r="AB26" s="39"/>
      <c r="AC26" s="39"/>
      <c r="AD26" s="39"/>
      <c r="AE26" s="39"/>
      <c r="AF26" s="39"/>
      <c r="AG26" s="39"/>
      <c r="AH26" s="39"/>
      <c r="AI26" s="39"/>
      <c r="AJ26" s="39"/>
      <c r="AK26" s="282">
        <f>ROUND(AG94,2)</f>
        <v>0</v>
      </c>
      <c r="AL26" s="283"/>
      <c r="AM26" s="283"/>
      <c r="AN26" s="283"/>
      <c r="AO26" s="283"/>
      <c r="AP26" s="12"/>
      <c r="AQ26" s="12"/>
      <c r="AR26" s="13"/>
      <c r="BE26" s="275"/>
    </row>
    <row r="27" spans="1:71" s="15" customFormat="1" ht="6.95" customHeight="1">
      <c r="A27" s="12"/>
      <c r="B27" s="13"/>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3"/>
      <c r="BE27" s="275"/>
    </row>
    <row r="28" spans="1:71" s="15" customFormat="1" ht="12.75">
      <c r="A28" s="12"/>
      <c r="B28" s="13"/>
      <c r="C28" s="12"/>
      <c r="D28" s="12"/>
      <c r="E28" s="12"/>
      <c r="F28" s="12"/>
      <c r="G28" s="12"/>
      <c r="H28" s="12"/>
      <c r="I28" s="12"/>
      <c r="J28" s="12"/>
      <c r="K28" s="12"/>
      <c r="L28" s="284" t="s">
        <v>36</v>
      </c>
      <c r="M28" s="284"/>
      <c r="N28" s="284"/>
      <c r="O28" s="284"/>
      <c r="P28" s="284"/>
      <c r="Q28" s="12"/>
      <c r="R28" s="12"/>
      <c r="S28" s="12"/>
      <c r="T28" s="12"/>
      <c r="U28" s="12"/>
      <c r="V28" s="12"/>
      <c r="W28" s="284" t="s">
        <v>37</v>
      </c>
      <c r="X28" s="284"/>
      <c r="Y28" s="284"/>
      <c r="Z28" s="284"/>
      <c r="AA28" s="284"/>
      <c r="AB28" s="284"/>
      <c r="AC28" s="284"/>
      <c r="AD28" s="284"/>
      <c r="AE28" s="284"/>
      <c r="AF28" s="12"/>
      <c r="AG28" s="12"/>
      <c r="AH28" s="12"/>
      <c r="AI28" s="12"/>
      <c r="AJ28" s="12"/>
      <c r="AK28" s="284" t="s">
        <v>38</v>
      </c>
      <c r="AL28" s="284"/>
      <c r="AM28" s="284"/>
      <c r="AN28" s="284"/>
      <c r="AO28" s="284"/>
      <c r="AP28" s="12"/>
      <c r="AQ28" s="12"/>
      <c r="AR28" s="13"/>
      <c r="BE28" s="275"/>
    </row>
    <row r="29" spans="1:71" s="116" customFormat="1" ht="14.45" customHeight="1">
      <c r="B29" s="117"/>
      <c r="D29" s="11" t="s">
        <v>39</v>
      </c>
      <c r="F29" s="11" t="s">
        <v>40</v>
      </c>
      <c r="L29" s="287">
        <v>0.21</v>
      </c>
      <c r="M29" s="286"/>
      <c r="N29" s="286"/>
      <c r="O29" s="286"/>
      <c r="P29" s="286"/>
      <c r="W29" s="285">
        <f>ROUND(AZ94, 2)</f>
        <v>0</v>
      </c>
      <c r="X29" s="286"/>
      <c r="Y29" s="286"/>
      <c r="Z29" s="286"/>
      <c r="AA29" s="286"/>
      <c r="AB29" s="286"/>
      <c r="AC29" s="286"/>
      <c r="AD29" s="286"/>
      <c r="AE29" s="286"/>
      <c r="AK29" s="285">
        <f>ROUND(AV94, 2)</f>
        <v>0</v>
      </c>
      <c r="AL29" s="286"/>
      <c r="AM29" s="286"/>
      <c r="AN29" s="286"/>
      <c r="AO29" s="286"/>
      <c r="AR29" s="117"/>
      <c r="BE29" s="276"/>
    </row>
    <row r="30" spans="1:71" s="116" customFormat="1" ht="14.45" customHeight="1">
      <c r="B30" s="117"/>
      <c r="F30" s="11" t="s">
        <v>41</v>
      </c>
      <c r="L30" s="287">
        <v>0.15</v>
      </c>
      <c r="M30" s="286"/>
      <c r="N30" s="286"/>
      <c r="O30" s="286"/>
      <c r="P30" s="286"/>
      <c r="W30" s="285">
        <f>ROUND(BA94, 2)</f>
        <v>0</v>
      </c>
      <c r="X30" s="286"/>
      <c r="Y30" s="286"/>
      <c r="Z30" s="286"/>
      <c r="AA30" s="286"/>
      <c r="AB30" s="286"/>
      <c r="AC30" s="286"/>
      <c r="AD30" s="286"/>
      <c r="AE30" s="286"/>
      <c r="AK30" s="285">
        <f>ROUND(AW94, 2)</f>
        <v>0</v>
      </c>
      <c r="AL30" s="286"/>
      <c r="AM30" s="286"/>
      <c r="AN30" s="286"/>
      <c r="AO30" s="286"/>
      <c r="AR30" s="117"/>
      <c r="BE30" s="276"/>
    </row>
    <row r="31" spans="1:71" s="116" customFormat="1" ht="14.45" hidden="1" customHeight="1">
      <c r="B31" s="117"/>
      <c r="F31" s="11" t="s">
        <v>42</v>
      </c>
      <c r="L31" s="287">
        <v>0.21</v>
      </c>
      <c r="M31" s="286"/>
      <c r="N31" s="286"/>
      <c r="O31" s="286"/>
      <c r="P31" s="286"/>
      <c r="W31" s="285">
        <f>ROUND(BB94, 2)</f>
        <v>0</v>
      </c>
      <c r="X31" s="286"/>
      <c r="Y31" s="286"/>
      <c r="Z31" s="286"/>
      <c r="AA31" s="286"/>
      <c r="AB31" s="286"/>
      <c r="AC31" s="286"/>
      <c r="AD31" s="286"/>
      <c r="AE31" s="286"/>
      <c r="AK31" s="285">
        <v>0</v>
      </c>
      <c r="AL31" s="286"/>
      <c r="AM31" s="286"/>
      <c r="AN31" s="286"/>
      <c r="AO31" s="286"/>
      <c r="AR31" s="117"/>
      <c r="BE31" s="276"/>
    </row>
    <row r="32" spans="1:71" s="116" customFormat="1" ht="14.45" hidden="1" customHeight="1">
      <c r="B32" s="117"/>
      <c r="F32" s="11" t="s">
        <v>43</v>
      </c>
      <c r="L32" s="287">
        <v>0.15</v>
      </c>
      <c r="M32" s="286"/>
      <c r="N32" s="286"/>
      <c r="O32" s="286"/>
      <c r="P32" s="286"/>
      <c r="W32" s="285">
        <f>ROUND(BC94, 2)</f>
        <v>0</v>
      </c>
      <c r="X32" s="286"/>
      <c r="Y32" s="286"/>
      <c r="Z32" s="286"/>
      <c r="AA32" s="286"/>
      <c r="AB32" s="286"/>
      <c r="AC32" s="286"/>
      <c r="AD32" s="286"/>
      <c r="AE32" s="286"/>
      <c r="AK32" s="285">
        <v>0</v>
      </c>
      <c r="AL32" s="286"/>
      <c r="AM32" s="286"/>
      <c r="AN32" s="286"/>
      <c r="AO32" s="286"/>
      <c r="AR32" s="117"/>
      <c r="BE32" s="276"/>
    </row>
    <row r="33" spans="1:57" s="116" customFormat="1" ht="14.45" hidden="1" customHeight="1">
      <c r="B33" s="117"/>
      <c r="F33" s="11" t="s">
        <v>44</v>
      </c>
      <c r="L33" s="287">
        <v>0</v>
      </c>
      <c r="M33" s="286"/>
      <c r="N33" s="286"/>
      <c r="O33" s="286"/>
      <c r="P33" s="286"/>
      <c r="W33" s="285">
        <f>ROUND(BD94, 2)</f>
        <v>0</v>
      </c>
      <c r="X33" s="286"/>
      <c r="Y33" s="286"/>
      <c r="Z33" s="286"/>
      <c r="AA33" s="286"/>
      <c r="AB33" s="286"/>
      <c r="AC33" s="286"/>
      <c r="AD33" s="286"/>
      <c r="AE33" s="286"/>
      <c r="AK33" s="285">
        <v>0</v>
      </c>
      <c r="AL33" s="286"/>
      <c r="AM33" s="286"/>
      <c r="AN33" s="286"/>
      <c r="AO33" s="286"/>
      <c r="AR33" s="117"/>
      <c r="BE33" s="276"/>
    </row>
    <row r="34" spans="1:57" s="15" customFormat="1" ht="6.95" customHeight="1">
      <c r="A34" s="12"/>
      <c r="B34" s="13"/>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3"/>
      <c r="BE34" s="275"/>
    </row>
    <row r="35" spans="1:57" s="15" customFormat="1" ht="25.9" customHeight="1">
      <c r="A35" s="12"/>
      <c r="B35" s="13"/>
      <c r="C35" s="118"/>
      <c r="D35" s="119" t="s">
        <v>45</v>
      </c>
      <c r="E35" s="120"/>
      <c r="F35" s="120"/>
      <c r="G35" s="120"/>
      <c r="H35" s="120"/>
      <c r="I35" s="120"/>
      <c r="J35" s="120"/>
      <c r="K35" s="120"/>
      <c r="L35" s="120"/>
      <c r="M35" s="120"/>
      <c r="N35" s="120"/>
      <c r="O35" s="120"/>
      <c r="P35" s="120"/>
      <c r="Q35" s="120"/>
      <c r="R35" s="120"/>
      <c r="S35" s="120"/>
      <c r="T35" s="121" t="s">
        <v>46</v>
      </c>
      <c r="U35" s="120"/>
      <c r="V35" s="120"/>
      <c r="W35" s="120"/>
      <c r="X35" s="271" t="s">
        <v>47</v>
      </c>
      <c r="Y35" s="269"/>
      <c r="Z35" s="269"/>
      <c r="AA35" s="269"/>
      <c r="AB35" s="269"/>
      <c r="AC35" s="120"/>
      <c r="AD35" s="120"/>
      <c r="AE35" s="120"/>
      <c r="AF35" s="120"/>
      <c r="AG35" s="120"/>
      <c r="AH35" s="120"/>
      <c r="AI35" s="120"/>
      <c r="AJ35" s="120"/>
      <c r="AK35" s="268">
        <f>SUM(AK26:AK33)</f>
        <v>0</v>
      </c>
      <c r="AL35" s="269"/>
      <c r="AM35" s="269"/>
      <c r="AN35" s="269"/>
      <c r="AO35" s="270"/>
      <c r="AP35" s="118"/>
      <c r="AQ35" s="118"/>
      <c r="AR35" s="13"/>
      <c r="BE35" s="12"/>
    </row>
    <row r="36" spans="1:57" s="15" customFormat="1" ht="6.95" customHeight="1">
      <c r="A36" s="12"/>
      <c r="B36" s="13"/>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3"/>
      <c r="BE36" s="12"/>
    </row>
    <row r="37" spans="1:57" s="15" customFormat="1" ht="14.45" customHeight="1">
      <c r="A37" s="12"/>
      <c r="B37" s="13"/>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3"/>
      <c r="BE37" s="12"/>
    </row>
    <row r="38" spans="1:57" ht="14.45" customHeight="1">
      <c r="B38" s="8"/>
      <c r="AR38" s="8"/>
    </row>
    <row r="39" spans="1:57" ht="14.45" customHeight="1">
      <c r="B39" s="8"/>
      <c r="AR39" s="8"/>
    </row>
    <row r="40" spans="1:57" ht="14.45" customHeight="1">
      <c r="B40" s="8"/>
      <c r="AR40" s="8"/>
    </row>
    <row r="41" spans="1:57" ht="14.45" customHeight="1">
      <c r="B41" s="8"/>
      <c r="AR41" s="8"/>
    </row>
    <row r="42" spans="1:57" ht="14.45" customHeight="1">
      <c r="B42" s="8"/>
      <c r="AR42" s="8"/>
    </row>
    <row r="43" spans="1:57" ht="14.45" customHeight="1">
      <c r="B43" s="8"/>
      <c r="AR43" s="8"/>
    </row>
    <row r="44" spans="1:57" ht="14.45" customHeight="1">
      <c r="B44" s="8"/>
      <c r="AR44" s="8"/>
    </row>
    <row r="45" spans="1:57" ht="14.45" customHeight="1">
      <c r="B45" s="8"/>
      <c r="AR45" s="8"/>
    </row>
    <row r="46" spans="1:57" ht="14.45" customHeight="1">
      <c r="B46" s="8"/>
      <c r="AR46" s="8"/>
    </row>
    <row r="47" spans="1:57" ht="14.45" customHeight="1">
      <c r="B47" s="8"/>
      <c r="AR47" s="8"/>
    </row>
    <row r="48" spans="1:57" ht="14.45" customHeight="1">
      <c r="B48" s="8"/>
      <c r="AR48" s="8"/>
    </row>
    <row r="49" spans="1:57" s="15" customFormat="1" ht="14.45" customHeight="1">
      <c r="B49" s="14"/>
      <c r="D49" s="36" t="s">
        <v>48</v>
      </c>
      <c r="E49" s="37"/>
      <c r="F49" s="37"/>
      <c r="G49" s="37"/>
      <c r="H49" s="37"/>
      <c r="I49" s="37"/>
      <c r="J49" s="37"/>
      <c r="K49" s="37"/>
      <c r="L49" s="37"/>
      <c r="M49" s="37"/>
      <c r="N49" s="37"/>
      <c r="O49" s="37"/>
      <c r="P49" s="37"/>
      <c r="Q49" s="37"/>
      <c r="R49" s="37"/>
      <c r="S49" s="37"/>
      <c r="T49" s="37"/>
      <c r="U49" s="37"/>
      <c r="V49" s="37"/>
      <c r="W49" s="37"/>
      <c r="X49" s="37"/>
      <c r="Y49" s="37"/>
      <c r="Z49" s="37"/>
      <c r="AA49" s="37"/>
      <c r="AB49" s="37"/>
      <c r="AC49" s="37"/>
      <c r="AD49" s="37"/>
      <c r="AE49" s="37"/>
      <c r="AF49" s="37"/>
      <c r="AG49" s="37"/>
      <c r="AH49" s="36" t="s">
        <v>49</v>
      </c>
      <c r="AI49" s="37"/>
      <c r="AJ49" s="37"/>
      <c r="AK49" s="37"/>
      <c r="AL49" s="37"/>
      <c r="AM49" s="37"/>
      <c r="AN49" s="37"/>
      <c r="AO49" s="37"/>
      <c r="AR49" s="14"/>
    </row>
    <row r="50" spans="1:57">
      <c r="B50" s="8"/>
      <c r="AR50" s="8"/>
    </row>
    <row r="51" spans="1:57">
      <c r="B51" s="8"/>
      <c r="AR51" s="8"/>
    </row>
    <row r="52" spans="1:57">
      <c r="B52" s="8"/>
      <c r="AR52" s="8"/>
    </row>
    <row r="53" spans="1:57">
      <c r="B53" s="8"/>
      <c r="AR53" s="8"/>
    </row>
    <row r="54" spans="1:57">
      <c r="B54" s="8"/>
      <c r="AR54" s="8"/>
    </row>
    <row r="55" spans="1:57">
      <c r="B55" s="8"/>
      <c r="AR55" s="8"/>
    </row>
    <row r="56" spans="1:57">
      <c r="B56" s="8"/>
      <c r="AR56" s="8"/>
    </row>
    <row r="57" spans="1:57">
      <c r="B57" s="8"/>
      <c r="AR57" s="8"/>
    </row>
    <row r="58" spans="1:57">
      <c r="B58" s="8"/>
      <c r="AR58" s="8"/>
    </row>
    <row r="59" spans="1:57">
      <c r="B59" s="8"/>
      <c r="AR59" s="8"/>
    </row>
    <row r="60" spans="1:57" s="15" customFormat="1" ht="12.75">
      <c r="A60" s="12"/>
      <c r="B60" s="13"/>
      <c r="C60" s="12"/>
      <c r="D60" s="38" t="s">
        <v>50</v>
      </c>
      <c r="E60" s="39"/>
      <c r="F60" s="39"/>
      <c r="G60" s="39"/>
      <c r="H60" s="39"/>
      <c r="I60" s="39"/>
      <c r="J60" s="39"/>
      <c r="K60" s="39"/>
      <c r="L60" s="39"/>
      <c r="M60" s="39"/>
      <c r="N60" s="39"/>
      <c r="O60" s="39"/>
      <c r="P60" s="39"/>
      <c r="Q60" s="39"/>
      <c r="R60" s="39"/>
      <c r="S60" s="39"/>
      <c r="T60" s="39"/>
      <c r="U60" s="39"/>
      <c r="V60" s="38" t="s">
        <v>51</v>
      </c>
      <c r="W60" s="39"/>
      <c r="X60" s="39"/>
      <c r="Y60" s="39"/>
      <c r="Z60" s="39"/>
      <c r="AA60" s="39"/>
      <c r="AB60" s="39"/>
      <c r="AC60" s="39"/>
      <c r="AD60" s="39"/>
      <c r="AE60" s="39"/>
      <c r="AF60" s="39"/>
      <c r="AG60" s="39"/>
      <c r="AH60" s="38" t="s">
        <v>50</v>
      </c>
      <c r="AI60" s="39"/>
      <c r="AJ60" s="39"/>
      <c r="AK60" s="39"/>
      <c r="AL60" s="39"/>
      <c r="AM60" s="38" t="s">
        <v>51</v>
      </c>
      <c r="AN60" s="39"/>
      <c r="AO60" s="39"/>
      <c r="AP60" s="12"/>
      <c r="AQ60" s="12"/>
      <c r="AR60" s="13"/>
      <c r="BE60" s="12"/>
    </row>
    <row r="61" spans="1:57">
      <c r="B61" s="8"/>
      <c r="AR61" s="8"/>
    </row>
    <row r="62" spans="1:57">
      <c r="B62" s="8"/>
      <c r="AR62" s="8"/>
    </row>
    <row r="63" spans="1:57">
      <c r="B63" s="8"/>
      <c r="AR63" s="8"/>
    </row>
    <row r="64" spans="1:57" s="15" customFormat="1" ht="12.75">
      <c r="A64" s="12"/>
      <c r="B64" s="13"/>
      <c r="C64" s="12"/>
      <c r="D64" s="36" t="s">
        <v>52</v>
      </c>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2"/>
      <c r="AG64" s="42"/>
      <c r="AH64" s="36" t="s">
        <v>53</v>
      </c>
      <c r="AI64" s="42"/>
      <c r="AJ64" s="42"/>
      <c r="AK64" s="42"/>
      <c r="AL64" s="42"/>
      <c r="AM64" s="42"/>
      <c r="AN64" s="42"/>
      <c r="AO64" s="42"/>
      <c r="AP64" s="12"/>
      <c r="AQ64" s="12"/>
      <c r="AR64" s="13"/>
      <c r="BE64" s="12"/>
    </row>
    <row r="65" spans="1:57">
      <c r="B65" s="8"/>
      <c r="AR65" s="8"/>
    </row>
    <row r="66" spans="1:57">
      <c r="B66" s="8"/>
      <c r="AR66" s="8"/>
    </row>
    <row r="67" spans="1:57">
      <c r="B67" s="8"/>
      <c r="AR67" s="8"/>
    </row>
    <row r="68" spans="1:57">
      <c r="B68" s="8"/>
      <c r="AR68" s="8"/>
    </row>
    <row r="69" spans="1:57">
      <c r="B69" s="8"/>
      <c r="AR69" s="8"/>
    </row>
    <row r="70" spans="1:57">
      <c r="B70" s="8"/>
      <c r="AR70" s="8"/>
    </row>
    <row r="71" spans="1:57">
      <c r="B71" s="8"/>
      <c r="AR71" s="8"/>
    </row>
    <row r="72" spans="1:57">
      <c r="B72" s="8"/>
      <c r="AR72" s="8"/>
    </row>
    <row r="73" spans="1:57">
      <c r="B73" s="8"/>
      <c r="AR73" s="8"/>
    </row>
    <row r="74" spans="1:57">
      <c r="B74" s="8"/>
      <c r="AR74" s="8"/>
    </row>
    <row r="75" spans="1:57" s="15" customFormat="1" ht="12.75">
      <c r="A75" s="12"/>
      <c r="B75" s="13"/>
      <c r="C75" s="12"/>
      <c r="D75" s="38" t="s">
        <v>50</v>
      </c>
      <c r="E75" s="39"/>
      <c r="F75" s="39"/>
      <c r="G75" s="39"/>
      <c r="H75" s="39"/>
      <c r="I75" s="39"/>
      <c r="J75" s="39"/>
      <c r="K75" s="39"/>
      <c r="L75" s="39"/>
      <c r="M75" s="39"/>
      <c r="N75" s="39"/>
      <c r="O75" s="39"/>
      <c r="P75" s="39"/>
      <c r="Q75" s="39"/>
      <c r="R75" s="39"/>
      <c r="S75" s="39"/>
      <c r="T75" s="39"/>
      <c r="U75" s="39"/>
      <c r="V75" s="38" t="s">
        <v>51</v>
      </c>
      <c r="W75" s="39"/>
      <c r="X75" s="39"/>
      <c r="Y75" s="39"/>
      <c r="Z75" s="39"/>
      <c r="AA75" s="39"/>
      <c r="AB75" s="39"/>
      <c r="AC75" s="39"/>
      <c r="AD75" s="39"/>
      <c r="AE75" s="39"/>
      <c r="AF75" s="39"/>
      <c r="AG75" s="39"/>
      <c r="AH75" s="38" t="s">
        <v>50</v>
      </c>
      <c r="AI75" s="39"/>
      <c r="AJ75" s="39"/>
      <c r="AK75" s="39"/>
      <c r="AL75" s="39"/>
      <c r="AM75" s="38" t="s">
        <v>51</v>
      </c>
      <c r="AN75" s="39"/>
      <c r="AO75" s="39"/>
      <c r="AP75" s="12"/>
      <c r="AQ75" s="12"/>
      <c r="AR75" s="13"/>
      <c r="BE75" s="12"/>
    </row>
    <row r="76" spans="1:57" s="15" customFormat="1">
      <c r="A76" s="12"/>
      <c r="B76" s="13"/>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3"/>
      <c r="BE76" s="12"/>
    </row>
    <row r="77" spans="1:57" s="15" customFormat="1" ht="6.95" customHeight="1">
      <c r="A77" s="12"/>
      <c r="B77" s="43"/>
      <c r="C77" s="44"/>
      <c r="D77" s="44"/>
      <c r="E77" s="44"/>
      <c r="F77" s="44"/>
      <c r="G77" s="44"/>
      <c r="H77" s="44"/>
      <c r="I77" s="44"/>
      <c r="J77" s="44"/>
      <c r="K77" s="44"/>
      <c r="L77" s="44"/>
      <c r="M77" s="44"/>
      <c r="N77" s="44"/>
      <c r="O77" s="44"/>
      <c r="P77" s="44"/>
      <c r="Q77" s="44"/>
      <c r="R77" s="44"/>
      <c r="S77" s="44"/>
      <c r="T77" s="44"/>
      <c r="U77" s="44"/>
      <c r="V77" s="44"/>
      <c r="W77" s="44"/>
      <c r="X77" s="44"/>
      <c r="Y77" s="44"/>
      <c r="Z77" s="44"/>
      <c r="AA77" s="44"/>
      <c r="AB77" s="44"/>
      <c r="AC77" s="44"/>
      <c r="AD77" s="44"/>
      <c r="AE77" s="44"/>
      <c r="AF77" s="44"/>
      <c r="AG77" s="44"/>
      <c r="AH77" s="44"/>
      <c r="AI77" s="44"/>
      <c r="AJ77" s="44"/>
      <c r="AK77" s="44"/>
      <c r="AL77" s="44"/>
      <c r="AM77" s="44"/>
      <c r="AN77" s="44"/>
      <c r="AO77" s="44"/>
      <c r="AP77" s="44"/>
      <c r="AQ77" s="44"/>
      <c r="AR77" s="13"/>
      <c r="BE77" s="12"/>
    </row>
    <row r="81" spans="1:91" s="15" customFormat="1" ht="6.95" customHeight="1">
      <c r="A81" s="12"/>
      <c r="B81" s="45"/>
      <c r="C81" s="46"/>
      <c r="D81" s="46"/>
      <c r="E81" s="46"/>
      <c r="F81" s="46"/>
      <c r="G81" s="46"/>
      <c r="H81" s="46"/>
      <c r="I81" s="46"/>
      <c r="J81" s="46"/>
      <c r="K81" s="46"/>
      <c r="L81" s="46"/>
      <c r="M81" s="46"/>
      <c r="N81" s="46"/>
      <c r="O81" s="46"/>
      <c r="P81" s="46"/>
      <c r="Q81" s="46"/>
      <c r="R81" s="46"/>
      <c r="S81" s="46"/>
      <c r="T81" s="46"/>
      <c r="U81" s="46"/>
      <c r="V81" s="46"/>
      <c r="W81" s="46"/>
      <c r="X81" s="46"/>
      <c r="Y81" s="46"/>
      <c r="Z81" s="46"/>
      <c r="AA81" s="46"/>
      <c r="AB81" s="46"/>
      <c r="AC81" s="46"/>
      <c r="AD81" s="46"/>
      <c r="AE81" s="46"/>
      <c r="AF81" s="46"/>
      <c r="AG81" s="46"/>
      <c r="AH81" s="46"/>
      <c r="AI81" s="46"/>
      <c r="AJ81" s="46"/>
      <c r="AK81" s="46"/>
      <c r="AL81" s="46"/>
      <c r="AM81" s="46"/>
      <c r="AN81" s="46"/>
      <c r="AO81" s="46"/>
      <c r="AP81" s="46"/>
      <c r="AQ81" s="46"/>
      <c r="AR81" s="13"/>
      <c r="BE81" s="12"/>
    </row>
    <row r="82" spans="1:91" s="15" customFormat="1" ht="24.95" customHeight="1">
      <c r="A82" s="12"/>
      <c r="B82" s="13"/>
      <c r="C82" s="9" t="s">
        <v>54</v>
      </c>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3"/>
      <c r="BE82" s="12"/>
    </row>
    <row r="83" spans="1:91" s="15" customFormat="1" ht="6.95" customHeight="1">
      <c r="A83" s="12"/>
      <c r="B83" s="13"/>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3"/>
      <c r="BE83" s="12"/>
    </row>
    <row r="84" spans="1:91" s="122" customFormat="1" ht="12" customHeight="1">
      <c r="B84" s="123"/>
      <c r="C84" s="11" t="s">
        <v>13</v>
      </c>
      <c r="L84" s="122" t="str">
        <f>K5</f>
        <v>DUIS20-03N</v>
      </c>
      <c r="AR84" s="123"/>
    </row>
    <row r="85" spans="1:91" s="124" customFormat="1" ht="36.950000000000003" customHeight="1">
      <c r="B85" s="125"/>
      <c r="C85" s="126" t="s">
        <v>16</v>
      </c>
      <c r="L85" s="265" t="str">
        <f>K6</f>
        <v>Třebíč, Karlovo náměstí, Rekonstrukce vodovodu a kanalizace</v>
      </c>
      <c r="M85" s="266"/>
      <c r="N85" s="266"/>
      <c r="O85" s="266"/>
      <c r="P85" s="266"/>
      <c r="Q85" s="266"/>
      <c r="R85" s="266"/>
      <c r="S85" s="266"/>
      <c r="T85" s="266"/>
      <c r="U85" s="266"/>
      <c r="V85" s="266"/>
      <c r="W85" s="266"/>
      <c r="X85" s="266"/>
      <c r="Y85" s="266"/>
      <c r="Z85" s="266"/>
      <c r="AA85" s="266"/>
      <c r="AB85" s="266"/>
      <c r="AC85" s="266"/>
      <c r="AD85" s="266"/>
      <c r="AE85" s="266"/>
      <c r="AF85" s="266"/>
      <c r="AG85" s="266"/>
      <c r="AH85" s="266"/>
      <c r="AI85" s="266"/>
      <c r="AJ85" s="266"/>
      <c r="AK85" s="266"/>
      <c r="AL85" s="266"/>
      <c r="AM85" s="266"/>
      <c r="AN85" s="266"/>
      <c r="AO85" s="266"/>
      <c r="AR85" s="125"/>
    </row>
    <row r="86" spans="1:91" s="15" customFormat="1" ht="6.95" customHeight="1">
      <c r="A86" s="12"/>
      <c r="B86" s="13"/>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3"/>
      <c r="BE86" s="12"/>
    </row>
    <row r="87" spans="1:91" s="15" customFormat="1" ht="12" customHeight="1">
      <c r="A87" s="12"/>
      <c r="B87" s="13"/>
      <c r="C87" s="11" t="s">
        <v>20</v>
      </c>
      <c r="D87" s="12"/>
      <c r="E87" s="12"/>
      <c r="F87" s="12"/>
      <c r="G87" s="12"/>
      <c r="H87" s="12"/>
      <c r="I87" s="12"/>
      <c r="J87" s="12"/>
      <c r="K87" s="12"/>
      <c r="L87" s="127" t="str">
        <f>IF(K8="","",K8)</f>
        <v>Třebíč</v>
      </c>
      <c r="M87" s="12"/>
      <c r="N87" s="12"/>
      <c r="O87" s="12"/>
      <c r="P87" s="12"/>
      <c r="Q87" s="12"/>
      <c r="R87" s="12"/>
      <c r="S87" s="12"/>
      <c r="T87" s="12"/>
      <c r="U87" s="12"/>
      <c r="V87" s="12"/>
      <c r="W87" s="12"/>
      <c r="X87" s="12"/>
      <c r="Y87" s="12"/>
      <c r="Z87" s="12"/>
      <c r="AA87" s="12"/>
      <c r="AB87" s="12"/>
      <c r="AC87" s="12"/>
      <c r="AD87" s="12"/>
      <c r="AE87" s="12"/>
      <c r="AF87" s="12"/>
      <c r="AG87" s="12"/>
      <c r="AH87" s="12"/>
      <c r="AI87" s="11" t="s">
        <v>22</v>
      </c>
      <c r="AJ87" s="12"/>
      <c r="AK87" s="12"/>
      <c r="AL87" s="12"/>
      <c r="AM87" s="246" t="str">
        <f>IF(AN8= "","",AN8)</f>
        <v>Vyplň údaj</v>
      </c>
      <c r="AN87" s="246"/>
      <c r="AO87" s="12"/>
      <c r="AP87" s="12"/>
      <c r="AQ87" s="12"/>
      <c r="AR87" s="13"/>
      <c r="BE87" s="12"/>
    </row>
    <row r="88" spans="1:91" s="15" customFormat="1" ht="6.95" customHeight="1">
      <c r="A88" s="12"/>
      <c r="B88" s="13"/>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3"/>
      <c r="BE88" s="12"/>
    </row>
    <row r="89" spans="1:91" s="15" customFormat="1" ht="15.2" customHeight="1">
      <c r="A89" s="12"/>
      <c r="B89" s="13"/>
      <c r="C89" s="11" t="s">
        <v>23</v>
      </c>
      <c r="D89" s="12"/>
      <c r="E89" s="12"/>
      <c r="F89" s="12"/>
      <c r="G89" s="12"/>
      <c r="H89" s="12"/>
      <c r="I89" s="12"/>
      <c r="J89" s="12"/>
      <c r="K89" s="12"/>
      <c r="L89" s="122" t="str">
        <f>IF(E11= "","",E11)</f>
        <v>Vodovody a kanalizace Třebíč</v>
      </c>
      <c r="M89" s="12"/>
      <c r="N89" s="12"/>
      <c r="O89" s="12"/>
      <c r="P89" s="12"/>
      <c r="Q89" s="12"/>
      <c r="R89" s="12"/>
      <c r="S89" s="12"/>
      <c r="T89" s="12"/>
      <c r="U89" s="12"/>
      <c r="V89" s="12"/>
      <c r="W89" s="12"/>
      <c r="X89" s="12"/>
      <c r="Y89" s="12"/>
      <c r="Z89" s="12"/>
      <c r="AA89" s="12"/>
      <c r="AB89" s="12"/>
      <c r="AC89" s="12"/>
      <c r="AD89" s="12"/>
      <c r="AE89" s="12"/>
      <c r="AF89" s="12"/>
      <c r="AG89" s="12"/>
      <c r="AH89" s="12"/>
      <c r="AI89" s="11" t="s">
        <v>29</v>
      </c>
      <c r="AJ89" s="12"/>
      <c r="AK89" s="12"/>
      <c r="AL89" s="12"/>
      <c r="AM89" s="247" t="str">
        <f>IF(E17="","",E17)</f>
        <v>DUIS s.r.o.</v>
      </c>
      <c r="AN89" s="248"/>
      <c r="AO89" s="248"/>
      <c r="AP89" s="248"/>
      <c r="AQ89" s="12"/>
      <c r="AR89" s="13"/>
      <c r="AS89" s="249" t="s">
        <v>55</v>
      </c>
      <c r="AT89" s="250"/>
      <c r="AU89" s="70"/>
      <c r="AV89" s="70"/>
      <c r="AW89" s="70"/>
      <c r="AX89" s="70"/>
      <c r="AY89" s="70"/>
      <c r="AZ89" s="70"/>
      <c r="BA89" s="70"/>
      <c r="BB89" s="70"/>
      <c r="BC89" s="70"/>
      <c r="BD89" s="128"/>
      <c r="BE89" s="12"/>
    </row>
    <row r="90" spans="1:91" s="15" customFormat="1" ht="15.2" customHeight="1">
      <c r="A90" s="12"/>
      <c r="B90" s="13"/>
      <c r="C90" s="11" t="s">
        <v>27</v>
      </c>
      <c r="D90" s="12"/>
      <c r="E90" s="12"/>
      <c r="F90" s="12"/>
      <c r="G90" s="12"/>
      <c r="H90" s="12"/>
      <c r="I90" s="12"/>
      <c r="J90" s="12"/>
      <c r="K90" s="12"/>
      <c r="L90" s="122" t="str">
        <f>IF(E14= "Vyplň údaj","",E14)</f>
        <v/>
      </c>
      <c r="M90" s="12"/>
      <c r="N90" s="12"/>
      <c r="O90" s="12"/>
      <c r="P90" s="12"/>
      <c r="Q90" s="12"/>
      <c r="R90" s="12"/>
      <c r="S90" s="12"/>
      <c r="T90" s="12"/>
      <c r="U90" s="12"/>
      <c r="V90" s="12"/>
      <c r="W90" s="12"/>
      <c r="X90" s="12"/>
      <c r="Y90" s="12"/>
      <c r="Z90" s="12"/>
      <c r="AA90" s="12"/>
      <c r="AB90" s="12"/>
      <c r="AC90" s="12"/>
      <c r="AD90" s="12"/>
      <c r="AE90" s="12"/>
      <c r="AF90" s="12"/>
      <c r="AG90" s="12"/>
      <c r="AH90" s="12"/>
      <c r="AI90" s="11" t="s">
        <v>32</v>
      </c>
      <c r="AJ90" s="12"/>
      <c r="AK90" s="12"/>
      <c r="AL90" s="12"/>
      <c r="AM90" s="247" t="str">
        <f>IF(E20="","",E20)</f>
        <v>Z.Makovská</v>
      </c>
      <c r="AN90" s="248"/>
      <c r="AO90" s="248"/>
      <c r="AP90" s="248"/>
      <c r="AQ90" s="12"/>
      <c r="AR90" s="13"/>
      <c r="AS90" s="251"/>
      <c r="AT90" s="252"/>
      <c r="AU90" s="93"/>
      <c r="AV90" s="93"/>
      <c r="AW90" s="93"/>
      <c r="AX90" s="93"/>
      <c r="AY90" s="93"/>
      <c r="AZ90" s="93"/>
      <c r="BA90" s="93"/>
      <c r="BB90" s="93"/>
      <c r="BC90" s="93"/>
      <c r="BD90" s="129"/>
      <c r="BE90" s="12"/>
    </row>
    <row r="91" spans="1:91" s="15" customFormat="1" ht="10.9" customHeight="1">
      <c r="A91" s="12"/>
      <c r="B91" s="13"/>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3"/>
      <c r="AS91" s="251"/>
      <c r="AT91" s="252"/>
      <c r="AU91" s="93"/>
      <c r="AV91" s="93"/>
      <c r="AW91" s="93"/>
      <c r="AX91" s="93"/>
      <c r="AY91" s="93"/>
      <c r="AZ91" s="93"/>
      <c r="BA91" s="93"/>
      <c r="BB91" s="93"/>
      <c r="BC91" s="93"/>
      <c r="BD91" s="129"/>
      <c r="BE91" s="12"/>
    </row>
    <row r="92" spans="1:91" s="15" customFormat="1" ht="29.25" customHeight="1">
      <c r="A92" s="12"/>
      <c r="B92" s="13"/>
      <c r="C92" s="267" t="s">
        <v>56</v>
      </c>
      <c r="D92" s="254"/>
      <c r="E92" s="254"/>
      <c r="F92" s="254"/>
      <c r="G92" s="254"/>
      <c r="H92" s="31"/>
      <c r="I92" s="253" t="s">
        <v>57</v>
      </c>
      <c r="J92" s="254"/>
      <c r="K92" s="254"/>
      <c r="L92" s="254"/>
      <c r="M92" s="254"/>
      <c r="N92" s="254"/>
      <c r="O92" s="254"/>
      <c r="P92" s="254"/>
      <c r="Q92" s="254"/>
      <c r="R92" s="254"/>
      <c r="S92" s="254"/>
      <c r="T92" s="254"/>
      <c r="U92" s="254"/>
      <c r="V92" s="254"/>
      <c r="W92" s="254"/>
      <c r="X92" s="254"/>
      <c r="Y92" s="254"/>
      <c r="Z92" s="254"/>
      <c r="AA92" s="254"/>
      <c r="AB92" s="254"/>
      <c r="AC92" s="254"/>
      <c r="AD92" s="254"/>
      <c r="AE92" s="254"/>
      <c r="AF92" s="254"/>
      <c r="AG92" s="256" t="s">
        <v>58</v>
      </c>
      <c r="AH92" s="254"/>
      <c r="AI92" s="254"/>
      <c r="AJ92" s="254"/>
      <c r="AK92" s="254"/>
      <c r="AL92" s="254"/>
      <c r="AM92" s="254"/>
      <c r="AN92" s="253" t="s">
        <v>59</v>
      </c>
      <c r="AO92" s="254"/>
      <c r="AP92" s="255"/>
      <c r="AQ92" s="130" t="s">
        <v>60</v>
      </c>
      <c r="AR92" s="13"/>
      <c r="AS92" s="63" t="s">
        <v>61</v>
      </c>
      <c r="AT92" s="64" t="s">
        <v>62</v>
      </c>
      <c r="AU92" s="64" t="s">
        <v>63</v>
      </c>
      <c r="AV92" s="64" t="s">
        <v>64</v>
      </c>
      <c r="AW92" s="64" t="s">
        <v>65</v>
      </c>
      <c r="AX92" s="64" t="s">
        <v>66</v>
      </c>
      <c r="AY92" s="64" t="s">
        <v>67</v>
      </c>
      <c r="AZ92" s="64" t="s">
        <v>68</v>
      </c>
      <c r="BA92" s="64" t="s">
        <v>69</v>
      </c>
      <c r="BB92" s="64" t="s">
        <v>70</v>
      </c>
      <c r="BC92" s="64" t="s">
        <v>71</v>
      </c>
      <c r="BD92" s="65" t="s">
        <v>72</v>
      </c>
      <c r="BE92" s="12"/>
    </row>
    <row r="93" spans="1:91" s="15" customFormat="1" ht="10.9" customHeight="1">
      <c r="A93" s="12"/>
      <c r="B93" s="13"/>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3"/>
      <c r="AS93" s="69"/>
      <c r="AT93" s="22"/>
      <c r="AU93" s="22"/>
      <c r="AV93" s="22"/>
      <c r="AW93" s="22"/>
      <c r="AX93" s="22"/>
      <c r="AY93" s="22"/>
      <c r="AZ93" s="22"/>
      <c r="BA93" s="22"/>
      <c r="BB93" s="22"/>
      <c r="BC93" s="22"/>
      <c r="BD93" s="131"/>
      <c r="BE93" s="12"/>
    </row>
    <row r="94" spans="1:91" s="132" customFormat="1" ht="32.450000000000003" customHeight="1">
      <c r="B94" s="133"/>
      <c r="C94" s="67" t="s">
        <v>73</v>
      </c>
      <c r="D94" s="134"/>
      <c r="E94" s="134"/>
      <c r="F94" s="134"/>
      <c r="G94" s="134"/>
      <c r="H94" s="134"/>
      <c r="I94" s="134"/>
      <c r="J94" s="134"/>
      <c r="K94" s="134"/>
      <c r="L94" s="134"/>
      <c r="M94" s="134"/>
      <c r="N94" s="134"/>
      <c r="O94" s="134"/>
      <c r="P94" s="134"/>
      <c r="Q94" s="134"/>
      <c r="R94" s="134"/>
      <c r="S94" s="134"/>
      <c r="T94" s="134"/>
      <c r="U94" s="134"/>
      <c r="V94" s="134"/>
      <c r="W94" s="134"/>
      <c r="X94" s="134"/>
      <c r="Y94" s="134"/>
      <c r="Z94" s="134"/>
      <c r="AA94" s="134"/>
      <c r="AB94" s="134"/>
      <c r="AC94" s="134"/>
      <c r="AD94" s="134"/>
      <c r="AE94" s="134"/>
      <c r="AF94" s="134"/>
      <c r="AG94" s="263">
        <f>ROUND(AG95+AG96+AG151,2)</f>
        <v>0</v>
      </c>
      <c r="AH94" s="263"/>
      <c r="AI94" s="263"/>
      <c r="AJ94" s="263"/>
      <c r="AK94" s="263"/>
      <c r="AL94" s="263"/>
      <c r="AM94" s="263"/>
      <c r="AN94" s="264">
        <f t="shared" ref="AN94:AN125" si="0">SUM(AG94,AT94)</f>
        <v>0</v>
      </c>
      <c r="AO94" s="264"/>
      <c r="AP94" s="264"/>
      <c r="AQ94" s="135" t="s">
        <v>1</v>
      </c>
      <c r="AR94" s="133"/>
      <c r="AS94" s="136">
        <f>ROUND(AS95+AS96+AS151,2)</f>
        <v>0</v>
      </c>
      <c r="AT94" s="137">
        <f t="shared" ref="AT94:AT125" si="1">ROUND(SUM(AV94:AW94),2)</f>
        <v>0</v>
      </c>
      <c r="AU94" s="138">
        <f>ROUND(AU95+AU96+AU151,5)</f>
        <v>0</v>
      </c>
      <c r="AV94" s="137">
        <f>ROUND(AZ94*L29,2)</f>
        <v>0</v>
      </c>
      <c r="AW94" s="137">
        <f>ROUND(BA94*L30,2)</f>
        <v>0</v>
      </c>
      <c r="AX94" s="137">
        <f>ROUND(BB94*L29,2)</f>
        <v>0</v>
      </c>
      <c r="AY94" s="137">
        <f>ROUND(BC94*L30,2)</f>
        <v>0</v>
      </c>
      <c r="AZ94" s="137">
        <f>ROUND(AZ95+AZ96+AZ151,2)</f>
        <v>0</v>
      </c>
      <c r="BA94" s="137">
        <f>ROUND(BA95+BA96+BA151,2)</f>
        <v>0</v>
      </c>
      <c r="BB94" s="137">
        <f>ROUND(BB95+BB96+BB151,2)</f>
        <v>0</v>
      </c>
      <c r="BC94" s="137">
        <f>ROUND(BC95+BC96+BC151,2)</f>
        <v>0</v>
      </c>
      <c r="BD94" s="139">
        <f>ROUND(BD95+BD96+BD151,2)</f>
        <v>0</v>
      </c>
      <c r="BS94" s="140" t="s">
        <v>74</v>
      </c>
      <c r="BT94" s="140" t="s">
        <v>75</v>
      </c>
      <c r="BU94" s="141" t="s">
        <v>76</v>
      </c>
      <c r="BV94" s="140" t="s">
        <v>77</v>
      </c>
      <c r="BW94" s="140" t="s">
        <v>4</v>
      </c>
      <c r="BX94" s="140" t="s">
        <v>78</v>
      </c>
      <c r="CL94" s="140" t="s">
        <v>1</v>
      </c>
    </row>
    <row r="95" spans="1:91" s="151" customFormat="1" ht="24.75" customHeight="1">
      <c r="A95" s="142" t="s">
        <v>79</v>
      </c>
      <c r="B95" s="143"/>
      <c r="C95" s="144"/>
      <c r="D95" s="245" t="s">
        <v>75</v>
      </c>
      <c r="E95" s="245"/>
      <c r="F95" s="245"/>
      <c r="G95" s="245"/>
      <c r="H95" s="245"/>
      <c r="I95" s="145"/>
      <c r="J95" s="245" t="s">
        <v>80</v>
      </c>
      <c r="K95" s="245"/>
      <c r="L95" s="245"/>
      <c r="M95" s="245"/>
      <c r="N95" s="245"/>
      <c r="O95" s="245"/>
      <c r="P95" s="245"/>
      <c r="Q95" s="245"/>
      <c r="R95" s="245"/>
      <c r="S95" s="245"/>
      <c r="T95" s="245"/>
      <c r="U95" s="245"/>
      <c r="V95" s="245"/>
      <c r="W95" s="245"/>
      <c r="X95" s="245"/>
      <c r="Y95" s="245"/>
      <c r="Z95" s="245"/>
      <c r="AA95" s="245"/>
      <c r="AB95" s="245"/>
      <c r="AC95" s="245"/>
      <c r="AD95" s="245"/>
      <c r="AE95" s="245"/>
      <c r="AF95" s="245"/>
      <c r="AG95" s="257">
        <f>'0 - VEDLEJŠÍ A OSTATNÍ RO...'!J30</f>
        <v>0</v>
      </c>
      <c r="AH95" s="258"/>
      <c r="AI95" s="258"/>
      <c r="AJ95" s="258"/>
      <c r="AK95" s="258"/>
      <c r="AL95" s="258"/>
      <c r="AM95" s="258"/>
      <c r="AN95" s="257">
        <f t="shared" si="0"/>
        <v>0</v>
      </c>
      <c r="AO95" s="258"/>
      <c r="AP95" s="258"/>
      <c r="AQ95" s="146" t="s">
        <v>81</v>
      </c>
      <c r="AR95" s="143"/>
      <c r="AS95" s="147">
        <v>0</v>
      </c>
      <c r="AT95" s="148">
        <f t="shared" si="1"/>
        <v>0</v>
      </c>
      <c r="AU95" s="149">
        <f>'0 - VEDLEJŠÍ A OSTATNÍ RO...'!P117</f>
        <v>0</v>
      </c>
      <c r="AV95" s="148">
        <f>'0 - VEDLEJŠÍ A OSTATNÍ RO...'!J33</f>
        <v>0</v>
      </c>
      <c r="AW95" s="148">
        <f>'0 - VEDLEJŠÍ A OSTATNÍ RO...'!J34</f>
        <v>0</v>
      </c>
      <c r="AX95" s="148">
        <f>'0 - VEDLEJŠÍ A OSTATNÍ RO...'!J35</f>
        <v>0</v>
      </c>
      <c r="AY95" s="148">
        <f>'0 - VEDLEJŠÍ A OSTATNÍ RO...'!J36</f>
        <v>0</v>
      </c>
      <c r="AZ95" s="148">
        <f>'0 - VEDLEJŠÍ A OSTATNÍ RO...'!F33</f>
        <v>0</v>
      </c>
      <c r="BA95" s="148">
        <f>'0 - VEDLEJŠÍ A OSTATNÍ RO...'!F34</f>
        <v>0</v>
      </c>
      <c r="BB95" s="148">
        <f>'0 - VEDLEJŠÍ A OSTATNÍ RO...'!F35</f>
        <v>0</v>
      </c>
      <c r="BC95" s="148">
        <f>'0 - VEDLEJŠÍ A OSTATNÍ RO...'!F36</f>
        <v>0</v>
      </c>
      <c r="BD95" s="150">
        <f>'0 - VEDLEJŠÍ A OSTATNÍ RO...'!F37</f>
        <v>0</v>
      </c>
      <c r="BT95" s="152" t="s">
        <v>82</v>
      </c>
      <c r="BV95" s="152" t="s">
        <v>77</v>
      </c>
      <c r="BW95" s="152" t="s">
        <v>83</v>
      </c>
      <c r="BX95" s="152" t="s">
        <v>4</v>
      </c>
      <c r="CL95" s="152" t="s">
        <v>1</v>
      </c>
      <c r="CM95" s="152" t="s">
        <v>84</v>
      </c>
    </row>
    <row r="96" spans="1:91" s="151" customFormat="1" ht="16.5" customHeight="1">
      <c r="B96" s="143"/>
      <c r="C96" s="144"/>
      <c r="D96" s="245" t="s">
        <v>82</v>
      </c>
      <c r="E96" s="245"/>
      <c r="F96" s="245"/>
      <c r="G96" s="245"/>
      <c r="H96" s="245"/>
      <c r="I96" s="145"/>
      <c r="J96" s="245" t="s">
        <v>85</v>
      </c>
      <c r="K96" s="245"/>
      <c r="L96" s="245"/>
      <c r="M96" s="245"/>
      <c r="N96" s="245"/>
      <c r="O96" s="245"/>
      <c r="P96" s="245"/>
      <c r="Q96" s="245"/>
      <c r="R96" s="245"/>
      <c r="S96" s="245"/>
      <c r="T96" s="245"/>
      <c r="U96" s="245"/>
      <c r="V96" s="245"/>
      <c r="W96" s="245"/>
      <c r="X96" s="245"/>
      <c r="Y96" s="245"/>
      <c r="Z96" s="245"/>
      <c r="AA96" s="245"/>
      <c r="AB96" s="245"/>
      <c r="AC96" s="245"/>
      <c r="AD96" s="245"/>
      <c r="AE96" s="245"/>
      <c r="AF96" s="245"/>
      <c r="AG96" s="259">
        <f>ROUND(AG97+AG111+AG123+AG126,2)</f>
        <v>0</v>
      </c>
      <c r="AH96" s="258"/>
      <c r="AI96" s="258"/>
      <c r="AJ96" s="258"/>
      <c r="AK96" s="258"/>
      <c r="AL96" s="258"/>
      <c r="AM96" s="258"/>
      <c r="AN96" s="257">
        <f t="shared" si="0"/>
        <v>0</v>
      </c>
      <c r="AO96" s="258"/>
      <c r="AP96" s="258"/>
      <c r="AQ96" s="146" t="s">
        <v>81</v>
      </c>
      <c r="AR96" s="143"/>
      <c r="AS96" s="147">
        <f>ROUND(AS97+AS111+AS123+AS126,2)</f>
        <v>0</v>
      </c>
      <c r="AT96" s="148">
        <f t="shared" si="1"/>
        <v>0</v>
      </c>
      <c r="AU96" s="149">
        <f>ROUND(AU97+AU111+AU123+AU126,5)</f>
        <v>0</v>
      </c>
      <c r="AV96" s="148">
        <f>ROUND(AZ96*L29,2)</f>
        <v>0</v>
      </c>
      <c r="AW96" s="148">
        <f>ROUND(BA96*L30,2)</f>
        <v>0</v>
      </c>
      <c r="AX96" s="148">
        <f>ROUND(BB96*L29,2)</f>
        <v>0</v>
      </c>
      <c r="AY96" s="148">
        <f>ROUND(BC96*L30,2)</f>
        <v>0</v>
      </c>
      <c r="AZ96" s="148">
        <f>ROUND(AZ97+AZ111+AZ123+AZ126,2)</f>
        <v>0</v>
      </c>
      <c r="BA96" s="148">
        <f>ROUND(BA97+BA111+BA123+BA126,2)</f>
        <v>0</v>
      </c>
      <c r="BB96" s="148">
        <f>ROUND(BB97+BB111+BB123+BB126,2)</f>
        <v>0</v>
      </c>
      <c r="BC96" s="148">
        <f>ROUND(BC97+BC111+BC123+BC126,2)</f>
        <v>0</v>
      </c>
      <c r="BD96" s="150">
        <f>ROUND(BD97+BD111+BD123+BD126,2)</f>
        <v>0</v>
      </c>
      <c r="BS96" s="152" t="s">
        <v>74</v>
      </c>
      <c r="BT96" s="152" t="s">
        <v>82</v>
      </c>
      <c r="BU96" s="152" t="s">
        <v>76</v>
      </c>
      <c r="BV96" s="152" t="s">
        <v>77</v>
      </c>
      <c r="BW96" s="152" t="s">
        <v>86</v>
      </c>
      <c r="BX96" s="152" t="s">
        <v>4</v>
      </c>
      <c r="CL96" s="152" t="s">
        <v>1</v>
      </c>
      <c r="CM96" s="152" t="s">
        <v>84</v>
      </c>
    </row>
    <row r="97" spans="1:90" s="122" customFormat="1" ht="16.5" customHeight="1">
      <c r="B97" s="123"/>
      <c r="C97" s="153"/>
      <c r="D97" s="153"/>
      <c r="E97" s="244" t="s">
        <v>82</v>
      </c>
      <c r="F97" s="244"/>
      <c r="G97" s="244"/>
      <c r="H97" s="244"/>
      <c r="I97" s="244"/>
      <c r="J97" s="153"/>
      <c r="K97" s="244" t="s">
        <v>87</v>
      </c>
      <c r="L97" s="244"/>
      <c r="M97" s="244"/>
      <c r="N97" s="244"/>
      <c r="O97" s="244"/>
      <c r="P97" s="244"/>
      <c r="Q97" s="244"/>
      <c r="R97" s="244"/>
      <c r="S97" s="244"/>
      <c r="T97" s="244"/>
      <c r="U97" s="244"/>
      <c r="V97" s="244"/>
      <c r="W97" s="244"/>
      <c r="X97" s="244"/>
      <c r="Y97" s="244"/>
      <c r="Z97" s="244"/>
      <c r="AA97" s="244"/>
      <c r="AB97" s="244"/>
      <c r="AC97" s="244"/>
      <c r="AD97" s="244"/>
      <c r="AE97" s="244"/>
      <c r="AF97" s="244"/>
      <c r="AG97" s="262">
        <f>ROUND(SUM(AG98:AG110),2)</f>
        <v>0</v>
      </c>
      <c r="AH97" s="261"/>
      <c r="AI97" s="261"/>
      <c r="AJ97" s="261"/>
      <c r="AK97" s="261"/>
      <c r="AL97" s="261"/>
      <c r="AM97" s="261"/>
      <c r="AN97" s="260">
        <f t="shared" si="0"/>
        <v>0</v>
      </c>
      <c r="AO97" s="261"/>
      <c r="AP97" s="261"/>
      <c r="AQ97" s="154" t="s">
        <v>88</v>
      </c>
      <c r="AR97" s="123"/>
      <c r="AS97" s="155">
        <f>ROUND(SUM(AS98:AS110),2)</f>
        <v>0</v>
      </c>
      <c r="AT97" s="156">
        <f t="shared" si="1"/>
        <v>0</v>
      </c>
      <c r="AU97" s="157">
        <f>ROUND(SUM(AU98:AU110),5)</f>
        <v>0</v>
      </c>
      <c r="AV97" s="156">
        <f>ROUND(AZ97*L29,2)</f>
        <v>0</v>
      </c>
      <c r="AW97" s="156">
        <f>ROUND(BA97*L30,2)</f>
        <v>0</v>
      </c>
      <c r="AX97" s="156">
        <f>ROUND(BB97*L29,2)</f>
        <v>0</v>
      </c>
      <c r="AY97" s="156">
        <f>ROUND(BC97*L30,2)</f>
        <v>0</v>
      </c>
      <c r="AZ97" s="156">
        <f>ROUND(SUM(AZ98:AZ110),2)</f>
        <v>0</v>
      </c>
      <c r="BA97" s="156">
        <f>ROUND(SUM(BA98:BA110),2)</f>
        <v>0</v>
      </c>
      <c r="BB97" s="156">
        <f>ROUND(SUM(BB98:BB110),2)</f>
        <v>0</v>
      </c>
      <c r="BC97" s="156">
        <f>ROUND(SUM(BC98:BC110),2)</f>
        <v>0</v>
      </c>
      <c r="BD97" s="158">
        <f>ROUND(SUM(BD98:BD110),2)</f>
        <v>0</v>
      </c>
      <c r="BS97" s="16" t="s">
        <v>74</v>
      </c>
      <c r="BT97" s="16" t="s">
        <v>84</v>
      </c>
      <c r="BU97" s="16" t="s">
        <v>76</v>
      </c>
      <c r="BV97" s="16" t="s">
        <v>77</v>
      </c>
      <c r="BW97" s="16" t="s">
        <v>89</v>
      </c>
      <c r="BX97" s="16" t="s">
        <v>86</v>
      </c>
      <c r="CL97" s="16" t="s">
        <v>1</v>
      </c>
    </row>
    <row r="98" spans="1:90" s="122" customFormat="1" ht="16.5" customHeight="1">
      <c r="A98" s="142" t="s">
        <v>79</v>
      </c>
      <c r="B98" s="123"/>
      <c r="C98" s="153"/>
      <c r="D98" s="153"/>
      <c r="E98" s="153"/>
      <c r="F98" s="244" t="s">
        <v>82</v>
      </c>
      <c r="G98" s="244"/>
      <c r="H98" s="244"/>
      <c r="I98" s="244"/>
      <c r="J98" s="244"/>
      <c r="K98" s="153"/>
      <c r="L98" s="244" t="s">
        <v>90</v>
      </c>
      <c r="M98" s="244"/>
      <c r="N98" s="244"/>
      <c r="O98" s="244"/>
      <c r="P98" s="244"/>
      <c r="Q98" s="244"/>
      <c r="R98" s="244"/>
      <c r="S98" s="244"/>
      <c r="T98" s="244"/>
      <c r="U98" s="244"/>
      <c r="V98" s="244"/>
      <c r="W98" s="244"/>
      <c r="X98" s="244"/>
      <c r="Y98" s="244"/>
      <c r="Z98" s="244"/>
      <c r="AA98" s="244"/>
      <c r="AB98" s="244"/>
      <c r="AC98" s="244"/>
      <c r="AD98" s="244"/>
      <c r="AE98" s="244"/>
      <c r="AF98" s="244"/>
      <c r="AG98" s="260">
        <f>'1 - DSO 01.1.1 Stoka A-KN'!J34</f>
        <v>0</v>
      </c>
      <c r="AH98" s="261"/>
      <c r="AI98" s="261"/>
      <c r="AJ98" s="261"/>
      <c r="AK98" s="261"/>
      <c r="AL98" s="261"/>
      <c r="AM98" s="261"/>
      <c r="AN98" s="260">
        <f t="shared" si="0"/>
        <v>0</v>
      </c>
      <c r="AO98" s="261"/>
      <c r="AP98" s="261"/>
      <c r="AQ98" s="154" t="s">
        <v>88</v>
      </c>
      <c r="AR98" s="123"/>
      <c r="AS98" s="155">
        <v>0</v>
      </c>
      <c r="AT98" s="156">
        <f t="shared" si="1"/>
        <v>0</v>
      </c>
      <c r="AU98" s="157">
        <f>'1 - DSO 01.1.1 Stoka A-KN'!P134</f>
        <v>0</v>
      </c>
      <c r="AV98" s="156">
        <f>'1 - DSO 01.1.1 Stoka A-KN'!J37</f>
        <v>0</v>
      </c>
      <c r="AW98" s="156">
        <f>'1 - DSO 01.1.1 Stoka A-KN'!J38</f>
        <v>0</v>
      </c>
      <c r="AX98" s="156">
        <f>'1 - DSO 01.1.1 Stoka A-KN'!J39</f>
        <v>0</v>
      </c>
      <c r="AY98" s="156">
        <f>'1 - DSO 01.1.1 Stoka A-KN'!J40</f>
        <v>0</v>
      </c>
      <c r="AZ98" s="156">
        <f>'1 - DSO 01.1.1 Stoka A-KN'!F37</f>
        <v>0</v>
      </c>
      <c r="BA98" s="156">
        <f>'1 - DSO 01.1.1 Stoka A-KN'!F38</f>
        <v>0</v>
      </c>
      <c r="BB98" s="156">
        <f>'1 - DSO 01.1.1 Stoka A-KN'!F39</f>
        <v>0</v>
      </c>
      <c r="BC98" s="156">
        <f>'1 - DSO 01.1.1 Stoka A-KN'!F40</f>
        <v>0</v>
      </c>
      <c r="BD98" s="158">
        <f>'1 - DSO 01.1.1 Stoka A-KN'!F41</f>
        <v>0</v>
      </c>
      <c r="BT98" s="16" t="s">
        <v>91</v>
      </c>
      <c r="BV98" s="16" t="s">
        <v>77</v>
      </c>
      <c r="BW98" s="16" t="s">
        <v>92</v>
      </c>
      <c r="BX98" s="16" t="s">
        <v>89</v>
      </c>
      <c r="CL98" s="16" t="s">
        <v>1</v>
      </c>
    </row>
    <row r="99" spans="1:90" s="122" customFormat="1" ht="16.5" customHeight="1">
      <c r="A99" s="142" t="s">
        <v>79</v>
      </c>
      <c r="B99" s="123"/>
      <c r="C99" s="153"/>
      <c r="D99" s="153"/>
      <c r="E99" s="153"/>
      <c r="F99" s="244" t="s">
        <v>84</v>
      </c>
      <c r="G99" s="244"/>
      <c r="H99" s="244"/>
      <c r="I99" s="244"/>
      <c r="J99" s="244"/>
      <c r="K99" s="153"/>
      <c r="L99" s="244" t="s">
        <v>93</v>
      </c>
      <c r="M99" s="244"/>
      <c r="N99" s="244"/>
      <c r="O99" s="244"/>
      <c r="P99" s="244"/>
      <c r="Q99" s="244"/>
      <c r="R99" s="244"/>
      <c r="S99" s="244"/>
      <c r="T99" s="244"/>
      <c r="U99" s="244"/>
      <c r="V99" s="244"/>
      <c r="W99" s="244"/>
      <c r="X99" s="244"/>
      <c r="Y99" s="244"/>
      <c r="Z99" s="244"/>
      <c r="AA99" s="244"/>
      <c r="AB99" s="244"/>
      <c r="AC99" s="244"/>
      <c r="AD99" s="244"/>
      <c r="AE99" s="244"/>
      <c r="AF99" s="244"/>
      <c r="AG99" s="260">
        <f>'2 - DSO 01.1.2 Stoka A-KN1'!J34</f>
        <v>0</v>
      </c>
      <c r="AH99" s="261"/>
      <c r="AI99" s="261"/>
      <c r="AJ99" s="261"/>
      <c r="AK99" s="261"/>
      <c r="AL99" s="261"/>
      <c r="AM99" s="261"/>
      <c r="AN99" s="260">
        <f t="shared" si="0"/>
        <v>0</v>
      </c>
      <c r="AO99" s="261"/>
      <c r="AP99" s="261"/>
      <c r="AQ99" s="154" t="s">
        <v>88</v>
      </c>
      <c r="AR99" s="123"/>
      <c r="AS99" s="155">
        <v>0</v>
      </c>
      <c r="AT99" s="156">
        <f t="shared" si="1"/>
        <v>0</v>
      </c>
      <c r="AU99" s="157">
        <f>'2 - DSO 01.1.2 Stoka A-KN1'!P134</f>
        <v>0</v>
      </c>
      <c r="AV99" s="156">
        <f>'2 - DSO 01.1.2 Stoka A-KN1'!J37</f>
        <v>0</v>
      </c>
      <c r="AW99" s="156">
        <f>'2 - DSO 01.1.2 Stoka A-KN1'!J38</f>
        <v>0</v>
      </c>
      <c r="AX99" s="156">
        <f>'2 - DSO 01.1.2 Stoka A-KN1'!J39</f>
        <v>0</v>
      </c>
      <c r="AY99" s="156">
        <f>'2 - DSO 01.1.2 Stoka A-KN1'!J40</f>
        <v>0</v>
      </c>
      <c r="AZ99" s="156">
        <f>'2 - DSO 01.1.2 Stoka A-KN1'!F37</f>
        <v>0</v>
      </c>
      <c r="BA99" s="156">
        <f>'2 - DSO 01.1.2 Stoka A-KN1'!F38</f>
        <v>0</v>
      </c>
      <c r="BB99" s="156">
        <f>'2 - DSO 01.1.2 Stoka A-KN1'!F39</f>
        <v>0</v>
      </c>
      <c r="BC99" s="156">
        <f>'2 - DSO 01.1.2 Stoka A-KN1'!F40</f>
        <v>0</v>
      </c>
      <c r="BD99" s="158">
        <f>'2 - DSO 01.1.2 Stoka A-KN1'!F41</f>
        <v>0</v>
      </c>
      <c r="BT99" s="16" t="s">
        <v>91</v>
      </c>
      <c r="BV99" s="16" t="s">
        <v>77</v>
      </c>
      <c r="BW99" s="16" t="s">
        <v>94</v>
      </c>
      <c r="BX99" s="16" t="s">
        <v>89</v>
      </c>
      <c r="CL99" s="16" t="s">
        <v>1</v>
      </c>
    </row>
    <row r="100" spans="1:90" s="122" customFormat="1" ht="16.5" customHeight="1">
      <c r="A100" s="142" t="s">
        <v>79</v>
      </c>
      <c r="B100" s="123"/>
      <c r="C100" s="153"/>
      <c r="D100" s="153"/>
      <c r="E100" s="153"/>
      <c r="F100" s="244" t="s">
        <v>91</v>
      </c>
      <c r="G100" s="244"/>
      <c r="H100" s="244"/>
      <c r="I100" s="244"/>
      <c r="J100" s="244"/>
      <c r="K100" s="153"/>
      <c r="L100" s="244" t="s">
        <v>95</v>
      </c>
      <c r="M100" s="244"/>
      <c r="N100" s="244"/>
      <c r="O100" s="244"/>
      <c r="P100" s="244"/>
      <c r="Q100" s="244"/>
      <c r="R100" s="244"/>
      <c r="S100" s="244"/>
      <c r="T100" s="244"/>
      <c r="U100" s="244"/>
      <c r="V100" s="244"/>
      <c r="W100" s="244"/>
      <c r="X100" s="244"/>
      <c r="Y100" s="244"/>
      <c r="Z100" s="244"/>
      <c r="AA100" s="244"/>
      <c r="AB100" s="244"/>
      <c r="AC100" s="244"/>
      <c r="AD100" s="244"/>
      <c r="AE100" s="244"/>
      <c r="AF100" s="244"/>
      <c r="AG100" s="260">
        <f>'3 - DSO 01.1.3 Stoka A-KN2'!J34</f>
        <v>0</v>
      </c>
      <c r="AH100" s="261"/>
      <c r="AI100" s="261"/>
      <c r="AJ100" s="261"/>
      <c r="AK100" s="261"/>
      <c r="AL100" s="261"/>
      <c r="AM100" s="261"/>
      <c r="AN100" s="260">
        <f t="shared" si="0"/>
        <v>0</v>
      </c>
      <c r="AO100" s="261"/>
      <c r="AP100" s="261"/>
      <c r="AQ100" s="154" t="s">
        <v>88</v>
      </c>
      <c r="AR100" s="123"/>
      <c r="AS100" s="155">
        <v>0</v>
      </c>
      <c r="AT100" s="156">
        <f t="shared" si="1"/>
        <v>0</v>
      </c>
      <c r="AU100" s="157">
        <f>'3 - DSO 01.1.3 Stoka A-KN2'!P134</f>
        <v>0</v>
      </c>
      <c r="AV100" s="156">
        <f>'3 - DSO 01.1.3 Stoka A-KN2'!J37</f>
        <v>0</v>
      </c>
      <c r="AW100" s="156">
        <f>'3 - DSO 01.1.3 Stoka A-KN2'!J38</f>
        <v>0</v>
      </c>
      <c r="AX100" s="156">
        <f>'3 - DSO 01.1.3 Stoka A-KN2'!J39</f>
        <v>0</v>
      </c>
      <c r="AY100" s="156">
        <f>'3 - DSO 01.1.3 Stoka A-KN2'!J40</f>
        <v>0</v>
      </c>
      <c r="AZ100" s="156">
        <f>'3 - DSO 01.1.3 Stoka A-KN2'!F37</f>
        <v>0</v>
      </c>
      <c r="BA100" s="156">
        <f>'3 - DSO 01.1.3 Stoka A-KN2'!F38</f>
        <v>0</v>
      </c>
      <c r="BB100" s="156">
        <f>'3 - DSO 01.1.3 Stoka A-KN2'!F39</f>
        <v>0</v>
      </c>
      <c r="BC100" s="156">
        <f>'3 - DSO 01.1.3 Stoka A-KN2'!F40</f>
        <v>0</v>
      </c>
      <c r="BD100" s="158">
        <f>'3 - DSO 01.1.3 Stoka A-KN2'!F41</f>
        <v>0</v>
      </c>
      <c r="BT100" s="16" t="s">
        <v>91</v>
      </c>
      <c r="BV100" s="16" t="s">
        <v>77</v>
      </c>
      <c r="BW100" s="16" t="s">
        <v>96</v>
      </c>
      <c r="BX100" s="16" t="s">
        <v>89</v>
      </c>
      <c r="CL100" s="16" t="s">
        <v>1</v>
      </c>
    </row>
    <row r="101" spans="1:90" s="122" customFormat="1" ht="16.5" customHeight="1">
      <c r="A101" s="142" t="s">
        <v>79</v>
      </c>
      <c r="B101" s="123"/>
      <c r="C101" s="153"/>
      <c r="D101" s="153"/>
      <c r="E101" s="153"/>
      <c r="F101" s="244" t="s">
        <v>97</v>
      </c>
      <c r="G101" s="244"/>
      <c r="H101" s="244"/>
      <c r="I101" s="244"/>
      <c r="J101" s="244"/>
      <c r="K101" s="153"/>
      <c r="L101" s="244" t="s">
        <v>98</v>
      </c>
      <c r="M101" s="244"/>
      <c r="N101" s="244"/>
      <c r="O101" s="244"/>
      <c r="P101" s="244"/>
      <c r="Q101" s="244"/>
      <c r="R101" s="244"/>
      <c r="S101" s="244"/>
      <c r="T101" s="244"/>
      <c r="U101" s="244"/>
      <c r="V101" s="244"/>
      <c r="W101" s="244"/>
      <c r="X101" s="244"/>
      <c r="Y101" s="244"/>
      <c r="Z101" s="244"/>
      <c r="AA101" s="244"/>
      <c r="AB101" s="244"/>
      <c r="AC101" s="244"/>
      <c r="AD101" s="244"/>
      <c r="AE101" s="244"/>
      <c r="AF101" s="244"/>
      <c r="AG101" s="260">
        <f>'4 - DSO 01.1.4 Stoka A-KN3'!J34</f>
        <v>0</v>
      </c>
      <c r="AH101" s="261"/>
      <c r="AI101" s="261"/>
      <c r="AJ101" s="261"/>
      <c r="AK101" s="261"/>
      <c r="AL101" s="261"/>
      <c r="AM101" s="261"/>
      <c r="AN101" s="260">
        <f t="shared" si="0"/>
        <v>0</v>
      </c>
      <c r="AO101" s="261"/>
      <c r="AP101" s="261"/>
      <c r="AQ101" s="154" t="s">
        <v>88</v>
      </c>
      <c r="AR101" s="123"/>
      <c r="AS101" s="155">
        <v>0</v>
      </c>
      <c r="AT101" s="156">
        <f t="shared" si="1"/>
        <v>0</v>
      </c>
      <c r="AU101" s="157">
        <f>'4 - DSO 01.1.4 Stoka A-KN3'!P134</f>
        <v>0</v>
      </c>
      <c r="AV101" s="156">
        <f>'4 - DSO 01.1.4 Stoka A-KN3'!J37</f>
        <v>0</v>
      </c>
      <c r="AW101" s="156">
        <f>'4 - DSO 01.1.4 Stoka A-KN3'!J38</f>
        <v>0</v>
      </c>
      <c r="AX101" s="156">
        <f>'4 - DSO 01.1.4 Stoka A-KN3'!J39</f>
        <v>0</v>
      </c>
      <c r="AY101" s="156">
        <f>'4 - DSO 01.1.4 Stoka A-KN3'!J40</f>
        <v>0</v>
      </c>
      <c r="AZ101" s="156">
        <f>'4 - DSO 01.1.4 Stoka A-KN3'!F37</f>
        <v>0</v>
      </c>
      <c r="BA101" s="156">
        <f>'4 - DSO 01.1.4 Stoka A-KN3'!F38</f>
        <v>0</v>
      </c>
      <c r="BB101" s="156">
        <f>'4 - DSO 01.1.4 Stoka A-KN3'!F39</f>
        <v>0</v>
      </c>
      <c r="BC101" s="156">
        <f>'4 - DSO 01.1.4 Stoka A-KN3'!F40</f>
        <v>0</v>
      </c>
      <c r="BD101" s="158">
        <f>'4 - DSO 01.1.4 Stoka A-KN3'!F41</f>
        <v>0</v>
      </c>
      <c r="BT101" s="16" t="s">
        <v>91</v>
      </c>
      <c r="BV101" s="16" t="s">
        <v>77</v>
      </c>
      <c r="BW101" s="16" t="s">
        <v>99</v>
      </c>
      <c r="BX101" s="16" t="s">
        <v>89</v>
      </c>
      <c r="CL101" s="16" t="s">
        <v>1</v>
      </c>
    </row>
    <row r="102" spans="1:90" s="122" customFormat="1" ht="16.5" customHeight="1">
      <c r="A102" s="142" t="s">
        <v>79</v>
      </c>
      <c r="B102" s="123"/>
      <c r="C102" s="153"/>
      <c r="D102" s="153"/>
      <c r="E102" s="153"/>
      <c r="F102" s="244" t="s">
        <v>100</v>
      </c>
      <c r="G102" s="244"/>
      <c r="H102" s="244"/>
      <c r="I102" s="244"/>
      <c r="J102" s="244"/>
      <c r="K102" s="153"/>
      <c r="L102" s="244" t="s">
        <v>101</v>
      </c>
      <c r="M102" s="244"/>
      <c r="N102" s="244"/>
      <c r="O102" s="244"/>
      <c r="P102" s="244"/>
      <c r="Q102" s="244"/>
      <c r="R102" s="244"/>
      <c r="S102" s="244"/>
      <c r="T102" s="244"/>
      <c r="U102" s="244"/>
      <c r="V102" s="244"/>
      <c r="W102" s="244"/>
      <c r="X102" s="244"/>
      <c r="Y102" s="244"/>
      <c r="Z102" s="244"/>
      <c r="AA102" s="244"/>
      <c r="AB102" s="244"/>
      <c r="AC102" s="244"/>
      <c r="AD102" s="244"/>
      <c r="AE102" s="244"/>
      <c r="AF102" s="244"/>
      <c r="AG102" s="260">
        <f>'5 - DSO 01.1.5 Stoka A-KN4'!J34</f>
        <v>0</v>
      </c>
      <c r="AH102" s="261"/>
      <c r="AI102" s="261"/>
      <c r="AJ102" s="261"/>
      <c r="AK102" s="261"/>
      <c r="AL102" s="261"/>
      <c r="AM102" s="261"/>
      <c r="AN102" s="260">
        <f t="shared" si="0"/>
        <v>0</v>
      </c>
      <c r="AO102" s="261"/>
      <c r="AP102" s="261"/>
      <c r="AQ102" s="154" t="s">
        <v>88</v>
      </c>
      <c r="AR102" s="123"/>
      <c r="AS102" s="155">
        <v>0</v>
      </c>
      <c r="AT102" s="156">
        <f t="shared" si="1"/>
        <v>0</v>
      </c>
      <c r="AU102" s="157">
        <f>'5 - DSO 01.1.5 Stoka A-KN4'!P134</f>
        <v>0</v>
      </c>
      <c r="AV102" s="156">
        <f>'5 - DSO 01.1.5 Stoka A-KN4'!J37</f>
        <v>0</v>
      </c>
      <c r="AW102" s="156">
        <f>'5 - DSO 01.1.5 Stoka A-KN4'!J38</f>
        <v>0</v>
      </c>
      <c r="AX102" s="156">
        <f>'5 - DSO 01.1.5 Stoka A-KN4'!J39</f>
        <v>0</v>
      </c>
      <c r="AY102" s="156">
        <f>'5 - DSO 01.1.5 Stoka A-KN4'!J40</f>
        <v>0</v>
      </c>
      <c r="AZ102" s="156">
        <f>'5 - DSO 01.1.5 Stoka A-KN4'!F37</f>
        <v>0</v>
      </c>
      <c r="BA102" s="156">
        <f>'5 - DSO 01.1.5 Stoka A-KN4'!F38</f>
        <v>0</v>
      </c>
      <c r="BB102" s="156">
        <f>'5 - DSO 01.1.5 Stoka A-KN4'!F39</f>
        <v>0</v>
      </c>
      <c r="BC102" s="156">
        <f>'5 - DSO 01.1.5 Stoka A-KN4'!F40</f>
        <v>0</v>
      </c>
      <c r="BD102" s="158">
        <f>'5 - DSO 01.1.5 Stoka A-KN4'!F41</f>
        <v>0</v>
      </c>
      <c r="BT102" s="16" t="s">
        <v>91</v>
      </c>
      <c r="BV102" s="16" t="s">
        <v>77</v>
      </c>
      <c r="BW102" s="16" t="s">
        <v>102</v>
      </c>
      <c r="BX102" s="16" t="s">
        <v>89</v>
      </c>
      <c r="CL102" s="16" t="s">
        <v>1</v>
      </c>
    </row>
    <row r="103" spans="1:90" s="122" customFormat="1" ht="16.5" customHeight="1">
      <c r="A103" s="142" t="s">
        <v>79</v>
      </c>
      <c r="B103" s="123"/>
      <c r="C103" s="153"/>
      <c r="D103" s="153"/>
      <c r="E103" s="153"/>
      <c r="F103" s="244" t="s">
        <v>103</v>
      </c>
      <c r="G103" s="244"/>
      <c r="H103" s="244"/>
      <c r="I103" s="244"/>
      <c r="J103" s="244"/>
      <c r="K103" s="153"/>
      <c r="L103" s="244" t="s">
        <v>104</v>
      </c>
      <c r="M103" s="244"/>
      <c r="N103" s="244"/>
      <c r="O103" s="244"/>
      <c r="P103" s="244"/>
      <c r="Q103" s="244"/>
      <c r="R103" s="244"/>
      <c r="S103" s="244"/>
      <c r="T103" s="244"/>
      <c r="U103" s="244"/>
      <c r="V103" s="244"/>
      <c r="W103" s="244"/>
      <c r="X103" s="244"/>
      <c r="Y103" s="244"/>
      <c r="Z103" s="244"/>
      <c r="AA103" s="244"/>
      <c r="AB103" s="244"/>
      <c r="AC103" s="244"/>
      <c r="AD103" s="244"/>
      <c r="AE103" s="244"/>
      <c r="AF103" s="244"/>
      <c r="AG103" s="260">
        <f>'6 - DSO 01.1.6 Stoka ACH'!J34</f>
        <v>0</v>
      </c>
      <c r="AH103" s="261"/>
      <c r="AI103" s="261"/>
      <c r="AJ103" s="261"/>
      <c r="AK103" s="261"/>
      <c r="AL103" s="261"/>
      <c r="AM103" s="261"/>
      <c r="AN103" s="260">
        <f t="shared" si="0"/>
        <v>0</v>
      </c>
      <c r="AO103" s="261"/>
      <c r="AP103" s="261"/>
      <c r="AQ103" s="154" t="s">
        <v>88</v>
      </c>
      <c r="AR103" s="123"/>
      <c r="AS103" s="155">
        <v>0</v>
      </c>
      <c r="AT103" s="156">
        <f t="shared" si="1"/>
        <v>0</v>
      </c>
      <c r="AU103" s="157">
        <f>'6 - DSO 01.1.6 Stoka ACH'!P134</f>
        <v>0</v>
      </c>
      <c r="AV103" s="156">
        <f>'6 - DSO 01.1.6 Stoka ACH'!J37</f>
        <v>0</v>
      </c>
      <c r="AW103" s="156">
        <f>'6 - DSO 01.1.6 Stoka ACH'!J38</f>
        <v>0</v>
      </c>
      <c r="AX103" s="156">
        <f>'6 - DSO 01.1.6 Stoka ACH'!J39</f>
        <v>0</v>
      </c>
      <c r="AY103" s="156">
        <f>'6 - DSO 01.1.6 Stoka ACH'!J40</f>
        <v>0</v>
      </c>
      <c r="AZ103" s="156">
        <f>'6 - DSO 01.1.6 Stoka ACH'!F37</f>
        <v>0</v>
      </c>
      <c r="BA103" s="156">
        <f>'6 - DSO 01.1.6 Stoka ACH'!F38</f>
        <v>0</v>
      </c>
      <c r="BB103" s="156">
        <f>'6 - DSO 01.1.6 Stoka ACH'!F39</f>
        <v>0</v>
      </c>
      <c r="BC103" s="156">
        <f>'6 - DSO 01.1.6 Stoka ACH'!F40</f>
        <v>0</v>
      </c>
      <c r="BD103" s="158">
        <f>'6 - DSO 01.1.6 Stoka ACH'!F41</f>
        <v>0</v>
      </c>
      <c r="BT103" s="16" t="s">
        <v>91</v>
      </c>
      <c r="BV103" s="16" t="s">
        <v>77</v>
      </c>
      <c r="BW103" s="16" t="s">
        <v>105</v>
      </c>
      <c r="BX103" s="16" t="s">
        <v>89</v>
      </c>
      <c r="CL103" s="16" t="s">
        <v>1</v>
      </c>
    </row>
    <row r="104" spans="1:90" s="122" customFormat="1" ht="16.5" customHeight="1">
      <c r="A104" s="142" t="s">
        <v>79</v>
      </c>
      <c r="B104" s="123"/>
      <c r="C104" s="153"/>
      <c r="D104" s="153"/>
      <c r="E104" s="153"/>
      <c r="F104" s="244" t="s">
        <v>106</v>
      </c>
      <c r="G104" s="244"/>
      <c r="H104" s="244"/>
      <c r="I104" s="244"/>
      <c r="J104" s="244"/>
      <c r="K104" s="153"/>
      <c r="L104" s="244" t="s">
        <v>107</v>
      </c>
      <c r="M104" s="244"/>
      <c r="N104" s="244"/>
      <c r="O104" s="244"/>
      <c r="P104" s="244"/>
      <c r="Q104" s="244"/>
      <c r="R104" s="244"/>
      <c r="S104" s="244"/>
      <c r="T104" s="244"/>
      <c r="U104" s="244"/>
      <c r="V104" s="244"/>
      <c r="W104" s="244"/>
      <c r="X104" s="244"/>
      <c r="Y104" s="244"/>
      <c r="Z104" s="244"/>
      <c r="AA104" s="244"/>
      <c r="AB104" s="244"/>
      <c r="AC104" s="244"/>
      <c r="AD104" s="244"/>
      <c r="AE104" s="244"/>
      <c r="AF104" s="244"/>
      <c r="AG104" s="260">
        <f>'7 - DSO 01.1.7 Stoka ACH-A'!J34</f>
        <v>0</v>
      </c>
      <c r="AH104" s="261"/>
      <c r="AI104" s="261"/>
      <c r="AJ104" s="261"/>
      <c r="AK104" s="261"/>
      <c r="AL104" s="261"/>
      <c r="AM104" s="261"/>
      <c r="AN104" s="260">
        <f t="shared" si="0"/>
        <v>0</v>
      </c>
      <c r="AO104" s="261"/>
      <c r="AP104" s="261"/>
      <c r="AQ104" s="154" t="s">
        <v>88</v>
      </c>
      <c r="AR104" s="123"/>
      <c r="AS104" s="155">
        <v>0</v>
      </c>
      <c r="AT104" s="156">
        <f t="shared" si="1"/>
        <v>0</v>
      </c>
      <c r="AU104" s="157">
        <f>'7 - DSO 01.1.7 Stoka ACH-A'!P134</f>
        <v>0</v>
      </c>
      <c r="AV104" s="156">
        <f>'7 - DSO 01.1.7 Stoka ACH-A'!J37</f>
        <v>0</v>
      </c>
      <c r="AW104" s="156">
        <f>'7 - DSO 01.1.7 Stoka ACH-A'!J38</f>
        <v>0</v>
      </c>
      <c r="AX104" s="156">
        <f>'7 - DSO 01.1.7 Stoka ACH-A'!J39</f>
        <v>0</v>
      </c>
      <c r="AY104" s="156">
        <f>'7 - DSO 01.1.7 Stoka ACH-A'!J40</f>
        <v>0</v>
      </c>
      <c r="AZ104" s="156">
        <f>'7 - DSO 01.1.7 Stoka ACH-A'!F37</f>
        <v>0</v>
      </c>
      <c r="BA104" s="156">
        <f>'7 - DSO 01.1.7 Stoka ACH-A'!F38</f>
        <v>0</v>
      </c>
      <c r="BB104" s="156">
        <f>'7 - DSO 01.1.7 Stoka ACH-A'!F39</f>
        <v>0</v>
      </c>
      <c r="BC104" s="156">
        <f>'7 - DSO 01.1.7 Stoka ACH-A'!F40</f>
        <v>0</v>
      </c>
      <c r="BD104" s="158">
        <f>'7 - DSO 01.1.7 Stoka ACH-A'!F41</f>
        <v>0</v>
      </c>
      <c r="BT104" s="16" t="s">
        <v>91</v>
      </c>
      <c r="BV104" s="16" t="s">
        <v>77</v>
      </c>
      <c r="BW104" s="16" t="s">
        <v>108</v>
      </c>
      <c r="BX104" s="16" t="s">
        <v>89</v>
      </c>
      <c r="CL104" s="16" t="s">
        <v>1</v>
      </c>
    </row>
    <row r="105" spans="1:90" s="122" customFormat="1" ht="16.5" customHeight="1">
      <c r="A105" s="142" t="s">
        <v>79</v>
      </c>
      <c r="B105" s="123"/>
      <c r="C105" s="153"/>
      <c r="D105" s="153"/>
      <c r="E105" s="153"/>
      <c r="F105" s="244" t="s">
        <v>109</v>
      </c>
      <c r="G105" s="244"/>
      <c r="H105" s="244"/>
      <c r="I105" s="244"/>
      <c r="J105" s="244"/>
      <c r="K105" s="153"/>
      <c r="L105" s="244" t="s">
        <v>110</v>
      </c>
      <c r="M105" s="244"/>
      <c r="N105" s="244"/>
      <c r="O105" s="244"/>
      <c r="P105" s="244"/>
      <c r="Q105" s="244"/>
      <c r="R105" s="244"/>
      <c r="S105" s="244"/>
      <c r="T105" s="244"/>
      <c r="U105" s="244"/>
      <c r="V105" s="244"/>
      <c r="W105" s="244"/>
      <c r="X105" s="244"/>
      <c r="Y105" s="244"/>
      <c r="Z105" s="244"/>
      <c r="AA105" s="244"/>
      <c r="AB105" s="244"/>
      <c r="AC105" s="244"/>
      <c r="AD105" s="244"/>
      <c r="AE105" s="244"/>
      <c r="AF105" s="244"/>
      <c r="AG105" s="260">
        <f>'8 - DSO 01.1.8 Stoka ACH-B'!J34</f>
        <v>0</v>
      </c>
      <c r="AH105" s="261"/>
      <c r="AI105" s="261"/>
      <c r="AJ105" s="261"/>
      <c r="AK105" s="261"/>
      <c r="AL105" s="261"/>
      <c r="AM105" s="261"/>
      <c r="AN105" s="260">
        <f t="shared" si="0"/>
        <v>0</v>
      </c>
      <c r="AO105" s="261"/>
      <c r="AP105" s="261"/>
      <c r="AQ105" s="154" t="s">
        <v>88</v>
      </c>
      <c r="AR105" s="123"/>
      <c r="AS105" s="155">
        <v>0</v>
      </c>
      <c r="AT105" s="156">
        <f t="shared" si="1"/>
        <v>0</v>
      </c>
      <c r="AU105" s="157">
        <f>'8 - DSO 01.1.8 Stoka ACH-B'!P134</f>
        <v>0</v>
      </c>
      <c r="AV105" s="156">
        <f>'8 - DSO 01.1.8 Stoka ACH-B'!J37</f>
        <v>0</v>
      </c>
      <c r="AW105" s="156">
        <f>'8 - DSO 01.1.8 Stoka ACH-B'!J38</f>
        <v>0</v>
      </c>
      <c r="AX105" s="156">
        <f>'8 - DSO 01.1.8 Stoka ACH-B'!J39</f>
        <v>0</v>
      </c>
      <c r="AY105" s="156">
        <f>'8 - DSO 01.1.8 Stoka ACH-B'!J40</f>
        <v>0</v>
      </c>
      <c r="AZ105" s="156">
        <f>'8 - DSO 01.1.8 Stoka ACH-B'!F37</f>
        <v>0</v>
      </c>
      <c r="BA105" s="156">
        <f>'8 - DSO 01.1.8 Stoka ACH-B'!F38</f>
        <v>0</v>
      </c>
      <c r="BB105" s="156">
        <f>'8 - DSO 01.1.8 Stoka ACH-B'!F39</f>
        <v>0</v>
      </c>
      <c r="BC105" s="156">
        <f>'8 - DSO 01.1.8 Stoka ACH-B'!F40</f>
        <v>0</v>
      </c>
      <c r="BD105" s="158">
        <f>'8 - DSO 01.1.8 Stoka ACH-B'!F41</f>
        <v>0</v>
      </c>
      <c r="BT105" s="16" t="s">
        <v>91</v>
      </c>
      <c r="BV105" s="16" t="s">
        <v>77</v>
      </c>
      <c r="BW105" s="16" t="s">
        <v>111</v>
      </c>
      <c r="BX105" s="16" t="s">
        <v>89</v>
      </c>
      <c r="CL105" s="16" t="s">
        <v>1</v>
      </c>
    </row>
    <row r="106" spans="1:90" s="122" customFormat="1" ht="16.5" customHeight="1">
      <c r="A106" s="142" t="s">
        <v>79</v>
      </c>
      <c r="B106" s="123"/>
      <c r="C106" s="153"/>
      <c r="D106" s="153"/>
      <c r="E106" s="153"/>
      <c r="F106" s="244" t="s">
        <v>112</v>
      </c>
      <c r="G106" s="244"/>
      <c r="H106" s="244"/>
      <c r="I106" s="244"/>
      <c r="J106" s="244"/>
      <c r="K106" s="153"/>
      <c r="L106" s="244" t="s">
        <v>113</v>
      </c>
      <c r="M106" s="244"/>
      <c r="N106" s="244"/>
      <c r="O106" s="244"/>
      <c r="P106" s="244"/>
      <c r="Q106" s="244"/>
      <c r="R106" s="244"/>
      <c r="S106" s="244"/>
      <c r="T106" s="244"/>
      <c r="U106" s="244"/>
      <c r="V106" s="244"/>
      <c r="W106" s="244"/>
      <c r="X106" s="244"/>
      <c r="Y106" s="244"/>
      <c r="Z106" s="244"/>
      <c r="AA106" s="244"/>
      <c r="AB106" s="244"/>
      <c r="AC106" s="244"/>
      <c r="AD106" s="244"/>
      <c r="AE106" s="244"/>
      <c r="AF106" s="244"/>
      <c r="AG106" s="260">
        <f>'9 - DSO 01.1.9 Stoka ACH-C'!J34</f>
        <v>0</v>
      </c>
      <c r="AH106" s="261"/>
      <c r="AI106" s="261"/>
      <c r="AJ106" s="261"/>
      <c r="AK106" s="261"/>
      <c r="AL106" s="261"/>
      <c r="AM106" s="261"/>
      <c r="AN106" s="260">
        <f t="shared" si="0"/>
        <v>0</v>
      </c>
      <c r="AO106" s="261"/>
      <c r="AP106" s="261"/>
      <c r="AQ106" s="154" t="s">
        <v>88</v>
      </c>
      <c r="AR106" s="123"/>
      <c r="AS106" s="155">
        <v>0</v>
      </c>
      <c r="AT106" s="156">
        <f t="shared" si="1"/>
        <v>0</v>
      </c>
      <c r="AU106" s="157">
        <f>'9 - DSO 01.1.9 Stoka ACH-C'!P134</f>
        <v>0</v>
      </c>
      <c r="AV106" s="156">
        <f>'9 - DSO 01.1.9 Stoka ACH-C'!J37</f>
        <v>0</v>
      </c>
      <c r="AW106" s="156">
        <f>'9 - DSO 01.1.9 Stoka ACH-C'!J38</f>
        <v>0</v>
      </c>
      <c r="AX106" s="156">
        <f>'9 - DSO 01.1.9 Stoka ACH-C'!J39</f>
        <v>0</v>
      </c>
      <c r="AY106" s="156">
        <f>'9 - DSO 01.1.9 Stoka ACH-C'!J40</f>
        <v>0</v>
      </c>
      <c r="AZ106" s="156">
        <f>'9 - DSO 01.1.9 Stoka ACH-C'!F37</f>
        <v>0</v>
      </c>
      <c r="BA106" s="156">
        <f>'9 - DSO 01.1.9 Stoka ACH-C'!F38</f>
        <v>0</v>
      </c>
      <c r="BB106" s="156">
        <f>'9 - DSO 01.1.9 Stoka ACH-C'!F39</f>
        <v>0</v>
      </c>
      <c r="BC106" s="156">
        <f>'9 - DSO 01.1.9 Stoka ACH-C'!F40</f>
        <v>0</v>
      </c>
      <c r="BD106" s="158">
        <f>'9 - DSO 01.1.9 Stoka ACH-C'!F41</f>
        <v>0</v>
      </c>
      <c r="BT106" s="16" t="s">
        <v>91</v>
      </c>
      <c r="BV106" s="16" t="s">
        <v>77</v>
      </c>
      <c r="BW106" s="16" t="s">
        <v>114</v>
      </c>
      <c r="BX106" s="16" t="s">
        <v>89</v>
      </c>
      <c r="CL106" s="16" t="s">
        <v>1</v>
      </c>
    </row>
    <row r="107" spans="1:90" s="122" customFormat="1" ht="16.5" customHeight="1">
      <c r="A107" s="142" t="s">
        <v>79</v>
      </c>
      <c r="B107" s="123"/>
      <c r="C107" s="153"/>
      <c r="D107" s="153"/>
      <c r="E107" s="153"/>
      <c r="F107" s="244" t="s">
        <v>115</v>
      </c>
      <c r="G107" s="244"/>
      <c r="H107" s="244"/>
      <c r="I107" s="244"/>
      <c r="J107" s="244"/>
      <c r="K107" s="153"/>
      <c r="L107" s="244" t="s">
        <v>116</v>
      </c>
      <c r="M107" s="244"/>
      <c r="N107" s="244"/>
      <c r="O107" s="244"/>
      <c r="P107" s="244"/>
      <c r="Q107" s="244"/>
      <c r="R107" s="244"/>
      <c r="S107" s="244"/>
      <c r="T107" s="244"/>
      <c r="U107" s="244"/>
      <c r="V107" s="244"/>
      <c r="W107" s="244"/>
      <c r="X107" s="244"/>
      <c r="Y107" s="244"/>
      <c r="Z107" s="244"/>
      <c r="AA107" s="244"/>
      <c r="AB107" s="244"/>
      <c r="AC107" s="244"/>
      <c r="AD107" s="244"/>
      <c r="AE107" s="244"/>
      <c r="AF107" s="244"/>
      <c r="AG107" s="260">
        <f>'10 - DSO 01.1.10 Stoka ACH-D'!J34</f>
        <v>0</v>
      </c>
      <c r="AH107" s="261"/>
      <c r="AI107" s="261"/>
      <c r="AJ107" s="261"/>
      <c r="AK107" s="261"/>
      <c r="AL107" s="261"/>
      <c r="AM107" s="261"/>
      <c r="AN107" s="260">
        <f t="shared" si="0"/>
        <v>0</v>
      </c>
      <c r="AO107" s="261"/>
      <c r="AP107" s="261"/>
      <c r="AQ107" s="154" t="s">
        <v>88</v>
      </c>
      <c r="AR107" s="123"/>
      <c r="AS107" s="155">
        <v>0</v>
      </c>
      <c r="AT107" s="156">
        <f t="shared" si="1"/>
        <v>0</v>
      </c>
      <c r="AU107" s="157">
        <f>'10 - DSO 01.1.10 Stoka ACH-D'!P134</f>
        <v>0</v>
      </c>
      <c r="AV107" s="156">
        <f>'10 - DSO 01.1.10 Stoka ACH-D'!J37</f>
        <v>0</v>
      </c>
      <c r="AW107" s="156">
        <f>'10 - DSO 01.1.10 Stoka ACH-D'!J38</f>
        <v>0</v>
      </c>
      <c r="AX107" s="156">
        <f>'10 - DSO 01.1.10 Stoka ACH-D'!J39</f>
        <v>0</v>
      </c>
      <c r="AY107" s="156">
        <f>'10 - DSO 01.1.10 Stoka ACH-D'!J40</f>
        <v>0</v>
      </c>
      <c r="AZ107" s="156">
        <f>'10 - DSO 01.1.10 Stoka ACH-D'!F37</f>
        <v>0</v>
      </c>
      <c r="BA107" s="156">
        <f>'10 - DSO 01.1.10 Stoka ACH-D'!F38</f>
        <v>0</v>
      </c>
      <c r="BB107" s="156">
        <f>'10 - DSO 01.1.10 Stoka ACH-D'!F39</f>
        <v>0</v>
      </c>
      <c r="BC107" s="156">
        <f>'10 - DSO 01.1.10 Stoka ACH-D'!F40</f>
        <v>0</v>
      </c>
      <c r="BD107" s="158">
        <f>'10 - DSO 01.1.10 Stoka ACH-D'!F41</f>
        <v>0</v>
      </c>
      <c r="BT107" s="16" t="s">
        <v>91</v>
      </c>
      <c r="BV107" s="16" t="s">
        <v>77</v>
      </c>
      <c r="BW107" s="16" t="s">
        <v>117</v>
      </c>
      <c r="BX107" s="16" t="s">
        <v>89</v>
      </c>
      <c r="CL107" s="16" t="s">
        <v>1</v>
      </c>
    </row>
    <row r="108" spans="1:90" s="122" customFormat="1" ht="16.5" customHeight="1">
      <c r="A108" s="142" t="s">
        <v>79</v>
      </c>
      <c r="B108" s="123"/>
      <c r="C108" s="153"/>
      <c r="D108" s="153"/>
      <c r="E108" s="153"/>
      <c r="F108" s="244" t="s">
        <v>118</v>
      </c>
      <c r="G108" s="244"/>
      <c r="H108" s="244"/>
      <c r="I108" s="244"/>
      <c r="J108" s="244"/>
      <c r="K108" s="153"/>
      <c r="L108" s="244" t="s">
        <v>119</v>
      </c>
      <c r="M108" s="244"/>
      <c r="N108" s="244"/>
      <c r="O108" s="244"/>
      <c r="P108" s="244"/>
      <c r="Q108" s="244"/>
      <c r="R108" s="244"/>
      <c r="S108" s="244"/>
      <c r="T108" s="244"/>
      <c r="U108" s="244"/>
      <c r="V108" s="244"/>
      <c r="W108" s="244"/>
      <c r="X108" s="244"/>
      <c r="Y108" s="244"/>
      <c r="Z108" s="244"/>
      <c r="AA108" s="244"/>
      <c r="AB108" s="244"/>
      <c r="AC108" s="244"/>
      <c r="AD108" s="244"/>
      <c r="AE108" s="244"/>
      <c r="AF108" s="244"/>
      <c r="AG108" s="260">
        <f>'11 - DSO 01.1.11 Stoka AI'!J34</f>
        <v>0</v>
      </c>
      <c r="AH108" s="261"/>
      <c r="AI108" s="261"/>
      <c r="AJ108" s="261"/>
      <c r="AK108" s="261"/>
      <c r="AL108" s="261"/>
      <c r="AM108" s="261"/>
      <c r="AN108" s="260">
        <f t="shared" si="0"/>
        <v>0</v>
      </c>
      <c r="AO108" s="261"/>
      <c r="AP108" s="261"/>
      <c r="AQ108" s="154" t="s">
        <v>88</v>
      </c>
      <c r="AR108" s="123"/>
      <c r="AS108" s="155">
        <v>0</v>
      </c>
      <c r="AT108" s="156">
        <f t="shared" si="1"/>
        <v>0</v>
      </c>
      <c r="AU108" s="157">
        <f>'11 - DSO 01.1.11 Stoka AI'!P134</f>
        <v>0</v>
      </c>
      <c r="AV108" s="156">
        <f>'11 - DSO 01.1.11 Stoka AI'!J37</f>
        <v>0</v>
      </c>
      <c r="AW108" s="156">
        <f>'11 - DSO 01.1.11 Stoka AI'!J38</f>
        <v>0</v>
      </c>
      <c r="AX108" s="156">
        <f>'11 - DSO 01.1.11 Stoka AI'!J39</f>
        <v>0</v>
      </c>
      <c r="AY108" s="156">
        <f>'11 - DSO 01.1.11 Stoka AI'!J40</f>
        <v>0</v>
      </c>
      <c r="AZ108" s="156">
        <f>'11 - DSO 01.1.11 Stoka AI'!F37</f>
        <v>0</v>
      </c>
      <c r="BA108" s="156">
        <f>'11 - DSO 01.1.11 Stoka AI'!F38</f>
        <v>0</v>
      </c>
      <c r="BB108" s="156">
        <f>'11 - DSO 01.1.11 Stoka AI'!F39</f>
        <v>0</v>
      </c>
      <c r="BC108" s="156">
        <f>'11 - DSO 01.1.11 Stoka AI'!F40</f>
        <v>0</v>
      </c>
      <c r="BD108" s="158">
        <f>'11 - DSO 01.1.11 Stoka AI'!F41</f>
        <v>0</v>
      </c>
      <c r="BT108" s="16" t="s">
        <v>91</v>
      </c>
      <c r="BV108" s="16" t="s">
        <v>77</v>
      </c>
      <c r="BW108" s="16" t="s">
        <v>120</v>
      </c>
      <c r="BX108" s="16" t="s">
        <v>89</v>
      </c>
      <c r="CL108" s="16" t="s">
        <v>1</v>
      </c>
    </row>
    <row r="109" spans="1:90" s="122" customFormat="1" ht="16.5" customHeight="1">
      <c r="A109" s="142" t="s">
        <v>79</v>
      </c>
      <c r="B109" s="123"/>
      <c r="C109" s="153"/>
      <c r="D109" s="153"/>
      <c r="E109" s="153"/>
      <c r="F109" s="244" t="s">
        <v>121</v>
      </c>
      <c r="G109" s="244"/>
      <c r="H109" s="244"/>
      <c r="I109" s="244"/>
      <c r="J109" s="244"/>
      <c r="K109" s="153"/>
      <c r="L109" s="244" t="s">
        <v>122</v>
      </c>
      <c r="M109" s="244"/>
      <c r="N109" s="244"/>
      <c r="O109" s="244"/>
      <c r="P109" s="244"/>
      <c r="Q109" s="244"/>
      <c r="R109" s="244"/>
      <c r="S109" s="244"/>
      <c r="T109" s="244"/>
      <c r="U109" s="244"/>
      <c r="V109" s="244"/>
      <c r="W109" s="244"/>
      <c r="X109" s="244"/>
      <c r="Y109" s="244"/>
      <c r="Z109" s="244"/>
      <c r="AA109" s="244"/>
      <c r="AB109" s="244"/>
      <c r="AC109" s="244"/>
      <c r="AD109" s="244"/>
      <c r="AE109" s="244"/>
      <c r="AF109" s="244"/>
      <c r="AG109" s="260">
        <f>'12 - DSO 01.1.12 Stoka AI...'!J34</f>
        <v>0</v>
      </c>
      <c r="AH109" s="261"/>
      <c r="AI109" s="261"/>
      <c r="AJ109" s="261"/>
      <c r="AK109" s="261"/>
      <c r="AL109" s="261"/>
      <c r="AM109" s="261"/>
      <c r="AN109" s="260">
        <f t="shared" si="0"/>
        <v>0</v>
      </c>
      <c r="AO109" s="261"/>
      <c r="AP109" s="261"/>
      <c r="AQ109" s="154" t="s">
        <v>88</v>
      </c>
      <c r="AR109" s="123"/>
      <c r="AS109" s="155">
        <v>0</v>
      </c>
      <c r="AT109" s="156">
        <f t="shared" si="1"/>
        <v>0</v>
      </c>
      <c r="AU109" s="157">
        <f>'12 - DSO 01.1.12 Stoka AI...'!P134</f>
        <v>0</v>
      </c>
      <c r="AV109" s="156">
        <f>'12 - DSO 01.1.12 Stoka AI...'!J37</f>
        <v>0</v>
      </c>
      <c r="AW109" s="156">
        <f>'12 - DSO 01.1.12 Stoka AI...'!J38</f>
        <v>0</v>
      </c>
      <c r="AX109" s="156">
        <f>'12 - DSO 01.1.12 Stoka AI...'!J39</f>
        <v>0</v>
      </c>
      <c r="AY109" s="156">
        <f>'12 - DSO 01.1.12 Stoka AI...'!J40</f>
        <v>0</v>
      </c>
      <c r="AZ109" s="156">
        <f>'12 - DSO 01.1.12 Stoka AI...'!F37</f>
        <v>0</v>
      </c>
      <c r="BA109" s="156">
        <f>'12 - DSO 01.1.12 Stoka AI...'!F38</f>
        <v>0</v>
      </c>
      <c r="BB109" s="156">
        <f>'12 - DSO 01.1.12 Stoka AI...'!F39</f>
        <v>0</v>
      </c>
      <c r="BC109" s="156">
        <f>'12 - DSO 01.1.12 Stoka AI...'!F40</f>
        <v>0</v>
      </c>
      <c r="BD109" s="158">
        <f>'12 - DSO 01.1.12 Stoka AI...'!F41</f>
        <v>0</v>
      </c>
      <c r="BT109" s="16" t="s">
        <v>91</v>
      </c>
      <c r="BV109" s="16" t="s">
        <v>77</v>
      </c>
      <c r="BW109" s="16" t="s">
        <v>123</v>
      </c>
      <c r="BX109" s="16" t="s">
        <v>89</v>
      </c>
      <c r="CL109" s="16" t="s">
        <v>1</v>
      </c>
    </row>
    <row r="110" spans="1:90" s="122" customFormat="1" ht="16.5" customHeight="1">
      <c r="A110" s="142" t="s">
        <v>79</v>
      </c>
      <c r="B110" s="123"/>
      <c r="C110" s="153"/>
      <c r="D110" s="153"/>
      <c r="E110" s="153"/>
      <c r="F110" s="244" t="s">
        <v>124</v>
      </c>
      <c r="G110" s="244"/>
      <c r="H110" s="244"/>
      <c r="I110" s="244"/>
      <c r="J110" s="244"/>
      <c r="K110" s="153"/>
      <c r="L110" s="244" t="s">
        <v>125</v>
      </c>
      <c r="M110" s="244"/>
      <c r="N110" s="244"/>
      <c r="O110" s="244"/>
      <c r="P110" s="244"/>
      <c r="Q110" s="244"/>
      <c r="R110" s="244"/>
      <c r="S110" s="244"/>
      <c r="T110" s="244"/>
      <c r="U110" s="244"/>
      <c r="V110" s="244"/>
      <c r="W110" s="244"/>
      <c r="X110" s="244"/>
      <c r="Y110" s="244"/>
      <c r="Z110" s="244"/>
      <c r="AA110" s="244"/>
      <c r="AB110" s="244"/>
      <c r="AC110" s="244"/>
      <c r="AD110" s="244"/>
      <c r="AE110" s="244"/>
      <c r="AF110" s="244"/>
      <c r="AG110" s="260">
        <f>'13 - DSO 01.1.13 Stoka AI...'!J34</f>
        <v>0</v>
      </c>
      <c r="AH110" s="261"/>
      <c r="AI110" s="261"/>
      <c r="AJ110" s="261"/>
      <c r="AK110" s="261"/>
      <c r="AL110" s="261"/>
      <c r="AM110" s="261"/>
      <c r="AN110" s="260">
        <f t="shared" si="0"/>
        <v>0</v>
      </c>
      <c r="AO110" s="261"/>
      <c r="AP110" s="261"/>
      <c r="AQ110" s="154" t="s">
        <v>88</v>
      </c>
      <c r="AR110" s="123"/>
      <c r="AS110" s="155">
        <v>0</v>
      </c>
      <c r="AT110" s="156">
        <f t="shared" si="1"/>
        <v>0</v>
      </c>
      <c r="AU110" s="157">
        <f>'13 - DSO 01.1.13 Stoka AI...'!P134</f>
        <v>0</v>
      </c>
      <c r="AV110" s="156">
        <f>'13 - DSO 01.1.13 Stoka AI...'!J37</f>
        <v>0</v>
      </c>
      <c r="AW110" s="156">
        <f>'13 - DSO 01.1.13 Stoka AI...'!J38</f>
        <v>0</v>
      </c>
      <c r="AX110" s="156">
        <f>'13 - DSO 01.1.13 Stoka AI...'!J39</f>
        <v>0</v>
      </c>
      <c r="AY110" s="156">
        <f>'13 - DSO 01.1.13 Stoka AI...'!J40</f>
        <v>0</v>
      </c>
      <c r="AZ110" s="156">
        <f>'13 - DSO 01.1.13 Stoka AI...'!F37</f>
        <v>0</v>
      </c>
      <c r="BA110" s="156">
        <f>'13 - DSO 01.1.13 Stoka AI...'!F38</f>
        <v>0</v>
      </c>
      <c r="BB110" s="156">
        <f>'13 - DSO 01.1.13 Stoka AI...'!F39</f>
        <v>0</v>
      </c>
      <c r="BC110" s="156">
        <f>'13 - DSO 01.1.13 Stoka AI...'!F40</f>
        <v>0</v>
      </c>
      <c r="BD110" s="158">
        <f>'13 - DSO 01.1.13 Stoka AI...'!F41</f>
        <v>0</v>
      </c>
      <c r="BT110" s="16" t="s">
        <v>91</v>
      </c>
      <c r="BV110" s="16" t="s">
        <v>77</v>
      </c>
      <c r="BW110" s="16" t="s">
        <v>126</v>
      </c>
      <c r="BX110" s="16" t="s">
        <v>89</v>
      </c>
      <c r="CL110" s="16" t="s">
        <v>1</v>
      </c>
    </row>
    <row r="111" spans="1:90" s="122" customFormat="1" ht="16.5" customHeight="1">
      <c r="B111" s="123"/>
      <c r="C111" s="153"/>
      <c r="D111" s="153"/>
      <c r="E111" s="244" t="s">
        <v>84</v>
      </c>
      <c r="F111" s="244"/>
      <c r="G111" s="244"/>
      <c r="H111" s="244"/>
      <c r="I111" s="244"/>
      <c r="J111" s="153"/>
      <c r="K111" s="244" t="s">
        <v>127</v>
      </c>
      <c r="L111" s="244"/>
      <c r="M111" s="244"/>
      <c r="N111" s="244"/>
      <c r="O111" s="244"/>
      <c r="P111" s="244"/>
      <c r="Q111" s="244"/>
      <c r="R111" s="244"/>
      <c r="S111" s="244"/>
      <c r="T111" s="244"/>
      <c r="U111" s="244"/>
      <c r="V111" s="244"/>
      <c r="W111" s="244"/>
      <c r="X111" s="244"/>
      <c r="Y111" s="244"/>
      <c r="Z111" s="244"/>
      <c r="AA111" s="244"/>
      <c r="AB111" s="244"/>
      <c r="AC111" s="244"/>
      <c r="AD111" s="244"/>
      <c r="AE111" s="244"/>
      <c r="AF111" s="244"/>
      <c r="AG111" s="262">
        <f>ROUND(SUM(AG112:AG122),2)</f>
        <v>0</v>
      </c>
      <c r="AH111" s="261"/>
      <c r="AI111" s="261"/>
      <c r="AJ111" s="261"/>
      <c r="AK111" s="261"/>
      <c r="AL111" s="261"/>
      <c r="AM111" s="261"/>
      <c r="AN111" s="260">
        <f t="shared" si="0"/>
        <v>0</v>
      </c>
      <c r="AO111" s="261"/>
      <c r="AP111" s="261"/>
      <c r="AQ111" s="154" t="s">
        <v>88</v>
      </c>
      <c r="AR111" s="123"/>
      <c r="AS111" s="155">
        <f>ROUND(SUM(AS112:AS122),2)</f>
        <v>0</v>
      </c>
      <c r="AT111" s="156">
        <f t="shared" si="1"/>
        <v>0</v>
      </c>
      <c r="AU111" s="157">
        <f>ROUND(SUM(AU112:AU122),5)</f>
        <v>0</v>
      </c>
      <c r="AV111" s="156">
        <f>ROUND(AZ111*L29,2)</f>
        <v>0</v>
      </c>
      <c r="AW111" s="156">
        <f>ROUND(BA111*L30,2)</f>
        <v>0</v>
      </c>
      <c r="AX111" s="156">
        <f>ROUND(BB111*L29,2)</f>
        <v>0</v>
      </c>
      <c r="AY111" s="156">
        <f>ROUND(BC111*L30,2)</f>
        <v>0</v>
      </c>
      <c r="AZ111" s="156">
        <f>ROUND(SUM(AZ112:AZ122),2)</f>
        <v>0</v>
      </c>
      <c r="BA111" s="156">
        <f>ROUND(SUM(BA112:BA122),2)</f>
        <v>0</v>
      </c>
      <c r="BB111" s="156">
        <f>ROUND(SUM(BB112:BB122),2)</f>
        <v>0</v>
      </c>
      <c r="BC111" s="156">
        <f>ROUND(SUM(BC112:BC122),2)</f>
        <v>0</v>
      </c>
      <c r="BD111" s="158">
        <f>ROUND(SUM(BD112:BD122),2)</f>
        <v>0</v>
      </c>
      <c r="BS111" s="16" t="s">
        <v>74</v>
      </c>
      <c r="BT111" s="16" t="s">
        <v>84</v>
      </c>
      <c r="BU111" s="16" t="s">
        <v>76</v>
      </c>
      <c r="BV111" s="16" t="s">
        <v>77</v>
      </c>
      <c r="BW111" s="16" t="s">
        <v>128</v>
      </c>
      <c r="BX111" s="16" t="s">
        <v>86</v>
      </c>
      <c r="CL111" s="16" t="s">
        <v>1</v>
      </c>
    </row>
    <row r="112" spans="1:90" s="122" customFormat="1" ht="23.25" customHeight="1">
      <c r="A112" s="142" t="s">
        <v>79</v>
      </c>
      <c r="B112" s="123"/>
      <c r="C112" s="153"/>
      <c r="D112" s="153"/>
      <c r="E112" s="153"/>
      <c r="F112" s="244" t="s">
        <v>82</v>
      </c>
      <c r="G112" s="244"/>
      <c r="H112" s="244"/>
      <c r="I112" s="244"/>
      <c r="J112" s="244"/>
      <c r="K112" s="153"/>
      <c r="L112" s="244" t="s">
        <v>129</v>
      </c>
      <c r="M112" s="244"/>
      <c r="N112" s="244"/>
      <c r="O112" s="244"/>
      <c r="P112" s="244"/>
      <c r="Q112" s="244"/>
      <c r="R112" s="244"/>
      <c r="S112" s="244"/>
      <c r="T112" s="244"/>
      <c r="U112" s="244"/>
      <c r="V112" s="244"/>
      <c r="W112" s="244"/>
      <c r="X112" s="244"/>
      <c r="Y112" s="244"/>
      <c r="Z112" s="244"/>
      <c r="AA112" s="244"/>
      <c r="AB112" s="244"/>
      <c r="AC112" s="244"/>
      <c r="AD112" s="244"/>
      <c r="AE112" s="244"/>
      <c r="AF112" s="244"/>
      <c r="AG112" s="260">
        <f>'1 - DSO 01.2.1 Napojení n...'!J34</f>
        <v>0</v>
      </c>
      <c r="AH112" s="261"/>
      <c r="AI112" s="261"/>
      <c r="AJ112" s="261"/>
      <c r="AK112" s="261"/>
      <c r="AL112" s="261"/>
      <c r="AM112" s="261"/>
      <c r="AN112" s="260">
        <f t="shared" si="0"/>
        <v>0</v>
      </c>
      <c r="AO112" s="261"/>
      <c r="AP112" s="261"/>
      <c r="AQ112" s="154" t="s">
        <v>88</v>
      </c>
      <c r="AR112" s="123"/>
      <c r="AS112" s="155">
        <v>0</v>
      </c>
      <c r="AT112" s="156">
        <f t="shared" si="1"/>
        <v>0</v>
      </c>
      <c r="AU112" s="157">
        <f>'1 - DSO 01.2.1 Napojení n...'!P134</f>
        <v>0</v>
      </c>
      <c r="AV112" s="156">
        <f>'1 - DSO 01.2.1 Napojení n...'!J37</f>
        <v>0</v>
      </c>
      <c r="AW112" s="156">
        <f>'1 - DSO 01.2.1 Napojení n...'!J38</f>
        <v>0</v>
      </c>
      <c r="AX112" s="156">
        <f>'1 - DSO 01.2.1 Napojení n...'!J39</f>
        <v>0</v>
      </c>
      <c r="AY112" s="156">
        <f>'1 - DSO 01.2.1 Napojení n...'!J40</f>
        <v>0</v>
      </c>
      <c r="AZ112" s="156">
        <f>'1 - DSO 01.2.1 Napojení n...'!F37</f>
        <v>0</v>
      </c>
      <c r="BA112" s="156">
        <f>'1 - DSO 01.2.1 Napojení n...'!F38</f>
        <v>0</v>
      </c>
      <c r="BB112" s="156">
        <f>'1 - DSO 01.2.1 Napojení n...'!F39</f>
        <v>0</v>
      </c>
      <c r="BC112" s="156">
        <f>'1 - DSO 01.2.1 Napojení n...'!F40</f>
        <v>0</v>
      </c>
      <c r="BD112" s="158">
        <f>'1 - DSO 01.2.1 Napojení n...'!F41</f>
        <v>0</v>
      </c>
      <c r="BT112" s="16" t="s">
        <v>91</v>
      </c>
      <c r="BV112" s="16" t="s">
        <v>77</v>
      </c>
      <c r="BW112" s="16" t="s">
        <v>130</v>
      </c>
      <c r="BX112" s="16" t="s">
        <v>128</v>
      </c>
      <c r="CL112" s="16" t="s">
        <v>1</v>
      </c>
    </row>
    <row r="113" spans="1:90" s="122" customFormat="1" ht="23.25" customHeight="1">
      <c r="A113" s="142" t="s">
        <v>79</v>
      </c>
      <c r="B113" s="123"/>
      <c r="C113" s="153"/>
      <c r="D113" s="153"/>
      <c r="E113" s="153"/>
      <c r="F113" s="244" t="s">
        <v>84</v>
      </c>
      <c r="G113" s="244"/>
      <c r="H113" s="244"/>
      <c r="I113" s="244"/>
      <c r="J113" s="244"/>
      <c r="K113" s="153"/>
      <c r="L113" s="244" t="s">
        <v>131</v>
      </c>
      <c r="M113" s="244"/>
      <c r="N113" s="244"/>
      <c r="O113" s="244"/>
      <c r="P113" s="244"/>
      <c r="Q113" s="244"/>
      <c r="R113" s="244"/>
      <c r="S113" s="244"/>
      <c r="T113" s="244"/>
      <c r="U113" s="244"/>
      <c r="V113" s="244"/>
      <c r="W113" s="244"/>
      <c r="X113" s="244"/>
      <c r="Y113" s="244"/>
      <c r="Z113" s="244"/>
      <c r="AA113" s="244"/>
      <c r="AB113" s="244"/>
      <c r="AC113" s="244"/>
      <c r="AD113" s="244"/>
      <c r="AE113" s="244"/>
      <c r="AF113" s="244"/>
      <c r="AG113" s="260">
        <f>'2 - DSO 01.2.2 Napojení n...'!J34</f>
        <v>0</v>
      </c>
      <c r="AH113" s="261"/>
      <c r="AI113" s="261"/>
      <c r="AJ113" s="261"/>
      <c r="AK113" s="261"/>
      <c r="AL113" s="261"/>
      <c r="AM113" s="261"/>
      <c r="AN113" s="260">
        <f t="shared" si="0"/>
        <v>0</v>
      </c>
      <c r="AO113" s="261"/>
      <c r="AP113" s="261"/>
      <c r="AQ113" s="154" t="s">
        <v>88</v>
      </c>
      <c r="AR113" s="123"/>
      <c r="AS113" s="155">
        <v>0</v>
      </c>
      <c r="AT113" s="156">
        <f t="shared" si="1"/>
        <v>0</v>
      </c>
      <c r="AU113" s="157">
        <f>'2 - DSO 01.2.2 Napojení n...'!P134</f>
        <v>0</v>
      </c>
      <c r="AV113" s="156">
        <f>'2 - DSO 01.2.2 Napojení n...'!J37</f>
        <v>0</v>
      </c>
      <c r="AW113" s="156">
        <f>'2 - DSO 01.2.2 Napojení n...'!J38</f>
        <v>0</v>
      </c>
      <c r="AX113" s="156">
        <f>'2 - DSO 01.2.2 Napojení n...'!J39</f>
        <v>0</v>
      </c>
      <c r="AY113" s="156">
        <f>'2 - DSO 01.2.2 Napojení n...'!J40</f>
        <v>0</v>
      </c>
      <c r="AZ113" s="156">
        <f>'2 - DSO 01.2.2 Napojení n...'!F37</f>
        <v>0</v>
      </c>
      <c r="BA113" s="156">
        <f>'2 - DSO 01.2.2 Napojení n...'!F38</f>
        <v>0</v>
      </c>
      <c r="BB113" s="156">
        <f>'2 - DSO 01.2.2 Napojení n...'!F39</f>
        <v>0</v>
      </c>
      <c r="BC113" s="156">
        <f>'2 - DSO 01.2.2 Napojení n...'!F40</f>
        <v>0</v>
      </c>
      <c r="BD113" s="158">
        <f>'2 - DSO 01.2.2 Napojení n...'!F41</f>
        <v>0</v>
      </c>
      <c r="BT113" s="16" t="s">
        <v>91</v>
      </c>
      <c r="BV113" s="16" t="s">
        <v>77</v>
      </c>
      <c r="BW113" s="16" t="s">
        <v>132</v>
      </c>
      <c r="BX113" s="16" t="s">
        <v>128</v>
      </c>
      <c r="CL113" s="16" t="s">
        <v>1</v>
      </c>
    </row>
    <row r="114" spans="1:90" s="122" customFormat="1" ht="23.25" customHeight="1">
      <c r="A114" s="142" t="s">
        <v>79</v>
      </c>
      <c r="B114" s="123"/>
      <c r="C114" s="153"/>
      <c r="D114" s="153"/>
      <c r="E114" s="153"/>
      <c r="F114" s="244" t="s">
        <v>91</v>
      </c>
      <c r="G114" s="244"/>
      <c r="H114" s="244"/>
      <c r="I114" s="244"/>
      <c r="J114" s="244"/>
      <c r="K114" s="153"/>
      <c r="L114" s="244" t="s">
        <v>133</v>
      </c>
      <c r="M114" s="244"/>
      <c r="N114" s="244"/>
      <c r="O114" s="244"/>
      <c r="P114" s="244"/>
      <c r="Q114" s="244"/>
      <c r="R114" s="244"/>
      <c r="S114" s="244"/>
      <c r="T114" s="244"/>
      <c r="U114" s="244"/>
      <c r="V114" s="244"/>
      <c r="W114" s="244"/>
      <c r="X114" s="244"/>
      <c r="Y114" s="244"/>
      <c r="Z114" s="244"/>
      <c r="AA114" s="244"/>
      <c r="AB114" s="244"/>
      <c r="AC114" s="244"/>
      <c r="AD114" s="244"/>
      <c r="AE114" s="244"/>
      <c r="AF114" s="244"/>
      <c r="AG114" s="260">
        <f>'3 - DSO 01.2.3 Napojení n...'!J34</f>
        <v>0</v>
      </c>
      <c r="AH114" s="261"/>
      <c r="AI114" s="261"/>
      <c r="AJ114" s="261"/>
      <c r="AK114" s="261"/>
      <c r="AL114" s="261"/>
      <c r="AM114" s="261"/>
      <c r="AN114" s="260">
        <f t="shared" si="0"/>
        <v>0</v>
      </c>
      <c r="AO114" s="261"/>
      <c r="AP114" s="261"/>
      <c r="AQ114" s="154" t="s">
        <v>88</v>
      </c>
      <c r="AR114" s="123"/>
      <c r="AS114" s="155">
        <v>0</v>
      </c>
      <c r="AT114" s="156">
        <f t="shared" si="1"/>
        <v>0</v>
      </c>
      <c r="AU114" s="157">
        <f>'3 - DSO 01.2.3 Napojení n...'!P134</f>
        <v>0</v>
      </c>
      <c r="AV114" s="156">
        <f>'3 - DSO 01.2.3 Napojení n...'!J37</f>
        <v>0</v>
      </c>
      <c r="AW114" s="156">
        <f>'3 - DSO 01.2.3 Napojení n...'!J38</f>
        <v>0</v>
      </c>
      <c r="AX114" s="156">
        <f>'3 - DSO 01.2.3 Napojení n...'!J39</f>
        <v>0</v>
      </c>
      <c r="AY114" s="156">
        <f>'3 - DSO 01.2.3 Napojení n...'!J40</f>
        <v>0</v>
      </c>
      <c r="AZ114" s="156">
        <f>'3 - DSO 01.2.3 Napojení n...'!F37</f>
        <v>0</v>
      </c>
      <c r="BA114" s="156">
        <f>'3 - DSO 01.2.3 Napojení n...'!F38</f>
        <v>0</v>
      </c>
      <c r="BB114" s="156">
        <f>'3 - DSO 01.2.3 Napojení n...'!F39</f>
        <v>0</v>
      </c>
      <c r="BC114" s="156">
        <f>'3 - DSO 01.2.3 Napojení n...'!F40</f>
        <v>0</v>
      </c>
      <c r="BD114" s="158">
        <f>'3 - DSO 01.2.3 Napojení n...'!F41</f>
        <v>0</v>
      </c>
      <c r="BT114" s="16" t="s">
        <v>91</v>
      </c>
      <c r="BV114" s="16" t="s">
        <v>77</v>
      </c>
      <c r="BW114" s="16" t="s">
        <v>134</v>
      </c>
      <c r="BX114" s="16" t="s">
        <v>128</v>
      </c>
      <c r="CL114" s="16" t="s">
        <v>1</v>
      </c>
    </row>
    <row r="115" spans="1:90" s="122" customFormat="1" ht="23.25" customHeight="1">
      <c r="A115" s="142" t="s">
        <v>79</v>
      </c>
      <c r="B115" s="123"/>
      <c r="C115" s="153"/>
      <c r="D115" s="153"/>
      <c r="E115" s="153"/>
      <c r="F115" s="244" t="s">
        <v>97</v>
      </c>
      <c r="G115" s="244"/>
      <c r="H115" s="244"/>
      <c r="I115" s="244"/>
      <c r="J115" s="244"/>
      <c r="K115" s="153"/>
      <c r="L115" s="244" t="s">
        <v>135</v>
      </c>
      <c r="M115" s="244"/>
      <c r="N115" s="244"/>
      <c r="O115" s="244"/>
      <c r="P115" s="244"/>
      <c r="Q115" s="244"/>
      <c r="R115" s="244"/>
      <c r="S115" s="244"/>
      <c r="T115" s="244"/>
      <c r="U115" s="244"/>
      <c r="V115" s="244"/>
      <c r="W115" s="244"/>
      <c r="X115" s="244"/>
      <c r="Y115" s="244"/>
      <c r="Z115" s="244"/>
      <c r="AA115" s="244"/>
      <c r="AB115" s="244"/>
      <c r="AC115" s="244"/>
      <c r="AD115" s="244"/>
      <c r="AE115" s="244"/>
      <c r="AF115" s="244"/>
      <c r="AG115" s="260">
        <f>'4 - DSO 01.2.4 Napojení n...'!J34</f>
        <v>0</v>
      </c>
      <c r="AH115" s="261"/>
      <c r="AI115" s="261"/>
      <c r="AJ115" s="261"/>
      <c r="AK115" s="261"/>
      <c r="AL115" s="261"/>
      <c r="AM115" s="261"/>
      <c r="AN115" s="260">
        <f t="shared" si="0"/>
        <v>0</v>
      </c>
      <c r="AO115" s="261"/>
      <c r="AP115" s="261"/>
      <c r="AQ115" s="154" t="s">
        <v>88</v>
      </c>
      <c r="AR115" s="123"/>
      <c r="AS115" s="155">
        <v>0</v>
      </c>
      <c r="AT115" s="156">
        <f t="shared" si="1"/>
        <v>0</v>
      </c>
      <c r="AU115" s="157">
        <f>'4 - DSO 01.2.4 Napojení n...'!P134</f>
        <v>0</v>
      </c>
      <c r="AV115" s="156">
        <f>'4 - DSO 01.2.4 Napojení n...'!J37</f>
        <v>0</v>
      </c>
      <c r="AW115" s="156">
        <f>'4 - DSO 01.2.4 Napojení n...'!J38</f>
        <v>0</v>
      </c>
      <c r="AX115" s="156">
        <f>'4 - DSO 01.2.4 Napojení n...'!J39</f>
        <v>0</v>
      </c>
      <c r="AY115" s="156">
        <f>'4 - DSO 01.2.4 Napojení n...'!J40</f>
        <v>0</v>
      </c>
      <c r="AZ115" s="156">
        <f>'4 - DSO 01.2.4 Napojení n...'!F37</f>
        <v>0</v>
      </c>
      <c r="BA115" s="156">
        <f>'4 - DSO 01.2.4 Napojení n...'!F38</f>
        <v>0</v>
      </c>
      <c r="BB115" s="156">
        <f>'4 - DSO 01.2.4 Napojení n...'!F39</f>
        <v>0</v>
      </c>
      <c r="BC115" s="156">
        <f>'4 - DSO 01.2.4 Napojení n...'!F40</f>
        <v>0</v>
      </c>
      <c r="BD115" s="158">
        <f>'4 - DSO 01.2.4 Napojení n...'!F41</f>
        <v>0</v>
      </c>
      <c r="BT115" s="16" t="s">
        <v>91</v>
      </c>
      <c r="BV115" s="16" t="s">
        <v>77</v>
      </c>
      <c r="BW115" s="16" t="s">
        <v>136</v>
      </c>
      <c r="BX115" s="16" t="s">
        <v>128</v>
      </c>
      <c r="CL115" s="16" t="s">
        <v>1</v>
      </c>
    </row>
    <row r="116" spans="1:90" s="122" customFormat="1" ht="23.25" customHeight="1">
      <c r="A116" s="142" t="s">
        <v>79</v>
      </c>
      <c r="B116" s="123"/>
      <c r="C116" s="153"/>
      <c r="D116" s="153"/>
      <c r="E116" s="153"/>
      <c r="F116" s="244" t="s">
        <v>100</v>
      </c>
      <c r="G116" s="244"/>
      <c r="H116" s="244"/>
      <c r="I116" s="244"/>
      <c r="J116" s="244"/>
      <c r="K116" s="153"/>
      <c r="L116" s="244" t="s">
        <v>137</v>
      </c>
      <c r="M116" s="244"/>
      <c r="N116" s="244"/>
      <c r="O116" s="244"/>
      <c r="P116" s="244"/>
      <c r="Q116" s="244"/>
      <c r="R116" s="244"/>
      <c r="S116" s="244"/>
      <c r="T116" s="244"/>
      <c r="U116" s="244"/>
      <c r="V116" s="244"/>
      <c r="W116" s="244"/>
      <c r="X116" s="244"/>
      <c r="Y116" s="244"/>
      <c r="Z116" s="244"/>
      <c r="AA116" s="244"/>
      <c r="AB116" s="244"/>
      <c r="AC116" s="244"/>
      <c r="AD116" s="244"/>
      <c r="AE116" s="244"/>
      <c r="AF116" s="244"/>
      <c r="AG116" s="260">
        <f>'5 - DSO 01.2.6 Napojení n...'!J34</f>
        <v>0</v>
      </c>
      <c r="AH116" s="261"/>
      <c r="AI116" s="261"/>
      <c r="AJ116" s="261"/>
      <c r="AK116" s="261"/>
      <c r="AL116" s="261"/>
      <c r="AM116" s="261"/>
      <c r="AN116" s="260">
        <f t="shared" si="0"/>
        <v>0</v>
      </c>
      <c r="AO116" s="261"/>
      <c r="AP116" s="261"/>
      <c r="AQ116" s="154" t="s">
        <v>88</v>
      </c>
      <c r="AR116" s="123"/>
      <c r="AS116" s="155">
        <v>0</v>
      </c>
      <c r="AT116" s="156">
        <f t="shared" si="1"/>
        <v>0</v>
      </c>
      <c r="AU116" s="157">
        <f>'5 - DSO 01.2.6 Napojení n...'!P134</f>
        <v>0</v>
      </c>
      <c r="AV116" s="156">
        <f>'5 - DSO 01.2.6 Napojení n...'!J37</f>
        <v>0</v>
      </c>
      <c r="AW116" s="156">
        <f>'5 - DSO 01.2.6 Napojení n...'!J38</f>
        <v>0</v>
      </c>
      <c r="AX116" s="156">
        <f>'5 - DSO 01.2.6 Napojení n...'!J39</f>
        <v>0</v>
      </c>
      <c r="AY116" s="156">
        <f>'5 - DSO 01.2.6 Napojení n...'!J40</f>
        <v>0</v>
      </c>
      <c r="AZ116" s="156">
        <f>'5 - DSO 01.2.6 Napojení n...'!F37</f>
        <v>0</v>
      </c>
      <c r="BA116" s="156">
        <f>'5 - DSO 01.2.6 Napojení n...'!F38</f>
        <v>0</v>
      </c>
      <c r="BB116" s="156">
        <f>'5 - DSO 01.2.6 Napojení n...'!F39</f>
        <v>0</v>
      </c>
      <c r="BC116" s="156">
        <f>'5 - DSO 01.2.6 Napojení n...'!F40</f>
        <v>0</v>
      </c>
      <c r="BD116" s="158">
        <f>'5 - DSO 01.2.6 Napojení n...'!F41</f>
        <v>0</v>
      </c>
      <c r="BT116" s="16" t="s">
        <v>91</v>
      </c>
      <c r="BV116" s="16" t="s">
        <v>77</v>
      </c>
      <c r="BW116" s="16" t="s">
        <v>138</v>
      </c>
      <c r="BX116" s="16" t="s">
        <v>128</v>
      </c>
      <c r="CL116" s="16" t="s">
        <v>1</v>
      </c>
    </row>
    <row r="117" spans="1:90" s="122" customFormat="1" ht="23.25" customHeight="1">
      <c r="A117" s="142" t="s">
        <v>79</v>
      </c>
      <c r="B117" s="123"/>
      <c r="C117" s="153"/>
      <c r="D117" s="153"/>
      <c r="E117" s="153"/>
      <c r="F117" s="244" t="s">
        <v>103</v>
      </c>
      <c r="G117" s="244"/>
      <c r="H117" s="244"/>
      <c r="I117" s="244"/>
      <c r="J117" s="244"/>
      <c r="K117" s="153"/>
      <c r="L117" s="244" t="s">
        <v>139</v>
      </c>
      <c r="M117" s="244"/>
      <c r="N117" s="244"/>
      <c r="O117" s="244"/>
      <c r="P117" s="244"/>
      <c r="Q117" s="244"/>
      <c r="R117" s="244"/>
      <c r="S117" s="244"/>
      <c r="T117" s="244"/>
      <c r="U117" s="244"/>
      <c r="V117" s="244"/>
      <c r="W117" s="244"/>
      <c r="X117" s="244"/>
      <c r="Y117" s="244"/>
      <c r="Z117" s="244"/>
      <c r="AA117" s="244"/>
      <c r="AB117" s="244"/>
      <c r="AC117" s="244"/>
      <c r="AD117" s="244"/>
      <c r="AE117" s="244"/>
      <c r="AF117" s="244"/>
      <c r="AG117" s="260">
        <f>'6 - DSO 01.2.6 Napojení n...'!J34</f>
        <v>0</v>
      </c>
      <c r="AH117" s="261"/>
      <c r="AI117" s="261"/>
      <c r="AJ117" s="261"/>
      <c r="AK117" s="261"/>
      <c r="AL117" s="261"/>
      <c r="AM117" s="261"/>
      <c r="AN117" s="260">
        <f t="shared" si="0"/>
        <v>0</v>
      </c>
      <c r="AO117" s="261"/>
      <c r="AP117" s="261"/>
      <c r="AQ117" s="154" t="s">
        <v>88</v>
      </c>
      <c r="AR117" s="123"/>
      <c r="AS117" s="155">
        <v>0</v>
      </c>
      <c r="AT117" s="156">
        <f t="shared" si="1"/>
        <v>0</v>
      </c>
      <c r="AU117" s="157">
        <f>'6 - DSO 01.2.6 Napojení n...'!P134</f>
        <v>0</v>
      </c>
      <c r="AV117" s="156">
        <f>'6 - DSO 01.2.6 Napojení n...'!J37</f>
        <v>0</v>
      </c>
      <c r="AW117" s="156">
        <f>'6 - DSO 01.2.6 Napojení n...'!J38</f>
        <v>0</v>
      </c>
      <c r="AX117" s="156">
        <f>'6 - DSO 01.2.6 Napojení n...'!J39</f>
        <v>0</v>
      </c>
      <c r="AY117" s="156">
        <f>'6 - DSO 01.2.6 Napojení n...'!J40</f>
        <v>0</v>
      </c>
      <c r="AZ117" s="156">
        <f>'6 - DSO 01.2.6 Napojení n...'!F37</f>
        <v>0</v>
      </c>
      <c r="BA117" s="156">
        <f>'6 - DSO 01.2.6 Napojení n...'!F38</f>
        <v>0</v>
      </c>
      <c r="BB117" s="156">
        <f>'6 - DSO 01.2.6 Napojení n...'!F39</f>
        <v>0</v>
      </c>
      <c r="BC117" s="156">
        <f>'6 - DSO 01.2.6 Napojení n...'!F40</f>
        <v>0</v>
      </c>
      <c r="BD117" s="158">
        <f>'6 - DSO 01.2.6 Napojení n...'!F41</f>
        <v>0</v>
      </c>
      <c r="BT117" s="16" t="s">
        <v>91</v>
      </c>
      <c r="BV117" s="16" t="s">
        <v>77</v>
      </c>
      <c r="BW117" s="16" t="s">
        <v>140</v>
      </c>
      <c r="BX117" s="16" t="s">
        <v>128</v>
      </c>
      <c r="CL117" s="16" t="s">
        <v>1</v>
      </c>
    </row>
    <row r="118" spans="1:90" s="122" customFormat="1" ht="23.25" customHeight="1">
      <c r="A118" s="142" t="s">
        <v>79</v>
      </c>
      <c r="B118" s="123"/>
      <c r="C118" s="153"/>
      <c r="D118" s="153"/>
      <c r="E118" s="153"/>
      <c r="F118" s="244" t="s">
        <v>106</v>
      </c>
      <c r="G118" s="244"/>
      <c r="H118" s="244"/>
      <c r="I118" s="244"/>
      <c r="J118" s="244"/>
      <c r="K118" s="153"/>
      <c r="L118" s="244" t="s">
        <v>141</v>
      </c>
      <c r="M118" s="244"/>
      <c r="N118" s="244"/>
      <c r="O118" s="244"/>
      <c r="P118" s="244"/>
      <c r="Q118" s="244"/>
      <c r="R118" s="244"/>
      <c r="S118" s="244"/>
      <c r="T118" s="244"/>
      <c r="U118" s="244"/>
      <c r="V118" s="244"/>
      <c r="W118" s="244"/>
      <c r="X118" s="244"/>
      <c r="Y118" s="244"/>
      <c r="Z118" s="244"/>
      <c r="AA118" s="244"/>
      <c r="AB118" s="244"/>
      <c r="AC118" s="244"/>
      <c r="AD118" s="244"/>
      <c r="AE118" s="244"/>
      <c r="AF118" s="244"/>
      <c r="AG118" s="260">
        <f>'7 - DSO 01.2.7 Napojení n...'!J34</f>
        <v>0</v>
      </c>
      <c r="AH118" s="261"/>
      <c r="AI118" s="261"/>
      <c r="AJ118" s="261"/>
      <c r="AK118" s="261"/>
      <c r="AL118" s="261"/>
      <c r="AM118" s="261"/>
      <c r="AN118" s="260">
        <f t="shared" si="0"/>
        <v>0</v>
      </c>
      <c r="AO118" s="261"/>
      <c r="AP118" s="261"/>
      <c r="AQ118" s="154" t="s">
        <v>88</v>
      </c>
      <c r="AR118" s="123"/>
      <c r="AS118" s="155">
        <v>0</v>
      </c>
      <c r="AT118" s="156">
        <f t="shared" si="1"/>
        <v>0</v>
      </c>
      <c r="AU118" s="157">
        <f>'7 - DSO 01.2.7 Napojení n...'!P132</f>
        <v>0</v>
      </c>
      <c r="AV118" s="156">
        <f>'7 - DSO 01.2.7 Napojení n...'!J37</f>
        <v>0</v>
      </c>
      <c r="AW118" s="156">
        <f>'7 - DSO 01.2.7 Napojení n...'!J38</f>
        <v>0</v>
      </c>
      <c r="AX118" s="156">
        <f>'7 - DSO 01.2.7 Napojení n...'!J39</f>
        <v>0</v>
      </c>
      <c r="AY118" s="156">
        <f>'7 - DSO 01.2.7 Napojení n...'!J40</f>
        <v>0</v>
      </c>
      <c r="AZ118" s="156">
        <f>'7 - DSO 01.2.7 Napojení n...'!F37</f>
        <v>0</v>
      </c>
      <c r="BA118" s="156">
        <f>'7 - DSO 01.2.7 Napojení n...'!F38</f>
        <v>0</v>
      </c>
      <c r="BB118" s="156">
        <f>'7 - DSO 01.2.7 Napojení n...'!F39</f>
        <v>0</v>
      </c>
      <c r="BC118" s="156">
        <f>'7 - DSO 01.2.7 Napojení n...'!F40</f>
        <v>0</v>
      </c>
      <c r="BD118" s="158">
        <f>'7 - DSO 01.2.7 Napojení n...'!F41</f>
        <v>0</v>
      </c>
      <c r="BT118" s="16" t="s">
        <v>91</v>
      </c>
      <c r="BV118" s="16" t="s">
        <v>77</v>
      </c>
      <c r="BW118" s="16" t="s">
        <v>142</v>
      </c>
      <c r="BX118" s="16" t="s">
        <v>128</v>
      </c>
      <c r="CL118" s="16" t="s">
        <v>1</v>
      </c>
    </row>
    <row r="119" spans="1:90" s="122" customFormat="1" ht="23.25" customHeight="1">
      <c r="A119" s="142" t="s">
        <v>79</v>
      </c>
      <c r="B119" s="123"/>
      <c r="C119" s="153"/>
      <c r="D119" s="153"/>
      <c r="E119" s="153"/>
      <c r="F119" s="244" t="s">
        <v>109</v>
      </c>
      <c r="G119" s="244"/>
      <c r="H119" s="244"/>
      <c r="I119" s="244"/>
      <c r="J119" s="244"/>
      <c r="K119" s="153"/>
      <c r="L119" s="244" t="s">
        <v>143</v>
      </c>
      <c r="M119" s="244"/>
      <c r="N119" s="244"/>
      <c r="O119" s="244"/>
      <c r="P119" s="244"/>
      <c r="Q119" s="244"/>
      <c r="R119" s="244"/>
      <c r="S119" s="244"/>
      <c r="T119" s="244"/>
      <c r="U119" s="244"/>
      <c r="V119" s="244"/>
      <c r="W119" s="244"/>
      <c r="X119" s="244"/>
      <c r="Y119" s="244"/>
      <c r="Z119" s="244"/>
      <c r="AA119" s="244"/>
      <c r="AB119" s="244"/>
      <c r="AC119" s="244"/>
      <c r="AD119" s="244"/>
      <c r="AE119" s="244"/>
      <c r="AF119" s="244"/>
      <c r="AG119" s="260">
        <f>'8 - DSO 01.2.8 Napojení n...'!J34</f>
        <v>0</v>
      </c>
      <c r="AH119" s="261"/>
      <c r="AI119" s="261"/>
      <c r="AJ119" s="261"/>
      <c r="AK119" s="261"/>
      <c r="AL119" s="261"/>
      <c r="AM119" s="261"/>
      <c r="AN119" s="260">
        <f t="shared" si="0"/>
        <v>0</v>
      </c>
      <c r="AO119" s="261"/>
      <c r="AP119" s="261"/>
      <c r="AQ119" s="154" t="s">
        <v>88</v>
      </c>
      <c r="AR119" s="123"/>
      <c r="AS119" s="155">
        <v>0</v>
      </c>
      <c r="AT119" s="156">
        <f t="shared" si="1"/>
        <v>0</v>
      </c>
      <c r="AU119" s="157">
        <f>'8 - DSO 01.2.8 Napojení n...'!P134</f>
        <v>0</v>
      </c>
      <c r="AV119" s="156">
        <f>'8 - DSO 01.2.8 Napojení n...'!J37</f>
        <v>0</v>
      </c>
      <c r="AW119" s="156">
        <f>'8 - DSO 01.2.8 Napojení n...'!J38</f>
        <v>0</v>
      </c>
      <c r="AX119" s="156">
        <f>'8 - DSO 01.2.8 Napojení n...'!J39</f>
        <v>0</v>
      </c>
      <c r="AY119" s="156">
        <f>'8 - DSO 01.2.8 Napojení n...'!J40</f>
        <v>0</v>
      </c>
      <c r="AZ119" s="156">
        <f>'8 - DSO 01.2.8 Napojení n...'!F37</f>
        <v>0</v>
      </c>
      <c r="BA119" s="156">
        <f>'8 - DSO 01.2.8 Napojení n...'!F38</f>
        <v>0</v>
      </c>
      <c r="BB119" s="156">
        <f>'8 - DSO 01.2.8 Napojení n...'!F39</f>
        <v>0</v>
      </c>
      <c r="BC119" s="156">
        <f>'8 - DSO 01.2.8 Napojení n...'!F40</f>
        <v>0</v>
      </c>
      <c r="BD119" s="158">
        <f>'8 - DSO 01.2.8 Napojení n...'!F41</f>
        <v>0</v>
      </c>
      <c r="BT119" s="16" t="s">
        <v>91</v>
      </c>
      <c r="BV119" s="16" t="s">
        <v>77</v>
      </c>
      <c r="BW119" s="16" t="s">
        <v>144</v>
      </c>
      <c r="BX119" s="16" t="s">
        <v>128</v>
      </c>
      <c r="CL119" s="16" t="s">
        <v>1</v>
      </c>
    </row>
    <row r="120" spans="1:90" s="122" customFormat="1" ht="35.25" customHeight="1">
      <c r="A120" s="142" t="s">
        <v>79</v>
      </c>
      <c r="B120" s="123"/>
      <c r="C120" s="153"/>
      <c r="D120" s="153"/>
      <c r="E120" s="153"/>
      <c r="F120" s="244" t="s">
        <v>112</v>
      </c>
      <c r="G120" s="244"/>
      <c r="H120" s="244"/>
      <c r="I120" s="244"/>
      <c r="J120" s="244"/>
      <c r="K120" s="153"/>
      <c r="L120" s="244" t="s">
        <v>145</v>
      </c>
      <c r="M120" s="244"/>
      <c r="N120" s="244"/>
      <c r="O120" s="244"/>
      <c r="P120" s="244"/>
      <c r="Q120" s="244"/>
      <c r="R120" s="244"/>
      <c r="S120" s="244"/>
      <c r="T120" s="244"/>
      <c r="U120" s="244"/>
      <c r="V120" s="244"/>
      <c r="W120" s="244"/>
      <c r="X120" s="244"/>
      <c r="Y120" s="244"/>
      <c r="Z120" s="244"/>
      <c r="AA120" s="244"/>
      <c r="AB120" s="244"/>
      <c r="AC120" s="244"/>
      <c r="AD120" s="244"/>
      <c r="AE120" s="244"/>
      <c r="AF120" s="244"/>
      <c r="AG120" s="260">
        <f>'9 - DSO 01.2.9 Napojení n...'!J34</f>
        <v>0</v>
      </c>
      <c r="AH120" s="261"/>
      <c r="AI120" s="261"/>
      <c r="AJ120" s="261"/>
      <c r="AK120" s="261"/>
      <c r="AL120" s="261"/>
      <c r="AM120" s="261"/>
      <c r="AN120" s="260">
        <f t="shared" si="0"/>
        <v>0</v>
      </c>
      <c r="AO120" s="261"/>
      <c r="AP120" s="261"/>
      <c r="AQ120" s="154" t="s">
        <v>88</v>
      </c>
      <c r="AR120" s="123"/>
      <c r="AS120" s="155">
        <v>0</v>
      </c>
      <c r="AT120" s="156">
        <f t="shared" si="1"/>
        <v>0</v>
      </c>
      <c r="AU120" s="157">
        <f>'9 - DSO 01.2.9 Napojení n...'!P134</f>
        <v>0</v>
      </c>
      <c r="AV120" s="156">
        <f>'9 - DSO 01.2.9 Napojení n...'!J37</f>
        <v>0</v>
      </c>
      <c r="AW120" s="156">
        <f>'9 - DSO 01.2.9 Napojení n...'!J38</f>
        <v>0</v>
      </c>
      <c r="AX120" s="156">
        <f>'9 - DSO 01.2.9 Napojení n...'!J39</f>
        <v>0</v>
      </c>
      <c r="AY120" s="156">
        <f>'9 - DSO 01.2.9 Napojení n...'!J40</f>
        <v>0</v>
      </c>
      <c r="AZ120" s="156">
        <f>'9 - DSO 01.2.9 Napojení n...'!F37</f>
        <v>0</v>
      </c>
      <c r="BA120" s="156">
        <f>'9 - DSO 01.2.9 Napojení n...'!F38</f>
        <v>0</v>
      </c>
      <c r="BB120" s="156">
        <f>'9 - DSO 01.2.9 Napojení n...'!F39</f>
        <v>0</v>
      </c>
      <c r="BC120" s="156">
        <f>'9 - DSO 01.2.9 Napojení n...'!F40</f>
        <v>0</v>
      </c>
      <c r="BD120" s="158">
        <f>'9 - DSO 01.2.9 Napojení n...'!F41</f>
        <v>0</v>
      </c>
      <c r="BT120" s="16" t="s">
        <v>91</v>
      </c>
      <c r="BV120" s="16" t="s">
        <v>77</v>
      </c>
      <c r="BW120" s="16" t="s">
        <v>146</v>
      </c>
      <c r="BX120" s="16" t="s">
        <v>128</v>
      </c>
      <c r="CL120" s="16" t="s">
        <v>1</v>
      </c>
    </row>
    <row r="121" spans="1:90" s="122" customFormat="1" ht="35.25" customHeight="1">
      <c r="A121" s="142" t="s">
        <v>79</v>
      </c>
      <c r="B121" s="123"/>
      <c r="C121" s="153"/>
      <c r="D121" s="153"/>
      <c r="E121" s="153"/>
      <c r="F121" s="244" t="s">
        <v>115</v>
      </c>
      <c r="G121" s="244"/>
      <c r="H121" s="244"/>
      <c r="I121" s="244"/>
      <c r="J121" s="244"/>
      <c r="K121" s="153"/>
      <c r="L121" s="244" t="s">
        <v>147</v>
      </c>
      <c r="M121" s="244"/>
      <c r="N121" s="244"/>
      <c r="O121" s="244"/>
      <c r="P121" s="244"/>
      <c r="Q121" s="244"/>
      <c r="R121" s="244"/>
      <c r="S121" s="244"/>
      <c r="T121" s="244"/>
      <c r="U121" s="244"/>
      <c r="V121" s="244"/>
      <c r="W121" s="244"/>
      <c r="X121" s="244"/>
      <c r="Y121" s="244"/>
      <c r="Z121" s="244"/>
      <c r="AA121" s="244"/>
      <c r="AB121" s="244"/>
      <c r="AC121" s="244"/>
      <c r="AD121" s="244"/>
      <c r="AE121" s="244"/>
      <c r="AF121" s="244"/>
      <c r="AG121" s="260">
        <f>'10 - DSO 01.2.10 Napojení...'!J34</f>
        <v>0</v>
      </c>
      <c r="AH121" s="261"/>
      <c r="AI121" s="261"/>
      <c r="AJ121" s="261"/>
      <c r="AK121" s="261"/>
      <c r="AL121" s="261"/>
      <c r="AM121" s="261"/>
      <c r="AN121" s="260">
        <f t="shared" si="0"/>
        <v>0</v>
      </c>
      <c r="AO121" s="261"/>
      <c r="AP121" s="261"/>
      <c r="AQ121" s="154" t="s">
        <v>88</v>
      </c>
      <c r="AR121" s="123"/>
      <c r="AS121" s="155">
        <v>0</v>
      </c>
      <c r="AT121" s="156">
        <f t="shared" si="1"/>
        <v>0</v>
      </c>
      <c r="AU121" s="157">
        <f>'10 - DSO 01.2.10 Napojení...'!P134</f>
        <v>0</v>
      </c>
      <c r="AV121" s="156">
        <f>'10 - DSO 01.2.10 Napojení...'!J37</f>
        <v>0</v>
      </c>
      <c r="AW121" s="156">
        <f>'10 - DSO 01.2.10 Napojení...'!J38</f>
        <v>0</v>
      </c>
      <c r="AX121" s="156">
        <f>'10 - DSO 01.2.10 Napojení...'!J39</f>
        <v>0</v>
      </c>
      <c r="AY121" s="156">
        <f>'10 - DSO 01.2.10 Napojení...'!J40</f>
        <v>0</v>
      </c>
      <c r="AZ121" s="156">
        <f>'10 - DSO 01.2.10 Napojení...'!F37</f>
        <v>0</v>
      </c>
      <c r="BA121" s="156">
        <f>'10 - DSO 01.2.10 Napojení...'!F38</f>
        <v>0</v>
      </c>
      <c r="BB121" s="156">
        <f>'10 - DSO 01.2.10 Napojení...'!F39</f>
        <v>0</v>
      </c>
      <c r="BC121" s="156">
        <f>'10 - DSO 01.2.10 Napojení...'!F40</f>
        <v>0</v>
      </c>
      <c r="BD121" s="158">
        <f>'10 - DSO 01.2.10 Napojení...'!F41</f>
        <v>0</v>
      </c>
      <c r="BT121" s="16" t="s">
        <v>91</v>
      </c>
      <c r="BV121" s="16" t="s">
        <v>77</v>
      </c>
      <c r="BW121" s="16" t="s">
        <v>148</v>
      </c>
      <c r="BX121" s="16" t="s">
        <v>128</v>
      </c>
      <c r="CL121" s="16" t="s">
        <v>1</v>
      </c>
    </row>
    <row r="122" spans="1:90" s="122" customFormat="1" ht="35.25" customHeight="1">
      <c r="A122" s="142" t="s">
        <v>79</v>
      </c>
      <c r="B122" s="123"/>
      <c r="C122" s="153"/>
      <c r="D122" s="153"/>
      <c r="E122" s="153"/>
      <c r="F122" s="244" t="s">
        <v>118</v>
      </c>
      <c r="G122" s="244"/>
      <c r="H122" s="244"/>
      <c r="I122" s="244"/>
      <c r="J122" s="244"/>
      <c r="K122" s="153"/>
      <c r="L122" s="244" t="s">
        <v>149</v>
      </c>
      <c r="M122" s="244"/>
      <c r="N122" s="244"/>
      <c r="O122" s="244"/>
      <c r="P122" s="244"/>
      <c r="Q122" s="244"/>
      <c r="R122" s="244"/>
      <c r="S122" s="244"/>
      <c r="T122" s="244"/>
      <c r="U122" s="244"/>
      <c r="V122" s="244"/>
      <c r="W122" s="244"/>
      <c r="X122" s="244"/>
      <c r="Y122" s="244"/>
      <c r="Z122" s="244"/>
      <c r="AA122" s="244"/>
      <c r="AB122" s="244"/>
      <c r="AC122" s="244"/>
      <c r="AD122" s="244"/>
      <c r="AE122" s="244"/>
      <c r="AF122" s="244"/>
      <c r="AG122" s="260">
        <f>'11 - DSO 01.2.11 Napojení...'!J34</f>
        <v>0</v>
      </c>
      <c r="AH122" s="261"/>
      <c r="AI122" s="261"/>
      <c r="AJ122" s="261"/>
      <c r="AK122" s="261"/>
      <c r="AL122" s="261"/>
      <c r="AM122" s="261"/>
      <c r="AN122" s="260">
        <f t="shared" si="0"/>
        <v>0</v>
      </c>
      <c r="AO122" s="261"/>
      <c r="AP122" s="261"/>
      <c r="AQ122" s="154" t="s">
        <v>88</v>
      </c>
      <c r="AR122" s="123"/>
      <c r="AS122" s="155">
        <v>0</v>
      </c>
      <c r="AT122" s="156">
        <f t="shared" si="1"/>
        <v>0</v>
      </c>
      <c r="AU122" s="157">
        <f>'11 - DSO 01.2.11 Napojení...'!P132</f>
        <v>0</v>
      </c>
      <c r="AV122" s="156">
        <f>'11 - DSO 01.2.11 Napojení...'!J37</f>
        <v>0</v>
      </c>
      <c r="AW122" s="156">
        <f>'11 - DSO 01.2.11 Napojení...'!J38</f>
        <v>0</v>
      </c>
      <c r="AX122" s="156">
        <f>'11 - DSO 01.2.11 Napojení...'!J39</f>
        <v>0</v>
      </c>
      <c r="AY122" s="156">
        <f>'11 - DSO 01.2.11 Napojení...'!J40</f>
        <v>0</v>
      </c>
      <c r="AZ122" s="156">
        <f>'11 - DSO 01.2.11 Napojení...'!F37</f>
        <v>0</v>
      </c>
      <c r="BA122" s="156">
        <f>'11 - DSO 01.2.11 Napojení...'!F38</f>
        <v>0</v>
      </c>
      <c r="BB122" s="156">
        <f>'11 - DSO 01.2.11 Napojení...'!F39</f>
        <v>0</v>
      </c>
      <c r="BC122" s="156">
        <f>'11 - DSO 01.2.11 Napojení...'!F40</f>
        <v>0</v>
      </c>
      <c r="BD122" s="158">
        <f>'11 - DSO 01.2.11 Napojení...'!F41</f>
        <v>0</v>
      </c>
      <c r="BT122" s="16" t="s">
        <v>91</v>
      </c>
      <c r="BV122" s="16" t="s">
        <v>77</v>
      </c>
      <c r="BW122" s="16" t="s">
        <v>150</v>
      </c>
      <c r="BX122" s="16" t="s">
        <v>128</v>
      </c>
      <c r="CL122" s="16" t="s">
        <v>1</v>
      </c>
    </row>
    <row r="123" spans="1:90" s="122" customFormat="1" ht="23.25" customHeight="1">
      <c r="B123" s="123"/>
      <c r="C123" s="153"/>
      <c r="D123" s="153"/>
      <c r="E123" s="244" t="s">
        <v>91</v>
      </c>
      <c r="F123" s="244"/>
      <c r="G123" s="244"/>
      <c r="H123" s="244"/>
      <c r="I123" s="244"/>
      <c r="J123" s="153"/>
      <c r="K123" s="244" t="s">
        <v>151</v>
      </c>
      <c r="L123" s="244"/>
      <c r="M123" s="244"/>
      <c r="N123" s="244"/>
      <c r="O123" s="244"/>
      <c r="P123" s="244"/>
      <c r="Q123" s="244"/>
      <c r="R123" s="244"/>
      <c r="S123" s="244"/>
      <c r="T123" s="244"/>
      <c r="U123" s="244"/>
      <c r="V123" s="244"/>
      <c r="W123" s="244"/>
      <c r="X123" s="244"/>
      <c r="Y123" s="244"/>
      <c r="Z123" s="244"/>
      <c r="AA123" s="244"/>
      <c r="AB123" s="244"/>
      <c r="AC123" s="244"/>
      <c r="AD123" s="244"/>
      <c r="AE123" s="244"/>
      <c r="AF123" s="244"/>
      <c r="AG123" s="262">
        <f>ROUND(SUM(AG124:AG125),2)</f>
        <v>0</v>
      </c>
      <c r="AH123" s="261"/>
      <c r="AI123" s="261"/>
      <c r="AJ123" s="261"/>
      <c r="AK123" s="261"/>
      <c r="AL123" s="261"/>
      <c r="AM123" s="261"/>
      <c r="AN123" s="260">
        <f t="shared" si="0"/>
        <v>0</v>
      </c>
      <c r="AO123" s="261"/>
      <c r="AP123" s="261"/>
      <c r="AQ123" s="154" t="s">
        <v>88</v>
      </c>
      <c r="AR123" s="123"/>
      <c r="AS123" s="155">
        <f>ROUND(SUM(AS124:AS125),2)</f>
        <v>0</v>
      </c>
      <c r="AT123" s="156">
        <f t="shared" si="1"/>
        <v>0</v>
      </c>
      <c r="AU123" s="157">
        <f>ROUND(SUM(AU124:AU125),5)</f>
        <v>0</v>
      </c>
      <c r="AV123" s="156">
        <f>ROUND(AZ123*L29,2)</f>
        <v>0</v>
      </c>
      <c r="AW123" s="156">
        <f>ROUND(BA123*L30,2)</f>
        <v>0</v>
      </c>
      <c r="AX123" s="156">
        <f>ROUND(BB123*L29,2)</f>
        <v>0</v>
      </c>
      <c r="AY123" s="156">
        <f>ROUND(BC123*L30,2)</f>
        <v>0</v>
      </c>
      <c r="AZ123" s="156">
        <f>ROUND(SUM(AZ124:AZ125),2)</f>
        <v>0</v>
      </c>
      <c r="BA123" s="156">
        <f>ROUND(SUM(BA124:BA125),2)</f>
        <v>0</v>
      </c>
      <c r="BB123" s="156">
        <f>ROUND(SUM(BB124:BB125),2)</f>
        <v>0</v>
      </c>
      <c r="BC123" s="156">
        <f>ROUND(SUM(BC124:BC125),2)</f>
        <v>0</v>
      </c>
      <c r="BD123" s="158">
        <f>ROUND(SUM(BD124:BD125),2)</f>
        <v>0</v>
      </c>
      <c r="BS123" s="16" t="s">
        <v>74</v>
      </c>
      <c r="BT123" s="16" t="s">
        <v>84</v>
      </c>
      <c r="BU123" s="16" t="s">
        <v>76</v>
      </c>
      <c r="BV123" s="16" t="s">
        <v>77</v>
      </c>
      <c r="BW123" s="16" t="s">
        <v>152</v>
      </c>
      <c r="BX123" s="16" t="s">
        <v>86</v>
      </c>
      <c r="CL123" s="16" t="s">
        <v>1</v>
      </c>
    </row>
    <row r="124" spans="1:90" s="122" customFormat="1" ht="35.25" customHeight="1">
      <c r="A124" s="142" t="s">
        <v>79</v>
      </c>
      <c r="B124" s="123"/>
      <c r="C124" s="153"/>
      <c r="D124" s="153"/>
      <c r="E124" s="153"/>
      <c r="F124" s="244" t="s">
        <v>82</v>
      </c>
      <c r="G124" s="244"/>
      <c r="H124" s="244"/>
      <c r="I124" s="244"/>
      <c r="J124" s="244"/>
      <c r="K124" s="153"/>
      <c r="L124" s="244" t="s">
        <v>153</v>
      </c>
      <c r="M124" s="244"/>
      <c r="N124" s="244"/>
      <c r="O124" s="244"/>
      <c r="P124" s="244"/>
      <c r="Q124" s="244"/>
      <c r="R124" s="244"/>
      <c r="S124" s="244"/>
      <c r="T124" s="244"/>
      <c r="U124" s="244"/>
      <c r="V124" s="244"/>
      <c r="W124" s="244"/>
      <c r="X124" s="244"/>
      <c r="Y124" s="244"/>
      <c r="Z124" s="244"/>
      <c r="AA124" s="244"/>
      <c r="AB124" s="244"/>
      <c r="AC124" s="244"/>
      <c r="AD124" s="244"/>
      <c r="AE124" s="244"/>
      <c r="AF124" s="244"/>
      <c r="AG124" s="260">
        <f>'1 - DSO 01.3.1 Přeložky i...'!J34</f>
        <v>0</v>
      </c>
      <c r="AH124" s="261"/>
      <c r="AI124" s="261"/>
      <c r="AJ124" s="261"/>
      <c r="AK124" s="261"/>
      <c r="AL124" s="261"/>
      <c r="AM124" s="261"/>
      <c r="AN124" s="260">
        <f t="shared" si="0"/>
        <v>0</v>
      </c>
      <c r="AO124" s="261"/>
      <c r="AP124" s="261"/>
      <c r="AQ124" s="154" t="s">
        <v>88</v>
      </c>
      <c r="AR124" s="123"/>
      <c r="AS124" s="155">
        <v>0</v>
      </c>
      <c r="AT124" s="156">
        <f t="shared" si="1"/>
        <v>0</v>
      </c>
      <c r="AU124" s="157">
        <f>'1 - DSO 01.3.1 Přeložky i...'!P133</f>
        <v>0</v>
      </c>
      <c r="AV124" s="156">
        <f>'1 - DSO 01.3.1 Přeložky i...'!J37</f>
        <v>0</v>
      </c>
      <c r="AW124" s="156">
        <f>'1 - DSO 01.3.1 Přeložky i...'!J38</f>
        <v>0</v>
      </c>
      <c r="AX124" s="156">
        <f>'1 - DSO 01.3.1 Přeložky i...'!J39</f>
        <v>0</v>
      </c>
      <c r="AY124" s="156">
        <f>'1 - DSO 01.3.1 Přeložky i...'!J40</f>
        <v>0</v>
      </c>
      <c r="AZ124" s="156">
        <f>'1 - DSO 01.3.1 Přeložky i...'!F37</f>
        <v>0</v>
      </c>
      <c r="BA124" s="156">
        <f>'1 - DSO 01.3.1 Přeložky i...'!F38</f>
        <v>0</v>
      </c>
      <c r="BB124" s="156">
        <f>'1 - DSO 01.3.1 Přeložky i...'!F39</f>
        <v>0</v>
      </c>
      <c r="BC124" s="156">
        <f>'1 - DSO 01.3.1 Přeložky i...'!F40</f>
        <v>0</v>
      </c>
      <c r="BD124" s="158">
        <f>'1 - DSO 01.3.1 Přeložky i...'!F41</f>
        <v>0</v>
      </c>
      <c r="BT124" s="16" t="s">
        <v>91</v>
      </c>
      <c r="BV124" s="16" t="s">
        <v>77</v>
      </c>
      <c r="BW124" s="16" t="s">
        <v>154</v>
      </c>
      <c r="BX124" s="16" t="s">
        <v>152</v>
      </c>
      <c r="CL124" s="16" t="s">
        <v>1</v>
      </c>
    </row>
    <row r="125" spans="1:90" s="122" customFormat="1" ht="23.25" customHeight="1">
      <c r="A125" s="142" t="s">
        <v>79</v>
      </c>
      <c r="B125" s="123"/>
      <c r="C125" s="153"/>
      <c r="D125" s="153"/>
      <c r="E125" s="153"/>
      <c r="F125" s="244" t="s">
        <v>84</v>
      </c>
      <c r="G125" s="244"/>
      <c r="H125" s="244"/>
      <c r="I125" s="244"/>
      <c r="J125" s="244"/>
      <c r="K125" s="153"/>
      <c r="L125" s="244" t="s">
        <v>155</v>
      </c>
      <c r="M125" s="244"/>
      <c r="N125" s="244"/>
      <c r="O125" s="244"/>
      <c r="P125" s="244"/>
      <c r="Q125" s="244"/>
      <c r="R125" s="244"/>
      <c r="S125" s="244"/>
      <c r="T125" s="244"/>
      <c r="U125" s="244"/>
      <c r="V125" s="244"/>
      <c r="W125" s="244"/>
      <c r="X125" s="244"/>
      <c r="Y125" s="244"/>
      <c r="Z125" s="244"/>
      <c r="AA125" s="244"/>
      <c r="AB125" s="244"/>
      <c r="AC125" s="244"/>
      <c r="AD125" s="244"/>
      <c r="AE125" s="244"/>
      <c r="AF125" s="244"/>
      <c r="AG125" s="260">
        <f>'2 - DSO 01.3.2 Přeložky i...'!J34</f>
        <v>0</v>
      </c>
      <c r="AH125" s="261"/>
      <c r="AI125" s="261"/>
      <c r="AJ125" s="261"/>
      <c r="AK125" s="261"/>
      <c r="AL125" s="261"/>
      <c r="AM125" s="261"/>
      <c r="AN125" s="260">
        <f t="shared" si="0"/>
        <v>0</v>
      </c>
      <c r="AO125" s="261"/>
      <c r="AP125" s="261"/>
      <c r="AQ125" s="154" t="s">
        <v>88</v>
      </c>
      <c r="AR125" s="123"/>
      <c r="AS125" s="155">
        <v>0</v>
      </c>
      <c r="AT125" s="156">
        <f t="shared" si="1"/>
        <v>0</v>
      </c>
      <c r="AU125" s="157">
        <f>'2 - DSO 01.3.2 Přeložky i...'!P133</f>
        <v>0</v>
      </c>
      <c r="AV125" s="156">
        <f>'2 - DSO 01.3.2 Přeložky i...'!J37</f>
        <v>0</v>
      </c>
      <c r="AW125" s="156">
        <f>'2 - DSO 01.3.2 Přeložky i...'!J38</f>
        <v>0</v>
      </c>
      <c r="AX125" s="156">
        <f>'2 - DSO 01.3.2 Přeložky i...'!J39</f>
        <v>0</v>
      </c>
      <c r="AY125" s="156">
        <f>'2 - DSO 01.3.2 Přeložky i...'!J40</f>
        <v>0</v>
      </c>
      <c r="AZ125" s="156">
        <f>'2 - DSO 01.3.2 Přeložky i...'!F37</f>
        <v>0</v>
      </c>
      <c r="BA125" s="156">
        <f>'2 - DSO 01.3.2 Přeložky i...'!F38</f>
        <v>0</v>
      </c>
      <c r="BB125" s="156">
        <f>'2 - DSO 01.3.2 Přeložky i...'!F39</f>
        <v>0</v>
      </c>
      <c r="BC125" s="156">
        <f>'2 - DSO 01.3.2 Přeložky i...'!F40</f>
        <v>0</v>
      </c>
      <c r="BD125" s="158">
        <f>'2 - DSO 01.3.2 Přeložky i...'!F41</f>
        <v>0</v>
      </c>
      <c r="BT125" s="16" t="s">
        <v>91</v>
      </c>
      <c r="BV125" s="16" t="s">
        <v>77</v>
      </c>
      <c r="BW125" s="16" t="s">
        <v>156</v>
      </c>
      <c r="BX125" s="16" t="s">
        <v>152</v>
      </c>
      <c r="CL125" s="16" t="s">
        <v>1</v>
      </c>
    </row>
    <row r="126" spans="1:90" s="122" customFormat="1" ht="23.25" customHeight="1">
      <c r="B126" s="123"/>
      <c r="C126" s="153"/>
      <c r="D126" s="153"/>
      <c r="E126" s="244" t="s">
        <v>97</v>
      </c>
      <c r="F126" s="244"/>
      <c r="G126" s="244"/>
      <c r="H126" s="244"/>
      <c r="I126" s="244"/>
      <c r="J126" s="153"/>
      <c r="K126" s="244" t="s">
        <v>157</v>
      </c>
      <c r="L126" s="244"/>
      <c r="M126" s="244"/>
      <c r="N126" s="244"/>
      <c r="O126" s="244"/>
      <c r="P126" s="244"/>
      <c r="Q126" s="244"/>
      <c r="R126" s="244"/>
      <c r="S126" s="244"/>
      <c r="T126" s="244"/>
      <c r="U126" s="244"/>
      <c r="V126" s="244"/>
      <c r="W126" s="244"/>
      <c r="X126" s="244"/>
      <c r="Y126" s="244"/>
      <c r="Z126" s="244"/>
      <c r="AA126" s="244"/>
      <c r="AB126" s="244"/>
      <c r="AC126" s="244"/>
      <c r="AD126" s="244"/>
      <c r="AE126" s="244"/>
      <c r="AF126" s="244"/>
      <c r="AG126" s="262">
        <f>ROUND(SUM(AG127:AG150),2)</f>
        <v>0</v>
      </c>
      <c r="AH126" s="261"/>
      <c r="AI126" s="261"/>
      <c r="AJ126" s="261"/>
      <c r="AK126" s="261"/>
      <c r="AL126" s="261"/>
      <c r="AM126" s="261"/>
      <c r="AN126" s="260">
        <f t="shared" ref="AN126:AN157" si="2">SUM(AG126,AT126)</f>
        <v>0</v>
      </c>
      <c r="AO126" s="261"/>
      <c r="AP126" s="261"/>
      <c r="AQ126" s="154" t="s">
        <v>88</v>
      </c>
      <c r="AR126" s="123"/>
      <c r="AS126" s="155">
        <f>ROUND(SUM(AS127:AS150),2)</f>
        <v>0</v>
      </c>
      <c r="AT126" s="156">
        <f t="shared" ref="AT126:AT157" si="3">ROUND(SUM(AV126:AW126),2)</f>
        <v>0</v>
      </c>
      <c r="AU126" s="157">
        <f>ROUND(SUM(AU127:AU150),5)</f>
        <v>0</v>
      </c>
      <c r="AV126" s="156">
        <f>ROUND(AZ126*L29,2)</f>
        <v>0</v>
      </c>
      <c r="AW126" s="156">
        <f>ROUND(BA126*L30,2)</f>
        <v>0</v>
      </c>
      <c r="AX126" s="156">
        <f>ROUND(BB126*L29,2)</f>
        <v>0</v>
      </c>
      <c r="AY126" s="156">
        <f>ROUND(BC126*L30,2)</f>
        <v>0</v>
      </c>
      <c r="AZ126" s="156">
        <f>ROUND(SUM(AZ127:AZ150),2)</f>
        <v>0</v>
      </c>
      <c r="BA126" s="156">
        <f>ROUND(SUM(BA127:BA150),2)</f>
        <v>0</v>
      </c>
      <c r="BB126" s="156">
        <f>ROUND(SUM(BB127:BB150),2)</f>
        <v>0</v>
      </c>
      <c r="BC126" s="156">
        <f>ROUND(SUM(BC127:BC150),2)</f>
        <v>0</v>
      </c>
      <c r="BD126" s="158">
        <f>ROUND(SUM(BD127:BD150),2)</f>
        <v>0</v>
      </c>
      <c r="BS126" s="16" t="s">
        <v>74</v>
      </c>
      <c r="BT126" s="16" t="s">
        <v>84</v>
      </c>
      <c r="BU126" s="16" t="s">
        <v>76</v>
      </c>
      <c r="BV126" s="16" t="s">
        <v>77</v>
      </c>
      <c r="BW126" s="16" t="s">
        <v>158</v>
      </c>
      <c r="BX126" s="16" t="s">
        <v>86</v>
      </c>
      <c r="CL126" s="16" t="s">
        <v>1</v>
      </c>
    </row>
    <row r="127" spans="1:90" s="122" customFormat="1" ht="35.25" customHeight="1">
      <c r="A127" s="142" t="s">
        <v>79</v>
      </c>
      <c r="B127" s="123"/>
      <c r="C127" s="153"/>
      <c r="D127" s="153"/>
      <c r="E127" s="153"/>
      <c r="F127" s="244" t="s">
        <v>82</v>
      </c>
      <c r="G127" s="244"/>
      <c r="H127" s="244"/>
      <c r="I127" s="244"/>
      <c r="J127" s="244"/>
      <c r="K127" s="153"/>
      <c r="L127" s="244" t="s">
        <v>159</v>
      </c>
      <c r="M127" s="244"/>
      <c r="N127" s="244"/>
      <c r="O127" s="244"/>
      <c r="P127" s="244"/>
      <c r="Q127" s="244"/>
      <c r="R127" s="244"/>
      <c r="S127" s="244"/>
      <c r="T127" s="244"/>
      <c r="U127" s="244"/>
      <c r="V127" s="244"/>
      <c r="W127" s="244"/>
      <c r="X127" s="244"/>
      <c r="Y127" s="244"/>
      <c r="Z127" s="244"/>
      <c r="AA127" s="244"/>
      <c r="AB127" s="244"/>
      <c r="AC127" s="244"/>
      <c r="AD127" s="244"/>
      <c r="AE127" s="244"/>
      <c r="AF127" s="244"/>
      <c r="AG127" s="260">
        <f>'1 - DSO 01.4.1 Opravy kom...'!J34</f>
        <v>0</v>
      </c>
      <c r="AH127" s="261"/>
      <c r="AI127" s="261"/>
      <c r="AJ127" s="261"/>
      <c r="AK127" s="261"/>
      <c r="AL127" s="261"/>
      <c r="AM127" s="261"/>
      <c r="AN127" s="260">
        <f t="shared" si="2"/>
        <v>0</v>
      </c>
      <c r="AO127" s="261"/>
      <c r="AP127" s="261"/>
      <c r="AQ127" s="154" t="s">
        <v>88</v>
      </c>
      <c r="AR127" s="123"/>
      <c r="AS127" s="155">
        <v>0</v>
      </c>
      <c r="AT127" s="156">
        <f t="shared" si="3"/>
        <v>0</v>
      </c>
      <c r="AU127" s="157">
        <f>'1 - DSO 01.4.1 Opravy kom...'!P128</f>
        <v>0</v>
      </c>
      <c r="AV127" s="156">
        <f>'1 - DSO 01.4.1 Opravy kom...'!J37</f>
        <v>0</v>
      </c>
      <c r="AW127" s="156">
        <f>'1 - DSO 01.4.1 Opravy kom...'!J38</f>
        <v>0</v>
      </c>
      <c r="AX127" s="156">
        <f>'1 - DSO 01.4.1 Opravy kom...'!J39</f>
        <v>0</v>
      </c>
      <c r="AY127" s="156">
        <f>'1 - DSO 01.4.1 Opravy kom...'!J40</f>
        <v>0</v>
      </c>
      <c r="AZ127" s="156">
        <f>'1 - DSO 01.4.1 Opravy kom...'!F37</f>
        <v>0</v>
      </c>
      <c r="BA127" s="156">
        <f>'1 - DSO 01.4.1 Opravy kom...'!F38</f>
        <v>0</v>
      </c>
      <c r="BB127" s="156">
        <f>'1 - DSO 01.4.1 Opravy kom...'!F39</f>
        <v>0</v>
      </c>
      <c r="BC127" s="156">
        <f>'1 - DSO 01.4.1 Opravy kom...'!F40</f>
        <v>0</v>
      </c>
      <c r="BD127" s="158">
        <f>'1 - DSO 01.4.1 Opravy kom...'!F41</f>
        <v>0</v>
      </c>
      <c r="BT127" s="16" t="s">
        <v>91</v>
      </c>
      <c r="BV127" s="16" t="s">
        <v>77</v>
      </c>
      <c r="BW127" s="16" t="s">
        <v>160</v>
      </c>
      <c r="BX127" s="16" t="s">
        <v>158</v>
      </c>
      <c r="CL127" s="16" t="s">
        <v>1</v>
      </c>
    </row>
    <row r="128" spans="1:90" s="122" customFormat="1" ht="35.25" customHeight="1">
      <c r="A128" s="142" t="s">
        <v>79</v>
      </c>
      <c r="B128" s="123"/>
      <c r="C128" s="153"/>
      <c r="D128" s="153"/>
      <c r="E128" s="153"/>
      <c r="F128" s="244" t="s">
        <v>84</v>
      </c>
      <c r="G128" s="244"/>
      <c r="H128" s="244"/>
      <c r="I128" s="244"/>
      <c r="J128" s="244"/>
      <c r="K128" s="153"/>
      <c r="L128" s="244" t="s">
        <v>161</v>
      </c>
      <c r="M128" s="244"/>
      <c r="N128" s="244"/>
      <c r="O128" s="244"/>
      <c r="P128" s="244"/>
      <c r="Q128" s="244"/>
      <c r="R128" s="244"/>
      <c r="S128" s="244"/>
      <c r="T128" s="244"/>
      <c r="U128" s="244"/>
      <c r="V128" s="244"/>
      <c r="W128" s="244"/>
      <c r="X128" s="244"/>
      <c r="Y128" s="244"/>
      <c r="Z128" s="244"/>
      <c r="AA128" s="244"/>
      <c r="AB128" s="244"/>
      <c r="AC128" s="244"/>
      <c r="AD128" s="244"/>
      <c r="AE128" s="244"/>
      <c r="AF128" s="244"/>
      <c r="AG128" s="260">
        <f>'2 - DSO 01.4.2 Opravy kom...'!J34</f>
        <v>0</v>
      </c>
      <c r="AH128" s="261"/>
      <c r="AI128" s="261"/>
      <c r="AJ128" s="261"/>
      <c r="AK128" s="261"/>
      <c r="AL128" s="261"/>
      <c r="AM128" s="261"/>
      <c r="AN128" s="260">
        <f t="shared" si="2"/>
        <v>0</v>
      </c>
      <c r="AO128" s="261"/>
      <c r="AP128" s="261"/>
      <c r="AQ128" s="154" t="s">
        <v>88</v>
      </c>
      <c r="AR128" s="123"/>
      <c r="AS128" s="155">
        <v>0</v>
      </c>
      <c r="AT128" s="156">
        <f t="shared" si="3"/>
        <v>0</v>
      </c>
      <c r="AU128" s="157">
        <f>'2 - DSO 01.4.2 Opravy kom...'!P128</f>
        <v>0</v>
      </c>
      <c r="AV128" s="156">
        <f>'2 - DSO 01.4.2 Opravy kom...'!J37</f>
        <v>0</v>
      </c>
      <c r="AW128" s="156">
        <f>'2 - DSO 01.4.2 Opravy kom...'!J38</f>
        <v>0</v>
      </c>
      <c r="AX128" s="156">
        <f>'2 - DSO 01.4.2 Opravy kom...'!J39</f>
        <v>0</v>
      </c>
      <c r="AY128" s="156">
        <f>'2 - DSO 01.4.2 Opravy kom...'!J40</f>
        <v>0</v>
      </c>
      <c r="AZ128" s="156">
        <f>'2 - DSO 01.4.2 Opravy kom...'!F37</f>
        <v>0</v>
      </c>
      <c r="BA128" s="156">
        <f>'2 - DSO 01.4.2 Opravy kom...'!F38</f>
        <v>0</v>
      </c>
      <c r="BB128" s="156">
        <f>'2 - DSO 01.4.2 Opravy kom...'!F39</f>
        <v>0</v>
      </c>
      <c r="BC128" s="156">
        <f>'2 - DSO 01.4.2 Opravy kom...'!F40</f>
        <v>0</v>
      </c>
      <c r="BD128" s="158">
        <f>'2 - DSO 01.4.2 Opravy kom...'!F41</f>
        <v>0</v>
      </c>
      <c r="BT128" s="16" t="s">
        <v>91</v>
      </c>
      <c r="BV128" s="16" t="s">
        <v>77</v>
      </c>
      <c r="BW128" s="16" t="s">
        <v>162</v>
      </c>
      <c r="BX128" s="16" t="s">
        <v>158</v>
      </c>
      <c r="CL128" s="16" t="s">
        <v>1</v>
      </c>
    </row>
    <row r="129" spans="1:90" s="122" customFormat="1" ht="35.25" customHeight="1">
      <c r="A129" s="142" t="s">
        <v>79</v>
      </c>
      <c r="B129" s="123"/>
      <c r="C129" s="153"/>
      <c r="D129" s="153"/>
      <c r="E129" s="153"/>
      <c r="F129" s="244" t="s">
        <v>91</v>
      </c>
      <c r="G129" s="244"/>
      <c r="H129" s="244"/>
      <c r="I129" s="244"/>
      <c r="J129" s="244"/>
      <c r="K129" s="153"/>
      <c r="L129" s="244" t="s">
        <v>163</v>
      </c>
      <c r="M129" s="244"/>
      <c r="N129" s="244"/>
      <c r="O129" s="244"/>
      <c r="P129" s="244"/>
      <c r="Q129" s="244"/>
      <c r="R129" s="244"/>
      <c r="S129" s="244"/>
      <c r="T129" s="244"/>
      <c r="U129" s="244"/>
      <c r="V129" s="244"/>
      <c r="W129" s="244"/>
      <c r="X129" s="244"/>
      <c r="Y129" s="244"/>
      <c r="Z129" s="244"/>
      <c r="AA129" s="244"/>
      <c r="AB129" s="244"/>
      <c r="AC129" s="244"/>
      <c r="AD129" s="244"/>
      <c r="AE129" s="244"/>
      <c r="AF129" s="244"/>
      <c r="AG129" s="260">
        <f>'3 - DSO 01.4.3 Opravy kom...'!J34</f>
        <v>0</v>
      </c>
      <c r="AH129" s="261"/>
      <c r="AI129" s="261"/>
      <c r="AJ129" s="261"/>
      <c r="AK129" s="261"/>
      <c r="AL129" s="261"/>
      <c r="AM129" s="261"/>
      <c r="AN129" s="260">
        <f t="shared" si="2"/>
        <v>0</v>
      </c>
      <c r="AO129" s="261"/>
      <c r="AP129" s="261"/>
      <c r="AQ129" s="154" t="s">
        <v>88</v>
      </c>
      <c r="AR129" s="123"/>
      <c r="AS129" s="155">
        <v>0</v>
      </c>
      <c r="AT129" s="156">
        <f t="shared" si="3"/>
        <v>0</v>
      </c>
      <c r="AU129" s="157">
        <f>'3 - DSO 01.4.3 Opravy kom...'!P128</f>
        <v>0</v>
      </c>
      <c r="AV129" s="156">
        <f>'3 - DSO 01.4.3 Opravy kom...'!J37</f>
        <v>0</v>
      </c>
      <c r="AW129" s="156">
        <f>'3 - DSO 01.4.3 Opravy kom...'!J38</f>
        <v>0</v>
      </c>
      <c r="AX129" s="156">
        <f>'3 - DSO 01.4.3 Opravy kom...'!J39</f>
        <v>0</v>
      </c>
      <c r="AY129" s="156">
        <f>'3 - DSO 01.4.3 Opravy kom...'!J40</f>
        <v>0</v>
      </c>
      <c r="AZ129" s="156">
        <f>'3 - DSO 01.4.3 Opravy kom...'!F37</f>
        <v>0</v>
      </c>
      <c r="BA129" s="156">
        <f>'3 - DSO 01.4.3 Opravy kom...'!F38</f>
        <v>0</v>
      </c>
      <c r="BB129" s="156">
        <f>'3 - DSO 01.4.3 Opravy kom...'!F39</f>
        <v>0</v>
      </c>
      <c r="BC129" s="156">
        <f>'3 - DSO 01.4.3 Opravy kom...'!F40</f>
        <v>0</v>
      </c>
      <c r="BD129" s="158">
        <f>'3 - DSO 01.4.3 Opravy kom...'!F41</f>
        <v>0</v>
      </c>
      <c r="BT129" s="16" t="s">
        <v>91</v>
      </c>
      <c r="BV129" s="16" t="s">
        <v>77</v>
      </c>
      <c r="BW129" s="16" t="s">
        <v>164</v>
      </c>
      <c r="BX129" s="16" t="s">
        <v>158</v>
      </c>
      <c r="CL129" s="16" t="s">
        <v>1</v>
      </c>
    </row>
    <row r="130" spans="1:90" s="122" customFormat="1" ht="35.25" customHeight="1">
      <c r="A130" s="142" t="s">
        <v>79</v>
      </c>
      <c r="B130" s="123"/>
      <c r="C130" s="153"/>
      <c r="D130" s="153"/>
      <c r="E130" s="153"/>
      <c r="F130" s="244" t="s">
        <v>97</v>
      </c>
      <c r="G130" s="244"/>
      <c r="H130" s="244"/>
      <c r="I130" s="244"/>
      <c r="J130" s="244"/>
      <c r="K130" s="153"/>
      <c r="L130" s="244" t="s">
        <v>165</v>
      </c>
      <c r="M130" s="244"/>
      <c r="N130" s="244"/>
      <c r="O130" s="244"/>
      <c r="P130" s="244"/>
      <c r="Q130" s="244"/>
      <c r="R130" s="244"/>
      <c r="S130" s="244"/>
      <c r="T130" s="244"/>
      <c r="U130" s="244"/>
      <c r="V130" s="244"/>
      <c r="W130" s="244"/>
      <c r="X130" s="244"/>
      <c r="Y130" s="244"/>
      <c r="Z130" s="244"/>
      <c r="AA130" s="244"/>
      <c r="AB130" s="244"/>
      <c r="AC130" s="244"/>
      <c r="AD130" s="244"/>
      <c r="AE130" s="244"/>
      <c r="AF130" s="244"/>
      <c r="AG130" s="260">
        <f>'4 - DSO 01.4.4 Opravy kom...'!J34</f>
        <v>0</v>
      </c>
      <c r="AH130" s="261"/>
      <c r="AI130" s="261"/>
      <c r="AJ130" s="261"/>
      <c r="AK130" s="261"/>
      <c r="AL130" s="261"/>
      <c r="AM130" s="261"/>
      <c r="AN130" s="260">
        <f t="shared" si="2"/>
        <v>0</v>
      </c>
      <c r="AO130" s="261"/>
      <c r="AP130" s="261"/>
      <c r="AQ130" s="154" t="s">
        <v>88</v>
      </c>
      <c r="AR130" s="123"/>
      <c r="AS130" s="155">
        <v>0</v>
      </c>
      <c r="AT130" s="156">
        <f t="shared" si="3"/>
        <v>0</v>
      </c>
      <c r="AU130" s="157">
        <f>'4 - DSO 01.4.4 Opravy kom...'!P128</f>
        <v>0</v>
      </c>
      <c r="AV130" s="156">
        <f>'4 - DSO 01.4.4 Opravy kom...'!J37</f>
        <v>0</v>
      </c>
      <c r="AW130" s="156">
        <f>'4 - DSO 01.4.4 Opravy kom...'!J38</f>
        <v>0</v>
      </c>
      <c r="AX130" s="156">
        <f>'4 - DSO 01.4.4 Opravy kom...'!J39</f>
        <v>0</v>
      </c>
      <c r="AY130" s="156">
        <f>'4 - DSO 01.4.4 Opravy kom...'!J40</f>
        <v>0</v>
      </c>
      <c r="AZ130" s="156">
        <f>'4 - DSO 01.4.4 Opravy kom...'!F37</f>
        <v>0</v>
      </c>
      <c r="BA130" s="156">
        <f>'4 - DSO 01.4.4 Opravy kom...'!F38</f>
        <v>0</v>
      </c>
      <c r="BB130" s="156">
        <f>'4 - DSO 01.4.4 Opravy kom...'!F39</f>
        <v>0</v>
      </c>
      <c r="BC130" s="156">
        <f>'4 - DSO 01.4.4 Opravy kom...'!F40</f>
        <v>0</v>
      </c>
      <c r="BD130" s="158">
        <f>'4 - DSO 01.4.4 Opravy kom...'!F41</f>
        <v>0</v>
      </c>
      <c r="BT130" s="16" t="s">
        <v>91</v>
      </c>
      <c r="BV130" s="16" t="s">
        <v>77</v>
      </c>
      <c r="BW130" s="16" t="s">
        <v>166</v>
      </c>
      <c r="BX130" s="16" t="s">
        <v>158</v>
      </c>
      <c r="CL130" s="16" t="s">
        <v>1</v>
      </c>
    </row>
    <row r="131" spans="1:90" s="122" customFormat="1" ht="35.25" customHeight="1">
      <c r="A131" s="142" t="s">
        <v>79</v>
      </c>
      <c r="B131" s="123"/>
      <c r="C131" s="153"/>
      <c r="D131" s="153"/>
      <c r="E131" s="153"/>
      <c r="F131" s="244" t="s">
        <v>100</v>
      </c>
      <c r="G131" s="244"/>
      <c r="H131" s="244"/>
      <c r="I131" s="244"/>
      <c r="J131" s="244"/>
      <c r="K131" s="153"/>
      <c r="L131" s="244" t="s">
        <v>167</v>
      </c>
      <c r="M131" s="244"/>
      <c r="N131" s="244"/>
      <c r="O131" s="244"/>
      <c r="P131" s="244"/>
      <c r="Q131" s="244"/>
      <c r="R131" s="244"/>
      <c r="S131" s="244"/>
      <c r="T131" s="244"/>
      <c r="U131" s="244"/>
      <c r="V131" s="244"/>
      <c r="W131" s="244"/>
      <c r="X131" s="244"/>
      <c r="Y131" s="244"/>
      <c r="Z131" s="244"/>
      <c r="AA131" s="244"/>
      <c r="AB131" s="244"/>
      <c r="AC131" s="244"/>
      <c r="AD131" s="244"/>
      <c r="AE131" s="244"/>
      <c r="AF131" s="244"/>
      <c r="AG131" s="260">
        <f>'5 - DSO 01.4.5 Opravy kom...'!J34</f>
        <v>0</v>
      </c>
      <c r="AH131" s="261"/>
      <c r="AI131" s="261"/>
      <c r="AJ131" s="261"/>
      <c r="AK131" s="261"/>
      <c r="AL131" s="261"/>
      <c r="AM131" s="261"/>
      <c r="AN131" s="260">
        <f t="shared" si="2"/>
        <v>0</v>
      </c>
      <c r="AO131" s="261"/>
      <c r="AP131" s="261"/>
      <c r="AQ131" s="154" t="s">
        <v>88</v>
      </c>
      <c r="AR131" s="123"/>
      <c r="AS131" s="155">
        <v>0</v>
      </c>
      <c r="AT131" s="156">
        <f t="shared" si="3"/>
        <v>0</v>
      </c>
      <c r="AU131" s="157">
        <f>'5 - DSO 01.4.5 Opravy kom...'!P128</f>
        <v>0</v>
      </c>
      <c r="AV131" s="156">
        <f>'5 - DSO 01.4.5 Opravy kom...'!J37</f>
        <v>0</v>
      </c>
      <c r="AW131" s="156">
        <f>'5 - DSO 01.4.5 Opravy kom...'!J38</f>
        <v>0</v>
      </c>
      <c r="AX131" s="156">
        <f>'5 - DSO 01.4.5 Opravy kom...'!J39</f>
        <v>0</v>
      </c>
      <c r="AY131" s="156">
        <f>'5 - DSO 01.4.5 Opravy kom...'!J40</f>
        <v>0</v>
      </c>
      <c r="AZ131" s="156">
        <f>'5 - DSO 01.4.5 Opravy kom...'!F37</f>
        <v>0</v>
      </c>
      <c r="BA131" s="156">
        <f>'5 - DSO 01.4.5 Opravy kom...'!F38</f>
        <v>0</v>
      </c>
      <c r="BB131" s="156">
        <f>'5 - DSO 01.4.5 Opravy kom...'!F39</f>
        <v>0</v>
      </c>
      <c r="BC131" s="156">
        <f>'5 - DSO 01.4.5 Opravy kom...'!F40</f>
        <v>0</v>
      </c>
      <c r="BD131" s="158">
        <f>'5 - DSO 01.4.5 Opravy kom...'!F41</f>
        <v>0</v>
      </c>
      <c r="BT131" s="16" t="s">
        <v>91</v>
      </c>
      <c r="BV131" s="16" t="s">
        <v>77</v>
      </c>
      <c r="BW131" s="16" t="s">
        <v>168</v>
      </c>
      <c r="BX131" s="16" t="s">
        <v>158</v>
      </c>
      <c r="CL131" s="16" t="s">
        <v>1</v>
      </c>
    </row>
    <row r="132" spans="1:90" s="122" customFormat="1" ht="35.25" customHeight="1">
      <c r="A132" s="142" t="s">
        <v>79</v>
      </c>
      <c r="B132" s="123"/>
      <c r="C132" s="153"/>
      <c r="D132" s="153"/>
      <c r="E132" s="153"/>
      <c r="F132" s="244" t="s">
        <v>103</v>
      </c>
      <c r="G132" s="244"/>
      <c r="H132" s="244"/>
      <c r="I132" s="244"/>
      <c r="J132" s="244"/>
      <c r="K132" s="153"/>
      <c r="L132" s="244" t="s">
        <v>169</v>
      </c>
      <c r="M132" s="244"/>
      <c r="N132" s="244"/>
      <c r="O132" s="244"/>
      <c r="P132" s="244"/>
      <c r="Q132" s="244"/>
      <c r="R132" s="244"/>
      <c r="S132" s="244"/>
      <c r="T132" s="244"/>
      <c r="U132" s="244"/>
      <c r="V132" s="244"/>
      <c r="W132" s="244"/>
      <c r="X132" s="244"/>
      <c r="Y132" s="244"/>
      <c r="Z132" s="244"/>
      <c r="AA132" s="244"/>
      <c r="AB132" s="244"/>
      <c r="AC132" s="244"/>
      <c r="AD132" s="244"/>
      <c r="AE132" s="244"/>
      <c r="AF132" s="244"/>
      <c r="AG132" s="260">
        <f>'6 - DSO 01.4.6 Opravy kom...'!J34</f>
        <v>0</v>
      </c>
      <c r="AH132" s="261"/>
      <c r="AI132" s="261"/>
      <c r="AJ132" s="261"/>
      <c r="AK132" s="261"/>
      <c r="AL132" s="261"/>
      <c r="AM132" s="261"/>
      <c r="AN132" s="260">
        <f t="shared" si="2"/>
        <v>0</v>
      </c>
      <c r="AO132" s="261"/>
      <c r="AP132" s="261"/>
      <c r="AQ132" s="154" t="s">
        <v>88</v>
      </c>
      <c r="AR132" s="123"/>
      <c r="AS132" s="155">
        <v>0</v>
      </c>
      <c r="AT132" s="156">
        <f t="shared" si="3"/>
        <v>0</v>
      </c>
      <c r="AU132" s="157">
        <f>'6 - DSO 01.4.6 Opravy kom...'!P128</f>
        <v>0</v>
      </c>
      <c r="AV132" s="156">
        <f>'6 - DSO 01.4.6 Opravy kom...'!J37</f>
        <v>0</v>
      </c>
      <c r="AW132" s="156">
        <f>'6 - DSO 01.4.6 Opravy kom...'!J38</f>
        <v>0</v>
      </c>
      <c r="AX132" s="156">
        <f>'6 - DSO 01.4.6 Opravy kom...'!J39</f>
        <v>0</v>
      </c>
      <c r="AY132" s="156">
        <f>'6 - DSO 01.4.6 Opravy kom...'!J40</f>
        <v>0</v>
      </c>
      <c r="AZ132" s="156">
        <f>'6 - DSO 01.4.6 Opravy kom...'!F37</f>
        <v>0</v>
      </c>
      <c r="BA132" s="156">
        <f>'6 - DSO 01.4.6 Opravy kom...'!F38</f>
        <v>0</v>
      </c>
      <c r="BB132" s="156">
        <f>'6 - DSO 01.4.6 Opravy kom...'!F39</f>
        <v>0</v>
      </c>
      <c r="BC132" s="156">
        <f>'6 - DSO 01.4.6 Opravy kom...'!F40</f>
        <v>0</v>
      </c>
      <c r="BD132" s="158">
        <f>'6 - DSO 01.4.6 Opravy kom...'!F41</f>
        <v>0</v>
      </c>
      <c r="BT132" s="16" t="s">
        <v>91</v>
      </c>
      <c r="BV132" s="16" t="s">
        <v>77</v>
      </c>
      <c r="BW132" s="16" t="s">
        <v>170</v>
      </c>
      <c r="BX132" s="16" t="s">
        <v>158</v>
      </c>
      <c r="CL132" s="16" t="s">
        <v>1</v>
      </c>
    </row>
    <row r="133" spans="1:90" s="122" customFormat="1" ht="35.25" customHeight="1">
      <c r="A133" s="142" t="s">
        <v>79</v>
      </c>
      <c r="B133" s="123"/>
      <c r="C133" s="153"/>
      <c r="D133" s="153"/>
      <c r="E133" s="153"/>
      <c r="F133" s="244" t="s">
        <v>106</v>
      </c>
      <c r="G133" s="244"/>
      <c r="H133" s="244"/>
      <c r="I133" s="244"/>
      <c r="J133" s="244"/>
      <c r="K133" s="153"/>
      <c r="L133" s="244" t="s">
        <v>171</v>
      </c>
      <c r="M133" s="244"/>
      <c r="N133" s="244"/>
      <c r="O133" s="244"/>
      <c r="P133" s="244"/>
      <c r="Q133" s="244"/>
      <c r="R133" s="244"/>
      <c r="S133" s="244"/>
      <c r="T133" s="244"/>
      <c r="U133" s="244"/>
      <c r="V133" s="244"/>
      <c r="W133" s="244"/>
      <c r="X133" s="244"/>
      <c r="Y133" s="244"/>
      <c r="Z133" s="244"/>
      <c r="AA133" s="244"/>
      <c r="AB133" s="244"/>
      <c r="AC133" s="244"/>
      <c r="AD133" s="244"/>
      <c r="AE133" s="244"/>
      <c r="AF133" s="244"/>
      <c r="AG133" s="260">
        <f>'7 - DSO 01.4.7 Opravy kom...'!J34</f>
        <v>0</v>
      </c>
      <c r="AH133" s="261"/>
      <c r="AI133" s="261"/>
      <c r="AJ133" s="261"/>
      <c r="AK133" s="261"/>
      <c r="AL133" s="261"/>
      <c r="AM133" s="261"/>
      <c r="AN133" s="260">
        <f t="shared" si="2"/>
        <v>0</v>
      </c>
      <c r="AO133" s="261"/>
      <c r="AP133" s="261"/>
      <c r="AQ133" s="154" t="s">
        <v>88</v>
      </c>
      <c r="AR133" s="123"/>
      <c r="AS133" s="155">
        <v>0</v>
      </c>
      <c r="AT133" s="156">
        <f t="shared" si="3"/>
        <v>0</v>
      </c>
      <c r="AU133" s="157">
        <f>'7 - DSO 01.4.7 Opravy kom...'!P128</f>
        <v>0</v>
      </c>
      <c r="AV133" s="156">
        <f>'7 - DSO 01.4.7 Opravy kom...'!J37</f>
        <v>0</v>
      </c>
      <c r="AW133" s="156">
        <f>'7 - DSO 01.4.7 Opravy kom...'!J38</f>
        <v>0</v>
      </c>
      <c r="AX133" s="156">
        <f>'7 - DSO 01.4.7 Opravy kom...'!J39</f>
        <v>0</v>
      </c>
      <c r="AY133" s="156">
        <f>'7 - DSO 01.4.7 Opravy kom...'!J40</f>
        <v>0</v>
      </c>
      <c r="AZ133" s="156">
        <f>'7 - DSO 01.4.7 Opravy kom...'!F37</f>
        <v>0</v>
      </c>
      <c r="BA133" s="156">
        <f>'7 - DSO 01.4.7 Opravy kom...'!F38</f>
        <v>0</v>
      </c>
      <c r="BB133" s="156">
        <f>'7 - DSO 01.4.7 Opravy kom...'!F39</f>
        <v>0</v>
      </c>
      <c r="BC133" s="156">
        <f>'7 - DSO 01.4.7 Opravy kom...'!F40</f>
        <v>0</v>
      </c>
      <c r="BD133" s="158">
        <f>'7 - DSO 01.4.7 Opravy kom...'!F41</f>
        <v>0</v>
      </c>
      <c r="BT133" s="16" t="s">
        <v>91</v>
      </c>
      <c r="BV133" s="16" t="s">
        <v>77</v>
      </c>
      <c r="BW133" s="16" t="s">
        <v>172</v>
      </c>
      <c r="BX133" s="16" t="s">
        <v>158</v>
      </c>
      <c r="CL133" s="16" t="s">
        <v>1</v>
      </c>
    </row>
    <row r="134" spans="1:90" s="122" customFormat="1" ht="35.25" customHeight="1">
      <c r="A134" s="142" t="s">
        <v>79</v>
      </c>
      <c r="B134" s="123"/>
      <c r="C134" s="153"/>
      <c r="D134" s="153"/>
      <c r="E134" s="153"/>
      <c r="F134" s="244" t="s">
        <v>109</v>
      </c>
      <c r="G134" s="244"/>
      <c r="H134" s="244"/>
      <c r="I134" s="244"/>
      <c r="J134" s="244"/>
      <c r="K134" s="153"/>
      <c r="L134" s="244" t="s">
        <v>173</v>
      </c>
      <c r="M134" s="244"/>
      <c r="N134" s="244"/>
      <c r="O134" s="244"/>
      <c r="P134" s="244"/>
      <c r="Q134" s="244"/>
      <c r="R134" s="244"/>
      <c r="S134" s="244"/>
      <c r="T134" s="244"/>
      <c r="U134" s="244"/>
      <c r="V134" s="244"/>
      <c r="W134" s="244"/>
      <c r="X134" s="244"/>
      <c r="Y134" s="244"/>
      <c r="Z134" s="244"/>
      <c r="AA134" s="244"/>
      <c r="AB134" s="244"/>
      <c r="AC134" s="244"/>
      <c r="AD134" s="244"/>
      <c r="AE134" s="244"/>
      <c r="AF134" s="244"/>
      <c r="AG134" s="260">
        <f>'8 - DSO 01.4.8 Opravy kom...'!J34</f>
        <v>0</v>
      </c>
      <c r="AH134" s="261"/>
      <c r="AI134" s="261"/>
      <c r="AJ134" s="261"/>
      <c r="AK134" s="261"/>
      <c r="AL134" s="261"/>
      <c r="AM134" s="261"/>
      <c r="AN134" s="260">
        <f t="shared" si="2"/>
        <v>0</v>
      </c>
      <c r="AO134" s="261"/>
      <c r="AP134" s="261"/>
      <c r="AQ134" s="154" t="s">
        <v>88</v>
      </c>
      <c r="AR134" s="123"/>
      <c r="AS134" s="155">
        <v>0</v>
      </c>
      <c r="AT134" s="156">
        <f t="shared" si="3"/>
        <v>0</v>
      </c>
      <c r="AU134" s="157">
        <f>'8 - DSO 01.4.8 Opravy kom...'!P128</f>
        <v>0</v>
      </c>
      <c r="AV134" s="156">
        <f>'8 - DSO 01.4.8 Opravy kom...'!J37</f>
        <v>0</v>
      </c>
      <c r="AW134" s="156">
        <f>'8 - DSO 01.4.8 Opravy kom...'!J38</f>
        <v>0</v>
      </c>
      <c r="AX134" s="156">
        <f>'8 - DSO 01.4.8 Opravy kom...'!J39</f>
        <v>0</v>
      </c>
      <c r="AY134" s="156">
        <f>'8 - DSO 01.4.8 Opravy kom...'!J40</f>
        <v>0</v>
      </c>
      <c r="AZ134" s="156">
        <f>'8 - DSO 01.4.8 Opravy kom...'!F37</f>
        <v>0</v>
      </c>
      <c r="BA134" s="156">
        <f>'8 - DSO 01.4.8 Opravy kom...'!F38</f>
        <v>0</v>
      </c>
      <c r="BB134" s="156">
        <f>'8 - DSO 01.4.8 Opravy kom...'!F39</f>
        <v>0</v>
      </c>
      <c r="BC134" s="156">
        <f>'8 - DSO 01.4.8 Opravy kom...'!F40</f>
        <v>0</v>
      </c>
      <c r="BD134" s="158">
        <f>'8 - DSO 01.4.8 Opravy kom...'!F41</f>
        <v>0</v>
      </c>
      <c r="BT134" s="16" t="s">
        <v>91</v>
      </c>
      <c r="BV134" s="16" t="s">
        <v>77</v>
      </c>
      <c r="BW134" s="16" t="s">
        <v>174</v>
      </c>
      <c r="BX134" s="16" t="s">
        <v>158</v>
      </c>
      <c r="CL134" s="16" t="s">
        <v>1</v>
      </c>
    </row>
    <row r="135" spans="1:90" s="122" customFormat="1" ht="35.25" customHeight="1">
      <c r="A135" s="142" t="s">
        <v>79</v>
      </c>
      <c r="B135" s="123"/>
      <c r="C135" s="153"/>
      <c r="D135" s="153"/>
      <c r="E135" s="153"/>
      <c r="F135" s="244" t="s">
        <v>112</v>
      </c>
      <c r="G135" s="244"/>
      <c r="H135" s="244"/>
      <c r="I135" s="244"/>
      <c r="J135" s="244"/>
      <c r="K135" s="153"/>
      <c r="L135" s="244" t="s">
        <v>175</v>
      </c>
      <c r="M135" s="244"/>
      <c r="N135" s="244"/>
      <c r="O135" s="244"/>
      <c r="P135" s="244"/>
      <c r="Q135" s="244"/>
      <c r="R135" s="244"/>
      <c r="S135" s="244"/>
      <c r="T135" s="244"/>
      <c r="U135" s="244"/>
      <c r="V135" s="244"/>
      <c r="W135" s="244"/>
      <c r="X135" s="244"/>
      <c r="Y135" s="244"/>
      <c r="Z135" s="244"/>
      <c r="AA135" s="244"/>
      <c r="AB135" s="244"/>
      <c r="AC135" s="244"/>
      <c r="AD135" s="244"/>
      <c r="AE135" s="244"/>
      <c r="AF135" s="244"/>
      <c r="AG135" s="260">
        <f>'9 - DSO 01.4.9 Opravy kom...'!J34</f>
        <v>0</v>
      </c>
      <c r="AH135" s="261"/>
      <c r="AI135" s="261"/>
      <c r="AJ135" s="261"/>
      <c r="AK135" s="261"/>
      <c r="AL135" s="261"/>
      <c r="AM135" s="261"/>
      <c r="AN135" s="260">
        <f t="shared" si="2"/>
        <v>0</v>
      </c>
      <c r="AO135" s="261"/>
      <c r="AP135" s="261"/>
      <c r="AQ135" s="154" t="s">
        <v>88</v>
      </c>
      <c r="AR135" s="123"/>
      <c r="AS135" s="155">
        <v>0</v>
      </c>
      <c r="AT135" s="156">
        <f t="shared" si="3"/>
        <v>0</v>
      </c>
      <c r="AU135" s="157">
        <f>'9 - DSO 01.4.9 Opravy kom...'!P128</f>
        <v>0</v>
      </c>
      <c r="AV135" s="156">
        <f>'9 - DSO 01.4.9 Opravy kom...'!J37</f>
        <v>0</v>
      </c>
      <c r="AW135" s="156">
        <f>'9 - DSO 01.4.9 Opravy kom...'!J38</f>
        <v>0</v>
      </c>
      <c r="AX135" s="156">
        <f>'9 - DSO 01.4.9 Opravy kom...'!J39</f>
        <v>0</v>
      </c>
      <c r="AY135" s="156">
        <f>'9 - DSO 01.4.9 Opravy kom...'!J40</f>
        <v>0</v>
      </c>
      <c r="AZ135" s="156">
        <f>'9 - DSO 01.4.9 Opravy kom...'!F37</f>
        <v>0</v>
      </c>
      <c r="BA135" s="156">
        <f>'9 - DSO 01.4.9 Opravy kom...'!F38</f>
        <v>0</v>
      </c>
      <c r="BB135" s="156">
        <f>'9 - DSO 01.4.9 Opravy kom...'!F39</f>
        <v>0</v>
      </c>
      <c r="BC135" s="156">
        <f>'9 - DSO 01.4.9 Opravy kom...'!F40</f>
        <v>0</v>
      </c>
      <c r="BD135" s="158">
        <f>'9 - DSO 01.4.9 Opravy kom...'!F41</f>
        <v>0</v>
      </c>
      <c r="BT135" s="16" t="s">
        <v>91</v>
      </c>
      <c r="BV135" s="16" t="s">
        <v>77</v>
      </c>
      <c r="BW135" s="16" t="s">
        <v>176</v>
      </c>
      <c r="BX135" s="16" t="s">
        <v>158</v>
      </c>
      <c r="CL135" s="16" t="s">
        <v>1</v>
      </c>
    </row>
    <row r="136" spans="1:90" s="122" customFormat="1" ht="35.25" customHeight="1">
      <c r="A136" s="142" t="s">
        <v>79</v>
      </c>
      <c r="B136" s="123"/>
      <c r="C136" s="153"/>
      <c r="D136" s="153"/>
      <c r="E136" s="153"/>
      <c r="F136" s="244" t="s">
        <v>115</v>
      </c>
      <c r="G136" s="244"/>
      <c r="H136" s="244"/>
      <c r="I136" s="244"/>
      <c r="J136" s="244"/>
      <c r="K136" s="153"/>
      <c r="L136" s="244" t="s">
        <v>177</v>
      </c>
      <c r="M136" s="244"/>
      <c r="N136" s="244"/>
      <c r="O136" s="244"/>
      <c r="P136" s="244"/>
      <c r="Q136" s="244"/>
      <c r="R136" s="244"/>
      <c r="S136" s="244"/>
      <c r="T136" s="244"/>
      <c r="U136" s="244"/>
      <c r="V136" s="244"/>
      <c r="W136" s="244"/>
      <c r="X136" s="244"/>
      <c r="Y136" s="244"/>
      <c r="Z136" s="244"/>
      <c r="AA136" s="244"/>
      <c r="AB136" s="244"/>
      <c r="AC136" s="244"/>
      <c r="AD136" s="244"/>
      <c r="AE136" s="244"/>
      <c r="AF136" s="244"/>
      <c r="AG136" s="260">
        <f>'10 - DSO 01.4.10 Opravy k...'!J34</f>
        <v>0</v>
      </c>
      <c r="AH136" s="261"/>
      <c r="AI136" s="261"/>
      <c r="AJ136" s="261"/>
      <c r="AK136" s="261"/>
      <c r="AL136" s="261"/>
      <c r="AM136" s="261"/>
      <c r="AN136" s="260">
        <f t="shared" si="2"/>
        <v>0</v>
      </c>
      <c r="AO136" s="261"/>
      <c r="AP136" s="261"/>
      <c r="AQ136" s="154" t="s">
        <v>88</v>
      </c>
      <c r="AR136" s="123"/>
      <c r="AS136" s="155">
        <v>0</v>
      </c>
      <c r="AT136" s="156">
        <f t="shared" si="3"/>
        <v>0</v>
      </c>
      <c r="AU136" s="157">
        <f>'10 - DSO 01.4.10 Opravy k...'!P128</f>
        <v>0</v>
      </c>
      <c r="AV136" s="156">
        <f>'10 - DSO 01.4.10 Opravy k...'!J37</f>
        <v>0</v>
      </c>
      <c r="AW136" s="156">
        <f>'10 - DSO 01.4.10 Opravy k...'!J38</f>
        <v>0</v>
      </c>
      <c r="AX136" s="156">
        <f>'10 - DSO 01.4.10 Opravy k...'!J39</f>
        <v>0</v>
      </c>
      <c r="AY136" s="156">
        <f>'10 - DSO 01.4.10 Opravy k...'!J40</f>
        <v>0</v>
      </c>
      <c r="AZ136" s="156">
        <f>'10 - DSO 01.4.10 Opravy k...'!F37</f>
        <v>0</v>
      </c>
      <c r="BA136" s="156">
        <f>'10 - DSO 01.4.10 Opravy k...'!F38</f>
        <v>0</v>
      </c>
      <c r="BB136" s="156">
        <f>'10 - DSO 01.4.10 Opravy k...'!F39</f>
        <v>0</v>
      </c>
      <c r="BC136" s="156">
        <f>'10 - DSO 01.4.10 Opravy k...'!F40</f>
        <v>0</v>
      </c>
      <c r="BD136" s="158">
        <f>'10 - DSO 01.4.10 Opravy k...'!F41</f>
        <v>0</v>
      </c>
      <c r="BT136" s="16" t="s">
        <v>91</v>
      </c>
      <c r="BV136" s="16" t="s">
        <v>77</v>
      </c>
      <c r="BW136" s="16" t="s">
        <v>178</v>
      </c>
      <c r="BX136" s="16" t="s">
        <v>158</v>
      </c>
      <c r="CL136" s="16" t="s">
        <v>1</v>
      </c>
    </row>
    <row r="137" spans="1:90" s="122" customFormat="1" ht="35.25" customHeight="1">
      <c r="A137" s="142" t="s">
        <v>79</v>
      </c>
      <c r="B137" s="123"/>
      <c r="C137" s="153"/>
      <c r="D137" s="153"/>
      <c r="E137" s="153"/>
      <c r="F137" s="244" t="s">
        <v>118</v>
      </c>
      <c r="G137" s="244"/>
      <c r="H137" s="244"/>
      <c r="I137" s="244"/>
      <c r="J137" s="244"/>
      <c r="K137" s="153"/>
      <c r="L137" s="244" t="s">
        <v>179</v>
      </c>
      <c r="M137" s="244"/>
      <c r="N137" s="244"/>
      <c r="O137" s="244"/>
      <c r="P137" s="244"/>
      <c r="Q137" s="244"/>
      <c r="R137" s="244"/>
      <c r="S137" s="244"/>
      <c r="T137" s="244"/>
      <c r="U137" s="244"/>
      <c r="V137" s="244"/>
      <c r="W137" s="244"/>
      <c r="X137" s="244"/>
      <c r="Y137" s="244"/>
      <c r="Z137" s="244"/>
      <c r="AA137" s="244"/>
      <c r="AB137" s="244"/>
      <c r="AC137" s="244"/>
      <c r="AD137" s="244"/>
      <c r="AE137" s="244"/>
      <c r="AF137" s="244"/>
      <c r="AG137" s="260">
        <f>'11 - DSO 01.4.11 Opravy k...'!J34</f>
        <v>0</v>
      </c>
      <c r="AH137" s="261"/>
      <c r="AI137" s="261"/>
      <c r="AJ137" s="261"/>
      <c r="AK137" s="261"/>
      <c r="AL137" s="261"/>
      <c r="AM137" s="261"/>
      <c r="AN137" s="260">
        <f t="shared" si="2"/>
        <v>0</v>
      </c>
      <c r="AO137" s="261"/>
      <c r="AP137" s="261"/>
      <c r="AQ137" s="154" t="s">
        <v>88</v>
      </c>
      <c r="AR137" s="123"/>
      <c r="AS137" s="155">
        <v>0</v>
      </c>
      <c r="AT137" s="156">
        <f t="shared" si="3"/>
        <v>0</v>
      </c>
      <c r="AU137" s="157">
        <f>'11 - DSO 01.4.11 Opravy k...'!P128</f>
        <v>0</v>
      </c>
      <c r="AV137" s="156">
        <f>'11 - DSO 01.4.11 Opravy k...'!J37</f>
        <v>0</v>
      </c>
      <c r="AW137" s="156">
        <f>'11 - DSO 01.4.11 Opravy k...'!J38</f>
        <v>0</v>
      </c>
      <c r="AX137" s="156">
        <f>'11 - DSO 01.4.11 Opravy k...'!J39</f>
        <v>0</v>
      </c>
      <c r="AY137" s="156">
        <f>'11 - DSO 01.4.11 Opravy k...'!J40</f>
        <v>0</v>
      </c>
      <c r="AZ137" s="156">
        <f>'11 - DSO 01.4.11 Opravy k...'!F37</f>
        <v>0</v>
      </c>
      <c r="BA137" s="156">
        <f>'11 - DSO 01.4.11 Opravy k...'!F38</f>
        <v>0</v>
      </c>
      <c r="BB137" s="156">
        <f>'11 - DSO 01.4.11 Opravy k...'!F39</f>
        <v>0</v>
      </c>
      <c r="BC137" s="156">
        <f>'11 - DSO 01.4.11 Opravy k...'!F40</f>
        <v>0</v>
      </c>
      <c r="BD137" s="158">
        <f>'11 - DSO 01.4.11 Opravy k...'!F41</f>
        <v>0</v>
      </c>
      <c r="BT137" s="16" t="s">
        <v>91</v>
      </c>
      <c r="BV137" s="16" t="s">
        <v>77</v>
      </c>
      <c r="BW137" s="16" t="s">
        <v>180</v>
      </c>
      <c r="BX137" s="16" t="s">
        <v>158</v>
      </c>
      <c r="CL137" s="16" t="s">
        <v>1</v>
      </c>
    </row>
    <row r="138" spans="1:90" s="122" customFormat="1" ht="35.25" customHeight="1">
      <c r="A138" s="142" t="s">
        <v>79</v>
      </c>
      <c r="B138" s="123"/>
      <c r="C138" s="153"/>
      <c r="D138" s="153"/>
      <c r="E138" s="153"/>
      <c r="F138" s="244" t="s">
        <v>121</v>
      </c>
      <c r="G138" s="244"/>
      <c r="H138" s="244"/>
      <c r="I138" s="244"/>
      <c r="J138" s="244"/>
      <c r="K138" s="153"/>
      <c r="L138" s="244" t="s">
        <v>181</v>
      </c>
      <c r="M138" s="244"/>
      <c r="N138" s="244"/>
      <c r="O138" s="244"/>
      <c r="P138" s="244"/>
      <c r="Q138" s="244"/>
      <c r="R138" s="244"/>
      <c r="S138" s="244"/>
      <c r="T138" s="244"/>
      <c r="U138" s="244"/>
      <c r="V138" s="244"/>
      <c r="W138" s="244"/>
      <c r="X138" s="244"/>
      <c r="Y138" s="244"/>
      <c r="Z138" s="244"/>
      <c r="AA138" s="244"/>
      <c r="AB138" s="244"/>
      <c r="AC138" s="244"/>
      <c r="AD138" s="244"/>
      <c r="AE138" s="244"/>
      <c r="AF138" s="244"/>
      <c r="AG138" s="260">
        <f>'12 - DSO 01.4.12 Opravy k...'!J34</f>
        <v>0</v>
      </c>
      <c r="AH138" s="261"/>
      <c r="AI138" s="261"/>
      <c r="AJ138" s="261"/>
      <c r="AK138" s="261"/>
      <c r="AL138" s="261"/>
      <c r="AM138" s="261"/>
      <c r="AN138" s="260">
        <f t="shared" si="2"/>
        <v>0</v>
      </c>
      <c r="AO138" s="261"/>
      <c r="AP138" s="261"/>
      <c r="AQ138" s="154" t="s">
        <v>88</v>
      </c>
      <c r="AR138" s="123"/>
      <c r="AS138" s="155">
        <v>0</v>
      </c>
      <c r="AT138" s="156">
        <f t="shared" si="3"/>
        <v>0</v>
      </c>
      <c r="AU138" s="157">
        <f>'12 - DSO 01.4.12 Opravy k...'!P128</f>
        <v>0</v>
      </c>
      <c r="AV138" s="156">
        <f>'12 - DSO 01.4.12 Opravy k...'!J37</f>
        <v>0</v>
      </c>
      <c r="AW138" s="156">
        <f>'12 - DSO 01.4.12 Opravy k...'!J38</f>
        <v>0</v>
      </c>
      <c r="AX138" s="156">
        <f>'12 - DSO 01.4.12 Opravy k...'!J39</f>
        <v>0</v>
      </c>
      <c r="AY138" s="156">
        <f>'12 - DSO 01.4.12 Opravy k...'!J40</f>
        <v>0</v>
      </c>
      <c r="AZ138" s="156">
        <f>'12 - DSO 01.4.12 Opravy k...'!F37</f>
        <v>0</v>
      </c>
      <c r="BA138" s="156">
        <f>'12 - DSO 01.4.12 Opravy k...'!F38</f>
        <v>0</v>
      </c>
      <c r="BB138" s="156">
        <f>'12 - DSO 01.4.12 Opravy k...'!F39</f>
        <v>0</v>
      </c>
      <c r="BC138" s="156">
        <f>'12 - DSO 01.4.12 Opravy k...'!F40</f>
        <v>0</v>
      </c>
      <c r="BD138" s="158">
        <f>'12 - DSO 01.4.12 Opravy k...'!F41</f>
        <v>0</v>
      </c>
      <c r="BT138" s="16" t="s">
        <v>91</v>
      </c>
      <c r="BV138" s="16" t="s">
        <v>77</v>
      </c>
      <c r="BW138" s="16" t="s">
        <v>182</v>
      </c>
      <c r="BX138" s="16" t="s">
        <v>158</v>
      </c>
      <c r="CL138" s="16" t="s">
        <v>1</v>
      </c>
    </row>
    <row r="139" spans="1:90" s="122" customFormat="1" ht="35.25" customHeight="1">
      <c r="A139" s="142" t="s">
        <v>79</v>
      </c>
      <c r="B139" s="123"/>
      <c r="C139" s="153"/>
      <c r="D139" s="153"/>
      <c r="E139" s="153"/>
      <c r="F139" s="244" t="s">
        <v>124</v>
      </c>
      <c r="G139" s="244"/>
      <c r="H139" s="244"/>
      <c r="I139" s="244"/>
      <c r="J139" s="244"/>
      <c r="K139" s="153"/>
      <c r="L139" s="244" t="s">
        <v>183</v>
      </c>
      <c r="M139" s="244"/>
      <c r="N139" s="244"/>
      <c r="O139" s="244"/>
      <c r="P139" s="244"/>
      <c r="Q139" s="244"/>
      <c r="R139" s="244"/>
      <c r="S139" s="244"/>
      <c r="T139" s="244"/>
      <c r="U139" s="244"/>
      <c r="V139" s="244"/>
      <c r="W139" s="244"/>
      <c r="X139" s="244"/>
      <c r="Y139" s="244"/>
      <c r="Z139" s="244"/>
      <c r="AA139" s="244"/>
      <c r="AB139" s="244"/>
      <c r="AC139" s="244"/>
      <c r="AD139" s="244"/>
      <c r="AE139" s="244"/>
      <c r="AF139" s="244"/>
      <c r="AG139" s="260">
        <f>'13 - DSO 01.4.13 Opravy k...'!J34</f>
        <v>0</v>
      </c>
      <c r="AH139" s="261"/>
      <c r="AI139" s="261"/>
      <c r="AJ139" s="261"/>
      <c r="AK139" s="261"/>
      <c r="AL139" s="261"/>
      <c r="AM139" s="261"/>
      <c r="AN139" s="260">
        <f t="shared" si="2"/>
        <v>0</v>
      </c>
      <c r="AO139" s="261"/>
      <c r="AP139" s="261"/>
      <c r="AQ139" s="154" t="s">
        <v>88</v>
      </c>
      <c r="AR139" s="123"/>
      <c r="AS139" s="155">
        <v>0</v>
      </c>
      <c r="AT139" s="156">
        <f t="shared" si="3"/>
        <v>0</v>
      </c>
      <c r="AU139" s="157">
        <f>'13 - DSO 01.4.13 Opravy k...'!P128</f>
        <v>0</v>
      </c>
      <c r="AV139" s="156">
        <f>'13 - DSO 01.4.13 Opravy k...'!J37</f>
        <v>0</v>
      </c>
      <c r="AW139" s="156">
        <f>'13 - DSO 01.4.13 Opravy k...'!J38</f>
        <v>0</v>
      </c>
      <c r="AX139" s="156">
        <f>'13 - DSO 01.4.13 Opravy k...'!J39</f>
        <v>0</v>
      </c>
      <c r="AY139" s="156">
        <f>'13 - DSO 01.4.13 Opravy k...'!J40</f>
        <v>0</v>
      </c>
      <c r="AZ139" s="156">
        <f>'13 - DSO 01.4.13 Opravy k...'!F37</f>
        <v>0</v>
      </c>
      <c r="BA139" s="156">
        <f>'13 - DSO 01.4.13 Opravy k...'!F38</f>
        <v>0</v>
      </c>
      <c r="BB139" s="156">
        <f>'13 - DSO 01.4.13 Opravy k...'!F39</f>
        <v>0</v>
      </c>
      <c r="BC139" s="156">
        <f>'13 - DSO 01.4.13 Opravy k...'!F40</f>
        <v>0</v>
      </c>
      <c r="BD139" s="158">
        <f>'13 - DSO 01.4.13 Opravy k...'!F41</f>
        <v>0</v>
      </c>
      <c r="BT139" s="16" t="s">
        <v>91</v>
      </c>
      <c r="BV139" s="16" t="s">
        <v>77</v>
      </c>
      <c r="BW139" s="16" t="s">
        <v>184</v>
      </c>
      <c r="BX139" s="16" t="s">
        <v>158</v>
      </c>
      <c r="CL139" s="16" t="s">
        <v>1</v>
      </c>
    </row>
    <row r="140" spans="1:90" s="122" customFormat="1" ht="35.25" customHeight="1">
      <c r="A140" s="142" t="s">
        <v>79</v>
      </c>
      <c r="B140" s="123"/>
      <c r="C140" s="153"/>
      <c r="D140" s="153"/>
      <c r="E140" s="153"/>
      <c r="F140" s="244" t="s">
        <v>185</v>
      </c>
      <c r="G140" s="244"/>
      <c r="H140" s="244"/>
      <c r="I140" s="244"/>
      <c r="J140" s="244"/>
      <c r="K140" s="153"/>
      <c r="L140" s="244" t="s">
        <v>186</v>
      </c>
      <c r="M140" s="244"/>
      <c r="N140" s="244"/>
      <c r="O140" s="244"/>
      <c r="P140" s="244"/>
      <c r="Q140" s="244"/>
      <c r="R140" s="244"/>
      <c r="S140" s="244"/>
      <c r="T140" s="244"/>
      <c r="U140" s="244"/>
      <c r="V140" s="244"/>
      <c r="W140" s="244"/>
      <c r="X140" s="244"/>
      <c r="Y140" s="244"/>
      <c r="Z140" s="244"/>
      <c r="AA140" s="244"/>
      <c r="AB140" s="244"/>
      <c r="AC140" s="244"/>
      <c r="AD140" s="244"/>
      <c r="AE140" s="244"/>
      <c r="AF140" s="244"/>
      <c r="AG140" s="260">
        <f>'14 - DSO 01.4.14 Opravy k...'!J34</f>
        <v>0</v>
      </c>
      <c r="AH140" s="261"/>
      <c r="AI140" s="261"/>
      <c r="AJ140" s="261"/>
      <c r="AK140" s="261"/>
      <c r="AL140" s="261"/>
      <c r="AM140" s="261"/>
      <c r="AN140" s="260">
        <f t="shared" si="2"/>
        <v>0</v>
      </c>
      <c r="AO140" s="261"/>
      <c r="AP140" s="261"/>
      <c r="AQ140" s="154" t="s">
        <v>88</v>
      </c>
      <c r="AR140" s="123"/>
      <c r="AS140" s="155">
        <v>0</v>
      </c>
      <c r="AT140" s="156">
        <f t="shared" si="3"/>
        <v>0</v>
      </c>
      <c r="AU140" s="157">
        <f>'14 - DSO 01.4.14 Opravy k...'!P128</f>
        <v>0</v>
      </c>
      <c r="AV140" s="156">
        <f>'14 - DSO 01.4.14 Opravy k...'!J37</f>
        <v>0</v>
      </c>
      <c r="AW140" s="156">
        <f>'14 - DSO 01.4.14 Opravy k...'!J38</f>
        <v>0</v>
      </c>
      <c r="AX140" s="156">
        <f>'14 - DSO 01.4.14 Opravy k...'!J39</f>
        <v>0</v>
      </c>
      <c r="AY140" s="156">
        <f>'14 - DSO 01.4.14 Opravy k...'!J40</f>
        <v>0</v>
      </c>
      <c r="AZ140" s="156">
        <f>'14 - DSO 01.4.14 Opravy k...'!F37</f>
        <v>0</v>
      </c>
      <c r="BA140" s="156">
        <f>'14 - DSO 01.4.14 Opravy k...'!F38</f>
        <v>0</v>
      </c>
      <c r="BB140" s="156">
        <f>'14 - DSO 01.4.14 Opravy k...'!F39</f>
        <v>0</v>
      </c>
      <c r="BC140" s="156">
        <f>'14 - DSO 01.4.14 Opravy k...'!F40</f>
        <v>0</v>
      </c>
      <c r="BD140" s="158">
        <f>'14 - DSO 01.4.14 Opravy k...'!F41</f>
        <v>0</v>
      </c>
      <c r="BT140" s="16" t="s">
        <v>91</v>
      </c>
      <c r="BV140" s="16" t="s">
        <v>77</v>
      </c>
      <c r="BW140" s="16" t="s">
        <v>187</v>
      </c>
      <c r="BX140" s="16" t="s">
        <v>158</v>
      </c>
      <c r="CL140" s="16" t="s">
        <v>1</v>
      </c>
    </row>
    <row r="141" spans="1:90" s="122" customFormat="1" ht="35.25" customHeight="1">
      <c r="A141" s="142" t="s">
        <v>79</v>
      </c>
      <c r="B141" s="123"/>
      <c r="C141" s="153"/>
      <c r="D141" s="153"/>
      <c r="E141" s="153"/>
      <c r="F141" s="244" t="s">
        <v>8</v>
      </c>
      <c r="G141" s="244"/>
      <c r="H141" s="244"/>
      <c r="I141" s="244"/>
      <c r="J141" s="244"/>
      <c r="K141" s="153"/>
      <c r="L141" s="244" t="s">
        <v>188</v>
      </c>
      <c r="M141" s="244"/>
      <c r="N141" s="244"/>
      <c r="O141" s="244"/>
      <c r="P141" s="244"/>
      <c r="Q141" s="244"/>
      <c r="R141" s="244"/>
      <c r="S141" s="244"/>
      <c r="T141" s="244"/>
      <c r="U141" s="244"/>
      <c r="V141" s="244"/>
      <c r="W141" s="244"/>
      <c r="X141" s="244"/>
      <c r="Y141" s="244"/>
      <c r="Z141" s="244"/>
      <c r="AA141" s="244"/>
      <c r="AB141" s="244"/>
      <c r="AC141" s="244"/>
      <c r="AD141" s="244"/>
      <c r="AE141" s="244"/>
      <c r="AF141" s="244"/>
      <c r="AG141" s="260">
        <f>'15 - DSO 01.4.15 Opravy k...'!J34</f>
        <v>0</v>
      </c>
      <c r="AH141" s="261"/>
      <c r="AI141" s="261"/>
      <c r="AJ141" s="261"/>
      <c r="AK141" s="261"/>
      <c r="AL141" s="261"/>
      <c r="AM141" s="261"/>
      <c r="AN141" s="260">
        <f t="shared" si="2"/>
        <v>0</v>
      </c>
      <c r="AO141" s="261"/>
      <c r="AP141" s="261"/>
      <c r="AQ141" s="154" t="s">
        <v>88</v>
      </c>
      <c r="AR141" s="123"/>
      <c r="AS141" s="155">
        <v>0</v>
      </c>
      <c r="AT141" s="156">
        <f t="shared" si="3"/>
        <v>0</v>
      </c>
      <c r="AU141" s="157">
        <f>'15 - DSO 01.4.15 Opravy k...'!P128</f>
        <v>0</v>
      </c>
      <c r="AV141" s="156">
        <f>'15 - DSO 01.4.15 Opravy k...'!J37</f>
        <v>0</v>
      </c>
      <c r="AW141" s="156">
        <f>'15 - DSO 01.4.15 Opravy k...'!J38</f>
        <v>0</v>
      </c>
      <c r="AX141" s="156">
        <f>'15 - DSO 01.4.15 Opravy k...'!J39</f>
        <v>0</v>
      </c>
      <c r="AY141" s="156">
        <f>'15 - DSO 01.4.15 Opravy k...'!J40</f>
        <v>0</v>
      </c>
      <c r="AZ141" s="156">
        <f>'15 - DSO 01.4.15 Opravy k...'!F37</f>
        <v>0</v>
      </c>
      <c r="BA141" s="156">
        <f>'15 - DSO 01.4.15 Opravy k...'!F38</f>
        <v>0</v>
      </c>
      <c r="BB141" s="156">
        <f>'15 - DSO 01.4.15 Opravy k...'!F39</f>
        <v>0</v>
      </c>
      <c r="BC141" s="156">
        <f>'15 - DSO 01.4.15 Opravy k...'!F40</f>
        <v>0</v>
      </c>
      <c r="BD141" s="158">
        <f>'15 - DSO 01.4.15 Opravy k...'!F41</f>
        <v>0</v>
      </c>
      <c r="BT141" s="16" t="s">
        <v>91</v>
      </c>
      <c r="BV141" s="16" t="s">
        <v>77</v>
      </c>
      <c r="BW141" s="16" t="s">
        <v>189</v>
      </c>
      <c r="BX141" s="16" t="s">
        <v>158</v>
      </c>
      <c r="CL141" s="16" t="s">
        <v>1</v>
      </c>
    </row>
    <row r="142" spans="1:90" s="122" customFormat="1" ht="35.25" customHeight="1">
      <c r="A142" s="142" t="s">
        <v>79</v>
      </c>
      <c r="B142" s="123"/>
      <c r="C142" s="153"/>
      <c r="D142" s="153"/>
      <c r="E142" s="153"/>
      <c r="F142" s="244" t="s">
        <v>190</v>
      </c>
      <c r="G142" s="244"/>
      <c r="H142" s="244"/>
      <c r="I142" s="244"/>
      <c r="J142" s="244"/>
      <c r="K142" s="153"/>
      <c r="L142" s="244" t="s">
        <v>191</v>
      </c>
      <c r="M142" s="244"/>
      <c r="N142" s="244"/>
      <c r="O142" s="244"/>
      <c r="P142" s="244"/>
      <c r="Q142" s="244"/>
      <c r="R142" s="244"/>
      <c r="S142" s="244"/>
      <c r="T142" s="244"/>
      <c r="U142" s="244"/>
      <c r="V142" s="244"/>
      <c r="W142" s="244"/>
      <c r="X142" s="244"/>
      <c r="Y142" s="244"/>
      <c r="Z142" s="244"/>
      <c r="AA142" s="244"/>
      <c r="AB142" s="244"/>
      <c r="AC142" s="244"/>
      <c r="AD142" s="244"/>
      <c r="AE142" s="244"/>
      <c r="AF142" s="244"/>
      <c r="AG142" s="260">
        <f>'16 - DSO 01.4.16 Opravy k...'!J34</f>
        <v>0</v>
      </c>
      <c r="AH142" s="261"/>
      <c r="AI142" s="261"/>
      <c r="AJ142" s="261"/>
      <c r="AK142" s="261"/>
      <c r="AL142" s="261"/>
      <c r="AM142" s="261"/>
      <c r="AN142" s="260">
        <f t="shared" si="2"/>
        <v>0</v>
      </c>
      <c r="AO142" s="261"/>
      <c r="AP142" s="261"/>
      <c r="AQ142" s="154" t="s">
        <v>88</v>
      </c>
      <c r="AR142" s="123"/>
      <c r="AS142" s="155">
        <v>0</v>
      </c>
      <c r="AT142" s="156">
        <f t="shared" si="3"/>
        <v>0</v>
      </c>
      <c r="AU142" s="157">
        <f>'16 - DSO 01.4.16 Opravy k...'!P128</f>
        <v>0</v>
      </c>
      <c r="AV142" s="156">
        <f>'16 - DSO 01.4.16 Opravy k...'!J37</f>
        <v>0</v>
      </c>
      <c r="AW142" s="156">
        <f>'16 - DSO 01.4.16 Opravy k...'!J38</f>
        <v>0</v>
      </c>
      <c r="AX142" s="156">
        <f>'16 - DSO 01.4.16 Opravy k...'!J39</f>
        <v>0</v>
      </c>
      <c r="AY142" s="156">
        <f>'16 - DSO 01.4.16 Opravy k...'!J40</f>
        <v>0</v>
      </c>
      <c r="AZ142" s="156">
        <f>'16 - DSO 01.4.16 Opravy k...'!F37</f>
        <v>0</v>
      </c>
      <c r="BA142" s="156">
        <f>'16 - DSO 01.4.16 Opravy k...'!F38</f>
        <v>0</v>
      </c>
      <c r="BB142" s="156">
        <f>'16 - DSO 01.4.16 Opravy k...'!F39</f>
        <v>0</v>
      </c>
      <c r="BC142" s="156">
        <f>'16 - DSO 01.4.16 Opravy k...'!F40</f>
        <v>0</v>
      </c>
      <c r="BD142" s="158">
        <f>'16 - DSO 01.4.16 Opravy k...'!F41</f>
        <v>0</v>
      </c>
      <c r="BT142" s="16" t="s">
        <v>91</v>
      </c>
      <c r="BV142" s="16" t="s">
        <v>77</v>
      </c>
      <c r="BW142" s="16" t="s">
        <v>192</v>
      </c>
      <c r="BX142" s="16" t="s">
        <v>158</v>
      </c>
      <c r="CL142" s="16" t="s">
        <v>1</v>
      </c>
    </row>
    <row r="143" spans="1:90" s="122" customFormat="1" ht="35.25" customHeight="1">
      <c r="A143" s="142" t="s">
        <v>79</v>
      </c>
      <c r="B143" s="123"/>
      <c r="C143" s="153"/>
      <c r="D143" s="153"/>
      <c r="E143" s="153"/>
      <c r="F143" s="244" t="s">
        <v>193</v>
      </c>
      <c r="G143" s="244"/>
      <c r="H143" s="244"/>
      <c r="I143" s="244"/>
      <c r="J143" s="244"/>
      <c r="K143" s="153"/>
      <c r="L143" s="244" t="s">
        <v>194</v>
      </c>
      <c r="M143" s="244"/>
      <c r="N143" s="244"/>
      <c r="O143" s="244"/>
      <c r="P143" s="244"/>
      <c r="Q143" s="244"/>
      <c r="R143" s="244"/>
      <c r="S143" s="244"/>
      <c r="T143" s="244"/>
      <c r="U143" s="244"/>
      <c r="V143" s="244"/>
      <c r="W143" s="244"/>
      <c r="X143" s="244"/>
      <c r="Y143" s="244"/>
      <c r="Z143" s="244"/>
      <c r="AA143" s="244"/>
      <c r="AB143" s="244"/>
      <c r="AC143" s="244"/>
      <c r="AD143" s="244"/>
      <c r="AE143" s="244"/>
      <c r="AF143" s="244"/>
      <c r="AG143" s="260">
        <f>'17 - DSO 01.4.17 Opravy k...'!J34</f>
        <v>0</v>
      </c>
      <c r="AH143" s="261"/>
      <c r="AI143" s="261"/>
      <c r="AJ143" s="261"/>
      <c r="AK143" s="261"/>
      <c r="AL143" s="261"/>
      <c r="AM143" s="261"/>
      <c r="AN143" s="260">
        <f t="shared" si="2"/>
        <v>0</v>
      </c>
      <c r="AO143" s="261"/>
      <c r="AP143" s="261"/>
      <c r="AQ143" s="154" t="s">
        <v>88</v>
      </c>
      <c r="AR143" s="123"/>
      <c r="AS143" s="155">
        <v>0</v>
      </c>
      <c r="AT143" s="156">
        <f t="shared" si="3"/>
        <v>0</v>
      </c>
      <c r="AU143" s="157">
        <f>'17 - DSO 01.4.17 Opravy k...'!P128</f>
        <v>0</v>
      </c>
      <c r="AV143" s="156">
        <f>'17 - DSO 01.4.17 Opravy k...'!J37</f>
        <v>0</v>
      </c>
      <c r="AW143" s="156">
        <f>'17 - DSO 01.4.17 Opravy k...'!J38</f>
        <v>0</v>
      </c>
      <c r="AX143" s="156">
        <f>'17 - DSO 01.4.17 Opravy k...'!J39</f>
        <v>0</v>
      </c>
      <c r="AY143" s="156">
        <f>'17 - DSO 01.4.17 Opravy k...'!J40</f>
        <v>0</v>
      </c>
      <c r="AZ143" s="156">
        <f>'17 - DSO 01.4.17 Opravy k...'!F37</f>
        <v>0</v>
      </c>
      <c r="BA143" s="156">
        <f>'17 - DSO 01.4.17 Opravy k...'!F38</f>
        <v>0</v>
      </c>
      <c r="BB143" s="156">
        <f>'17 - DSO 01.4.17 Opravy k...'!F39</f>
        <v>0</v>
      </c>
      <c r="BC143" s="156">
        <f>'17 - DSO 01.4.17 Opravy k...'!F40</f>
        <v>0</v>
      </c>
      <c r="BD143" s="158">
        <f>'17 - DSO 01.4.17 Opravy k...'!F41</f>
        <v>0</v>
      </c>
      <c r="BT143" s="16" t="s">
        <v>91</v>
      </c>
      <c r="BV143" s="16" t="s">
        <v>77</v>
      </c>
      <c r="BW143" s="16" t="s">
        <v>195</v>
      </c>
      <c r="BX143" s="16" t="s">
        <v>158</v>
      </c>
      <c r="CL143" s="16" t="s">
        <v>1</v>
      </c>
    </row>
    <row r="144" spans="1:90" s="122" customFormat="1" ht="35.25" customHeight="1">
      <c r="A144" s="142" t="s">
        <v>79</v>
      </c>
      <c r="B144" s="123"/>
      <c r="C144" s="153"/>
      <c r="D144" s="153"/>
      <c r="E144" s="153"/>
      <c r="F144" s="244" t="s">
        <v>196</v>
      </c>
      <c r="G144" s="244"/>
      <c r="H144" s="244"/>
      <c r="I144" s="244"/>
      <c r="J144" s="244"/>
      <c r="K144" s="153"/>
      <c r="L144" s="244" t="s">
        <v>197</v>
      </c>
      <c r="M144" s="244"/>
      <c r="N144" s="244"/>
      <c r="O144" s="244"/>
      <c r="P144" s="244"/>
      <c r="Q144" s="244"/>
      <c r="R144" s="244"/>
      <c r="S144" s="244"/>
      <c r="T144" s="244"/>
      <c r="U144" s="244"/>
      <c r="V144" s="244"/>
      <c r="W144" s="244"/>
      <c r="X144" s="244"/>
      <c r="Y144" s="244"/>
      <c r="Z144" s="244"/>
      <c r="AA144" s="244"/>
      <c r="AB144" s="244"/>
      <c r="AC144" s="244"/>
      <c r="AD144" s="244"/>
      <c r="AE144" s="244"/>
      <c r="AF144" s="244"/>
      <c r="AG144" s="260">
        <f>'18 - DSO 01.4.18 Opravy k...'!J34</f>
        <v>0</v>
      </c>
      <c r="AH144" s="261"/>
      <c r="AI144" s="261"/>
      <c r="AJ144" s="261"/>
      <c r="AK144" s="261"/>
      <c r="AL144" s="261"/>
      <c r="AM144" s="261"/>
      <c r="AN144" s="260">
        <f t="shared" si="2"/>
        <v>0</v>
      </c>
      <c r="AO144" s="261"/>
      <c r="AP144" s="261"/>
      <c r="AQ144" s="154" t="s">
        <v>88</v>
      </c>
      <c r="AR144" s="123"/>
      <c r="AS144" s="155">
        <v>0</v>
      </c>
      <c r="AT144" s="156">
        <f t="shared" si="3"/>
        <v>0</v>
      </c>
      <c r="AU144" s="157">
        <f>'18 - DSO 01.4.18 Opravy k...'!P128</f>
        <v>0</v>
      </c>
      <c r="AV144" s="156">
        <f>'18 - DSO 01.4.18 Opravy k...'!J37</f>
        <v>0</v>
      </c>
      <c r="AW144" s="156">
        <f>'18 - DSO 01.4.18 Opravy k...'!J38</f>
        <v>0</v>
      </c>
      <c r="AX144" s="156">
        <f>'18 - DSO 01.4.18 Opravy k...'!J39</f>
        <v>0</v>
      </c>
      <c r="AY144" s="156">
        <f>'18 - DSO 01.4.18 Opravy k...'!J40</f>
        <v>0</v>
      </c>
      <c r="AZ144" s="156">
        <f>'18 - DSO 01.4.18 Opravy k...'!F37</f>
        <v>0</v>
      </c>
      <c r="BA144" s="156">
        <f>'18 - DSO 01.4.18 Opravy k...'!F38</f>
        <v>0</v>
      </c>
      <c r="BB144" s="156">
        <f>'18 - DSO 01.4.18 Opravy k...'!F39</f>
        <v>0</v>
      </c>
      <c r="BC144" s="156">
        <f>'18 - DSO 01.4.18 Opravy k...'!F40</f>
        <v>0</v>
      </c>
      <c r="BD144" s="158">
        <f>'18 - DSO 01.4.18 Opravy k...'!F41</f>
        <v>0</v>
      </c>
      <c r="BT144" s="16" t="s">
        <v>91</v>
      </c>
      <c r="BV144" s="16" t="s">
        <v>77</v>
      </c>
      <c r="BW144" s="16" t="s">
        <v>198</v>
      </c>
      <c r="BX144" s="16" t="s">
        <v>158</v>
      </c>
      <c r="CL144" s="16" t="s">
        <v>1</v>
      </c>
    </row>
    <row r="145" spans="1:91" s="122" customFormat="1" ht="35.25" customHeight="1">
      <c r="A145" s="142" t="s">
        <v>79</v>
      </c>
      <c r="B145" s="123"/>
      <c r="C145" s="153"/>
      <c r="D145" s="153"/>
      <c r="E145" s="153"/>
      <c r="F145" s="244" t="s">
        <v>199</v>
      </c>
      <c r="G145" s="244"/>
      <c r="H145" s="244"/>
      <c r="I145" s="244"/>
      <c r="J145" s="244"/>
      <c r="K145" s="153"/>
      <c r="L145" s="244" t="s">
        <v>200</v>
      </c>
      <c r="M145" s="244"/>
      <c r="N145" s="244"/>
      <c r="O145" s="244"/>
      <c r="P145" s="244"/>
      <c r="Q145" s="244"/>
      <c r="R145" s="244"/>
      <c r="S145" s="244"/>
      <c r="T145" s="244"/>
      <c r="U145" s="244"/>
      <c r="V145" s="244"/>
      <c r="W145" s="244"/>
      <c r="X145" s="244"/>
      <c r="Y145" s="244"/>
      <c r="Z145" s="244"/>
      <c r="AA145" s="244"/>
      <c r="AB145" s="244"/>
      <c r="AC145" s="244"/>
      <c r="AD145" s="244"/>
      <c r="AE145" s="244"/>
      <c r="AF145" s="244"/>
      <c r="AG145" s="260">
        <f>'19 - DSO 01.4.19 Opravy k...'!J34</f>
        <v>0</v>
      </c>
      <c r="AH145" s="261"/>
      <c r="AI145" s="261"/>
      <c r="AJ145" s="261"/>
      <c r="AK145" s="261"/>
      <c r="AL145" s="261"/>
      <c r="AM145" s="261"/>
      <c r="AN145" s="260">
        <f t="shared" si="2"/>
        <v>0</v>
      </c>
      <c r="AO145" s="261"/>
      <c r="AP145" s="261"/>
      <c r="AQ145" s="154" t="s">
        <v>88</v>
      </c>
      <c r="AR145" s="123"/>
      <c r="AS145" s="155">
        <v>0</v>
      </c>
      <c r="AT145" s="156">
        <f t="shared" si="3"/>
        <v>0</v>
      </c>
      <c r="AU145" s="157">
        <f>'19 - DSO 01.4.19 Opravy k...'!P128</f>
        <v>0</v>
      </c>
      <c r="AV145" s="156">
        <f>'19 - DSO 01.4.19 Opravy k...'!J37</f>
        <v>0</v>
      </c>
      <c r="AW145" s="156">
        <f>'19 - DSO 01.4.19 Opravy k...'!J38</f>
        <v>0</v>
      </c>
      <c r="AX145" s="156">
        <f>'19 - DSO 01.4.19 Opravy k...'!J39</f>
        <v>0</v>
      </c>
      <c r="AY145" s="156">
        <f>'19 - DSO 01.4.19 Opravy k...'!J40</f>
        <v>0</v>
      </c>
      <c r="AZ145" s="156">
        <f>'19 - DSO 01.4.19 Opravy k...'!F37</f>
        <v>0</v>
      </c>
      <c r="BA145" s="156">
        <f>'19 - DSO 01.4.19 Opravy k...'!F38</f>
        <v>0</v>
      </c>
      <c r="BB145" s="156">
        <f>'19 - DSO 01.4.19 Opravy k...'!F39</f>
        <v>0</v>
      </c>
      <c r="BC145" s="156">
        <f>'19 - DSO 01.4.19 Opravy k...'!F40</f>
        <v>0</v>
      </c>
      <c r="BD145" s="158">
        <f>'19 - DSO 01.4.19 Opravy k...'!F41</f>
        <v>0</v>
      </c>
      <c r="BT145" s="16" t="s">
        <v>91</v>
      </c>
      <c r="BV145" s="16" t="s">
        <v>77</v>
      </c>
      <c r="BW145" s="16" t="s">
        <v>201</v>
      </c>
      <c r="BX145" s="16" t="s">
        <v>158</v>
      </c>
      <c r="CL145" s="16" t="s">
        <v>1</v>
      </c>
    </row>
    <row r="146" spans="1:91" s="122" customFormat="1" ht="35.25" customHeight="1">
      <c r="A146" s="142" t="s">
        <v>79</v>
      </c>
      <c r="B146" s="123"/>
      <c r="C146" s="153"/>
      <c r="D146" s="153"/>
      <c r="E146" s="153"/>
      <c r="F146" s="244" t="s">
        <v>202</v>
      </c>
      <c r="G146" s="244"/>
      <c r="H146" s="244"/>
      <c r="I146" s="244"/>
      <c r="J146" s="244"/>
      <c r="K146" s="153"/>
      <c r="L146" s="244" t="s">
        <v>203</v>
      </c>
      <c r="M146" s="244"/>
      <c r="N146" s="244"/>
      <c r="O146" s="244"/>
      <c r="P146" s="244"/>
      <c r="Q146" s="244"/>
      <c r="R146" s="244"/>
      <c r="S146" s="244"/>
      <c r="T146" s="244"/>
      <c r="U146" s="244"/>
      <c r="V146" s="244"/>
      <c r="W146" s="244"/>
      <c r="X146" s="244"/>
      <c r="Y146" s="244"/>
      <c r="Z146" s="244"/>
      <c r="AA146" s="244"/>
      <c r="AB146" s="244"/>
      <c r="AC146" s="244"/>
      <c r="AD146" s="244"/>
      <c r="AE146" s="244"/>
      <c r="AF146" s="244"/>
      <c r="AG146" s="260">
        <f>'20 - DSO 01.4.20 Opravy k...'!J34</f>
        <v>0</v>
      </c>
      <c r="AH146" s="261"/>
      <c r="AI146" s="261"/>
      <c r="AJ146" s="261"/>
      <c r="AK146" s="261"/>
      <c r="AL146" s="261"/>
      <c r="AM146" s="261"/>
      <c r="AN146" s="260">
        <f t="shared" si="2"/>
        <v>0</v>
      </c>
      <c r="AO146" s="261"/>
      <c r="AP146" s="261"/>
      <c r="AQ146" s="154" t="s">
        <v>88</v>
      </c>
      <c r="AR146" s="123"/>
      <c r="AS146" s="155">
        <v>0</v>
      </c>
      <c r="AT146" s="156">
        <f t="shared" si="3"/>
        <v>0</v>
      </c>
      <c r="AU146" s="157">
        <f>'20 - DSO 01.4.20 Opravy k...'!P128</f>
        <v>0</v>
      </c>
      <c r="AV146" s="156">
        <f>'20 - DSO 01.4.20 Opravy k...'!J37</f>
        <v>0</v>
      </c>
      <c r="AW146" s="156">
        <f>'20 - DSO 01.4.20 Opravy k...'!J38</f>
        <v>0</v>
      </c>
      <c r="AX146" s="156">
        <f>'20 - DSO 01.4.20 Opravy k...'!J39</f>
        <v>0</v>
      </c>
      <c r="AY146" s="156">
        <f>'20 - DSO 01.4.20 Opravy k...'!J40</f>
        <v>0</v>
      </c>
      <c r="AZ146" s="156">
        <f>'20 - DSO 01.4.20 Opravy k...'!F37</f>
        <v>0</v>
      </c>
      <c r="BA146" s="156">
        <f>'20 - DSO 01.4.20 Opravy k...'!F38</f>
        <v>0</v>
      </c>
      <c r="BB146" s="156">
        <f>'20 - DSO 01.4.20 Opravy k...'!F39</f>
        <v>0</v>
      </c>
      <c r="BC146" s="156">
        <f>'20 - DSO 01.4.20 Opravy k...'!F40</f>
        <v>0</v>
      </c>
      <c r="BD146" s="158">
        <f>'20 - DSO 01.4.20 Opravy k...'!F41</f>
        <v>0</v>
      </c>
      <c r="BT146" s="16" t="s">
        <v>91</v>
      </c>
      <c r="BV146" s="16" t="s">
        <v>77</v>
      </c>
      <c r="BW146" s="16" t="s">
        <v>204</v>
      </c>
      <c r="BX146" s="16" t="s">
        <v>158</v>
      </c>
      <c r="CL146" s="16" t="s">
        <v>1</v>
      </c>
    </row>
    <row r="147" spans="1:91" s="122" customFormat="1" ht="35.25" customHeight="1">
      <c r="A147" s="142" t="s">
        <v>79</v>
      </c>
      <c r="B147" s="123"/>
      <c r="C147" s="153"/>
      <c r="D147" s="153"/>
      <c r="E147" s="153"/>
      <c r="F147" s="244" t="s">
        <v>7</v>
      </c>
      <c r="G147" s="244"/>
      <c r="H147" s="244"/>
      <c r="I147" s="244"/>
      <c r="J147" s="244"/>
      <c r="K147" s="153"/>
      <c r="L147" s="244" t="s">
        <v>205</v>
      </c>
      <c r="M147" s="244"/>
      <c r="N147" s="244"/>
      <c r="O147" s="244"/>
      <c r="P147" s="244"/>
      <c r="Q147" s="244"/>
      <c r="R147" s="244"/>
      <c r="S147" s="244"/>
      <c r="T147" s="244"/>
      <c r="U147" s="244"/>
      <c r="V147" s="244"/>
      <c r="W147" s="244"/>
      <c r="X147" s="244"/>
      <c r="Y147" s="244"/>
      <c r="Z147" s="244"/>
      <c r="AA147" s="244"/>
      <c r="AB147" s="244"/>
      <c r="AC147" s="244"/>
      <c r="AD147" s="244"/>
      <c r="AE147" s="244"/>
      <c r="AF147" s="244"/>
      <c r="AG147" s="260">
        <f>'21 - DSO 01.4.21 Opravy k...'!J34</f>
        <v>0</v>
      </c>
      <c r="AH147" s="261"/>
      <c r="AI147" s="261"/>
      <c r="AJ147" s="261"/>
      <c r="AK147" s="261"/>
      <c r="AL147" s="261"/>
      <c r="AM147" s="261"/>
      <c r="AN147" s="260">
        <f t="shared" si="2"/>
        <v>0</v>
      </c>
      <c r="AO147" s="261"/>
      <c r="AP147" s="261"/>
      <c r="AQ147" s="154" t="s">
        <v>88</v>
      </c>
      <c r="AR147" s="123"/>
      <c r="AS147" s="155">
        <v>0</v>
      </c>
      <c r="AT147" s="156">
        <f t="shared" si="3"/>
        <v>0</v>
      </c>
      <c r="AU147" s="157">
        <f>'21 - DSO 01.4.21 Opravy k...'!P128</f>
        <v>0</v>
      </c>
      <c r="AV147" s="156">
        <f>'21 - DSO 01.4.21 Opravy k...'!J37</f>
        <v>0</v>
      </c>
      <c r="AW147" s="156">
        <f>'21 - DSO 01.4.21 Opravy k...'!J38</f>
        <v>0</v>
      </c>
      <c r="AX147" s="156">
        <f>'21 - DSO 01.4.21 Opravy k...'!J39</f>
        <v>0</v>
      </c>
      <c r="AY147" s="156">
        <f>'21 - DSO 01.4.21 Opravy k...'!J40</f>
        <v>0</v>
      </c>
      <c r="AZ147" s="156">
        <f>'21 - DSO 01.4.21 Opravy k...'!F37</f>
        <v>0</v>
      </c>
      <c r="BA147" s="156">
        <f>'21 - DSO 01.4.21 Opravy k...'!F38</f>
        <v>0</v>
      </c>
      <c r="BB147" s="156">
        <f>'21 - DSO 01.4.21 Opravy k...'!F39</f>
        <v>0</v>
      </c>
      <c r="BC147" s="156">
        <f>'21 - DSO 01.4.21 Opravy k...'!F40</f>
        <v>0</v>
      </c>
      <c r="BD147" s="158">
        <f>'21 - DSO 01.4.21 Opravy k...'!F41</f>
        <v>0</v>
      </c>
      <c r="BT147" s="16" t="s">
        <v>91</v>
      </c>
      <c r="BV147" s="16" t="s">
        <v>77</v>
      </c>
      <c r="BW147" s="16" t="s">
        <v>206</v>
      </c>
      <c r="BX147" s="16" t="s">
        <v>158</v>
      </c>
      <c r="CL147" s="16" t="s">
        <v>1</v>
      </c>
    </row>
    <row r="148" spans="1:91" s="122" customFormat="1" ht="35.25" customHeight="1">
      <c r="A148" s="142" t="s">
        <v>79</v>
      </c>
      <c r="B148" s="123"/>
      <c r="C148" s="153"/>
      <c r="D148" s="153"/>
      <c r="E148" s="153"/>
      <c r="F148" s="244" t="s">
        <v>207</v>
      </c>
      <c r="G148" s="244"/>
      <c r="H148" s="244"/>
      <c r="I148" s="244"/>
      <c r="J148" s="244"/>
      <c r="K148" s="153"/>
      <c r="L148" s="244" t="s">
        <v>208</v>
      </c>
      <c r="M148" s="244"/>
      <c r="N148" s="244"/>
      <c r="O148" s="244"/>
      <c r="P148" s="244"/>
      <c r="Q148" s="244"/>
      <c r="R148" s="244"/>
      <c r="S148" s="244"/>
      <c r="T148" s="244"/>
      <c r="U148" s="244"/>
      <c r="V148" s="244"/>
      <c r="W148" s="244"/>
      <c r="X148" s="244"/>
      <c r="Y148" s="244"/>
      <c r="Z148" s="244"/>
      <c r="AA148" s="244"/>
      <c r="AB148" s="244"/>
      <c r="AC148" s="244"/>
      <c r="AD148" s="244"/>
      <c r="AE148" s="244"/>
      <c r="AF148" s="244"/>
      <c r="AG148" s="260">
        <f>'22 - DSO 01.4.22 Opravy k...'!J34</f>
        <v>0</v>
      </c>
      <c r="AH148" s="261"/>
      <c r="AI148" s="261"/>
      <c r="AJ148" s="261"/>
      <c r="AK148" s="261"/>
      <c r="AL148" s="261"/>
      <c r="AM148" s="261"/>
      <c r="AN148" s="260">
        <f t="shared" si="2"/>
        <v>0</v>
      </c>
      <c r="AO148" s="261"/>
      <c r="AP148" s="261"/>
      <c r="AQ148" s="154" t="s">
        <v>88</v>
      </c>
      <c r="AR148" s="123"/>
      <c r="AS148" s="155">
        <v>0</v>
      </c>
      <c r="AT148" s="156">
        <f t="shared" si="3"/>
        <v>0</v>
      </c>
      <c r="AU148" s="157">
        <f>'22 - DSO 01.4.22 Opravy k...'!P128</f>
        <v>0</v>
      </c>
      <c r="AV148" s="156">
        <f>'22 - DSO 01.4.22 Opravy k...'!J37</f>
        <v>0</v>
      </c>
      <c r="AW148" s="156">
        <f>'22 - DSO 01.4.22 Opravy k...'!J38</f>
        <v>0</v>
      </c>
      <c r="AX148" s="156">
        <f>'22 - DSO 01.4.22 Opravy k...'!J39</f>
        <v>0</v>
      </c>
      <c r="AY148" s="156">
        <f>'22 - DSO 01.4.22 Opravy k...'!J40</f>
        <v>0</v>
      </c>
      <c r="AZ148" s="156">
        <f>'22 - DSO 01.4.22 Opravy k...'!F37</f>
        <v>0</v>
      </c>
      <c r="BA148" s="156">
        <f>'22 - DSO 01.4.22 Opravy k...'!F38</f>
        <v>0</v>
      </c>
      <c r="BB148" s="156">
        <f>'22 - DSO 01.4.22 Opravy k...'!F39</f>
        <v>0</v>
      </c>
      <c r="BC148" s="156">
        <f>'22 - DSO 01.4.22 Opravy k...'!F40</f>
        <v>0</v>
      </c>
      <c r="BD148" s="158">
        <f>'22 - DSO 01.4.22 Opravy k...'!F41</f>
        <v>0</v>
      </c>
      <c r="BT148" s="16" t="s">
        <v>91</v>
      </c>
      <c r="BV148" s="16" t="s">
        <v>77</v>
      </c>
      <c r="BW148" s="16" t="s">
        <v>209</v>
      </c>
      <c r="BX148" s="16" t="s">
        <v>158</v>
      </c>
      <c r="CL148" s="16" t="s">
        <v>1</v>
      </c>
    </row>
    <row r="149" spans="1:91" s="122" customFormat="1" ht="35.25" customHeight="1">
      <c r="A149" s="142" t="s">
        <v>79</v>
      </c>
      <c r="B149" s="123"/>
      <c r="C149" s="153"/>
      <c r="D149" s="153"/>
      <c r="E149" s="153"/>
      <c r="F149" s="244" t="s">
        <v>210</v>
      </c>
      <c r="G149" s="244"/>
      <c r="H149" s="244"/>
      <c r="I149" s="244"/>
      <c r="J149" s="244"/>
      <c r="K149" s="153"/>
      <c r="L149" s="244" t="s">
        <v>211</v>
      </c>
      <c r="M149" s="244"/>
      <c r="N149" s="244"/>
      <c r="O149" s="244"/>
      <c r="P149" s="244"/>
      <c r="Q149" s="244"/>
      <c r="R149" s="244"/>
      <c r="S149" s="244"/>
      <c r="T149" s="244"/>
      <c r="U149" s="244"/>
      <c r="V149" s="244"/>
      <c r="W149" s="244"/>
      <c r="X149" s="244"/>
      <c r="Y149" s="244"/>
      <c r="Z149" s="244"/>
      <c r="AA149" s="244"/>
      <c r="AB149" s="244"/>
      <c r="AC149" s="244"/>
      <c r="AD149" s="244"/>
      <c r="AE149" s="244"/>
      <c r="AF149" s="244"/>
      <c r="AG149" s="260">
        <f>'23 - DSO 01.4.23 Opravy k...'!J34</f>
        <v>0</v>
      </c>
      <c r="AH149" s="261"/>
      <c r="AI149" s="261"/>
      <c r="AJ149" s="261"/>
      <c r="AK149" s="261"/>
      <c r="AL149" s="261"/>
      <c r="AM149" s="261"/>
      <c r="AN149" s="260">
        <f t="shared" si="2"/>
        <v>0</v>
      </c>
      <c r="AO149" s="261"/>
      <c r="AP149" s="261"/>
      <c r="AQ149" s="154" t="s">
        <v>88</v>
      </c>
      <c r="AR149" s="123"/>
      <c r="AS149" s="155">
        <v>0</v>
      </c>
      <c r="AT149" s="156">
        <f t="shared" si="3"/>
        <v>0</v>
      </c>
      <c r="AU149" s="157">
        <f>'23 - DSO 01.4.23 Opravy k...'!P128</f>
        <v>0</v>
      </c>
      <c r="AV149" s="156">
        <f>'23 - DSO 01.4.23 Opravy k...'!J37</f>
        <v>0</v>
      </c>
      <c r="AW149" s="156">
        <f>'23 - DSO 01.4.23 Opravy k...'!J38</f>
        <v>0</v>
      </c>
      <c r="AX149" s="156">
        <f>'23 - DSO 01.4.23 Opravy k...'!J39</f>
        <v>0</v>
      </c>
      <c r="AY149" s="156">
        <f>'23 - DSO 01.4.23 Opravy k...'!J40</f>
        <v>0</v>
      </c>
      <c r="AZ149" s="156">
        <f>'23 - DSO 01.4.23 Opravy k...'!F37</f>
        <v>0</v>
      </c>
      <c r="BA149" s="156">
        <f>'23 - DSO 01.4.23 Opravy k...'!F38</f>
        <v>0</v>
      </c>
      <c r="BB149" s="156">
        <f>'23 - DSO 01.4.23 Opravy k...'!F39</f>
        <v>0</v>
      </c>
      <c r="BC149" s="156">
        <f>'23 - DSO 01.4.23 Opravy k...'!F40</f>
        <v>0</v>
      </c>
      <c r="BD149" s="158">
        <f>'23 - DSO 01.4.23 Opravy k...'!F41</f>
        <v>0</v>
      </c>
      <c r="BT149" s="16" t="s">
        <v>91</v>
      </c>
      <c r="BV149" s="16" t="s">
        <v>77</v>
      </c>
      <c r="BW149" s="16" t="s">
        <v>212</v>
      </c>
      <c r="BX149" s="16" t="s">
        <v>158</v>
      </c>
      <c r="CL149" s="16" t="s">
        <v>1</v>
      </c>
    </row>
    <row r="150" spans="1:91" s="122" customFormat="1" ht="35.25" customHeight="1">
      <c r="A150" s="142" t="s">
        <v>79</v>
      </c>
      <c r="B150" s="123"/>
      <c r="C150" s="153"/>
      <c r="D150" s="153"/>
      <c r="E150" s="153"/>
      <c r="F150" s="244" t="s">
        <v>213</v>
      </c>
      <c r="G150" s="244"/>
      <c r="H150" s="244"/>
      <c r="I150" s="244"/>
      <c r="J150" s="244"/>
      <c r="K150" s="153"/>
      <c r="L150" s="244" t="s">
        <v>214</v>
      </c>
      <c r="M150" s="244"/>
      <c r="N150" s="244"/>
      <c r="O150" s="244"/>
      <c r="P150" s="244"/>
      <c r="Q150" s="244"/>
      <c r="R150" s="244"/>
      <c r="S150" s="244"/>
      <c r="T150" s="244"/>
      <c r="U150" s="244"/>
      <c r="V150" s="244"/>
      <c r="W150" s="244"/>
      <c r="X150" s="244"/>
      <c r="Y150" s="244"/>
      <c r="Z150" s="244"/>
      <c r="AA150" s="244"/>
      <c r="AB150" s="244"/>
      <c r="AC150" s="244"/>
      <c r="AD150" s="244"/>
      <c r="AE150" s="244"/>
      <c r="AF150" s="244"/>
      <c r="AG150" s="260">
        <f>'24 - DSO 01.4.24 Opravy k...'!J34</f>
        <v>0</v>
      </c>
      <c r="AH150" s="261"/>
      <c r="AI150" s="261"/>
      <c r="AJ150" s="261"/>
      <c r="AK150" s="261"/>
      <c r="AL150" s="261"/>
      <c r="AM150" s="261"/>
      <c r="AN150" s="260">
        <f t="shared" si="2"/>
        <v>0</v>
      </c>
      <c r="AO150" s="261"/>
      <c r="AP150" s="261"/>
      <c r="AQ150" s="154" t="s">
        <v>88</v>
      </c>
      <c r="AR150" s="123"/>
      <c r="AS150" s="155">
        <v>0</v>
      </c>
      <c r="AT150" s="156">
        <f t="shared" si="3"/>
        <v>0</v>
      </c>
      <c r="AU150" s="157">
        <f>'24 - DSO 01.4.24 Opravy k...'!P128</f>
        <v>0</v>
      </c>
      <c r="AV150" s="156">
        <f>'24 - DSO 01.4.24 Opravy k...'!J37</f>
        <v>0</v>
      </c>
      <c r="AW150" s="156">
        <f>'24 - DSO 01.4.24 Opravy k...'!J38</f>
        <v>0</v>
      </c>
      <c r="AX150" s="156">
        <f>'24 - DSO 01.4.24 Opravy k...'!J39</f>
        <v>0</v>
      </c>
      <c r="AY150" s="156">
        <f>'24 - DSO 01.4.24 Opravy k...'!J40</f>
        <v>0</v>
      </c>
      <c r="AZ150" s="156">
        <f>'24 - DSO 01.4.24 Opravy k...'!F37</f>
        <v>0</v>
      </c>
      <c r="BA150" s="156">
        <f>'24 - DSO 01.4.24 Opravy k...'!F38</f>
        <v>0</v>
      </c>
      <c r="BB150" s="156">
        <f>'24 - DSO 01.4.24 Opravy k...'!F39</f>
        <v>0</v>
      </c>
      <c r="BC150" s="156">
        <f>'24 - DSO 01.4.24 Opravy k...'!F40</f>
        <v>0</v>
      </c>
      <c r="BD150" s="158">
        <f>'24 - DSO 01.4.24 Opravy k...'!F41</f>
        <v>0</v>
      </c>
      <c r="BT150" s="16" t="s">
        <v>91</v>
      </c>
      <c r="BV150" s="16" t="s">
        <v>77</v>
      </c>
      <c r="BW150" s="16" t="s">
        <v>215</v>
      </c>
      <c r="BX150" s="16" t="s">
        <v>158</v>
      </c>
      <c r="CL150" s="16" t="s">
        <v>1</v>
      </c>
    </row>
    <row r="151" spans="1:91" s="151" customFormat="1" ht="16.5" customHeight="1">
      <c r="B151" s="143"/>
      <c r="C151" s="144"/>
      <c r="D151" s="245" t="s">
        <v>84</v>
      </c>
      <c r="E151" s="245"/>
      <c r="F151" s="245"/>
      <c r="G151" s="245"/>
      <c r="H151" s="245"/>
      <c r="I151" s="145"/>
      <c r="J151" s="245" t="s">
        <v>216</v>
      </c>
      <c r="K151" s="245"/>
      <c r="L151" s="245"/>
      <c r="M151" s="245"/>
      <c r="N151" s="245"/>
      <c r="O151" s="245"/>
      <c r="P151" s="245"/>
      <c r="Q151" s="245"/>
      <c r="R151" s="245"/>
      <c r="S151" s="245"/>
      <c r="T151" s="245"/>
      <c r="U151" s="245"/>
      <c r="V151" s="245"/>
      <c r="W151" s="245"/>
      <c r="X151" s="245"/>
      <c r="Y151" s="245"/>
      <c r="Z151" s="245"/>
      <c r="AA151" s="245"/>
      <c r="AB151" s="245"/>
      <c r="AC151" s="245"/>
      <c r="AD151" s="245"/>
      <c r="AE151" s="245"/>
      <c r="AF151" s="245"/>
      <c r="AG151" s="259">
        <f>ROUND(AG152+AG159+AG166+AG169,2)</f>
        <v>0</v>
      </c>
      <c r="AH151" s="258"/>
      <c r="AI151" s="258"/>
      <c r="AJ151" s="258"/>
      <c r="AK151" s="258"/>
      <c r="AL151" s="258"/>
      <c r="AM151" s="258"/>
      <c r="AN151" s="257">
        <f t="shared" si="2"/>
        <v>0</v>
      </c>
      <c r="AO151" s="258"/>
      <c r="AP151" s="258"/>
      <c r="AQ151" s="146" t="s">
        <v>81</v>
      </c>
      <c r="AR151" s="143"/>
      <c r="AS151" s="147">
        <f>ROUND(AS152+AS159+AS166+AS169,2)</f>
        <v>0</v>
      </c>
      <c r="AT151" s="148">
        <f t="shared" si="3"/>
        <v>0</v>
      </c>
      <c r="AU151" s="149">
        <f>ROUND(AU152+AU159+AU166+AU169,5)</f>
        <v>0</v>
      </c>
      <c r="AV151" s="148">
        <f>ROUND(AZ151*L29,2)</f>
        <v>0</v>
      </c>
      <c r="AW151" s="148">
        <f>ROUND(BA151*L30,2)</f>
        <v>0</v>
      </c>
      <c r="AX151" s="148">
        <f>ROUND(BB151*L29,2)</f>
        <v>0</v>
      </c>
      <c r="AY151" s="148">
        <f>ROUND(BC151*L30,2)</f>
        <v>0</v>
      </c>
      <c r="AZ151" s="148">
        <f>ROUND(AZ152+AZ159+AZ166+AZ169,2)</f>
        <v>0</v>
      </c>
      <c r="BA151" s="148">
        <f>ROUND(BA152+BA159+BA166+BA169,2)</f>
        <v>0</v>
      </c>
      <c r="BB151" s="148">
        <f>ROUND(BB152+BB159+BB166+BB169,2)</f>
        <v>0</v>
      </c>
      <c r="BC151" s="148">
        <f>ROUND(BC152+BC159+BC166+BC169,2)</f>
        <v>0</v>
      </c>
      <c r="BD151" s="150">
        <f>ROUND(BD152+BD159+BD166+BD169,2)</f>
        <v>0</v>
      </c>
      <c r="BS151" s="152" t="s">
        <v>74</v>
      </c>
      <c r="BT151" s="152" t="s">
        <v>82</v>
      </c>
      <c r="BU151" s="152" t="s">
        <v>76</v>
      </c>
      <c r="BV151" s="152" t="s">
        <v>77</v>
      </c>
      <c r="BW151" s="152" t="s">
        <v>217</v>
      </c>
      <c r="BX151" s="152" t="s">
        <v>4</v>
      </c>
      <c r="CL151" s="152" t="s">
        <v>1</v>
      </c>
      <c r="CM151" s="152" t="s">
        <v>84</v>
      </c>
    </row>
    <row r="152" spans="1:91" s="122" customFormat="1" ht="16.5" customHeight="1">
      <c r="B152" s="123"/>
      <c r="C152" s="153"/>
      <c r="D152" s="153"/>
      <c r="E152" s="244" t="s">
        <v>82</v>
      </c>
      <c r="F152" s="244"/>
      <c r="G152" s="244"/>
      <c r="H152" s="244"/>
      <c r="I152" s="244"/>
      <c r="J152" s="153"/>
      <c r="K152" s="244" t="s">
        <v>218</v>
      </c>
      <c r="L152" s="244"/>
      <c r="M152" s="244"/>
      <c r="N152" s="244"/>
      <c r="O152" s="244"/>
      <c r="P152" s="244"/>
      <c r="Q152" s="244"/>
      <c r="R152" s="244"/>
      <c r="S152" s="244"/>
      <c r="T152" s="244"/>
      <c r="U152" s="244"/>
      <c r="V152" s="244"/>
      <c r="W152" s="244"/>
      <c r="X152" s="244"/>
      <c r="Y152" s="244"/>
      <c r="Z152" s="244"/>
      <c r="AA152" s="244"/>
      <c r="AB152" s="244"/>
      <c r="AC152" s="244"/>
      <c r="AD152" s="244"/>
      <c r="AE152" s="244"/>
      <c r="AF152" s="244"/>
      <c r="AG152" s="262">
        <f>ROUND(SUM(AG153:AG158),2)</f>
        <v>0</v>
      </c>
      <c r="AH152" s="261"/>
      <c r="AI152" s="261"/>
      <c r="AJ152" s="261"/>
      <c r="AK152" s="261"/>
      <c r="AL152" s="261"/>
      <c r="AM152" s="261"/>
      <c r="AN152" s="260">
        <f t="shared" si="2"/>
        <v>0</v>
      </c>
      <c r="AO152" s="261"/>
      <c r="AP152" s="261"/>
      <c r="AQ152" s="154" t="s">
        <v>88</v>
      </c>
      <c r="AR152" s="123"/>
      <c r="AS152" s="155">
        <f>ROUND(SUM(AS153:AS158),2)</f>
        <v>0</v>
      </c>
      <c r="AT152" s="156">
        <f t="shared" si="3"/>
        <v>0</v>
      </c>
      <c r="AU152" s="157">
        <f>ROUND(SUM(AU153:AU158),5)</f>
        <v>0</v>
      </c>
      <c r="AV152" s="156">
        <f>ROUND(AZ152*L29,2)</f>
        <v>0</v>
      </c>
      <c r="AW152" s="156">
        <f>ROUND(BA152*L30,2)</f>
        <v>0</v>
      </c>
      <c r="AX152" s="156">
        <f>ROUND(BB152*L29,2)</f>
        <v>0</v>
      </c>
      <c r="AY152" s="156">
        <f>ROUND(BC152*L30,2)</f>
        <v>0</v>
      </c>
      <c r="AZ152" s="156">
        <f>ROUND(SUM(AZ153:AZ158),2)</f>
        <v>0</v>
      </c>
      <c r="BA152" s="156">
        <f>ROUND(SUM(BA153:BA158),2)</f>
        <v>0</v>
      </c>
      <c r="BB152" s="156">
        <f>ROUND(SUM(BB153:BB158),2)</f>
        <v>0</v>
      </c>
      <c r="BC152" s="156">
        <f>ROUND(SUM(BC153:BC158),2)</f>
        <v>0</v>
      </c>
      <c r="BD152" s="158">
        <f>ROUND(SUM(BD153:BD158),2)</f>
        <v>0</v>
      </c>
      <c r="BS152" s="16" t="s">
        <v>74</v>
      </c>
      <c r="BT152" s="16" t="s">
        <v>84</v>
      </c>
      <c r="BU152" s="16" t="s">
        <v>76</v>
      </c>
      <c r="BV152" s="16" t="s">
        <v>77</v>
      </c>
      <c r="BW152" s="16" t="s">
        <v>219</v>
      </c>
      <c r="BX152" s="16" t="s">
        <v>217</v>
      </c>
      <c r="CL152" s="16" t="s">
        <v>1</v>
      </c>
    </row>
    <row r="153" spans="1:91" s="122" customFormat="1" ht="16.5" customHeight="1">
      <c r="A153" s="142" t="s">
        <v>79</v>
      </c>
      <c r="B153" s="123"/>
      <c r="C153" s="153"/>
      <c r="D153" s="153"/>
      <c r="E153" s="153"/>
      <c r="F153" s="244" t="s">
        <v>82</v>
      </c>
      <c r="G153" s="244"/>
      <c r="H153" s="244"/>
      <c r="I153" s="244"/>
      <c r="J153" s="244"/>
      <c r="K153" s="153"/>
      <c r="L153" s="244" t="s">
        <v>220</v>
      </c>
      <c r="M153" s="244"/>
      <c r="N153" s="244"/>
      <c r="O153" s="244"/>
      <c r="P153" s="244"/>
      <c r="Q153" s="244"/>
      <c r="R153" s="244"/>
      <c r="S153" s="244"/>
      <c r="T153" s="244"/>
      <c r="U153" s="244"/>
      <c r="V153" s="244"/>
      <c r="W153" s="244"/>
      <c r="X153" s="244"/>
      <c r="Y153" s="244"/>
      <c r="Z153" s="244"/>
      <c r="AA153" s="244"/>
      <c r="AB153" s="244"/>
      <c r="AC153" s="244"/>
      <c r="AD153" s="244"/>
      <c r="AE153" s="244"/>
      <c r="AF153" s="244"/>
      <c r="AG153" s="260">
        <f>'1 - DSO 02.1.1 Řad 1-KN'!J34</f>
        <v>0</v>
      </c>
      <c r="AH153" s="261"/>
      <c r="AI153" s="261"/>
      <c r="AJ153" s="261"/>
      <c r="AK153" s="261"/>
      <c r="AL153" s="261"/>
      <c r="AM153" s="261"/>
      <c r="AN153" s="260">
        <f t="shared" si="2"/>
        <v>0</v>
      </c>
      <c r="AO153" s="261"/>
      <c r="AP153" s="261"/>
      <c r="AQ153" s="154" t="s">
        <v>88</v>
      </c>
      <c r="AR153" s="123"/>
      <c r="AS153" s="155">
        <v>0</v>
      </c>
      <c r="AT153" s="156">
        <f t="shared" si="3"/>
        <v>0</v>
      </c>
      <c r="AU153" s="157">
        <f>'1 - DSO 02.1.1 Řad 1-KN'!P134</f>
        <v>0</v>
      </c>
      <c r="AV153" s="156">
        <f>'1 - DSO 02.1.1 Řad 1-KN'!J37</f>
        <v>0</v>
      </c>
      <c r="AW153" s="156">
        <f>'1 - DSO 02.1.1 Řad 1-KN'!J38</f>
        <v>0</v>
      </c>
      <c r="AX153" s="156">
        <f>'1 - DSO 02.1.1 Řad 1-KN'!J39</f>
        <v>0</v>
      </c>
      <c r="AY153" s="156">
        <f>'1 - DSO 02.1.1 Řad 1-KN'!J40</f>
        <v>0</v>
      </c>
      <c r="AZ153" s="156">
        <f>'1 - DSO 02.1.1 Řad 1-KN'!F37</f>
        <v>0</v>
      </c>
      <c r="BA153" s="156">
        <f>'1 - DSO 02.1.1 Řad 1-KN'!F38</f>
        <v>0</v>
      </c>
      <c r="BB153" s="156">
        <f>'1 - DSO 02.1.1 Řad 1-KN'!F39</f>
        <v>0</v>
      </c>
      <c r="BC153" s="156">
        <f>'1 - DSO 02.1.1 Řad 1-KN'!F40</f>
        <v>0</v>
      </c>
      <c r="BD153" s="158">
        <f>'1 - DSO 02.1.1 Řad 1-KN'!F41</f>
        <v>0</v>
      </c>
      <c r="BT153" s="16" t="s">
        <v>91</v>
      </c>
      <c r="BV153" s="16" t="s">
        <v>77</v>
      </c>
      <c r="BW153" s="16" t="s">
        <v>221</v>
      </c>
      <c r="BX153" s="16" t="s">
        <v>219</v>
      </c>
      <c r="CL153" s="16" t="s">
        <v>1</v>
      </c>
    </row>
    <row r="154" spans="1:91" s="122" customFormat="1" ht="16.5" customHeight="1">
      <c r="A154" s="142" t="s">
        <v>79</v>
      </c>
      <c r="B154" s="123"/>
      <c r="C154" s="153"/>
      <c r="D154" s="153"/>
      <c r="E154" s="153"/>
      <c r="F154" s="244" t="s">
        <v>84</v>
      </c>
      <c r="G154" s="244"/>
      <c r="H154" s="244"/>
      <c r="I154" s="244"/>
      <c r="J154" s="244"/>
      <c r="K154" s="153"/>
      <c r="L154" s="244" t="s">
        <v>222</v>
      </c>
      <c r="M154" s="244"/>
      <c r="N154" s="244"/>
      <c r="O154" s="244"/>
      <c r="P154" s="244"/>
      <c r="Q154" s="244"/>
      <c r="R154" s="244"/>
      <c r="S154" s="244"/>
      <c r="T154" s="244"/>
      <c r="U154" s="244"/>
      <c r="V154" s="244"/>
      <c r="W154" s="244"/>
      <c r="X154" s="244"/>
      <c r="Y154" s="244"/>
      <c r="Z154" s="244"/>
      <c r="AA154" s="244"/>
      <c r="AB154" s="244"/>
      <c r="AC154" s="244"/>
      <c r="AD154" s="244"/>
      <c r="AE154" s="244"/>
      <c r="AF154" s="244"/>
      <c r="AG154" s="260">
        <f>'2 - DSO 02.1.2 Řad 2-KN'!J34</f>
        <v>0</v>
      </c>
      <c r="AH154" s="261"/>
      <c r="AI154" s="261"/>
      <c r="AJ154" s="261"/>
      <c r="AK154" s="261"/>
      <c r="AL154" s="261"/>
      <c r="AM154" s="261"/>
      <c r="AN154" s="260">
        <f t="shared" si="2"/>
        <v>0</v>
      </c>
      <c r="AO154" s="261"/>
      <c r="AP154" s="261"/>
      <c r="AQ154" s="154" t="s">
        <v>88</v>
      </c>
      <c r="AR154" s="123"/>
      <c r="AS154" s="155">
        <v>0</v>
      </c>
      <c r="AT154" s="156">
        <f t="shared" si="3"/>
        <v>0</v>
      </c>
      <c r="AU154" s="157">
        <f>'2 - DSO 02.1.2 Řad 2-KN'!P134</f>
        <v>0</v>
      </c>
      <c r="AV154" s="156">
        <f>'2 - DSO 02.1.2 Řad 2-KN'!J37</f>
        <v>0</v>
      </c>
      <c r="AW154" s="156">
        <f>'2 - DSO 02.1.2 Řad 2-KN'!J38</f>
        <v>0</v>
      </c>
      <c r="AX154" s="156">
        <f>'2 - DSO 02.1.2 Řad 2-KN'!J39</f>
        <v>0</v>
      </c>
      <c r="AY154" s="156">
        <f>'2 - DSO 02.1.2 Řad 2-KN'!J40</f>
        <v>0</v>
      </c>
      <c r="AZ154" s="156">
        <f>'2 - DSO 02.1.2 Řad 2-KN'!F37</f>
        <v>0</v>
      </c>
      <c r="BA154" s="156">
        <f>'2 - DSO 02.1.2 Řad 2-KN'!F38</f>
        <v>0</v>
      </c>
      <c r="BB154" s="156">
        <f>'2 - DSO 02.1.2 Řad 2-KN'!F39</f>
        <v>0</v>
      </c>
      <c r="BC154" s="156">
        <f>'2 - DSO 02.1.2 Řad 2-KN'!F40</f>
        <v>0</v>
      </c>
      <c r="BD154" s="158">
        <f>'2 - DSO 02.1.2 Řad 2-KN'!F41</f>
        <v>0</v>
      </c>
      <c r="BT154" s="16" t="s">
        <v>91</v>
      </c>
      <c r="BV154" s="16" t="s">
        <v>77</v>
      </c>
      <c r="BW154" s="16" t="s">
        <v>223</v>
      </c>
      <c r="BX154" s="16" t="s">
        <v>219</v>
      </c>
      <c r="CL154" s="16" t="s">
        <v>1</v>
      </c>
    </row>
    <row r="155" spans="1:91" s="122" customFormat="1" ht="16.5" customHeight="1">
      <c r="A155" s="142" t="s">
        <v>79</v>
      </c>
      <c r="B155" s="123"/>
      <c r="C155" s="153"/>
      <c r="D155" s="153"/>
      <c r="E155" s="153"/>
      <c r="F155" s="244" t="s">
        <v>91</v>
      </c>
      <c r="G155" s="244"/>
      <c r="H155" s="244"/>
      <c r="I155" s="244"/>
      <c r="J155" s="244"/>
      <c r="K155" s="153"/>
      <c r="L155" s="244" t="s">
        <v>224</v>
      </c>
      <c r="M155" s="244"/>
      <c r="N155" s="244"/>
      <c r="O155" s="244"/>
      <c r="P155" s="244"/>
      <c r="Q155" s="244"/>
      <c r="R155" s="244"/>
      <c r="S155" s="244"/>
      <c r="T155" s="244"/>
      <c r="U155" s="244"/>
      <c r="V155" s="244"/>
      <c r="W155" s="244"/>
      <c r="X155" s="244"/>
      <c r="Y155" s="244"/>
      <c r="Z155" s="244"/>
      <c r="AA155" s="244"/>
      <c r="AB155" s="244"/>
      <c r="AC155" s="244"/>
      <c r="AD155" s="244"/>
      <c r="AE155" s="244"/>
      <c r="AF155" s="244"/>
      <c r="AG155" s="260">
        <f>'3 - DSO 02.1.3 Řad 3-KN'!J34</f>
        <v>0</v>
      </c>
      <c r="AH155" s="261"/>
      <c r="AI155" s="261"/>
      <c r="AJ155" s="261"/>
      <c r="AK155" s="261"/>
      <c r="AL155" s="261"/>
      <c r="AM155" s="261"/>
      <c r="AN155" s="260">
        <f t="shared" si="2"/>
        <v>0</v>
      </c>
      <c r="AO155" s="261"/>
      <c r="AP155" s="261"/>
      <c r="AQ155" s="154" t="s">
        <v>88</v>
      </c>
      <c r="AR155" s="123"/>
      <c r="AS155" s="155">
        <v>0</v>
      </c>
      <c r="AT155" s="156">
        <f t="shared" si="3"/>
        <v>0</v>
      </c>
      <c r="AU155" s="157">
        <f>'3 - DSO 02.1.3 Řad 3-KN'!P134</f>
        <v>0</v>
      </c>
      <c r="AV155" s="156">
        <f>'3 - DSO 02.1.3 Řad 3-KN'!J37</f>
        <v>0</v>
      </c>
      <c r="AW155" s="156">
        <f>'3 - DSO 02.1.3 Řad 3-KN'!J38</f>
        <v>0</v>
      </c>
      <c r="AX155" s="156">
        <f>'3 - DSO 02.1.3 Řad 3-KN'!J39</f>
        <v>0</v>
      </c>
      <c r="AY155" s="156">
        <f>'3 - DSO 02.1.3 Řad 3-KN'!J40</f>
        <v>0</v>
      </c>
      <c r="AZ155" s="156">
        <f>'3 - DSO 02.1.3 Řad 3-KN'!F37</f>
        <v>0</v>
      </c>
      <c r="BA155" s="156">
        <f>'3 - DSO 02.1.3 Řad 3-KN'!F38</f>
        <v>0</v>
      </c>
      <c r="BB155" s="156">
        <f>'3 - DSO 02.1.3 Řad 3-KN'!F39</f>
        <v>0</v>
      </c>
      <c r="BC155" s="156">
        <f>'3 - DSO 02.1.3 Řad 3-KN'!F40</f>
        <v>0</v>
      </c>
      <c r="BD155" s="158">
        <f>'3 - DSO 02.1.3 Řad 3-KN'!F41</f>
        <v>0</v>
      </c>
      <c r="BT155" s="16" t="s">
        <v>91</v>
      </c>
      <c r="BV155" s="16" t="s">
        <v>77</v>
      </c>
      <c r="BW155" s="16" t="s">
        <v>225</v>
      </c>
      <c r="BX155" s="16" t="s">
        <v>219</v>
      </c>
      <c r="CL155" s="16" t="s">
        <v>1</v>
      </c>
    </row>
    <row r="156" spans="1:91" s="122" customFormat="1" ht="16.5" customHeight="1">
      <c r="A156" s="142" t="s">
        <v>79</v>
      </c>
      <c r="B156" s="123"/>
      <c r="C156" s="153"/>
      <c r="D156" s="153"/>
      <c r="E156" s="153"/>
      <c r="F156" s="244" t="s">
        <v>97</v>
      </c>
      <c r="G156" s="244"/>
      <c r="H156" s="244"/>
      <c r="I156" s="244"/>
      <c r="J156" s="244"/>
      <c r="K156" s="153"/>
      <c r="L156" s="244" t="s">
        <v>226</v>
      </c>
      <c r="M156" s="244"/>
      <c r="N156" s="244"/>
      <c r="O156" s="244"/>
      <c r="P156" s="244"/>
      <c r="Q156" s="244"/>
      <c r="R156" s="244"/>
      <c r="S156" s="244"/>
      <c r="T156" s="244"/>
      <c r="U156" s="244"/>
      <c r="V156" s="244"/>
      <c r="W156" s="244"/>
      <c r="X156" s="244"/>
      <c r="Y156" s="244"/>
      <c r="Z156" s="244"/>
      <c r="AA156" s="244"/>
      <c r="AB156" s="244"/>
      <c r="AC156" s="244"/>
      <c r="AD156" s="244"/>
      <c r="AE156" s="244"/>
      <c r="AF156" s="244"/>
      <c r="AG156" s="260">
        <f>'4 - DSO 02.1.4 Řad 4-KN'!J34</f>
        <v>0</v>
      </c>
      <c r="AH156" s="261"/>
      <c r="AI156" s="261"/>
      <c r="AJ156" s="261"/>
      <c r="AK156" s="261"/>
      <c r="AL156" s="261"/>
      <c r="AM156" s="261"/>
      <c r="AN156" s="260">
        <f t="shared" si="2"/>
        <v>0</v>
      </c>
      <c r="AO156" s="261"/>
      <c r="AP156" s="261"/>
      <c r="AQ156" s="154" t="s">
        <v>88</v>
      </c>
      <c r="AR156" s="123"/>
      <c r="AS156" s="155">
        <v>0</v>
      </c>
      <c r="AT156" s="156">
        <f t="shared" si="3"/>
        <v>0</v>
      </c>
      <c r="AU156" s="157">
        <f>'4 - DSO 02.1.4 Řad 4-KN'!P134</f>
        <v>0</v>
      </c>
      <c r="AV156" s="156">
        <f>'4 - DSO 02.1.4 Řad 4-KN'!J37</f>
        <v>0</v>
      </c>
      <c r="AW156" s="156">
        <f>'4 - DSO 02.1.4 Řad 4-KN'!J38</f>
        <v>0</v>
      </c>
      <c r="AX156" s="156">
        <f>'4 - DSO 02.1.4 Řad 4-KN'!J39</f>
        <v>0</v>
      </c>
      <c r="AY156" s="156">
        <f>'4 - DSO 02.1.4 Řad 4-KN'!J40</f>
        <v>0</v>
      </c>
      <c r="AZ156" s="156">
        <f>'4 - DSO 02.1.4 Řad 4-KN'!F37</f>
        <v>0</v>
      </c>
      <c r="BA156" s="156">
        <f>'4 - DSO 02.1.4 Řad 4-KN'!F38</f>
        <v>0</v>
      </c>
      <c r="BB156" s="156">
        <f>'4 - DSO 02.1.4 Řad 4-KN'!F39</f>
        <v>0</v>
      </c>
      <c r="BC156" s="156">
        <f>'4 - DSO 02.1.4 Řad 4-KN'!F40</f>
        <v>0</v>
      </c>
      <c r="BD156" s="158">
        <f>'4 - DSO 02.1.4 Řad 4-KN'!F41</f>
        <v>0</v>
      </c>
      <c r="BT156" s="16" t="s">
        <v>91</v>
      </c>
      <c r="BV156" s="16" t="s">
        <v>77</v>
      </c>
      <c r="BW156" s="16" t="s">
        <v>227</v>
      </c>
      <c r="BX156" s="16" t="s">
        <v>219</v>
      </c>
      <c r="CL156" s="16" t="s">
        <v>1</v>
      </c>
    </row>
    <row r="157" spans="1:91" s="122" customFormat="1" ht="16.5" customHeight="1">
      <c r="A157" s="142" t="s">
        <v>79</v>
      </c>
      <c r="B157" s="123"/>
      <c r="C157" s="153"/>
      <c r="D157" s="153"/>
      <c r="E157" s="153"/>
      <c r="F157" s="244" t="s">
        <v>100</v>
      </c>
      <c r="G157" s="244"/>
      <c r="H157" s="244"/>
      <c r="I157" s="244"/>
      <c r="J157" s="244"/>
      <c r="K157" s="153"/>
      <c r="L157" s="244" t="s">
        <v>228</v>
      </c>
      <c r="M157" s="244"/>
      <c r="N157" s="244"/>
      <c r="O157" s="244"/>
      <c r="P157" s="244"/>
      <c r="Q157" s="244"/>
      <c r="R157" s="244"/>
      <c r="S157" s="244"/>
      <c r="T157" s="244"/>
      <c r="U157" s="244"/>
      <c r="V157" s="244"/>
      <c r="W157" s="244"/>
      <c r="X157" s="244"/>
      <c r="Y157" s="244"/>
      <c r="Z157" s="244"/>
      <c r="AA157" s="244"/>
      <c r="AB157" s="244"/>
      <c r="AC157" s="244"/>
      <c r="AD157" s="244"/>
      <c r="AE157" s="244"/>
      <c r="AF157" s="244"/>
      <c r="AG157" s="260">
        <f>'5 - DSO 02.1.5 Řad 5-KN'!J34</f>
        <v>0</v>
      </c>
      <c r="AH157" s="261"/>
      <c r="AI157" s="261"/>
      <c r="AJ157" s="261"/>
      <c r="AK157" s="261"/>
      <c r="AL157" s="261"/>
      <c r="AM157" s="261"/>
      <c r="AN157" s="260">
        <f t="shared" si="2"/>
        <v>0</v>
      </c>
      <c r="AO157" s="261"/>
      <c r="AP157" s="261"/>
      <c r="AQ157" s="154" t="s">
        <v>88</v>
      </c>
      <c r="AR157" s="123"/>
      <c r="AS157" s="155">
        <v>0</v>
      </c>
      <c r="AT157" s="156">
        <f t="shared" si="3"/>
        <v>0</v>
      </c>
      <c r="AU157" s="157">
        <f>'5 - DSO 02.1.5 Řad 5-KN'!P134</f>
        <v>0</v>
      </c>
      <c r="AV157" s="156">
        <f>'5 - DSO 02.1.5 Řad 5-KN'!J37</f>
        <v>0</v>
      </c>
      <c r="AW157" s="156">
        <f>'5 - DSO 02.1.5 Řad 5-KN'!J38</f>
        <v>0</v>
      </c>
      <c r="AX157" s="156">
        <f>'5 - DSO 02.1.5 Řad 5-KN'!J39</f>
        <v>0</v>
      </c>
      <c r="AY157" s="156">
        <f>'5 - DSO 02.1.5 Řad 5-KN'!J40</f>
        <v>0</v>
      </c>
      <c r="AZ157" s="156">
        <f>'5 - DSO 02.1.5 Řad 5-KN'!F37</f>
        <v>0</v>
      </c>
      <c r="BA157" s="156">
        <f>'5 - DSO 02.1.5 Řad 5-KN'!F38</f>
        <v>0</v>
      </c>
      <c r="BB157" s="156">
        <f>'5 - DSO 02.1.5 Řad 5-KN'!F39</f>
        <v>0</v>
      </c>
      <c r="BC157" s="156">
        <f>'5 - DSO 02.1.5 Řad 5-KN'!F40</f>
        <v>0</v>
      </c>
      <c r="BD157" s="158">
        <f>'5 - DSO 02.1.5 Řad 5-KN'!F41</f>
        <v>0</v>
      </c>
      <c r="BT157" s="16" t="s">
        <v>91</v>
      </c>
      <c r="BV157" s="16" t="s">
        <v>77</v>
      </c>
      <c r="BW157" s="16" t="s">
        <v>229</v>
      </c>
      <c r="BX157" s="16" t="s">
        <v>219</v>
      </c>
      <c r="CL157" s="16" t="s">
        <v>1</v>
      </c>
    </row>
    <row r="158" spans="1:91" s="122" customFormat="1" ht="16.5" customHeight="1">
      <c r="A158" s="142" t="s">
        <v>79</v>
      </c>
      <c r="B158" s="123"/>
      <c r="C158" s="153"/>
      <c r="D158" s="153"/>
      <c r="E158" s="153"/>
      <c r="F158" s="244" t="s">
        <v>103</v>
      </c>
      <c r="G158" s="244"/>
      <c r="H158" s="244"/>
      <c r="I158" s="244"/>
      <c r="J158" s="244"/>
      <c r="K158" s="153"/>
      <c r="L158" s="244" t="s">
        <v>230</v>
      </c>
      <c r="M158" s="244"/>
      <c r="N158" s="244"/>
      <c r="O158" s="244"/>
      <c r="P158" s="244"/>
      <c r="Q158" s="244"/>
      <c r="R158" s="244"/>
      <c r="S158" s="244"/>
      <c r="T158" s="244"/>
      <c r="U158" s="244"/>
      <c r="V158" s="244"/>
      <c r="W158" s="244"/>
      <c r="X158" s="244"/>
      <c r="Y158" s="244"/>
      <c r="Z158" s="244"/>
      <c r="AA158" s="244"/>
      <c r="AB158" s="244"/>
      <c r="AC158" s="244"/>
      <c r="AD158" s="244"/>
      <c r="AE158" s="244"/>
      <c r="AF158" s="244"/>
      <c r="AG158" s="260">
        <f>'6 - DSO 02.1.6 Řad 6-KN'!J34</f>
        <v>0</v>
      </c>
      <c r="AH158" s="261"/>
      <c r="AI158" s="261"/>
      <c r="AJ158" s="261"/>
      <c r="AK158" s="261"/>
      <c r="AL158" s="261"/>
      <c r="AM158" s="261"/>
      <c r="AN158" s="260">
        <f t="shared" ref="AN158:AN181" si="4">SUM(AG158,AT158)</f>
        <v>0</v>
      </c>
      <c r="AO158" s="261"/>
      <c r="AP158" s="261"/>
      <c r="AQ158" s="154" t="s">
        <v>88</v>
      </c>
      <c r="AR158" s="123"/>
      <c r="AS158" s="155">
        <v>0</v>
      </c>
      <c r="AT158" s="156">
        <f t="shared" ref="AT158:AT181" si="5">ROUND(SUM(AV158:AW158),2)</f>
        <v>0</v>
      </c>
      <c r="AU158" s="157">
        <f>'6 - DSO 02.1.6 Řad 6-KN'!P134</f>
        <v>0</v>
      </c>
      <c r="AV158" s="156">
        <f>'6 - DSO 02.1.6 Řad 6-KN'!J37</f>
        <v>0</v>
      </c>
      <c r="AW158" s="156">
        <f>'6 - DSO 02.1.6 Řad 6-KN'!J38</f>
        <v>0</v>
      </c>
      <c r="AX158" s="156">
        <f>'6 - DSO 02.1.6 Řad 6-KN'!J39</f>
        <v>0</v>
      </c>
      <c r="AY158" s="156">
        <f>'6 - DSO 02.1.6 Řad 6-KN'!J40</f>
        <v>0</v>
      </c>
      <c r="AZ158" s="156">
        <f>'6 - DSO 02.1.6 Řad 6-KN'!F37</f>
        <v>0</v>
      </c>
      <c r="BA158" s="156">
        <f>'6 - DSO 02.1.6 Řad 6-KN'!F38</f>
        <v>0</v>
      </c>
      <c r="BB158" s="156">
        <f>'6 - DSO 02.1.6 Řad 6-KN'!F39</f>
        <v>0</v>
      </c>
      <c r="BC158" s="156">
        <f>'6 - DSO 02.1.6 Řad 6-KN'!F40</f>
        <v>0</v>
      </c>
      <c r="BD158" s="158">
        <f>'6 - DSO 02.1.6 Řad 6-KN'!F41</f>
        <v>0</v>
      </c>
      <c r="BT158" s="16" t="s">
        <v>91</v>
      </c>
      <c r="BV158" s="16" t="s">
        <v>77</v>
      </c>
      <c r="BW158" s="16" t="s">
        <v>231</v>
      </c>
      <c r="BX158" s="16" t="s">
        <v>219</v>
      </c>
      <c r="CL158" s="16" t="s">
        <v>1</v>
      </c>
    </row>
    <row r="159" spans="1:91" s="122" customFormat="1" ht="16.5" customHeight="1">
      <c r="B159" s="123"/>
      <c r="C159" s="153"/>
      <c r="D159" s="153"/>
      <c r="E159" s="244" t="s">
        <v>84</v>
      </c>
      <c r="F159" s="244"/>
      <c r="G159" s="244"/>
      <c r="H159" s="244"/>
      <c r="I159" s="244"/>
      <c r="J159" s="153"/>
      <c r="K159" s="244" t="s">
        <v>232</v>
      </c>
      <c r="L159" s="244"/>
      <c r="M159" s="244"/>
      <c r="N159" s="244"/>
      <c r="O159" s="244"/>
      <c r="P159" s="244"/>
      <c r="Q159" s="244"/>
      <c r="R159" s="244"/>
      <c r="S159" s="244"/>
      <c r="T159" s="244"/>
      <c r="U159" s="244"/>
      <c r="V159" s="244"/>
      <c r="W159" s="244"/>
      <c r="X159" s="244"/>
      <c r="Y159" s="244"/>
      <c r="Z159" s="244"/>
      <c r="AA159" s="244"/>
      <c r="AB159" s="244"/>
      <c r="AC159" s="244"/>
      <c r="AD159" s="244"/>
      <c r="AE159" s="244"/>
      <c r="AF159" s="244"/>
      <c r="AG159" s="262">
        <f>ROUND(SUM(AG160:AG165),2)</f>
        <v>0</v>
      </c>
      <c r="AH159" s="261"/>
      <c r="AI159" s="261"/>
      <c r="AJ159" s="261"/>
      <c r="AK159" s="261"/>
      <c r="AL159" s="261"/>
      <c r="AM159" s="261"/>
      <c r="AN159" s="260">
        <f t="shared" si="4"/>
        <v>0</v>
      </c>
      <c r="AO159" s="261"/>
      <c r="AP159" s="261"/>
      <c r="AQ159" s="154" t="s">
        <v>88</v>
      </c>
      <c r="AR159" s="123"/>
      <c r="AS159" s="155">
        <f>ROUND(SUM(AS160:AS165),2)</f>
        <v>0</v>
      </c>
      <c r="AT159" s="156">
        <f t="shared" si="5"/>
        <v>0</v>
      </c>
      <c r="AU159" s="157">
        <f>ROUND(SUM(AU160:AU165),5)</f>
        <v>0</v>
      </c>
      <c r="AV159" s="156">
        <f>ROUND(AZ159*L29,2)</f>
        <v>0</v>
      </c>
      <c r="AW159" s="156">
        <f>ROUND(BA159*L30,2)</f>
        <v>0</v>
      </c>
      <c r="AX159" s="156">
        <f>ROUND(BB159*L29,2)</f>
        <v>0</v>
      </c>
      <c r="AY159" s="156">
        <f>ROUND(BC159*L30,2)</f>
        <v>0</v>
      </c>
      <c r="AZ159" s="156">
        <f>ROUND(SUM(AZ160:AZ165),2)</f>
        <v>0</v>
      </c>
      <c r="BA159" s="156">
        <f>ROUND(SUM(BA160:BA165),2)</f>
        <v>0</v>
      </c>
      <c r="BB159" s="156">
        <f>ROUND(SUM(BB160:BB165),2)</f>
        <v>0</v>
      </c>
      <c r="BC159" s="156">
        <f>ROUND(SUM(BC160:BC165),2)</f>
        <v>0</v>
      </c>
      <c r="BD159" s="158">
        <f>ROUND(SUM(BD160:BD165),2)</f>
        <v>0</v>
      </c>
      <c r="BS159" s="16" t="s">
        <v>74</v>
      </c>
      <c r="BT159" s="16" t="s">
        <v>84</v>
      </c>
      <c r="BU159" s="16" t="s">
        <v>76</v>
      </c>
      <c r="BV159" s="16" t="s">
        <v>77</v>
      </c>
      <c r="BW159" s="16" t="s">
        <v>233</v>
      </c>
      <c r="BX159" s="16" t="s">
        <v>217</v>
      </c>
      <c r="CL159" s="16" t="s">
        <v>1</v>
      </c>
    </row>
    <row r="160" spans="1:91" s="122" customFormat="1" ht="23.25" customHeight="1">
      <c r="A160" s="142" t="s">
        <v>79</v>
      </c>
      <c r="B160" s="123"/>
      <c r="C160" s="153"/>
      <c r="D160" s="153"/>
      <c r="E160" s="153"/>
      <c r="F160" s="244" t="s">
        <v>82</v>
      </c>
      <c r="G160" s="244"/>
      <c r="H160" s="244"/>
      <c r="I160" s="244"/>
      <c r="J160" s="244"/>
      <c r="K160" s="153"/>
      <c r="L160" s="244" t="s">
        <v>234</v>
      </c>
      <c r="M160" s="244"/>
      <c r="N160" s="244"/>
      <c r="O160" s="244"/>
      <c r="P160" s="244"/>
      <c r="Q160" s="244"/>
      <c r="R160" s="244"/>
      <c r="S160" s="244"/>
      <c r="T160" s="244"/>
      <c r="U160" s="244"/>
      <c r="V160" s="244"/>
      <c r="W160" s="244"/>
      <c r="X160" s="244"/>
      <c r="Y160" s="244"/>
      <c r="Z160" s="244"/>
      <c r="AA160" s="244"/>
      <c r="AB160" s="244"/>
      <c r="AC160" s="244"/>
      <c r="AD160" s="244"/>
      <c r="AE160" s="244"/>
      <c r="AF160" s="244"/>
      <c r="AG160" s="260">
        <f>'1 - DSO 02.2.1 Napojení n...'!J34</f>
        <v>0</v>
      </c>
      <c r="AH160" s="261"/>
      <c r="AI160" s="261"/>
      <c r="AJ160" s="261"/>
      <c r="AK160" s="261"/>
      <c r="AL160" s="261"/>
      <c r="AM160" s="261"/>
      <c r="AN160" s="260">
        <f t="shared" si="4"/>
        <v>0</v>
      </c>
      <c r="AO160" s="261"/>
      <c r="AP160" s="261"/>
      <c r="AQ160" s="154" t="s">
        <v>88</v>
      </c>
      <c r="AR160" s="123"/>
      <c r="AS160" s="155">
        <v>0</v>
      </c>
      <c r="AT160" s="156">
        <f t="shared" si="5"/>
        <v>0</v>
      </c>
      <c r="AU160" s="157">
        <f>'1 - DSO 02.2.1 Napojení n...'!P134</f>
        <v>0</v>
      </c>
      <c r="AV160" s="156">
        <f>'1 - DSO 02.2.1 Napojení n...'!J37</f>
        <v>0</v>
      </c>
      <c r="AW160" s="156">
        <f>'1 - DSO 02.2.1 Napojení n...'!J38</f>
        <v>0</v>
      </c>
      <c r="AX160" s="156">
        <f>'1 - DSO 02.2.1 Napojení n...'!J39</f>
        <v>0</v>
      </c>
      <c r="AY160" s="156">
        <f>'1 - DSO 02.2.1 Napojení n...'!J40</f>
        <v>0</v>
      </c>
      <c r="AZ160" s="156">
        <f>'1 - DSO 02.2.1 Napojení n...'!F37</f>
        <v>0</v>
      </c>
      <c r="BA160" s="156">
        <f>'1 - DSO 02.2.1 Napojení n...'!F38</f>
        <v>0</v>
      </c>
      <c r="BB160" s="156">
        <f>'1 - DSO 02.2.1 Napojení n...'!F39</f>
        <v>0</v>
      </c>
      <c r="BC160" s="156">
        <f>'1 - DSO 02.2.1 Napojení n...'!F40</f>
        <v>0</v>
      </c>
      <c r="BD160" s="158">
        <f>'1 - DSO 02.2.1 Napojení n...'!F41</f>
        <v>0</v>
      </c>
      <c r="BT160" s="16" t="s">
        <v>91</v>
      </c>
      <c r="BV160" s="16" t="s">
        <v>77</v>
      </c>
      <c r="BW160" s="16" t="s">
        <v>235</v>
      </c>
      <c r="BX160" s="16" t="s">
        <v>233</v>
      </c>
      <c r="CL160" s="16" t="s">
        <v>1</v>
      </c>
    </row>
    <row r="161" spans="1:90" s="122" customFormat="1" ht="23.25" customHeight="1">
      <c r="A161" s="142" t="s">
        <v>79</v>
      </c>
      <c r="B161" s="123"/>
      <c r="C161" s="153"/>
      <c r="D161" s="153"/>
      <c r="E161" s="153"/>
      <c r="F161" s="244" t="s">
        <v>84</v>
      </c>
      <c r="G161" s="244"/>
      <c r="H161" s="244"/>
      <c r="I161" s="244"/>
      <c r="J161" s="244"/>
      <c r="K161" s="153"/>
      <c r="L161" s="244" t="s">
        <v>236</v>
      </c>
      <c r="M161" s="244"/>
      <c r="N161" s="244"/>
      <c r="O161" s="244"/>
      <c r="P161" s="244"/>
      <c r="Q161" s="244"/>
      <c r="R161" s="244"/>
      <c r="S161" s="244"/>
      <c r="T161" s="244"/>
      <c r="U161" s="244"/>
      <c r="V161" s="244"/>
      <c r="W161" s="244"/>
      <c r="X161" s="244"/>
      <c r="Y161" s="244"/>
      <c r="Z161" s="244"/>
      <c r="AA161" s="244"/>
      <c r="AB161" s="244"/>
      <c r="AC161" s="244"/>
      <c r="AD161" s="244"/>
      <c r="AE161" s="244"/>
      <c r="AF161" s="244"/>
      <c r="AG161" s="260">
        <f>'2 - DSO 02.2.2 Napojení n...'!J34</f>
        <v>0</v>
      </c>
      <c r="AH161" s="261"/>
      <c r="AI161" s="261"/>
      <c r="AJ161" s="261"/>
      <c r="AK161" s="261"/>
      <c r="AL161" s="261"/>
      <c r="AM161" s="261"/>
      <c r="AN161" s="260">
        <f t="shared" si="4"/>
        <v>0</v>
      </c>
      <c r="AO161" s="261"/>
      <c r="AP161" s="261"/>
      <c r="AQ161" s="154" t="s">
        <v>88</v>
      </c>
      <c r="AR161" s="123"/>
      <c r="AS161" s="155">
        <v>0</v>
      </c>
      <c r="AT161" s="156">
        <f t="shared" si="5"/>
        <v>0</v>
      </c>
      <c r="AU161" s="157">
        <f>'2 - DSO 02.2.2 Napojení n...'!P134</f>
        <v>0</v>
      </c>
      <c r="AV161" s="156">
        <f>'2 - DSO 02.2.2 Napojení n...'!J37</f>
        <v>0</v>
      </c>
      <c r="AW161" s="156">
        <f>'2 - DSO 02.2.2 Napojení n...'!J38</f>
        <v>0</v>
      </c>
      <c r="AX161" s="156">
        <f>'2 - DSO 02.2.2 Napojení n...'!J39</f>
        <v>0</v>
      </c>
      <c r="AY161" s="156">
        <f>'2 - DSO 02.2.2 Napojení n...'!J40</f>
        <v>0</v>
      </c>
      <c r="AZ161" s="156">
        <f>'2 - DSO 02.2.2 Napojení n...'!F37</f>
        <v>0</v>
      </c>
      <c r="BA161" s="156">
        <f>'2 - DSO 02.2.2 Napojení n...'!F38</f>
        <v>0</v>
      </c>
      <c r="BB161" s="156">
        <f>'2 - DSO 02.2.2 Napojení n...'!F39</f>
        <v>0</v>
      </c>
      <c r="BC161" s="156">
        <f>'2 - DSO 02.2.2 Napojení n...'!F40</f>
        <v>0</v>
      </c>
      <c r="BD161" s="158">
        <f>'2 - DSO 02.2.2 Napojení n...'!F41</f>
        <v>0</v>
      </c>
      <c r="BT161" s="16" t="s">
        <v>91</v>
      </c>
      <c r="BV161" s="16" t="s">
        <v>77</v>
      </c>
      <c r="BW161" s="16" t="s">
        <v>237</v>
      </c>
      <c r="BX161" s="16" t="s">
        <v>233</v>
      </c>
      <c r="CL161" s="16" t="s">
        <v>1</v>
      </c>
    </row>
    <row r="162" spans="1:90" s="122" customFormat="1" ht="23.25" customHeight="1">
      <c r="A162" s="142" t="s">
        <v>79</v>
      </c>
      <c r="B162" s="123"/>
      <c r="C162" s="153"/>
      <c r="D162" s="153"/>
      <c r="E162" s="153"/>
      <c r="F162" s="244" t="s">
        <v>91</v>
      </c>
      <c r="G162" s="244"/>
      <c r="H162" s="244"/>
      <c r="I162" s="244"/>
      <c r="J162" s="244"/>
      <c r="K162" s="153"/>
      <c r="L162" s="244" t="s">
        <v>238</v>
      </c>
      <c r="M162" s="244"/>
      <c r="N162" s="244"/>
      <c r="O162" s="244"/>
      <c r="P162" s="244"/>
      <c r="Q162" s="244"/>
      <c r="R162" s="244"/>
      <c r="S162" s="244"/>
      <c r="T162" s="244"/>
      <c r="U162" s="244"/>
      <c r="V162" s="244"/>
      <c r="W162" s="244"/>
      <c r="X162" s="244"/>
      <c r="Y162" s="244"/>
      <c r="Z162" s="244"/>
      <c r="AA162" s="244"/>
      <c r="AB162" s="244"/>
      <c r="AC162" s="244"/>
      <c r="AD162" s="244"/>
      <c r="AE162" s="244"/>
      <c r="AF162" s="244"/>
      <c r="AG162" s="260">
        <f>'3 - DSO 02.2.3 Napojení n...'!J34</f>
        <v>0</v>
      </c>
      <c r="AH162" s="261"/>
      <c r="AI162" s="261"/>
      <c r="AJ162" s="261"/>
      <c r="AK162" s="261"/>
      <c r="AL162" s="261"/>
      <c r="AM162" s="261"/>
      <c r="AN162" s="260">
        <f t="shared" si="4"/>
        <v>0</v>
      </c>
      <c r="AO162" s="261"/>
      <c r="AP162" s="261"/>
      <c r="AQ162" s="154" t="s">
        <v>88</v>
      </c>
      <c r="AR162" s="123"/>
      <c r="AS162" s="155">
        <v>0</v>
      </c>
      <c r="AT162" s="156">
        <f t="shared" si="5"/>
        <v>0</v>
      </c>
      <c r="AU162" s="157">
        <f>'3 - DSO 02.2.3 Napojení n...'!P134</f>
        <v>0</v>
      </c>
      <c r="AV162" s="156">
        <f>'3 - DSO 02.2.3 Napojení n...'!J37</f>
        <v>0</v>
      </c>
      <c r="AW162" s="156">
        <f>'3 - DSO 02.2.3 Napojení n...'!J38</f>
        <v>0</v>
      </c>
      <c r="AX162" s="156">
        <f>'3 - DSO 02.2.3 Napojení n...'!J39</f>
        <v>0</v>
      </c>
      <c r="AY162" s="156">
        <f>'3 - DSO 02.2.3 Napojení n...'!J40</f>
        <v>0</v>
      </c>
      <c r="AZ162" s="156">
        <f>'3 - DSO 02.2.3 Napojení n...'!F37</f>
        <v>0</v>
      </c>
      <c r="BA162" s="156">
        <f>'3 - DSO 02.2.3 Napojení n...'!F38</f>
        <v>0</v>
      </c>
      <c r="BB162" s="156">
        <f>'3 - DSO 02.2.3 Napojení n...'!F39</f>
        <v>0</v>
      </c>
      <c r="BC162" s="156">
        <f>'3 - DSO 02.2.3 Napojení n...'!F40</f>
        <v>0</v>
      </c>
      <c r="BD162" s="158">
        <f>'3 - DSO 02.2.3 Napojení n...'!F41</f>
        <v>0</v>
      </c>
      <c r="BT162" s="16" t="s">
        <v>91</v>
      </c>
      <c r="BV162" s="16" t="s">
        <v>77</v>
      </c>
      <c r="BW162" s="16" t="s">
        <v>239</v>
      </c>
      <c r="BX162" s="16" t="s">
        <v>233</v>
      </c>
      <c r="CL162" s="16" t="s">
        <v>1</v>
      </c>
    </row>
    <row r="163" spans="1:90" s="122" customFormat="1" ht="23.25" customHeight="1">
      <c r="A163" s="142" t="s">
        <v>79</v>
      </c>
      <c r="B163" s="123"/>
      <c r="C163" s="153"/>
      <c r="D163" s="153"/>
      <c r="E163" s="153"/>
      <c r="F163" s="244" t="s">
        <v>97</v>
      </c>
      <c r="G163" s="244"/>
      <c r="H163" s="244"/>
      <c r="I163" s="244"/>
      <c r="J163" s="244"/>
      <c r="K163" s="153"/>
      <c r="L163" s="244" t="s">
        <v>240</v>
      </c>
      <c r="M163" s="244"/>
      <c r="N163" s="244"/>
      <c r="O163" s="244"/>
      <c r="P163" s="244"/>
      <c r="Q163" s="244"/>
      <c r="R163" s="244"/>
      <c r="S163" s="244"/>
      <c r="T163" s="244"/>
      <c r="U163" s="244"/>
      <c r="V163" s="244"/>
      <c r="W163" s="244"/>
      <c r="X163" s="244"/>
      <c r="Y163" s="244"/>
      <c r="Z163" s="244"/>
      <c r="AA163" s="244"/>
      <c r="AB163" s="244"/>
      <c r="AC163" s="244"/>
      <c r="AD163" s="244"/>
      <c r="AE163" s="244"/>
      <c r="AF163" s="244"/>
      <c r="AG163" s="260">
        <f>'4 - DSO 02.2.4 Napojení n...'!J34</f>
        <v>0</v>
      </c>
      <c r="AH163" s="261"/>
      <c r="AI163" s="261"/>
      <c r="AJ163" s="261"/>
      <c r="AK163" s="261"/>
      <c r="AL163" s="261"/>
      <c r="AM163" s="261"/>
      <c r="AN163" s="260">
        <f t="shared" si="4"/>
        <v>0</v>
      </c>
      <c r="AO163" s="261"/>
      <c r="AP163" s="261"/>
      <c r="AQ163" s="154" t="s">
        <v>88</v>
      </c>
      <c r="AR163" s="123"/>
      <c r="AS163" s="155">
        <v>0</v>
      </c>
      <c r="AT163" s="156">
        <f t="shared" si="5"/>
        <v>0</v>
      </c>
      <c r="AU163" s="157">
        <f>'4 - DSO 02.2.4 Napojení n...'!P134</f>
        <v>0</v>
      </c>
      <c r="AV163" s="156">
        <f>'4 - DSO 02.2.4 Napojení n...'!J37</f>
        <v>0</v>
      </c>
      <c r="AW163" s="156">
        <f>'4 - DSO 02.2.4 Napojení n...'!J38</f>
        <v>0</v>
      </c>
      <c r="AX163" s="156">
        <f>'4 - DSO 02.2.4 Napojení n...'!J39</f>
        <v>0</v>
      </c>
      <c r="AY163" s="156">
        <f>'4 - DSO 02.2.4 Napojení n...'!J40</f>
        <v>0</v>
      </c>
      <c r="AZ163" s="156">
        <f>'4 - DSO 02.2.4 Napojení n...'!F37</f>
        <v>0</v>
      </c>
      <c r="BA163" s="156">
        <f>'4 - DSO 02.2.4 Napojení n...'!F38</f>
        <v>0</v>
      </c>
      <c r="BB163" s="156">
        <f>'4 - DSO 02.2.4 Napojení n...'!F39</f>
        <v>0</v>
      </c>
      <c r="BC163" s="156">
        <f>'4 - DSO 02.2.4 Napojení n...'!F40</f>
        <v>0</v>
      </c>
      <c r="BD163" s="158">
        <f>'4 - DSO 02.2.4 Napojení n...'!F41</f>
        <v>0</v>
      </c>
      <c r="BT163" s="16" t="s">
        <v>91</v>
      </c>
      <c r="BV163" s="16" t="s">
        <v>77</v>
      </c>
      <c r="BW163" s="16" t="s">
        <v>241</v>
      </c>
      <c r="BX163" s="16" t="s">
        <v>233</v>
      </c>
      <c r="CL163" s="16" t="s">
        <v>1</v>
      </c>
    </row>
    <row r="164" spans="1:90" s="122" customFormat="1" ht="35.25" customHeight="1">
      <c r="A164" s="142" t="s">
        <v>79</v>
      </c>
      <c r="B164" s="123"/>
      <c r="C164" s="153"/>
      <c r="D164" s="153"/>
      <c r="E164" s="153"/>
      <c r="F164" s="244" t="s">
        <v>100</v>
      </c>
      <c r="G164" s="244"/>
      <c r="H164" s="244"/>
      <c r="I164" s="244"/>
      <c r="J164" s="244"/>
      <c r="K164" s="153"/>
      <c r="L164" s="244" t="s">
        <v>242</v>
      </c>
      <c r="M164" s="244"/>
      <c r="N164" s="244"/>
      <c r="O164" s="244"/>
      <c r="P164" s="244"/>
      <c r="Q164" s="244"/>
      <c r="R164" s="244"/>
      <c r="S164" s="244"/>
      <c r="T164" s="244"/>
      <c r="U164" s="244"/>
      <c r="V164" s="244"/>
      <c r="W164" s="244"/>
      <c r="X164" s="244"/>
      <c r="Y164" s="244"/>
      <c r="Z164" s="244"/>
      <c r="AA164" s="244"/>
      <c r="AB164" s="244"/>
      <c r="AC164" s="244"/>
      <c r="AD164" s="244"/>
      <c r="AE164" s="244"/>
      <c r="AF164" s="244"/>
      <c r="AG164" s="260">
        <f>'5 - DSO 02.2.5 Napojení n...'!J34</f>
        <v>0</v>
      </c>
      <c r="AH164" s="261"/>
      <c r="AI164" s="261"/>
      <c r="AJ164" s="261"/>
      <c r="AK164" s="261"/>
      <c r="AL164" s="261"/>
      <c r="AM164" s="261"/>
      <c r="AN164" s="260">
        <f t="shared" si="4"/>
        <v>0</v>
      </c>
      <c r="AO164" s="261"/>
      <c r="AP164" s="261"/>
      <c r="AQ164" s="154" t="s">
        <v>88</v>
      </c>
      <c r="AR164" s="123"/>
      <c r="AS164" s="155">
        <v>0</v>
      </c>
      <c r="AT164" s="156">
        <f t="shared" si="5"/>
        <v>0</v>
      </c>
      <c r="AU164" s="157">
        <f>'5 - DSO 02.2.5 Napojení n...'!P132</f>
        <v>0</v>
      </c>
      <c r="AV164" s="156">
        <f>'5 - DSO 02.2.5 Napojení n...'!J37</f>
        <v>0</v>
      </c>
      <c r="AW164" s="156">
        <f>'5 - DSO 02.2.5 Napojení n...'!J38</f>
        <v>0</v>
      </c>
      <c r="AX164" s="156">
        <f>'5 - DSO 02.2.5 Napojení n...'!J39</f>
        <v>0</v>
      </c>
      <c r="AY164" s="156">
        <f>'5 - DSO 02.2.5 Napojení n...'!J40</f>
        <v>0</v>
      </c>
      <c r="AZ164" s="156">
        <f>'5 - DSO 02.2.5 Napojení n...'!F37</f>
        <v>0</v>
      </c>
      <c r="BA164" s="156">
        <f>'5 - DSO 02.2.5 Napojení n...'!F38</f>
        <v>0</v>
      </c>
      <c r="BB164" s="156">
        <f>'5 - DSO 02.2.5 Napojení n...'!F39</f>
        <v>0</v>
      </c>
      <c r="BC164" s="156">
        <f>'5 - DSO 02.2.5 Napojení n...'!F40</f>
        <v>0</v>
      </c>
      <c r="BD164" s="158">
        <f>'5 - DSO 02.2.5 Napojení n...'!F41</f>
        <v>0</v>
      </c>
      <c r="BT164" s="16" t="s">
        <v>91</v>
      </c>
      <c r="BV164" s="16" t="s">
        <v>77</v>
      </c>
      <c r="BW164" s="16" t="s">
        <v>243</v>
      </c>
      <c r="BX164" s="16" t="s">
        <v>233</v>
      </c>
      <c r="CL164" s="16" t="s">
        <v>1</v>
      </c>
    </row>
    <row r="165" spans="1:90" s="122" customFormat="1" ht="35.25" customHeight="1">
      <c r="A165" s="142" t="s">
        <v>79</v>
      </c>
      <c r="B165" s="123"/>
      <c r="C165" s="153"/>
      <c r="D165" s="153"/>
      <c r="E165" s="153"/>
      <c r="F165" s="244" t="s">
        <v>103</v>
      </c>
      <c r="G165" s="244"/>
      <c r="H165" s="244"/>
      <c r="I165" s="244"/>
      <c r="J165" s="244"/>
      <c r="K165" s="153"/>
      <c r="L165" s="244" t="s">
        <v>244</v>
      </c>
      <c r="M165" s="244"/>
      <c r="N165" s="244"/>
      <c r="O165" s="244"/>
      <c r="P165" s="244"/>
      <c r="Q165" s="244"/>
      <c r="R165" s="244"/>
      <c r="S165" s="244"/>
      <c r="T165" s="244"/>
      <c r="U165" s="244"/>
      <c r="V165" s="244"/>
      <c r="W165" s="244"/>
      <c r="X165" s="244"/>
      <c r="Y165" s="244"/>
      <c r="Z165" s="244"/>
      <c r="AA165" s="244"/>
      <c r="AB165" s="244"/>
      <c r="AC165" s="244"/>
      <c r="AD165" s="244"/>
      <c r="AE165" s="244"/>
      <c r="AF165" s="244"/>
      <c r="AG165" s="260">
        <f>'6 - DSO 02.2.6 Napojení n...'!J34</f>
        <v>0</v>
      </c>
      <c r="AH165" s="261"/>
      <c r="AI165" s="261"/>
      <c r="AJ165" s="261"/>
      <c r="AK165" s="261"/>
      <c r="AL165" s="261"/>
      <c r="AM165" s="261"/>
      <c r="AN165" s="260">
        <f t="shared" si="4"/>
        <v>0</v>
      </c>
      <c r="AO165" s="261"/>
      <c r="AP165" s="261"/>
      <c r="AQ165" s="154" t="s">
        <v>88</v>
      </c>
      <c r="AR165" s="123"/>
      <c r="AS165" s="155">
        <v>0</v>
      </c>
      <c r="AT165" s="156">
        <f t="shared" si="5"/>
        <v>0</v>
      </c>
      <c r="AU165" s="157">
        <f>'6 - DSO 02.2.6 Napojení n...'!P134</f>
        <v>0</v>
      </c>
      <c r="AV165" s="156">
        <f>'6 - DSO 02.2.6 Napojení n...'!J37</f>
        <v>0</v>
      </c>
      <c r="AW165" s="156">
        <f>'6 - DSO 02.2.6 Napojení n...'!J38</f>
        <v>0</v>
      </c>
      <c r="AX165" s="156">
        <f>'6 - DSO 02.2.6 Napojení n...'!J39</f>
        <v>0</v>
      </c>
      <c r="AY165" s="156">
        <f>'6 - DSO 02.2.6 Napojení n...'!J40</f>
        <v>0</v>
      </c>
      <c r="AZ165" s="156">
        <f>'6 - DSO 02.2.6 Napojení n...'!F37</f>
        <v>0</v>
      </c>
      <c r="BA165" s="156">
        <f>'6 - DSO 02.2.6 Napojení n...'!F38</f>
        <v>0</v>
      </c>
      <c r="BB165" s="156">
        <f>'6 - DSO 02.2.6 Napojení n...'!F39</f>
        <v>0</v>
      </c>
      <c r="BC165" s="156">
        <f>'6 - DSO 02.2.6 Napojení n...'!F40</f>
        <v>0</v>
      </c>
      <c r="BD165" s="158">
        <f>'6 - DSO 02.2.6 Napojení n...'!F41</f>
        <v>0</v>
      </c>
      <c r="BT165" s="16" t="s">
        <v>91</v>
      </c>
      <c r="BV165" s="16" t="s">
        <v>77</v>
      </c>
      <c r="BW165" s="16" t="s">
        <v>245</v>
      </c>
      <c r="BX165" s="16" t="s">
        <v>233</v>
      </c>
      <c r="CL165" s="16" t="s">
        <v>1</v>
      </c>
    </row>
    <row r="166" spans="1:90" s="122" customFormat="1" ht="23.25" customHeight="1">
      <c r="B166" s="123"/>
      <c r="C166" s="153"/>
      <c r="D166" s="153"/>
      <c r="E166" s="244" t="s">
        <v>91</v>
      </c>
      <c r="F166" s="244"/>
      <c r="G166" s="244"/>
      <c r="H166" s="244"/>
      <c r="I166" s="244"/>
      <c r="J166" s="153"/>
      <c r="K166" s="244" t="s">
        <v>246</v>
      </c>
      <c r="L166" s="244"/>
      <c r="M166" s="244"/>
      <c r="N166" s="244"/>
      <c r="O166" s="244"/>
      <c r="P166" s="244"/>
      <c r="Q166" s="244"/>
      <c r="R166" s="244"/>
      <c r="S166" s="244"/>
      <c r="T166" s="244"/>
      <c r="U166" s="244"/>
      <c r="V166" s="244"/>
      <c r="W166" s="244"/>
      <c r="X166" s="244"/>
      <c r="Y166" s="244"/>
      <c r="Z166" s="244"/>
      <c r="AA166" s="244"/>
      <c r="AB166" s="244"/>
      <c r="AC166" s="244"/>
      <c r="AD166" s="244"/>
      <c r="AE166" s="244"/>
      <c r="AF166" s="244"/>
      <c r="AG166" s="262">
        <f>ROUND(SUM(AG167:AG168),2)</f>
        <v>0</v>
      </c>
      <c r="AH166" s="261"/>
      <c r="AI166" s="261"/>
      <c r="AJ166" s="261"/>
      <c r="AK166" s="261"/>
      <c r="AL166" s="261"/>
      <c r="AM166" s="261"/>
      <c r="AN166" s="260">
        <f t="shared" si="4"/>
        <v>0</v>
      </c>
      <c r="AO166" s="261"/>
      <c r="AP166" s="261"/>
      <c r="AQ166" s="154" t="s">
        <v>88</v>
      </c>
      <c r="AR166" s="123"/>
      <c r="AS166" s="155">
        <f>ROUND(SUM(AS167:AS168),2)</f>
        <v>0</v>
      </c>
      <c r="AT166" s="156">
        <f t="shared" si="5"/>
        <v>0</v>
      </c>
      <c r="AU166" s="157">
        <f>ROUND(SUM(AU167:AU168),5)</f>
        <v>0</v>
      </c>
      <c r="AV166" s="156">
        <f>ROUND(AZ166*L29,2)</f>
        <v>0</v>
      </c>
      <c r="AW166" s="156">
        <f>ROUND(BA166*L30,2)</f>
        <v>0</v>
      </c>
      <c r="AX166" s="156">
        <f>ROUND(BB166*L29,2)</f>
        <v>0</v>
      </c>
      <c r="AY166" s="156">
        <f>ROUND(BC166*L30,2)</f>
        <v>0</v>
      </c>
      <c r="AZ166" s="156">
        <f>ROUND(SUM(AZ167:AZ168),2)</f>
        <v>0</v>
      </c>
      <c r="BA166" s="156">
        <f>ROUND(SUM(BA167:BA168),2)</f>
        <v>0</v>
      </c>
      <c r="BB166" s="156">
        <f>ROUND(SUM(BB167:BB168),2)</f>
        <v>0</v>
      </c>
      <c r="BC166" s="156">
        <f>ROUND(SUM(BC167:BC168),2)</f>
        <v>0</v>
      </c>
      <c r="BD166" s="158">
        <f>ROUND(SUM(BD167:BD168),2)</f>
        <v>0</v>
      </c>
      <c r="BS166" s="16" t="s">
        <v>74</v>
      </c>
      <c r="BT166" s="16" t="s">
        <v>84</v>
      </c>
      <c r="BU166" s="16" t="s">
        <v>76</v>
      </c>
      <c r="BV166" s="16" t="s">
        <v>77</v>
      </c>
      <c r="BW166" s="16" t="s">
        <v>247</v>
      </c>
      <c r="BX166" s="16" t="s">
        <v>217</v>
      </c>
      <c r="CL166" s="16" t="s">
        <v>1</v>
      </c>
    </row>
    <row r="167" spans="1:90" s="122" customFormat="1" ht="35.25" customHeight="1">
      <c r="A167" s="142" t="s">
        <v>79</v>
      </c>
      <c r="B167" s="123"/>
      <c r="C167" s="153"/>
      <c r="D167" s="153"/>
      <c r="E167" s="153"/>
      <c r="F167" s="244" t="s">
        <v>82</v>
      </c>
      <c r="G167" s="244"/>
      <c r="H167" s="244"/>
      <c r="I167" s="244"/>
      <c r="J167" s="244"/>
      <c r="K167" s="153"/>
      <c r="L167" s="244" t="s">
        <v>248</v>
      </c>
      <c r="M167" s="244"/>
      <c r="N167" s="244"/>
      <c r="O167" s="244"/>
      <c r="P167" s="244"/>
      <c r="Q167" s="244"/>
      <c r="R167" s="244"/>
      <c r="S167" s="244"/>
      <c r="T167" s="244"/>
      <c r="U167" s="244"/>
      <c r="V167" s="244"/>
      <c r="W167" s="244"/>
      <c r="X167" s="244"/>
      <c r="Y167" s="244"/>
      <c r="Z167" s="244"/>
      <c r="AA167" s="244"/>
      <c r="AB167" s="244"/>
      <c r="AC167" s="244"/>
      <c r="AD167" s="244"/>
      <c r="AE167" s="244"/>
      <c r="AF167" s="244"/>
      <c r="AG167" s="260">
        <f>'1 - DSO 02.3.1 Přeložky i...'!J34</f>
        <v>0</v>
      </c>
      <c r="AH167" s="261"/>
      <c r="AI167" s="261"/>
      <c r="AJ167" s="261"/>
      <c r="AK167" s="261"/>
      <c r="AL167" s="261"/>
      <c r="AM167" s="261"/>
      <c r="AN167" s="260">
        <f t="shared" si="4"/>
        <v>0</v>
      </c>
      <c r="AO167" s="261"/>
      <c r="AP167" s="261"/>
      <c r="AQ167" s="154" t="s">
        <v>88</v>
      </c>
      <c r="AR167" s="123"/>
      <c r="AS167" s="155">
        <v>0</v>
      </c>
      <c r="AT167" s="156">
        <f t="shared" si="5"/>
        <v>0</v>
      </c>
      <c r="AU167" s="157">
        <f>'1 - DSO 02.3.1 Přeložky i...'!P133</f>
        <v>0</v>
      </c>
      <c r="AV167" s="156">
        <f>'1 - DSO 02.3.1 Přeložky i...'!J37</f>
        <v>0</v>
      </c>
      <c r="AW167" s="156">
        <f>'1 - DSO 02.3.1 Přeložky i...'!J38</f>
        <v>0</v>
      </c>
      <c r="AX167" s="156">
        <f>'1 - DSO 02.3.1 Přeložky i...'!J39</f>
        <v>0</v>
      </c>
      <c r="AY167" s="156">
        <f>'1 - DSO 02.3.1 Přeložky i...'!J40</f>
        <v>0</v>
      </c>
      <c r="AZ167" s="156">
        <f>'1 - DSO 02.3.1 Přeložky i...'!F37</f>
        <v>0</v>
      </c>
      <c r="BA167" s="156">
        <f>'1 - DSO 02.3.1 Přeložky i...'!F38</f>
        <v>0</v>
      </c>
      <c r="BB167" s="156">
        <f>'1 - DSO 02.3.1 Přeložky i...'!F39</f>
        <v>0</v>
      </c>
      <c r="BC167" s="156">
        <f>'1 - DSO 02.3.1 Přeložky i...'!F40</f>
        <v>0</v>
      </c>
      <c r="BD167" s="158">
        <f>'1 - DSO 02.3.1 Přeložky i...'!F41</f>
        <v>0</v>
      </c>
      <c r="BT167" s="16" t="s">
        <v>91</v>
      </c>
      <c r="BV167" s="16" t="s">
        <v>77</v>
      </c>
      <c r="BW167" s="16" t="s">
        <v>249</v>
      </c>
      <c r="BX167" s="16" t="s">
        <v>247</v>
      </c>
      <c r="CL167" s="16" t="s">
        <v>1</v>
      </c>
    </row>
    <row r="168" spans="1:90" s="122" customFormat="1" ht="23.25" customHeight="1">
      <c r="A168" s="142" t="s">
        <v>79</v>
      </c>
      <c r="B168" s="123"/>
      <c r="C168" s="153"/>
      <c r="D168" s="153"/>
      <c r="E168" s="153"/>
      <c r="F168" s="244" t="s">
        <v>84</v>
      </c>
      <c r="G168" s="244"/>
      <c r="H168" s="244"/>
      <c r="I168" s="244"/>
      <c r="J168" s="244"/>
      <c r="K168" s="153"/>
      <c r="L168" s="244" t="s">
        <v>250</v>
      </c>
      <c r="M168" s="244"/>
      <c r="N168" s="244"/>
      <c r="O168" s="244"/>
      <c r="P168" s="244"/>
      <c r="Q168" s="244"/>
      <c r="R168" s="244"/>
      <c r="S168" s="244"/>
      <c r="T168" s="244"/>
      <c r="U168" s="244"/>
      <c r="V168" s="244"/>
      <c r="W168" s="244"/>
      <c r="X168" s="244"/>
      <c r="Y168" s="244"/>
      <c r="Z168" s="244"/>
      <c r="AA168" s="244"/>
      <c r="AB168" s="244"/>
      <c r="AC168" s="244"/>
      <c r="AD168" s="244"/>
      <c r="AE168" s="244"/>
      <c r="AF168" s="244"/>
      <c r="AG168" s="260">
        <f>'2 - DSO 02.3.2 Přeložky i...'!J34</f>
        <v>0</v>
      </c>
      <c r="AH168" s="261"/>
      <c r="AI168" s="261"/>
      <c r="AJ168" s="261"/>
      <c r="AK168" s="261"/>
      <c r="AL168" s="261"/>
      <c r="AM168" s="261"/>
      <c r="AN168" s="260">
        <f t="shared" si="4"/>
        <v>0</v>
      </c>
      <c r="AO168" s="261"/>
      <c r="AP168" s="261"/>
      <c r="AQ168" s="154" t="s">
        <v>88</v>
      </c>
      <c r="AR168" s="123"/>
      <c r="AS168" s="155">
        <v>0</v>
      </c>
      <c r="AT168" s="156">
        <f t="shared" si="5"/>
        <v>0</v>
      </c>
      <c r="AU168" s="157">
        <f>'2 - DSO 02.3.2 Přeložky i...'!P133</f>
        <v>0</v>
      </c>
      <c r="AV168" s="156">
        <f>'2 - DSO 02.3.2 Přeložky i...'!J37</f>
        <v>0</v>
      </c>
      <c r="AW168" s="156">
        <f>'2 - DSO 02.3.2 Přeložky i...'!J38</f>
        <v>0</v>
      </c>
      <c r="AX168" s="156">
        <f>'2 - DSO 02.3.2 Přeložky i...'!J39</f>
        <v>0</v>
      </c>
      <c r="AY168" s="156">
        <f>'2 - DSO 02.3.2 Přeložky i...'!J40</f>
        <v>0</v>
      </c>
      <c r="AZ168" s="156">
        <f>'2 - DSO 02.3.2 Přeložky i...'!F37</f>
        <v>0</v>
      </c>
      <c r="BA168" s="156">
        <f>'2 - DSO 02.3.2 Přeložky i...'!F38</f>
        <v>0</v>
      </c>
      <c r="BB168" s="156">
        <f>'2 - DSO 02.3.2 Přeložky i...'!F39</f>
        <v>0</v>
      </c>
      <c r="BC168" s="156">
        <f>'2 - DSO 02.3.2 Přeložky i...'!F40</f>
        <v>0</v>
      </c>
      <c r="BD168" s="158">
        <f>'2 - DSO 02.3.2 Přeložky i...'!F41</f>
        <v>0</v>
      </c>
      <c r="BT168" s="16" t="s">
        <v>91</v>
      </c>
      <c r="BV168" s="16" t="s">
        <v>77</v>
      </c>
      <c r="BW168" s="16" t="s">
        <v>251</v>
      </c>
      <c r="BX168" s="16" t="s">
        <v>247</v>
      </c>
      <c r="CL168" s="16" t="s">
        <v>1</v>
      </c>
    </row>
    <row r="169" spans="1:90" s="122" customFormat="1" ht="23.25" customHeight="1">
      <c r="B169" s="123"/>
      <c r="C169" s="153"/>
      <c r="D169" s="153"/>
      <c r="E169" s="244" t="s">
        <v>97</v>
      </c>
      <c r="F169" s="244"/>
      <c r="G169" s="244"/>
      <c r="H169" s="244"/>
      <c r="I169" s="244"/>
      <c r="J169" s="153"/>
      <c r="K169" s="244" t="s">
        <v>252</v>
      </c>
      <c r="L169" s="244"/>
      <c r="M169" s="244"/>
      <c r="N169" s="244"/>
      <c r="O169" s="244"/>
      <c r="P169" s="244"/>
      <c r="Q169" s="244"/>
      <c r="R169" s="244"/>
      <c r="S169" s="244"/>
      <c r="T169" s="244"/>
      <c r="U169" s="244"/>
      <c r="V169" s="244"/>
      <c r="W169" s="244"/>
      <c r="X169" s="244"/>
      <c r="Y169" s="244"/>
      <c r="Z169" s="244"/>
      <c r="AA169" s="244"/>
      <c r="AB169" s="244"/>
      <c r="AC169" s="244"/>
      <c r="AD169" s="244"/>
      <c r="AE169" s="244"/>
      <c r="AF169" s="244"/>
      <c r="AG169" s="262">
        <f>ROUND(SUM(AG170:AG181),2)</f>
        <v>0</v>
      </c>
      <c r="AH169" s="261"/>
      <c r="AI169" s="261"/>
      <c r="AJ169" s="261"/>
      <c r="AK169" s="261"/>
      <c r="AL169" s="261"/>
      <c r="AM169" s="261"/>
      <c r="AN169" s="260">
        <f t="shared" si="4"/>
        <v>0</v>
      </c>
      <c r="AO169" s="261"/>
      <c r="AP169" s="261"/>
      <c r="AQ169" s="154" t="s">
        <v>88</v>
      </c>
      <c r="AR169" s="123"/>
      <c r="AS169" s="155">
        <f>ROUND(SUM(AS170:AS181),2)</f>
        <v>0</v>
      </c>
      <c r="AT169" s="156">
        <f t="shared" si="5"/>
        <v>0</v>
      </c>
      <c r="AU169" s="157">
        <f>ROUND(SUM(AU170:AU181),5)</f>
        <v>0</v>
      </c>
      <c r="AV169" s="156">
        <f>ROUND(AZ169*L29,2)</f>
        <v>0</v>
      </c>
      <c r="AW169" s="156">
        <f>ROUND(BA169*L30,2)</f>
        <v>0</v>
      </c>
      <c r="AX169" s="156">
        <f>ROUND(BB169*L29,2)</f>
        <v>0</v>
      </c>
      <c r="AY169" s="156">
        <f>ROUND(BC169*L30,2)</f>
        <v>0</v>
      </c>
      <c r="AZ169" s="156">
        <f>ROUND(SUM(AZ170:AZ181),2)</f>
        <v>0</v>
      </c>
      <c r="BA169" s="156">
        <f>ROUND(SUM(BA170:BA181),2)</f>
        <v>0</v>
      </c>
      <c r="BB169" s="156">
        <f>ROUND(SUM(BB170:BB181),2)</f>
        <v>0</v>
      </c>
      <c r="BC169" s="156">
        <f>ROUND(SUM(BC170:BC181),2)</f>
        <v>0</v>
      </c>
      <c r="BD169" s="158">
        <f>ROUND(SUM(BD170:BD181),2)</f>
        <v>0</v>
      </c>
      <c r="BS169" s="16" t="s">
        <v>74</v>
      </c>
      <c r="BT169" s="16" t="s">
        <v>84</v>
      </c>
      <c r="BU169" s="16" t="s">
        <v>76</v>
      </c>
      <c r="BV169" s="16" t="s">
        <v>77</v>
      </c>
      <c r="BW169" s="16" t="s">
        <v>253</v>
      </c>
      <c r="BX169" s="16" t="s">
        <v>217</v>
      </c>
      <c r="CL169" s="16" t="s">
        <v>1</v>
      </c>
    </row>
    <row r="170" spans="1:90" s="122" customFormat="1" ht="23.25" customHeight="1">
      <c r="A170" s="142" t="s">
        <v>79</v>
      </c>
      <c r="B170" s="123"/>
      <c r="C170" s="153"/>
      <c r="D170" s="153"/>
      <c r="E170" s="153"/>
      <c r="F170" s="244" t="s">
        <v>82</v>
      </c>
      <c r="G170" s="244"/>
      <c r="H170" s="244"/>
      <c r="I170" s="244"/>
      <c r="J170" s="244"/>
      <c r="K170" s="153"/>
      <c r="L170" s="244" t="s">
        <v>254</v>
      </c>
      <c r="M170" s="244"/>
      <c r="N170" s="244"/>
      <c r="O170" s="244"/>
      <c r="P170" s="244"/>
      <c r="Q170" s="244"/>
      <c r="R170" s="244"/>
      <c r="S170" s="244"/>
      <c r="T170" s="244"/>
      <c r="U170" s="244"/>
      <c r="V170" s="244"/>
      <c r="W170" s="244"/>
      <c r="X170" s="244"/>
      <c r="Y170" s="244"/>
      <c r="Z170" s="244"/>
      <c r="AA170" s="244"/>
      <c r="AB170" s="244"/>
      <c r="AC170" s="244"/>
      <c r="AD170" s="244"/>
      <c r="AE170" s="244"/>
      <c r="AF170" s="244"/>
      <c r="AG170" s="260">
        <f>'1 - DSO 02.4.1 Opravy kom...'!J34</f>
        <v>0</v>
      </c>
      <c r="AH170" s="261"/>
      <c r="AI170" s="261"/>
      <c r="AJ170" s="261"/>
      <c r="AK170" s="261"/>
      <c r="AL170" s="261"/>
      <c r="AM170" s="261"/>
      <c r="AN170" s="260">
        <f t="shared" si="4"/>
        <v>0</v>
      </c>
      <c r="AO170" s="261"/>
      <c r="AP170" s="261"/>
      <c r="AQ170" s="154" t="s">
        <v>88</v>
      </c>
      <c r="AR170" s="123"/>
      <c r="AS170" s="155">
        <v>0</v>
      </c>
      <c r="AT170" s="156">
        <f t="shared" si="5"/>
        <v>0</v>
      </c>
      <c r="AU170" s="157">
        <f>'1 - DSO 02.4.1 Opravy kom...'!P128</f>
        <v>0</v>
      </c>
      <c r="AV170" s="156">
        <f>'1 - DSO 02.4.1 Opravy kom...'!J37</f>
        <v>0</v>
      </c>
      <c r="AW170" s="156">
        <f>'1 - DSO 02.4.1 Opravy kom...'!J38</f>
        <v>0</v>
      </c>
      <c r="AX170" s="156">
        <f>'1 - DSO 02.4.1 Opravy kom...'!J39</f>
        <v>0</v>
      </c>
      <c r="AY170" s="156">
        <f>'1 - DSO 02.4.1 Opravy kom...'!J40</f>
        <v>0</v>
      </c>
      <c r="AZ170" s="156">
        <f>'1 - DSO 02.4.1 Opravy kom...'!F37</f>
        <v>0</v>
      </c>
      <c r="BA170" s="156">
        <f>'1 - DSO 02.4.1 Opravy kom...'!F38</f>
        <v>0</v>
      </c>
      <c r="BB170" s="156">
        <f>'1 - DSO 02.4.1 Opravy kom...'!F39</f>
        <v>0</v>
      </c>
      <c r="BC170" s="156">
        <f>'1 - DSO 02.4.1 Opravy kom...'!F40</f>
        <v>0</v>
      </c>
      <c r="BD170" s="158">
        <f>'1 - DSO 02.4.1 Opravy kom...'!F41</f>
        <v>0</v>
      </c>
      <c r="BT170" s="16" t="s">
        <v>91</v>
      </c>
      <c r="BV170" s="16" t="s">
        <v>77</v>
      </c>
      <c r="BW170" s="16" t="s">
        <v>255</v>
      </c>
      <c r="BX170" s="16" t="s">
        <v>253</v>
      </c>
      <c r="CL170" s="16" t="s">
        <v>1</v>
      </c>
    </row>
    <row r="171" spans="1:90" s="122" customFormat="1" ht="23.25" customHeight="1">
      <c r="A171" s="142" t="s">
        <v>79</v>
      </c>
      <c r="B171" s="123"/>
      <c r="C171" s="153"/>
      <c r="D171" s="153"/>
      <c r="E171" s="153"/>
      <c r="F171" s="244" t="s">
        <v>84</v>
      </c>
      <c r="G171" s="244"/>
      <c r="H171" s="244"/>
      <c r="I171" s="244"/>
      <c r="J171" s="244"/>
      <c r="K171" s="153"/>
      <c r="L171" s="244" t="s">
        <v>256</v>
      </c>
      <c r="M171" s="244"/>
      <c r="N171" s="244"/>
      <c r="O171" s="244"/>
      <c r="P171" s="244"/>
      <c r="Q171" s="244"/>
      <c r="R171" s="244"/>
      <c r="S171" s="244"/>
      <c r="T171" s="244"/>
      <c r="U171" s="244"/>
      <c r="V171" s="244"/>
      <c r="W171" s="244"/>
      <c r="X171" s="244"/>
      <c r="Y171" s="244"/>
      <c r="Z171" s="244"/>
      <c r="AA171" s="244"/>
      <c r="AB171" s="244"/>
      <c r="AC171" s="244"/>
      <c r="AD171" s="244"/>
      <c r="AE171" s="244"/>
      <c r="AF171" s="244"/>
      <c r="AG171" s="260">
        <f>'2 - DSO 02.4.2 Opravy kom...'!J34</f>
        <v>0</v>
      </c>
      <c r="AH171" s="261"/>
      <c r="AI171" s="261"/>
      <c r="AJ171" s="261"/>
      <c r="AK171" s="261"/>
      <c r="AL171" s="261"/>
      <c r="AM171" s="261"/>
      <c r="AN171" s="260">
        <f t="shared" si="4"/>
        <v>0</v>
      </c>
      <c r="AO171" s="261"/>
      <c r="AP171" s="261"/>
      <c r="AQ171" s="154" t="s">
        <v>88</v>
      </c>
      <c r="AR171" s="123"/>
      <c r="AS171" s="155">
        <v>0</v>
      </c>
      <c r="AT171" s="156">
        <f t="shared" si="5"/>
        <v>0</v>
      </c>
      <c r="AU171" s="157">
        <f>'2 - DSO 02.4.2 Opravy kom...'!P128</f>
        <v>0</v>
      </c>
      <c r="AV171" s="156">
        <f>'2 - DSO 02.4.2 Opravy kom...'!J37</f>
        <v>0</v>
      </c>
      <c r="AW171" s="156">
        <f>'2 - DSO 02.4.2 Opravy kom...'!J38</f>
        <v>0</v>
      </c>
      <c r="AX171" s="156">
        <f>'2 - DSO 02.4.2 Opravy kom...'!J39</f>
        <v>0</v>
      </c>
      <c r="AY171" s="156">
        <f>'2 - DSO 02.4.2 Opravy kom...'!J40</f>
        <v>0</v>
      </c>
      <c r="AZ171" s="156">
        <f>'2 - DSO 02.4.2 Opravy kom...'!F37</f>
        <v>0</v>
      </c>
      <c r="BA171" s="156">
        <f>'2 - DSO 02.4.2 Opravy kom...'!F38</f>
        <v>0</v>
      </c>
      <c r="BB171" s="156">
        <f>'2 - DSO 02.4.2 Opravy kom...'!F39</f>
        <v>0</v>
      </c>
      <c r="BC171" s="156">
        <f>'2 - DSO 02.4.2 Opravy kom...'!F40</f>
        <v>0</v>
      </c>
      <c r="BD171" s="158">
        <f>'2 - DSO 02.4.2 Opravy kom...'!F41</f>
        <v>0</v>
      </c>
      <c r="BT171" s="16" t="s">
        <v>91</v>
      </c>
      <c r="BV171" s="16" t="s">
        <v>77</v>
      </c>
      <c r="BW171" s="16" t="s">
        <v>257</v>
      </c>
      <c r="BX171" s="16" t="s">
        <v>253</v>
      </c>
      <c r="CL171" s="16" t="s">
        <v>1</v>
      </c>
    </row>
    <row r="172" spans="1:90" s="122" customFormat="1" ht="23.25" customHeight="1">
      <c r="A172" s="142" t="s">
        <v>79</v>
      </c>
      <c r="B172" s="123"/>
      <c r="C172" s="153"/>
      <c r="D172" s="153"/>
      <c r="E172" s="153"/>
      <c r="F172" s="244" t="s">
        <v>91</v>
      </c>
      <c r="G172" s="244"/>
      <c r="H172" s="244"/>
      <c r="I172" s="244"/>
      <c r="J172" s="244"/>
      <c r="K172" s="153"/>
      <c r="L172" s="244" t="s">
        <v>258</v>
      </c>
      <c r="M172" s="244"/>
      <c r="N172" s="244"/>
      <c r="O172" s="244"/>
      <c r="P172" s="244"/>
      <c r="Q172" s="244"/>
      <c r="R172" s="244"/>
      <c r="S172" s="244"/>
      <c r="T172" s="244"/>
      <c r="U172" s="244"/>
      <c r="V172" s="244"/>
      <c r="W172" s="244"/>
      <c r="X172" s="244"/>
      <c r="Y172" s="244"/>
      <c r="Z172" s="244"/>
      <c r="AA172" s="244"/>
      <c r="AB172" s="244"/>
      <c r="AC172" s="244"/>
      <c r="AD172" s="244"/>
      <c r="AE172" s="244"/>
      <c r="AF172" s="244"/>
      <c r="AG172" s="260">
        <f>'3 - DSO 02.4.3 Opravy kom...'!J34</f>
        <v>0</v>
      </c>
      <c r="AH172" s="261"/>
      <c r="AI172" s="261"/>
      <c r="AJ172" s="261"/>
      <c r="AK172" s="261"/>
      <c r="AL172" s="261"/>
      <c r="AM172" s="261"/>
      <c r="AN172" s="260">
        <f t="shared" si="4"/>
        <v>0</v>
      </c>
      <c r="AO172" s="261"/>
      <c r="AP172" s="261"/>
      <c r="AQ172" s="154" t="s">
        <v>88</v>
      </c>
      <c r="AR172" s="123"/>
      <c r="AS172" s="155">
        <v>0</v>
      </c>
      <c r="AT172" s="156">
        <f t="shared" si="5"/>
        <v>0</v>
      </c>
      <c r="AU172" s="157">
        <f>'3 - DSO 02.4.3 Opravy kom...'!P128</f>
        <v>0</v>
      </c>
      <c r="AV172" s="156">
        <f>'3 - DSO 02.4.3 Opravy kom...'!J37</f>
        <v>0</v>
      </c>
      <c r="AW172" s="156">
        <f>'3 - DSO 02.4.3 Opravy kom...'!J38</f>
        <v>0</v>
      </c>
      <c r="AX172" s="156">
        <f>'3 - DSO 02.4.3 Opravy kom...'!J39</f>
        <v>0</v>
      </c>
      <c r="AY172" s="156">
        <f>'3 - DSO 02.4.3 Opravy kom...'!J40</f>
        <v>0</v>
      </c>
      <c r="AZ172" s="156">
        <f>'3 - DSO 02.4.3 Opravy kom...'!F37</f>
        <v>0</v>
      </c>
      <c r="BA172" s="156">
        <f>'3 - DSO 02.4.3 Opravy kom...'!F38</f>
        <v>0</v>
      </c>
      <c r="BB172" s="156">
        <f>'3 - DSO 02.4.3 Opravy kom...'!F39</f>
        <v>0</v>
      </c>
      <c r="BC172" s="156">
        <f>'3 - DSO 02.4.3 Opravy kom...'!F40</f>
        <v>0</v>
      </c>
      <c r="BD172" s="158">
        <f>'3 - DSO 02.4.3 Opravy kom...'!F41</f>
        <v>0</v>
      </c>
      <c r="BT172" s="16" t="s">
        <v>91</v>
      </c>
      <c r="BV172" s="16" t="s">
        <v>77</v>
      </c>
      <c r="BW172" s="16" t="s">
        <v>259</v>
      </c>
      <c r="BX172" s="16" t="s">
        <v>253</v>
      </c>
      <c r="CL172" s="16" t="s">
        <v>1</v>
      </c>
    </row>
    <row r="173" spans="1:90" s="122" customFormat="1" ht="23.25" customHeight="1">
      <c r="A173" s="142" t="s">
        <v>79</v>
      </c>
      <c r="B173" s="123"/>
      <c r="C173" s="153"/>
      <c r="D173" s="153"/>
      <c r="E173" s="153"/>
      <c r="F173" s="244" t="s">
        <v>97</v>
      </c>
      <c r="G173" s="244"/>
      <c r="H173" s="244"/>
      <c r="I173" s="244"/>
      <c r="J173" s="244"/>
      <c r="K173" s="153"/>
      <c r="L173" s="244" t="s">
        <v>260</v>
      </c>
      <c r="M173" s="244"/>
      <c r="N173" s="244"/>
      <c r="O173" s="244"/>
      <c r="P173" s="244"/>
      <c r="Q173" s="244"/>
      <c r="R173" s="244"/>
      <c r="S173" s="244"/>
      <c r="T173" s="244"/>
      <c r="U173" s="244"/>
      <c r="V173" s="244"/>
      <c r="W173" s="244"/>
      <c r="X173" s="244"/>
      <c r="Y173" s="244"/>
      <c r="Z173" s="244"/>
      <c r="AA173" s="244"/>
      <c r="AB173" s="244"/>
      <c r="AC173" s="244"/>
      <c r="AD173" s="244"/>
      <c r="AE173" s="244"/>
      <c r="AF173" s="244"/>
      <c r="AG173" s="260">
        <f>'4 - DSO 02.4.4 Opravy kom...'!J34</f>
        <v>0</v>
      </c>
      <c r="AH173" s="261"/>
      <c r="AI173" s="261"/>
      <c r="AJ173" s="261"/>
      <c r="AK173" s="261"/>
      <c r="AL173" s="261"/>
      <c r="AM173" s="261"/>
      <c r="AN173" s="260">
        <f t="shared" si="4"/>
        <v>0</v>
      </c>
      <c r="AO173" s="261"/>
      <c r="AP173" s="261"/>
      <c r="AQ173" s="154" t="s">
        <v>88</v>
      </c>
      <c r="AR173" s="123"/>
      <c r="AS173" s="155">
        <v>0</v>
      </c>
      <c r="AT173" s="156">
        <f t="shared" si="5"/>
        <v>0</v>
      </c>
      <c r="AU173" s="157">
        <f>'4 - DSO 02.4.4 Opravy kom...'!P128</f>
        <v>0</v>
      </c>
      <c r="AV173" s="156">
        <f>'4 - DSO 02.4.4 Opravy kom...'!J37</f>
        <v>0</v>
      </c>
      <c r="AW173" s="156">
        <f>'4 - DSO 02.4.4 Opravy kom...'!J38</f>
        <v>0</v>
      </c>
      <c r="AX173" s="156">
        <f>'4 - DSO 02.4.4 Opravy kom...'!J39</f>
        <v>0</v>
      </c>
      <c r="AY173" s="156">
        <f>'4 - DSO 02.4.4 Opravy kom...'!J40</f>
        <v>0</v>
      </c>
      <c r="AZ173" s="156">
        <f>'4 - DSO 02.4.4 Opravy kom...'!F37</f>
        <v>0</v>
      </c>
      <c r="BA173" s="156">
        <f>'4 - DSO 02.4.4 Opravy kom...'!F38</f>
        <v>0</v>
      </c>
      <c r="BB173" s="156">
        <f>'4 - DSO 02.4.4 Opravy kom...'!F39</f>
        <v>0</v>
      </c>
      <c r="BC173" s="156">
        <f>'4 - DSO 02.4.4 Opravy kom...'!F40</f>
        <v>0</v>
      </c>
      <c r="BD173" s="158">
        <f>'4 - DSO 02.4.4 Opravy kom...'!F41</f>
        <v>0</v>
      </c>
      <c r="BT173" s="16" t="s">
        <v>91</v>
      </c>
      <c r="BV173" s="16" t="s">
        <v>77</v>
      </c>
      <c r="BW173" s="16" t="s">
        <v>261</v>
      </c>
      <c r="BX173" s="16" t="s">
        <v>253</v>
      </c>
      <c r="CL173" s="16" t="s">
        <v>1</v>
      </c>
    </row>
    <row r="174" spans="1:90" s="122" customFormat="1" ht="23.25" customHeight="1">
      <c r="A174" s="142" t="s">
        <v>79</v>
      </c>
      <c r="B174" s="123"/>
      <c r="C174" s="153"/>
      <c r="D174" s="153"/>
      <c r="E174" s="153"/>
      <c r="F174" s="244" t="s">
        <v>100</v>
      </c>
      <c r="G174" s="244"/>
      <c r="H174" s="244"/>
      <c r="I174" s="244"/>
      <c r="J174" s="244"/>
      <c r="K174" s="153"/>
      <c r="L174" s="244" t="s">
        <v>262</v>
      </c>
      <c r="M174" s="244"/>
      <c r="N174" s="244"/>
      <c r="O174" s="244"/>
      <c r="P174" s="244"/>
      <c r="Q174" s="244"/>
      <c r="R174" s="244"/>
      <c r="S174" s="244"/>
      <c r="T174" s="244"/>
      <c r="U174" s="244"/>
      <c r="V174" s="244"/>
      <c r="W174" s="244"/>
      <c r="X174" s="244"/>
      <c r="Y174" s="244"/>
      <c r="Z174" s="244"/>
      <c r="AA174" s="244"/>
      <c r="AB174" s="244"/>
      <c r="AC174" s="244"/>
      <c r="AD174" s="244"/>
      <c r="AE174" s="244"/>
      <c r="AF174" s="244"/>
      <c r="AG174" s="260">
        <f>'5 - DSO 02.4.5 Opravy kom...'!J34</f>
        <v>0</v>
      </c>
      <c r="AH174" s="261"/>
      <c r="AI174" s="261"/>
      <c r="AJ174" s="261"/>
      <c r="AK174" s="261"/>
      <c r="AL174" s="261"/>
      <c r="AM174" s="261"/>
      <c r="AN174" s="260">
        <f t="shared" si="4"/>
        <v>0</v>
      </c>
      <c r="AO174" s="261"/>
      <c r="AP174" s="261"/>
      <c r="AQ174" s="154" t="s">
        <v>88</v>
      </c>
      <c r="AR174" s="123"/>
      <c r="AS174" s="155">
        <v>0</v>
      </c>
      <c r="AT174" s="156">
        <f t="shared" si="5"/>
        <v>0</v>
      </c>
      <c r="AU174" s="157">
        <f>'5 - DSO 02.4.5 Opravy kom...'!P128</f>
        <v>0</v>
      </c>
      <c r="AV174" s="156">
        <f>'5 - DSO 02.4.5 Opravy kom...'!J37</f>
        <v>0</v>
      </c>
      <c r="AW174" s="156">
        <f>'5 - DSO 02.4.5 Opravy kom...'!J38</f>
        <v>0</v>
      </c>
      <c r="AX174" s="156">
        <f>'5 - DSO 02.4.5 Opravy kom...'!J39</f>
        <v>0</v>
      </c>
      <c r="AY174" s="156">
        <f>'5 - DSO 02.4.5 Opravy kom...'!J40</f>
        <v>0</v>
      </c>
      <c r="AZ174" s="156">
        <f>'5 - DSO 02.4.5 Opravy kom...'!F37</f>
        <v>0</v>
      </c>
      <c r="BA174" s="156">
        <f>'5 - DSO 02.4.5 Opravy kom...'!F38</f>
        <v>0</v>
      </c>
      <c r="BB174" s="156">
        <f>'5 - DSO 02.4.5 Opravy kom...'!F39</f>
        <v>0</v>
      </c>
      <c r="BC174" s="156">
        <f>'5 - DSO 02.4.5 Opravy kom...'!F40</f>
        <v>0</v>
      </c>
      <c r="BD174" s="158">
        <f>'5 - DSO 02.4.5 Opravy kom...'!F41</f>
        <v>0</v>
      </c>
      <c r="BT174" s="16" t="s">
        <v>91</v>
      </c>
      <c r="BV174" s="16" t="s">
        <v>77</v>
      </c>
      <c r="BW174" s="16" t="s">
        <v>263</v>
      </c>
      <c r="BX174" s="16" t="s">
        <v>253</v>
      </c>
      <c r="CL174" s="16" t="s">
        <v>1</v>
      </c>
    </row>
    <row r="175" spans="1:90" s="122" customFormat="1" ht="23.25" customHeight="1">
      <c r="A175" s="142" t="s">
        <v>79</v>
      </c>
      <c r="B175" s="123"/>
      <c r="C175" s="153"/>
      <c r="D175" s="153"/>
      <c r="E175" s="153"/>
      <c r="F175" s="244" t="s">
        <v>103</v>
      </c>
      <c r="G175" s="244"/>
      <c r="H175" s="244"/>
      <c r="I175" s="244"/>
      <c r="J175" s="244"/>
      <c r="K175" s="153"/>
      <c r="L175" s="244" t="s">
        <v>264</v>
      </c>
      <c r="M175" s="244"/>
      <c r="N175" s="244"/>
      <c r="O175" s="244"/>
      <c r="P175" s="244"/>
      <c r="Q175" s="244"/>
      <c r="R175" s="244"/>
      <c r="S175" s="244"/>
      <c r="T175" s="244"/>
      <c r="U175" s="244"/>
      <c r="V175" s="244"/>
      <c r="W175" s="244"/>
      <c r="X175" s="244"/>
      <c r="Y175" s="244"/>
      <c r="Z175" s="244"/>
      <c r="AA175" s="244"/>
      <c r="AB175" s="244"/>
      <c r="AC175" s="244"/>
      <c r="AD175" s="244"/>
      <c r="AE175" s="244"/>
      <c r="AF175" s="244"/>
      <c r="AG175" s="260">
        <f>'6 - DSO 02.4.6 Opravy kom...'!J34</f>
        <v>0</v>
      </c>
      <c r="AH175" s="261"/>
      <c r="AI175" s="261"/>
      <c r="AJ175" s="261"/>
      <c r="AK175" s="261"/>
      <c r="AL175" s="261"/>
      <c r="AM175" s="261"/>
      <c r="AN175" s="260">
        <f t="shared" si="4"/>
        <v>0</v>
      </c>
      <c r="AO175" s="261"/>
      <c r="AP175" s="261"/>
      <c r="AQ175" s="154" t="s">
        <v>88</v>
      </c>
      <c r="AR175" s="123"/>
      <c r="AS175" s="155">
        <v>0</v>
      </c>
      <c r="AT175" s="156">
        <f t="shared" si="5"/>
        <v>0</v>
      </c>
      <c r="AU175" s="157">
        <f>'6 - DSO 02.4.6 Opravy kom...'!P128</f>
        <v>0</v>
      </c>
      <c r="AV175" s="156">
        <f>'6 - DSO 02.4.6 Opravy kom...'!J37</f>
        <v>0</v>
      </c>
      <c r="AW175" s="156">
        <f>'6 - DSO 02.4.6 Opravy kom...'!J38</f>
        <v>0</v>
      </c>
      <c r="AX175" s="156">
        <f>'6 - DSO 02.4.6 Opravy kom...'!J39</f>
        <v>0</v>
      </c>
      <c r="AY175" s="156">
        <f>'6 - DSO 02.4.6 Opravy kom...'!J40</f>
        <v>0</v>
      </c>
      <c r="AZ175" s="156">
        <f>'6 - DSO 02.4.6 Opravy kom...'!F37</f>
        <v>0</v>
      </c>
      <c r="BA175" s="156">
        <f>'6 - DSO 02.4.6 Opravy kom...'!F38</f>
        <v>0</v>
      </c>
      <c r="BB175" s="156">
        <f>'6 - DSO 02.4.6 Opravy kom...'!F39</f>
        <v>0</v>
      </c>
      <c r="BC175" s="156">
        <f>'6 - DSO 02.4.6 Opravy kom...'!F40</f>
        <v>0</v>
      </c>
      <c r="BD175" s="158">
        <f>'6 - DSO 02.4.6 Opravy kom...'!F41</f>
        <v>0</v>
      </c>
      <c r="BT175" s="16" t="s">
        <v>91</v>
      </c>
      <c r="BV175" s="16" t="s">
        <v>77</v>
      </c>
      <c r="BW175" s="16" t="s">
        <v>265</v>
      </c>
      <c r="BX175" s="16" t="s">
        <v>253</v>
      </c>
      <c r="CL175" s="16" t="s">
        <v>1</v>
      </c>
    </row>
    <row r="176" spans="1:90" s="122" customFormat="1" ht="35.25" customHeight="1">
      <c r="A176" s="142" t="s">
        <v>79</v>
      </c>
      <c r="B176" s="123"/>
      <c r="C176" s="153"/>
      <c r="D176" s="153"/>
      <c r="E176" s="153"/>
      <c r="F176" s="244" t="s">
        <v>106</v>
      </c>
      <c r="G176" s="244"/>
      <c r="H176" s="244"/>
      <c r="I176" s="244"/>
      <c r="J176" s="244"/>
      <c r="K176" s="153"/>
      <c r="L176" s="244" t="s">
        <v>266</v>
      </c>
      <c r="M176" s="244"/>
      <c r="N176" s="244"/>
      <c r="O176" s="244"/>
      <c r="P176" s="244"/>
      <c r="Q176" s="244"/>
      <c r="R176" s="244"/>
      <c r="S176" s="244"/>
      <c r="T176" s="244"/>
      <c r="U176" s="244"/>
      <c r="V176" s="244"/>
      <c r="W176" s="244"/>
      <c r="X176" s="244"/>
      <c r="Y176" s="244"/>
      <c r="Z176" s="244"/>
      <c r="AA176" s="244"/>
      <c r="AB176" s="244"/>
      <c r="AC176" s="244"/>
      <c r="AD176" s="244"/>
      <c r="AE176" s="244"/>
      <c r="AF176" s="244"/>
      <c r="AG176" s="260">
        <f>'7 - DSO 02.4.7 Opravy kom...'!J34</f>
        <v>0</v>
      </c>
      <c r="AH176" s="261"/>
      <c r="AI176" s="261"/>
      <c r="AJ176" s="261"/>
      <c r="AK176" s="261"/>
      <c r="AL176" s="261"/>
      <c r="AM176" s="261"/>
      <c r="AN176" s="260">
        <f t="shared" si="4"/>
        <v>0</v>
      </c>
      <c r="AO176" s="261"/>
      <c r="AP176" s="261"/>
      <c r="AQ176" s="154" t="s">
        <v>88</v>
      </c>
      <c r="AR176" s="123"/>
      <c r="AS176" s="155">
        <v>0</v>
      </c>
      <c r="AT176" s="156">
        <f t="shared" si="5"/>
        <v>0</v>
      </c>
      <c r="AU176" s="157">
        <f>'7 - DSO 02.4.7 Opravy kom...'!P128</f>
        <v>0</v>
      </c>
      <c r="AV176" s="156">
        <f>'7 - DSO 02.4.7 Opravy kom...'!J37</f>
        <v>0</v>
      </c>
      <c r="AW176" s="156">
        <f>'7 - DSO 02.4.7 Opravy kom...'!J38</f>
        <v>0</v>
      </c>
      <c r="AX176" s="156">
        <f>'7 - DSO 02.4.7 Opravy kom...'!J39</f>
        <v>0</v>
      </c>
      <c r="AY176" s="156">
        <f>'7 - DSO 02.4.7 Opravy kom...'!J40</f>
        <v>0</v>
      </c>
      <c r="AZ176" s="156">
        <f>'7 - DSO 02.4.7 Opravy kom...'!F37</f>
        <v>0</v>
      </c>
      <c r="BA176" s="156">
        <f>'7 - DSO 02.4.7 Opravy kom...'!F38</f>
        <v>0</v>
      </c>
      <c r="BB176" s="156">
        <f>'7 - DSO 02.4.7 Opravy kom...'!F39</f>
        <v>0</v>
      </c>
      <c r="BC176" s="156">
        <f>'7 - DSO 02.4.7 Opravy kom...'!F40</f>
        <v>0</v>
      </c>
      <c r="BD176" s="158">
        <f>'7 - DSO 02.4.7 Opravy kom...'!F41</f>
        <v>0</v>
      </c>
      <c r="BT176" s="16" t="s">
        <v>91</v>
      </c>
      <c r="BV176" s="16" t="s">
        <v>77</v>
      </c>
      <c r="BW176" s="16" t="s">
        <v>267</v>
      </c>
      <c r="BX176" s="16" t="s">
        <v>253</v>
      </c>
      <c r="CL176" s="16" t="s">
        <v>1</v>
      </c>
    </row>
    <row r="177" spans="1:90" s="122" customFormat="1" ht="35.25" customHeight="1">
      <c r="A177" s="142" t="s">
        <v>79</v>
      </c>
      <c r="B177" s="123"/>
      <c r="C177" s="153"/>
      <c r="D177" s="153"/>
      <c r="E177" s="153"/>
      <c r="F177" s="244" t="s">
        <v>109</v>
      </c>
      <c r="G177" s="244"/>
      <c r="H177" s="244"/>
      <c r="I177" s="244"/>
      <c r="J177" s="244"/>
      <c r="K177" s="153"/>
      <c r="L177" s="244" t="s">
        <v>268</v>
      </c>
      <c r="M177" s="244"/>
      <c r="N177" s="244"/>
      <c r="O177" s="244"/>
      <c r="P177" s="244"/>
      <c r="Q177" s="244"/>
      <c r="R177" s="244"/>
      <c r="S177" s="244"/>
      <c r="T177" s="244"/>
      <c r="U177" s="244"/>
      <c r="V177" s="244"/>
      <c r="W177" s="244"/>
      <c r="X177" s="244"/>
      <c r="Y177" s="244"/>
      <c r="Z177" s="244"/>
      <c r="AA177" s="244"/>
      <c r="AB177" s="244"/>
      <c r="AC177" s="244"/>
      <c r="AD177" s="244"/>
      <c r="AE177" s="244"/>
      <c r="AF177" s="244"/>
      <c r="AG177" s="260">
        <f>'8 - DSO 02.4.8 Opravy kom...'!J34</f>
        <v>0</v>
      </c>
      <c r="AH177" s="261"/>
      <c r="AI177" s="261"/>
      <c r="AJ177" s="261"/>
      <c r="AK177" s="261"/>
      <c r="AL177" s="261"/>
      <c r="AM177" s="261"/>
      <c r="AN177" s="260">
        <f t="shared" si="4"/>
        <v>0</v>
      </c>
      <c r="AO177" s="261"/>
      <c r="AP177" s="261"/>
      <c r="AQ177" s="154" t="s">
        <v>88</v>
      </c>
      <c r="AR177" s="123"/>
      <c r="AS177" s="155">
        <v>0</v>
      </c>
      <c r="AT177" s="156">
        <f t="shared" si="5"/>
        <v>0</v>
      </c>
      <c r="AU177" s="157">
        <f>'8 - DSO 02.4.8 Opravy kom...'!P128</f>
        <v>0</v>
      </c>
      <c r="AV177" s="156">
        <f>'8 - DSO 02.4.8 Opravy kom...'!J37</f>
        <v>0</v>
      </c>
      <c r="AW177" s="156">
        <f>'8 - DSO 02.4.8 Opravy kom...'!J38</f>
        <v>0</v>
      </c>
      <c r="AX177" s="156">
        <f>'8 - DSO 02.4.8 Opravy kom...'!J39</f>
        <v>0</v>
      </c>
      <c r="AY177" s="156">
        <f>'8 - DSO 02.4.8 Opravy kom...'!J40</f>
        <v>0</v>
      </c>
      <c r="AZ177" s="156">
        <f>'8 - DSO 02.4.8 Opravy kom...'!F37</f>
        <v>0</v>
      </c>
      <c r="BA177" s="156">
        <f>'8 - DSO 02.4.8 Opravy kom...'!F38</f>
        <v>0</v>
      </c>
      <c r="BB177" s="156">
        <f>'8 - DSO 02.4.8 Opravy kom...'!F39</f>
        <v>0</v>
      </c>
      <c r="BC177" s="156">
        <f>'8 - DSO 02.4.8 Opravy kom...'!F40</f>
        <v>0</v>
      </c>
      <c r="BD177" s="158">
        <f>'8 - DSO 02.4.8 Opravy kom...'!F41</f>
        <v>0</v>
      </c>
      <c r="BT177" s="16" t="s">
        <v>91</v>
      </c>
      <c r="BV177" s="16" t="s">
        <v>77</v>
      </c>
      <c r="BW177" s="16" t="s">
        <v>269</v>
      </c>
      <c r="BX177" s="16" t="s">
        <v>253</v>
      </c>
      <c r="CL177" s="16" t="s">
        <v>1</v>
      </c>
    </row>
    <row r="178" spans="1:90" s="122" customFormat="1" ht="35.25" customHeight="1">
      <c r="A178" s="142" t="s">
        <v>79</v>
      </c>
      <c r="B178" s="123"/>
      <c r="C178" s="153"/>
      <c r="D178" s="153"/>
      <c r="E178" s="153"/>
      <c r="F178" s="244" t="s">
        <v>112</v>
      </c>
      <c r="G178" s="244"/>
      <c r="H178" s="244"/>
      <c r="I178" s="244"/>
      <c r="J178" s="244"/>
      <c r="K178" s="153"/>
      <c r="L178" s="244" t="s">
        <v>270</v>
      </c>
      <c r="M178" s="244"/>
      <c r="N178" s="244"/>
      <c r="O178" s="244"/>
      <c r="P178" s="244"/>
      <c r="Q178" s="244"/>
      <c r="R178" s="244"/>
      <c r="S178" s="244"/>
      <c r="T178" s="244"/>
      <c r="U178" s="244"/>
      <c r="V178" s="244"/>
      <c r="W178" s="244"/>
      <c r="X178" s="244"/>
      <c r="Y178" s="244"/>
      <c r="Z178" s="244"/>
      <c r="AA178" s="244"/>
      <c r="AB178" s="244"/>
      <c r="AC178" s="244"/>
      <c r="AD178" s="244"/>
      <c r="AE178" s="244"/>
      <c r="AF178" s="244"/>
      <c r="AG178" s="260">
        <f>'9 - DSO 02.4.9 Opravy kom...'!J34</f>
        <v>0</v>
      </c>
      <c r="AH178" s="261"/>
      <c r="AI178" s="261"/>
      <c r="AJ178" s="261"/>
      <c r="AK178" s="261"/>
      <c r="AL178" s="261"/>
      <c r="AM178" s="261"/>
      <c r="AN178" s="260">
        <f t="shared" si="4"/>
        <v>0</v>
      </c>
      <c r="AO178" s="261"/>
      <c r="AP178" s="261"/>
      <c r="AQ178" s="154" t="s">
        <v>88</v>
      </c>
      <c r="AR178" s="123"/>
      <c r="AS178" s="155">
        <v>0</v>
      </c>
      <c r="AT178" s="156">
        <f t="shared" si="5"/>
        <v>0</v>
      </c>
      <c r="AU178" s="157">
        <f>'9 - DSO 02.4.9 Opravy kom...'!P128</f>
        <v>0</v>
      </c>
      <c r="AV178" s="156">
        <f>'9 - DSO 02.4.9 Opravy kom...'!J37</f>
        <v>0</v>
      </c>
      <c r="AW178" s="156">
        <f>'9 - DSO 02.4.9 Opravy kom...'!J38</f>
        <v>0</v>
      </c>
      <c r="AX178" s="156">
        <f>'9 - DSO 02.4.9 Opravy kom...'!J39</f>
        <v>0</v>
      </c>
      <c r="AY178" s="156">
        <f>'9 - DSO 02.4.9 Opravy kom...'!J40</f>
        <v>0</v>
      </c>
      <c r="AZ178" s="156">
        <f>'9 - DSO 02.4.9 Opravy kom...'!F37</f>
        <v>0</v>
      </c>
      <c r="BA178" s="156">
        <f>'9 - DSO 02.4.9 Opravy kom...'!F38</f>
        <v>0</v>
      </c>
      <c r="BB178" s="156">
        <f>'9 - DSO 02.4.9 Opravy kom...'!F39</f>
        <v>0</v>
      </c>
      <c r="BC178" s="156">
        <f>'9 - DSO 02.4.9 Opravy kom...'!F40</f>
        <v>0</v>
      </c>
      <c r="BD178" s="158">
        <f>'9 - DSO 02.4.9 Opravy kom...'!F41</f>
        <v>0</v>
      </c>
      <c r="BT178" s="16" t="s">
        <v>91</v>
      </c>
      <c r="BV178" s="16" t="s">
        <v>77</v>
      </c>
      <c r="BW178" s="16" t="s">
        <v>271</v>
      </c>
      <c r="BX178" s="16" t="s">
        <v>253</v>
      </c>
      <c r="CL178" s="16" t="s">
        <v>1</v>
      </c>
    </row>
    <row r="179" spans="1:90" s="122" customFormat="1" ht="35.25" customHeight="1">
      <c r="A179" s="142" t="s">
        <v>79</v>
      </c>
      <c r="B179" s="123"/>
      <c r="C179" s="153"/>
      <c r="D179" s="153"/>
      <c r="E179" s="153"/>
      <c r="F179" s="244" t="s">
        <v>115</v>
      </c>
      <c r="G179" s="244"/>
      <c r="H179" s="244"/>
      <c r="I179" s="244"/>
      <c r="J179" s="244"/>
      <c r="K179" s="153"/>
      <c r="L179" s="244" t="s">
        <v>272</v>
      </c>
      <c r="M179" s="244"/>
      <c r="N179" s="244"/>
      <c r="O179" s="244"/>
      <c r="P179" s="244"/>
      <c r="Q179" s="244"/>
      <c r="R179" s="244"/>
      <c r="S179" s="244"/>
      <c r="T179" s="244"/>
      <c r="U179" s="244"/>
      <c r="V179" s="244"/>
      <c r="W179" s="244"/>
      <c r="X179" s="244"/>
      <c r="Y179" s="244"/>
      <c r="Z179" s="244"/>
      <c r="AA179" s="244"/>
      <c r="AB179" s="244"/>
      <c r="AC179" s="244"/>
      <c r="AD179" s="244"/>
      <c r="AE179" s="244"/>
      <c r="AF179" s="244"/>
      <c r="AG179" s="260">
        <f>'10 - DSO 02.4.10 Opravy k...'!J34</f>
        <v>0</v>
      </c>
      <c r="AH179" s="261"/>
      <c r="AI179" s="261"/>
      <c r="AJ179" s="261"/>
      <c r="AK179" s="261"/>
      <c r="AL179" s="261"/>
      <c r="AM179" s="261"/>
      <c r="AN179" s="260">
        <f t="shared" si="4"/>
        <v>0</v>
      </c>
      <c r="AO179" s="261"/>
      <c r="AP179" s="261"/>
      <c r="AQ179" s="154" t="s">
        <v>88</v>
      </c>
      <c r="AR179" s="123"/>
      <c r="AS179" s="155">
        <v>0</v>
      </c>
      <c r="AT179" s="156">
        <f t="shared" si="5"/>
        <v>0</v>
      </c>
      <c r="AU179" s="157">
        <f>'10 - DSO 02.4.10 Opravy k...'!P128</f>
        <v>0</v>
      </c>
      <c r="AV179" s="156">
        <f>'10 - DSO 02.4.10 Opravy k...'!J37</f>
        <v>0</v>
      </c>
      <c r="AW179" s="156">
        <f>'10 - DSO 02.4.10 Opravy k...'!J38</f>
        <v>0</v>
      </c>
      <c r="AX179" s="156">
        <f>'10 - DSO 02.4.10 Opravy k...'!J39</f>
        <v>0</v>
      </c>
      <c r="AY179" s="156">
        <f>'10 - DSO 02.4.10 Opravy k...'!J40</f>
        <v>0</v>
      </c>
      <c r="AZ179" s="156">
        <f>'10 - DSO 02.4.10 Opravy k...'!F37</f>
        <v>0</v>
      </c>
      <c r="BA179" s="156">
        <f>'10 - DSO 02.4.10 Opravy k...'!F38</f>
        <v>0</v>
      </c>
      <c r="BB179" s="156">
        <f>'10 - DSO 02.4.10 Opravy k...'!F39</f>
        <v>0</v>
      </c>
      <c r="BC179" s="156">
        <f>'10 - DSO 02.4.10 Opravy k...'!F40</f>
        <v>0</v>
      </c>
      <c r="BD179" s="158">
        <f>'10 - DSO 02.4.10 Opravy k...'!F41</f>
        <v>0</v>
      </c>
      <c r="BT179" s="16" t="s">
        <v>91</v>
      </c>
      <c r="BV179" s="16" t="s">
        <v>77</v>
      </c>
      <c r="BW179" s="16" t="s">
        <v>273</v>
      </c>
      <c r="BX179" s="16" t="s">
        <v>253</v>
      </c>
      <c r="CL179" s="16" t="s">
        <v>1</v>
      </c>
    </row>
    <row r="180" spans="1:90" s="122" customFormat="1" ht="35.25" customHeight="1">
      <c r="A180" s="142" t="s">
        <v>79</v>
      </c>
      <c r="B180" s="123"/>
      <c r="C180" s="153"/>
      <c r="D180" s="153"/>
      <c r="E180" s="153"/>
      <c r="F180" s="244" t="s">
        <v>118</v>
      </c>
      <c r="G180" s="244"/>
      <c r="H180" s="244"/>
      <c r="I180" s="244"/>
      <c r="J180" s="244"/>
      <c r="K180" s="153"/>
      <c r="L180" s="244" t="s">
        <v>274</v>
      </c>
      <c r="M180" s="244"/>
      <c r="N180" s="244"/>
      <c r="O180" s="244"/>
      <c r="P180" s="244"/>
      <c r="Q180" s="244"/>
      <c r="R180" s="244"/>
      <c r="S180" s="244"/>
      <c r="T180" s="244"/>
      <c r="U180" s="244"/>
      <c r="V180" s="244"/>
      <c r="W180" s="244"/>
      <c r="X180" s="244"/>
      <c r="Y180" s="244"/>
      <c r="Z180" s="244"/>
      <c r="AA180" s="244"/>
      <c r="AB180" s="244"/>
      <c r="AC180" s="244"/>
      <c r="AD180" s="244"/>
      <c r="AE180" s="244"/>
      <c r="AF180" s="244"/>
      <c r="AG180" s="260">
        <f>'11 - DSO 02.4.11 Opravy k...'!J34</f>
        <v>0</v>
      </c>
      <c r="AH180" s="261"/>
      <c r="AI180" s="261"/>
      <c r="AJ180" s="261"/>
      <c r="AK180" s="261"/>
      <c r="AL180" s="261"/>
      <c r="AM180" s="261"/>
      <c r="AN180" s="260">
        <f t="shared" si="4"/>
        <v>0</v>
      </c>
      <c r="AO180" s="261"/>
      <c r="AP180" s="261"/>
      <c r="AQ180" s="154" t="s">
        <v>88</v>
      </c>
      <c r="AR180" s="123"/>
      <c r="AS180" s="155">
        <v>0</v>
      </c>
      <c r="AT180" s="156">
        <f t="shared" si="5"/>
        <v>0</v>
      </c>
      <c r="AU180" s="157">
        <f>'11 - DSO 02.4.11 Opravy k...'!P128</f>
        <v>0</v>
      </c>
      <c r="AV180" s="156">
        <f>'11 - DSO 02.4.11 Opravy k...'!J37</f>
        <v>0</v>
      </c>
      <c r="AW180" s="156">
        <f>'11 - DSO 02.4.11 Opravy k...'!J38</f>
        <v>0</v>
      </c>
      <c r="AX180" s="156">
        <f>'11 - DSO 02.4.11 Opravy k...'!J39</f>
        <v>0</v>
      </c>
      <c r="AY180" s="156">
        <f>'11 - DSO 02.4.11 Opravy k...'!J40</f>
        <v>0</v>
      </c>
      <c r="AZ180" s="156">
        <f>'11 - DSO 02.4.11 Opravy k...'!F37</f>
        <v>0</v>
      </c>
      <c r="BA180" s="156">
        <f>'11 - DSO 02.4.11 Opravy k...'!F38</f>
        <v>0</v>
      </c>
      <c r="BB180" s="156">
        <f>'11 - DSO 02.4.11 Opravy k...'!F39</f>
        <v>0</v>
      </c>
      <c r="BC180" s="156">
        <f>'11 - DSO 02.4.11 Opravy k...'!F40</f>
        <v>0</v>
      </c>
      <c r="BD180" s="158">
        <f>'11 - DSO 02.4.11 Opravy k...'!F41</f>
        <v>0</v>
      </c>
      <c r="BT180" s="16" t="s">
        <v>91</v>
      </c>
      <c r="BV180" s="16" t="s">
        <v>77</v>
      </c>
      <c r="BW180" s="16" t="s">
        <v>275</v>
      </c>
      <c r="BX180" s="16" t="s">
        <v>253</v>
      </c>
      <c r="CL180" s="16" t="s">
        <v>1</v>
      </c>
    </row>
    <row r="181" spans="1:90" s="122" customFormat="1" ht="35.25" customHeight="1">
      <c r="A181" s="142" t="s">
        <v>79</v>
      </c>
      <c r="B181" s="123"/>
      <c r="C181" s="153"/>
      <c r="D181" s="153"/>
      <c r="E181" s="153"/>
      <c r="F181" s="244" t="s">
        <v>121</v>
      </c>
      <c r="G181" s="244"/>
      <c r="H181" s="244"/>
      <c r="I181" s="244"/>
      <c r="J181" s="244"/>
      <c r="K181" s="153"/>
      <c r="L181" s="244" t="s">
        <v>276</v>
      </c>
      <c r="M181" s="244"/>
      <c r="N181" s="244"/>
      <c r="O181" s="244"/>
      <c r="P181" s="244"/>
      <c r="Q181" s="244"/>
      <c r="R181" s="244"/>
      <c r="S181" s="244"/>
      <c r="T181" s="244"/>
      <c r="U181" s="244"/>
      <c r="V181" s="244"/>
      <c r="W181" s="244"/>
      <c r="X181" s="244"/>
      <c r="Y181" s="244"/>
      <c r="Z181" s="244"/>
      <c r="AA181" s="244"/>
      <c r="AB181" s="244"/>
      <c r="AC181" s="244"/>
      <c r="AD181" s="244"/>
      <c r="AE181" s="244"/>
      <c r="AF181" s="244"/>
      <c r="AG181" s="260">
        <f>'12 - DSO 02.4.12 Opravy k...'!J34</f>
        <v>0</v>
      </c>
      <c r="AH181" s="261"/>
      <c r="AI181" s="261"/>
      <c r="AJ181" s="261"/>
      <c r="AK181" s="261"/>
      <c r="AL181" s="261"/>
      <c r="AM181" s="261"/>
      <c r="AN181" s="260">
        <f t="shared" si="4"/>
        <v>0</v>
      </c>
      <c r="AO181" s="261"/>
      <c r="AP181" s="261"/>
      <c r="AQ181" s="154" t="s">
        <v>88</v>
      </c>
      <c r="AR181" s="123"/>
      <c r="AS181" s="159">
        <v>0</v>
      </c>
      <c r="AT181" s="160">
        <f t="shared" si="5"/>
        <v>0</v>
      </c>
      <c r="AU181" s="161">
        <f>'12 - DSO 02.4.12 Opravy k...'!P128</f>
        <v>0</v>
      </c>
      <c r="AV181" s="160">
        <f>'12 - DSO 02.4.12 Opravy k...'!J37</f>
        <v>0</v>
      </c>
      <c r="AW181" s="160">
        <f>'12 - DSO 02.4.12 Opravy k...'!J38</f>
        <v>0</v>
      </c>
      <c r="AX181" s="160">
        <f>'12 - DSO 02.4.12 Opravy k...'!J39</f>
        <v>0</v>
      </c>
      <c r="AY181" s="160">
        <f>'12 - DSO 02.4.12 Opravy k...'!J40</f>
        <v>0</v>
      </c>
      <c r="AZ181" s="160">
        <f>'12 - DSO 02.4.12 Opravy k...'!F37</f>
        <v>0</v>
      </c>
      <c r="BA181" s="160">
        <f>'12 - DSO 02.4.12 Opravy k...'!F38</f>
        <v>0</v>
      </c>
      <c r="BB181" s="160">
        <f>'12 - DSO 02.4.12 Opravy k...'!F39</f>
        <v>0</v>
      </c>
      <c r="BC181" s="160">
        <f>'12 - DSO 02.4.12 Opravy k...'!F40</f>
        <v>0</v>
      </c>
      <c r="BD181" s="162">
        <f>'12 - DSO 02.4.12 Opravy k...'!F41</f>
        <v>0</v>
      </c>
      <c r="BT181" s="16" t="s">
        <v>91</v>
      </c>
      <c r="BV181" s="16" t="s">
        <v>77</v>
      </c>
      <c r="BW181" s="16" t="s">
        <v>277</v>
      </c>
      <c r="BX181" s="16" t="s">
        <v>253</v>
      </c>
      <c r="CL181" s="16" t="s">
        <v>1</v>
      </c>
    </row>
    <row r="182" spans="1:90" s="15" customFormat="1" ht="30" customHeight="1">
      <c r="A182" s="12"/>
      <c r="B182" s="13"/>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c r="AA182" s="12"/>
      <c r="AB182" s="12"/>
      <c r="AC182" s="12"/>
      <c r="AD182" s="12"/>
      <c r="AE182" s="12"/>
      <c r="AF182" s="12"/>
      <c r="AG182" s="12"/>
      <c r="AH182" s="12"/>
      <c r="AI182" s="12"/>
      <c r="AJ182" s="12"/>
      <c r="AK182" s="12"/>
      <c r="AL182" s="12"/>
      <c r="AM182" s="12"/>
      <c r="AN182" s="12"/>
      <c r="AO182" s="12"/>
      <c r="AP182" s="12"/>
      <c r="AQ182" s="12"/>
      <c r="AR182" s="13"/>
      <c r="AS182" s="12"/>
      <c r="AT182" s="12"/>
      <c r="AU182" s="12"/>
      <c r="AV182" s="12"/>
      <c r="AW182" s="12"/>
      <c r="AX182" s="12"/>
      <c r="AY182" s="12"/>
      <c r="AZ182" s="12"/>
      <c r="BA182" s="12"/>
      <c r="BB182" s="12"/>
      <c r="BC182" s="12"/>
      <c r="BD182" s="12"/>
      <c r="BE182" s="12"/>
    </row>
    <row r="183" spans="1:90" s="15" customFormat="1" ht="6.95" customHeight="1">
      <c r="A183" s="12"/>
      <c r="B183" s="43"/>
      <c r="C183" s="44"/>
      <c r="D183" s="44"/>
      <c r="E183" s="44"/>
      <c r="F183" s="44"/>
      <c r="G183" s="44"/>
      <c r="H183" s="44"/>
      <c r="I183" s="44"/>
      <c r="J183" s="44"/>
      <c r="K183" s="44"/>
      <c r="L183" s="44"/>
      <c r="M183" s="44"/>
      <c r="N183" s="44"/>
      <c r="O183" s="44"/>
      <c r="P183" s="44"/>
      <c r="Q183" s="44"/>
      <c r="R183" s="44"/>
      <c r="S183" s="44"/>
      <c r="T183" s="44"/>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c r="AR183" s="13"/>
      <c r="AS183" s="12"/>
      <c r="AT183" s="12"/>
      <c r="AU183" s="12"/>
      <c r="AV183" s="12"/>
      <c r="AW183" s="12"/>
      <c r="AX183" s="12"/>
      <c r="AY183" s="12"/>
      <c r="AZ183" s="12"/>
      <c r="BA183" s="12"/>
      <c r="BB183" s="12"/>
      <c r="BC183" s="12"/>
      <c r="BD183" s="12"/>
      <c r="BE183" s="12"/>
    </row>
  </sheetData>
  <sheetProtection algorithmName="SHA-512" hashValue="WXiVGprQgBDcqFwXwK0hf3bunHdzef5VH5kjFXx05CKVWCslp7q/7c8On5KPGOLH75DGBEbbcpG8JkRgl/B7OQ==" saltValue="WvS+A1mgcx7BMxMKgNz3AQ==" spinCount="100000" sheet="1" objects="1" scenarios="1"/>
  <protectedRanges>
    <protectedRange sqref="AH65:AH77" name="Oblast2"/>
    <protectedRange sqref="E14 AN13 AN14 AN8 AI65:AP77" name="Oblast1"/>
  </protectedRanges>
  <mergeCells count="386">
    <mergeCell ref="W31:AE31"/>
    <mergeCell ref="L31:P31"/>
    <mergeCell ref="AK31:AO31"/>
    <mergeCell ref="L32:P32"/>
    <mergeCell ref="W32:AE32"/>
    <mergeCell ref="AK32:AO32"/>
    <mergeCell ref="L33:P33"/>
    <mergeCell ref="W33:AE33"/>
    <mergeCell ref="AK33:AO33"/>
    <mergeCell ref="AK35:AO35"/>
    <mergeCell ref="X35:AB35"/>
    <mergeCell ref="AR2:BE2"/>
    <mergeCell ref="AG101:AM101"/>
    <mergeCell ref="AN101:AP101"/>
    <mergeCell ref="AN102:AP102"/>
    <mergeCell ref="AG102:AM102"/>
    <mergeCell ref="AN103:AP103"/>
    <mergeCell ref="AG103:AM103"/>
    <mergeCell ref="BE5:BE34"/>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AN104:AP104"/>
    <mergeCell ref="AG104:AM104"/>
    <mergeCell ref="AN105:AP105"/>
    <mergeCell ref="AG105:AM105"/>
    <mergeCell ref="AN106:AP106"/>
    <mergeCell ref="AG106:AM106"/>
    <mergeCell ref="AN107:AP107"/>
    <mergeCell ref="AG107:AM107"/>
    <mergeCell ref="AN108:AP108"/>
    <mergeCell ref="AG108:AM108"/>
    <mergeCell ref="AG109:AM109"/>
    <mergeCell ref="AN109:AP109"/>
    <mergeCell ref="AN110:AP110"/>
    <mergeCell ref="AG110:AM110"/>
    <mergeCell ref="AG111:AM111"/>
    <mergeCell ref="AN111:AP111"/>
    <mergeCell ref="AG112:AM112"/>
    <mergeCell ref="AN112:AP112"/>
    <mergeCell ref="AG113:AM113"/>
    <mergeCell ref="AN113:AP113"/>
    <mergeCell ref="AN114:AP114"/>
    <mergeCell ref="AG114:AM114"/>
    <mergeCell ref="AN115:AP115"/>
    <mergeCell ref="AG115:AM115"/>
    <mergeCell ref="AG116:AM116"/>
    <mergeCell ref="AN116:AP116"/>
    <mergeCell ref="AG117:AM117"/>
    <mergeCell ref="AN117:AP117"/>
    <mergeCell ref="AN118:AP118"/>
    <mergeCell ref="AG118:AM118"/>
    <mergeCell ref="AN119:AP119"/>
    <mergeCell ref="AG119:AM119"/>
    <mergeCell ref="AN120:AP120"/>
    <mergeCell ref="AG120:AM120"/>
    <mergeCell ref="AN121:AP121"/>
    <mergeCell ref="AG121:AM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G128:AM128"/>
    <mergeCell ref="AN128:AP128"/>
    <mergeCell ref="AG129:AM129"/>
    <mergeCell ref="AN129:AP129"/>
    <mergeCell ref="AN130:AP130"/>
    <mergeCell ref="AG130:AM130"/>
    <mergeCell ref="AN131:AP131"/>
    <mergeCell ref="AG131:AM131"/>
    <mergeCell ref="AN132:AP132"/>
    <mergeCell ref="AG132:AM132"/>
    <mergeCell ref="AN133:AP133"/>
    <mergeCell ref="AG133:AM133"/>
    <mergeCell ref="AN134:AP134"/>
    <mergeCell ref="AG134:AM134"/>
    <mergeCell ref="AN135:AP135"/>
    <mergeCell ref="AG135:AM135"/>
    <mergeCell ref="AN136:AP136"/>
    <mergeCell ref="AG136:AM136"/>
    <mergeCell ref="AN137:AP137"/>
    <mergeCell ref="AG137:AM137"/>
    <mergeCell ref="AG138:AM138"/>
    <mergeCell ref="AN138:AP138"/>
    <mergeCell ref="AN139:AP139"/>
    <mergeCell ref="AG139:AM139"/>
    <mergeCell ref="AG140:AM140"/>
    <mergeCell ref="AN140:AP140"/>
    <mergeCell ref="AG141:AM141"/>
    <mergeCell ref="AN141:AP141"/>
    <mergeCell ref="AN142:AP142"/>
    <mergeCell ref="AG142:AM142"/>
    <mergeCell ref="AN143:AP143"/>
    <mergeCell ref="AG143:AM143"/>
    <mergeCell ref="AN144:AP144"/>
    <mergeCell ref="AG144:AM144"/>
    <mergeCell ref="AG145:AM145"/>
    <mergeCell ref="AN145:AP145"/>
    <mergeCell ref="AN146:AP146"/>
    <mergeCell ref="AG146:AM146"/>
    <mergeCell ref="AN147:AP147"/>
    <mergeCell ref="AG147:AM147"/>
    <mergeCell ref="AN148:AP148"/>
    <mergeCell ref="AG148:AM148"/>
    <mergeCell ref="AN149:AP149"/>
    <mergeCell ref="AG149:AM149"/>
    <mergeCell ref="AN150:AP150"/>
    <mergeCell ref="AG150:AM150"/>
    <mergeCell ref="AG151:AM151"/>
    <mergeCell ref="AN151:AP151"/>
    <mergeCell ref="AN152:AP152"/>
    <mergeCell ref="AG152:AM152"/>
    <mergeCell ref="AN153:AP153"/>
    <mergeCell ref="AG153:AM153"/>
    <mergeCell ref="AN154:AP154"/>
    <mergeCell ref="AG154:AM154"/>
    <mergeCell ref="AN155:AP155"/>
    <mergeCell ref="AG155:AM155"/>
    <mergeCell ref="AN156:AP156"/>
    <mergeCell ref="AG156:AM156"/>
    <mergeCell ref="AG157:AM157"/>
    <mergeCell ref="AN157:AP157"/>
    <mergeCell ref="AG158:AM158"/>
    <mergeCell ref="AN158:AP158"/>
    <mergeCell ref="AN159:AP159"/>
    <mergeCell ref="AG159:AM159"/>
    <mergeCell ref="AN160:AP160"/>
    <mergeCell ref="AG160:AM160"/>
    <mergeCell ref="AG161:AM161"/>
    <mergeCell ref="AN161:AP161"/>
    <mergeCell ref="AG162:AM162"/>
    <mergeCell ref="AN162:AP162"/>
    <mergeCell ref="AG163:AM163"/>
    <mergeCell ref="AN163:AP163"/>
    <mergeCell ref="AG164:AM164"/>
    <mergeCell ref="AN164:AP164"/>
    <mergeCell ref="AN165:AP165"/>
    <mergeCell ref="AG165:AM165"/>
    <mergeCell ref="AN166:AP166"/>
    <mergeCell ref="AG166:AM166"/>
    <mergeCell ref="AN167:AP167"/>
    <mergeCell ref="AG167:AM167"/>
    <mergeCell ref="AG168:AM168"/>
    <mergeCell ref="AN168:AP168"/>
    <mergeCell ref="AG169:AM169"/>
    <mergeCell ref="AN169:AP169"/>
    <mergeCell ref="AN170:AP170"/>
    <mergeCell ref="AG170:AM170"/>
    <mergeCell ref="AN171:AP171"/>
    <mergeCell ref="AG171:AM171"/>
    <mergeCell ref="AG172:AM172"/>
    <mergeCell ref="AN172:AP172"/>
    <mergeCell ref="AN173:AP173"/>
    <mergeCell ref="AG173:AM173"/>
    <mergeCell ref="AN174:AP174"/>
    <mergeCell ref="AG174:AM174"/>
    <mergeCell ref="AN175:AP175"/>
    <mergeCell ref="AG175:AM175"/>
    <mergeCell ref="AN176:AP176"/>
    <mergeCell ref="AG176:AM176"/>
    <mergeCell ref="AN177:AP177"/>
    <mergeCell ref="AG177:AM177"/>
    <mergeCell ref="AN178:AP178"/>
    <mergeCell ref="AG178:AM178"/>
    <mergeCell ref="AN179:AP179"/>
    <mergeCell ref="AG179:AM179"/>
    <mergeCell ref="AN180:AP180"/>
    <mergeCell ref="AG180:AM180"/>
    <mergeCell ref="AN181:AP181"/>
    <mergeCell ref="AG181:AM181"/>
    <mergeCell ref="L85:AO85"/>
    <mergeCell ref="C92:G92"/>
    <mergeCell ref="I92:AF92"/>
    <mergeCell ref="J95:AF95"/>
    <mergeCell ref="D95:H95"/>
    <mergeCell ref="D96:H96"/>
    <mergeCell ref="J96:AF96"/>
    <mergeCell ref="K97:AF97"/>
    <mergeCell ref="E97:I97"/>
    <mergeCell ref="L98:AF98"/>
    <mergeCell ref="F98:J98"/>
    <mergeCell ref="F99:J99"/>
    <mergeCell ref="L99:AF99"/>
    <mergeCell ref="L100:AF100"/>
    <mergeCell ref="F100:J100"/>
    <mergeCell ref="L101:AF101"/>
    <mergeCell ref="F101:J101"/>
    <mergeCell ref="L102:AF102"/>
    <mergeCell ref="F102:J102"/>
    <mergeCell ref="F103:J103"/>
    <mergeCell ref="L103:AF103"/>
    <mergeCell ref="AM87:AN87"/>
    <mergeCell ref="AM89:AP89"/>
    <mergeCell ref="AS89:AT91"/>
    <mergeCell ref="AM90:AP90"/>
    <mergeCell ref="AN92:AP92"/>
    <mergeCell ref="AG92:AM92"/>
    <mergeCell ref="AN95:AP95"/>
    <mergeCell ref="AG95:AM95"/>
    <mergeCell ref="AN96:AP96"/>
    <mergeCell ref="AG96:AM96"/>
    <mergeCell ref="AN97:AP97"/>
    <mergeCell ref="AG97:AM97"/>
    <mergeCell ref="AG98:AM98"/>
    <mergeCell ref="AN98:AP98"/>
    <mergeCell ref="AG99:AM99"/>
    <mergeCell ref="AN99:AP99"/>
    <mergeCell ref="AG100:AM100"/>
    <mergeCell ref="AN100:AP100"/>
    <mergeCell ref="AG94:AM94"/>
    <mergeCell ref="AN94:AP94"/>
    <mergeCell ref="L104:AF104"/>
    <mergeCell ref="L105:AF105"/>
    <mergeCell ref="L106:AF106"/>
    <mergeCell ref="L107:AF107"/>
    <mergeCell ref="L108:AF108"/>
    <mergeCell ref="L109:AF109"/>
    <mergeCell ref="L110:AF110"/>
    <mergeCell ref="K111:AF111"/>
    <mergeCell ref="L112:AF112"/>
    <mergeCell ref="L113:AF113"/>
    <mergeCell ref="L114:AF114"/>
    <mergeCell ref="L115:AF115"/>
    <mergeCell ref="L116:AF116"/>
    <mergeCell ref="L117:AF117"/>
    <mergeCell ref="L118:AF118"/>
    <mergeCell ref="L119:AF119"/>
    <mergeCell ref="L120:AF120"/>
    <mergeCell ref="L121:AF121"/>
    <mergeCell ref="L122:AF122"/>
    <mergeCell ref="K123:AF123"/>
    <mergeCell ref="L124:AF124"/>
    <mergeCell ref="L125:AF125"/>
    <mergeCell ref="K126:AF126"/>
    <mergeCell ref="L127:AF127"/>
    <mergeCell ref="L128:AF128"/>
    <mergeCell ref="L129:AF129"/>
    <mergeCell ref="L130:AF130"/>
    <mergeCell ref="L131:AF131"/>
    <mergeCell ref="L132:AF132"/>
    <mergeCell ref="L133:AF133"/>
    <mergeCell ref="L134:AF134"/>
    <mergeCell ref="F104:J104"/>
    <mergeCell ref="F105:J105"/>
    <mergeCell ref="F106:J106"/>
    <mergeCell ref="F107:J107"/>
    <mergeCell ref="F108:J108"/>
    <mergeCell ref="F109:J109"/>
    <mergeCell ref="F110:J110"/>
    <mergeCell ref="E111:I111"/>
    <mergeCell ref="F112:J112"/>
    <mergeCell ref="F113:J113"/>
    <mergeCell ref="F114:J114"/>
    <mergeCell ref="F115:J115"/>
    <mergeCell ref="F116:J116"/>
    <mergeCell ref="F117:J117"/>
    <mergeCell ref="F118:J118"/>
    <mergeCell ref="F119:J119"/>
    <mergeCell ref="F120:J120"/>
    <mergeCell ref="F121:J121"/>
    <mergeCell ref="F122:J122"/>
    <mergeCell ref="E123:I123"/>
    <mergeCell ref="F124:J124"/>
    <mergeCell ref="F125:J125"/>
    <mergeCell ref="E126:I126"/>
    <mergeCell ref="F127:J127"/>
    <mergeCell ref="F128:J128"/>
    <mergeCell ref="F129:J129"/>
    <mergeCell ref="F130:J130"/>
    <mergeCell ref="F131:J131"/>
    <mergeCell ref="F132:J132"/>
    <mergeCell ref="F133:J133"/>
    <mergeCell ref="F134:J134"/>
    <mergeCell ref="L135:AF135"/>
    <mergeCell ref="L136:AF136"/>
    <mergeCell ref="L137:AF137"/>
    <mergeCell ref="L138:AF138"/>
    <mergeCell ref="L139:AF139"/>
    <mergeCell ref="L140:AF140"/>
    <mergeCell ref="L141:AF141"/>
    <mergeCell ref="L142:AF142"/>
    <mergeCell ref="L143:AF143"/>
    <mergeCell ref="L144:AF144"/>
    <mergeCell ref="L145:AF145"/>
    <mergeCell ref="L146:AF146"/>
    <mergeCell ref="L147:AF147"/>
    <mergeCell ref="L148:AF148"/>
    <mergeCell ref="L149:AF149"/>
    <mergeCell ref="L150:AF150"/>
    <mergeCell ref="J151:AF151"/>
    <mergeCell ref="K152:AF152"/>
    <mergeCell ref="L153:AF153"/>
    <mergeCell ref="L154:AF154"/>
    <mergeCell ref="L155:AF155"/>
    <mergeCell ref="L156:AF156"/>
    <mergeCell ref="L157:AF157"/>
    <mergeCell ref="L158:AF158"/>
    <mergeCell ref="K159:AF159"/>
    <mergeCell ref="F155:J155"/>
    <mergeCell ref="F156:J156"/>
    <mergeCell ref="F157:J157"/>
    <mergeCell ref="F158:J158"/>
    <mergeCell ref="E159:I159"/>
    <mergeCell ref="L160:AF160"/>
    <mergeCell ref="L161:AF161"/>
    <mergeCell ref="L162:AF162"/>
    <mergeCell ref="L163:AF163"/>
    <mergeCell ref="L164:AF164"/>
    <mergeCell ref="L165:AF165"/>
    <mergeCell ref="K166:AF166"/>
    <mergeCell ref="L167:AF167"/>
    <mergeCell ref="L168:AF168"/>
    <mergeCell ref="K169:AF169"/>
    <mergeCell ref="L170:AF170"/>
    <mergeCell ref="L171:AF171"/>
    <mergeCell ref="L172:AF172"/>
    <mergeCell ref="L173:AF173"/>
    <mergeCell ref="L174:AF174"/>
    <mergeCell ref="L175:AF175"/>
    <mergeCell ref="L176:AF176"/>
    <mergeCell ref="L177:AF177"/>
    <mergeCell ref="L178:AF178"/>
    <mergeCell ref="L179:AF179"/>
    <mergeCell ref="L180:AF180"/>
    <mergeCell ref="L181:AF181"/>
    <mergeCell ref="F135:J135"/>
    <mergeCell ref="F136:J136"/>
    <mergeCell ref="F137:J137"/>
    <mergeCell ref="F138:J138"/>
    <mergeCell ref="F139:J139"/>
    <mergeCell ref="F140:J140"/>
    <mergeCell ref="F141:J141"/>
    <mergeCell ref="F142:J142"/>
    <mergeCell ref="F143:J143"/>
    <mergeCell ref="F144:J144"/>
    <mergeCell ref="F145:J145"/>
    <mergeCell ref="F146:J146"/>
    <mergeCell ref="F147:J147"/>
    <mergeCell ref="F148:J148"/>
    <mergeCell ref="F149:J149"/>
    <mergeCell ref="F150:J150"/>
    <mergeCell ref="D151:H151"/>
    <mergeCell ref="E152:I152"/>
    <mergeCell ref="F153:J153"/>
    <mergeCell ref="F154:J154"/>
    <mergeCell ref="F160:J160"/>
    <mergeCell ref="F161:J161"/>
    <mergeCell ref="F162:J162"/>
    <mergeCell ref="F163:J163"/>
    <mergeCell ref="F164:J164"/>
    <mergeCell ref="F165:J165"/>
    <mergeCell ref="E166:I166"/>
    <mergeCell ref="F167:J167"/>
    <mergeCell ref="F168:J168"/>
    <mergeCell ref="F178:J178"/>
    <mergeCell ref="F179:J179"/>
    <mergeCell ref="F180:J180"/>
    <mergeCell ref="F181:J181"/>
    <mergeCell ref="E169:I169"/>
    <mergeCell ref="F170:J170"/>
    <mergeCell ref="F171:J171"/>
    <mergeCell ref="F172:J172"/>
    <mergeCell ref="F173:J173"/>
    <mergeCell ref="F174:J174"/>
    <mergeCell ref="F175:J175"/>
    <mergeCell ref="F176:J176"/>
    <mergeCell ref="F177:J177"/>
  </mergeCells>
  <hyperlinks>
    <hyperlink ref="A95" location="'0 - VEDLEJŠÍ A OSTATNÍ RO...'!C2" display="/"/>
    <hyperlink ref="A98" location="'1 - DSO 01.1.1 Stoka A-KN'!C2" display="/"/>
    <hyperlink ref="A99" location="'2 - DSO 01.1.2 Stoka A-KN1'!C2" display="/"/>
    <hyperlink ref="A100" location="'3 - DSO 01.1.3 Stoka A-KN2'!C2" display="/"/>
    <hyperlink ref="A101" location="'4 - DSO 01.1.4 Stoka A-KN3'!C2" display="/"/>
    <hyperlink ref="A102" location="'5 - DSO 01.1.5 Stoka A-KN4'!C2" display="/"/>
    <hyperlink ref="A103" location="'6 - DSO 01.1.6 Stoka ACH'!C2" display="/"/>
    <hyperlink ref="A104" location="'7 - DSO 01.1.7 Stoka ACH-A'!C2" display="/"/>
    <hyperlink ref="A105" location="'8 - DSO 01.1.8 Stoka ACH-B'!C2" display="/"/>
    <hyperlink ref="A106" location="'9 - DSO 01.1.9 Stoka ACH-C'!C2" display="/"/>
    <hyperlink ref="A107" location="'10 - DSO 01.1.10 Stoka ACH-D'!C2" display="/"/>
    <hyperlink ref="A108" location="'11 - DSO 01.1.11 Stoka AI'!C2" display="/"/>
    <hyperlink ref="A109" location="'12 - DSO 01.1.12 Stoka AI...'!C2" display="/"/>
    <hyperlink ref="A110" location="'13 - DSO 01.1.13 Stoka AI...'!C2" display="/"/>
    <hyperlink ref="A112" location="'1 - DSO 01.2.1 Napojení n...'!C2" display="/"/>
    <hyperlink ref="A113" location="'2 - DSO 01.2.2 Napojení n...'!C2" display="/"/>
    <hyperlink ref="A114" location="'3 - DSO 01.2.3 Napojení n...'!C2" display="/"/>
    <hyperlink ref="A115" location="'4 - DSO 01.2.4 Napojení n...'!C2" display="/"/>
    <hyperlink ref="A116" location="'5 - DSO 01.2.6 Napojení n...'!C2" display="/"/>
    <hyperlink ref="A117" location="'6 - DSO 01.2.6 Napojení n...'!C2" display="/"/>
    <hyperlink ref="A118" location="'7 - DSO 01.2.7 Napojení n...'!C2" display="/"/>
    <hyperlink ref="A119" location="'8 - DSO 01.2.8 Napojení n...'!C2" display="/"/>
    <hyperlink ref="A120" location="'9 - DSO 01.2.9 Napojení n...'!C2" display="/"/>
    <hyperlink ref="A121" location="'10 - DSO 01.2.10 Napojení...'!C2" display="/"/>
    <hyperlink ref="A122" location="'11 - DSO 01.2.11 Napojení...'!C2" display="/"/>
    <hyperlink ref="A124" location="'1 - DSO 01.3.1 Přeložky i...'!C2" display="/"/>
    <hyperlink ref="A125" location="'2 - DSO 01.3.2 Přeložky i...'!C2" display="/"/>
    <hyperlink ref="A127" location="'1 - DSO 01.4.1 Opravy kom...'!C2" display="/"/>
    <hyperlink ref="A128" location="'2 - DSO 01.4.2 Opravy kom...'!C2" display="/"/>
    <hyperlink ref="A129" location="'3 - DSO 01.4.3 Opravy kom...'!C2" display="/"/>
    <hyperlink ref="A130" location="'4 - DSO 01.4.4 Opravy kom...'!C2" display="/"/>
    <hyperlink ref="A131" location="'5 - DSO 01.4.5 Opravy kom...'!C2" display="/"/>
    <hyperlink ref="A132" location="'6 - DSO 01.4.6 Opravy kom...'!C2" display="/"/>
    <hyperlink ref="A133" location="'7 - DSO 01.4.7 Opravy kom...'!C2" display="/"/>
    <hyperlink ref="A134" location="'8 - DSO 01.4.8 Opravy kom...'!C2" display="/"/>
    <hyperlink ref="A135" location="'9 - DSO 01.4.9 Opravy kom...'!C2" display="/"/>
    <hyperlink ref="A136" location="'10 - DSO 01.4.10 Opravy k...'!C2" display="/"/>
    <hyperlink ref="A137" location="'11 - DSO 01.4.11 Opravy k...'!C2" display="/"/>
    <hyperlink ref="A138" location="'12 - DSO 01.4.12 Opravy k...'!C2" display="/"/>
    <hyperlink ref="A139" location="'13 - DSO 01.4.13 Opravy k...'!C2" display="/"/>
    <hyperlink ref="A140" location="'14 - DSO 01.4.14 Opravy k...'!C2" display="/"/>
    <hyperlink ref="A141" location="'15 - DSO 01.4.15 Opravy k...'!C2" display="/"/>
    <hyperlink ref="A142" location="'16 - DSO 01.4.16 Opravy k...'!C2" display="/"/>
    <hyperlink ref="A143" location="'17 - DSO 01.4.17 Opravy k...'!C2" display="/"/>
    <hyperlink ref="A144" location="'18 - DSO 01.4.18 Opravy k...'!C2" display="/"/>
    <hyperlink ref="A145" location="'19 - DSO 01.4.19 Opravy k...'!C2" display="/"/>
    <hyperlink ref="A146" location="'20 - DSO 01.4.20 Opravy k...'!C2" display="/"/>
    <hyperlink ref="A147" location="'21 - DSO 01.4.21 Opravy k...'!C2" display="/"/>
    <hyperlink ref="A148" location="'22 - DSO 01.4.22 Opravy k...'!C2" display="/"/>
    <hyperlink ref="A149" location="'23 - DSO 01.4.23 Opravy k...'!C2" display="/"/>
    <hyperlink ref="A150" location="'24 - DSO 01.4.24 Opravy k...'!C2" display="/"/>
    <hyperlink ref="A153" location="'1 - DSO 02.1.1 Řad 1-KN'!C2" display="/"/>
    <hyperlink ref="A154" location="'2 - DSO 02.1.2 Řad 2-KN'!C2" display="/"/>
    <hyperlink ref="A155" location="'3 - DSO 02.1.3 Řad 3-KN'!C2" display="/"/>
    <hyperlink ref="A156" location="'4 - DSO 02.1.4 Řad 4-KN'!C2" display="/"/>
    <hyperlink ref="A157" location="'5 - DSO 02.1.5 Řad 5-KN'!C2" display="/"/>
    <hyperlink ref="A158" location="'6 - DSO 02.1.6 Řad 6-KN'!C2" display="/"/>
    <hyperlink ref="A160" location="'1 - DSO 02.2.1 Napojení n...'!C2" display="/"/>
    <hyperlink ref="A161" location="'2 - DSO 02.2.2 Napojení n...'!C2" display="/"/>
    <hyperlink ref="A162" location="'3 - DSO 02.2.3 Napojení n...'!C2" display="/"/>
    <hyperlink ref="A163" location="'4 - DSO 02.2.4 Napojení n...'!C2" display="/"/>
    <hyperlink ref="A164" location="'5 - DSO 02.2.5 Napojení n...'!C2" display="/"/>
    <hyperlink ref="A165" location="'6 - DSO 02.2.6 Napojení n...'!C2" display="/"/>
    <hyperlink ref="A167" location="'1 - DSO 02.3.1 Přeložky i...'!C2" display="/"/>
    <hyperlink ref="A168" location="'2 - DSO 02.3.2 Přeložky i...'!C2" display="/"/>
    <hyperlink ref="A170" location="'1 - DSO 02.4.1 Opravy kom...'!C2" display="/"/>
    <hyperlink ref="A171" location="'2 - DSO 02.4.2 Opravy kom...'!C2" display="/"/>
    <hyperlink ref="A172" location="'3 - DSO 02.4.3 Opravy kom...'!C2" display="/"/>
    <hyperlink ref="A173" location="'4 - DSO 02.4.4 Opravy kom...'!C2" display="/"/>
    <hyperlink ref="A174" location="'5 - DSO 02.4.5 Opravy kom...'!C2" display="/"/>
    <hyperlink ref="A175" location="'6 - DSO 02.4.6 Opravy kom...'!C2" display="/"/>
    <hyperlink ref="A176" location="'7 - DSO 02.4.7 Opravy kom...'!C2" display="/"/>
    <hyperlink ref="A177" location="'8 - DSO 02.4.8 Opravy kom...'!C2" display="/"/>
    <hyperlink ref="A178" location="'9 - DSO 02.4.9 Opravy kom...'!C2" display="/"/>
    <hyperlink ref="A179" location="'10 - DSO 02.4.10 Opravy k...'!C2" display="/"/>
    <hyperlink ref="A180" location="'11 - DSO 02.4.11 Opravy k...'!C2" display="/"/>
    <hyperlink ref="A181" location="'12 - DSO 02.4.12 Opravy k...'!C2" display="/"/>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1"/>
  <sheetViews>
    <sheetView showGridLines="0" topLeftCell="A110" workbookViewId="0">
      <selection activeCell="F118" sqref="F118"/>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46" ht="36.950000000000003" customHeight="1">
      <c r="L2" s="272" t="s">
        <v>5</v>
      </c>
      <c r="M2" s="273"/>
      <c r="N2" s="273"/>
      <c r="O2" s="273"/>
      <c r="P2" s="273"/>
      <c r="Q2" s="273"/>
      <c r="R2" s="273"/>
      <c r="S2" s="273"/>
      <c r="T2" s="273"/>
      <c r="U2" s="273"/>
      <c r="V2" s="273"/>
      <c r="AT2" s="5" t="s">
        <v>83</v>
      </c>
    </row>
    <row r="3" spans="1:46" ht="6.95" customHeight="1">
      <c r="B3" s="6"/>
      <c r="C3" s="7"/>
      <c r="D3" s="7"/>
      <c r="E3" s="7"/>
      <c r="F3" s="7"/>
      <c r="G3" s="7"/>
      <c r="H3" s="7"/>
      <c r="I3" s="7"/>
      <c r="J3" s="7"/>
      <c r="K3" s="7"/>
      <c r="L3" s="8"/>
      <c r="AT3" s="5" t="s">
        <v>84</v>
      </c>
    </row>
    <row r="4" spans="1:46" ht="24.95" customHeight="1">
      <c r="B4" s="8"/>
      <c r="D4" s="9" t="s">
        <v>278</v>
      </c>
      <c r="L4" s="8"/>
      <c r="M4" s="10" t="s">
        <v>10</v>
      </c>
      <c r="AT4" s="5" t="s">
        <v>3</v>
      </c>
    </row>
    <row r="5" spans="1:46" ht="6.95" customHeight="1">
      <c r="B5" s="8"/>
      <c r="L5" s="8"/>
    </row>
    <row r="6" spans="1:46" ht="12" customHeight="1">
      <c r="B6" s="8"/>
      <c r="D6" s="11" t="s">
        <v>16</v>
      </c>
      <c r="L6" s="8"/>
    </row>
    <row r="7" spans="1:46" ht="16.5" customHeight="1">
      <c r="B7" s="8"/>
      <c r="E7" s="289" t="str">
        <f>'Rekapitulace stavby'!K6</f>
        <v>Třebíč, Karlovo náměstí, Rekonstrukce vodovodu a kanalizace</v>
      </c>
      <c r="F7" s="290"/>
      <c r="G7" s="290"/>
      <c r="H7" s="290"/>
      <c r="L7" s="8"/>
    </row>
    <row r="8" spans="1:46" s="15" customFormat="1" ht="12" customHeight="1">
      <c r="A8" s="12"/>
      <c r="B8" s="13"/>
      <c r="C8" s="12"/>
      <c r="D8" s="11" t="s">
        <v>279</v>
      </c>
      <c r="E8" s="12"/>
      <c r="F8" s="12"/>
      <c r="G8" s="12"/>
      <c r="H8" s="12"/>
      <c r="I8" s="12"/>
      <c r="J8" s="12"/>
      <c r="K8" s="12"/>
      <c r="L8" s="14"/>
      <c r="S8" s="12"/>
      <c r="T8" s="12"/>
      <c r="U8" s="12"/>
      <c r="V8" s="12"/>
      <c r="W8" s="12"/>
      <c r="X8" s="12"/>
      <c r="Y8" s="12"/>
      <c r="Z8" s="12"/>
      <c r="AA8" s="12"/>
      <c r="AB8" s="12"/>
      <c r="AC8" s="12"/>
      <c r="AD8" s="12"/>
      <c r="AE8" s="12"/>
    </row>
    <row r="9" spans="1:46" s="15" customFormat="1" ht="16.5" customHeight="1">
      <c r="A9" s="12"/>
      <c r="B9" s="13"/>
      <c r="C9" s="12"/>
      <c r="D9" s="12"/>
      <c r="E9" s="265" t="s">
        <v>280</v>
      </c>
      <c r="F9" s="288"/>
      <c r="G9" s="288"/>
      <c r="H9" s="288"/>
      <c r="I9" s="12"/>
      <c r="J9" s="12"/>
      <c r="K9" s="12"/>
      <c r="L9" s="14"/>
      <c r="S9" s="12"/>
      <c r="T9" s="12"/>
      <c r="U9" s="12"/>
      <c r="V9" s="12"/>
      <c r="W9" s="12"/>
      <c r="X9" s="12"/>
      <c r="Y9" s="12"/>
      <c r="Z9" s="12"/>
      <c r="AA9" s="12"/>
      <c r="AB9" s="12"/>
      <c r="AC9" s="12"/>
      <c r="AD9" s="12"/>
      <c r="AE9" s="12"/>
    </row>
    <row r="10" spans="1:46" s="15" customFormat="1">
      <c r="A10" s="12"/>
      <c r="B10" s="13"/>
      <c r="C10" s="12"/>
      <c r="D10" s="12"/>
      <c r="E10" s="12"/>
      <c r="F10" s="12"/>
      <c r="G10" s="12"/>
      <c r="H10" s="12"/>
      <c r="I10" s="12"/>
      <c r="J10" s="12"/>
      <c r="K10" s="12"/>
      <c r="L10" s="14"/>
      <c r="S10" s="12"/>
      <c r="T10" s="12"/>
      <c r="U10" s="12"/>
      <c r="V10" s="12"/>
      <c r="W10" s="12"/>
      <c r="X10" s="12"/>
      <c r="Y10" s="12"/>
      <c r="Z10" s="12"/>
      <c r="AA10" s="12"/>
      <c r="AB10" s="12"/>
      <c r="AC10" s="12"/>
      <c r="AD10" s="12"/>
      <c r="AE10" s="12"/>
    </row>
    <row r="11" spans="1:46" s="15" customFormat="1" ht="12" customHeight="1">
      <c r="A11" s="12"/>
      <c r="B11" s="13"/>
      <c r="C11" s="12"/>
      <c r="D11" s="11" t="s">
        <v>18</v>
      </c>
      <c r="E11" s="12"/>
      <c r="F11" s="16" t="s">
        <v>1</v>
      </c>
      <c r="G11" s="12"/>
      <c r="H11" s="12"/>
      <c r="I11" s="11" t="s">
        <v>19</v>
      </c>
      <c r="J11" s="16" t="s">
        <v>1</v>
      </c>
      <c r="K11" s="12"/>
      <c r="L11" s="14"/>
      <c r="S11" s="12"/>
      <c r="T11" s="12"/>
      <c r="U11" s="12"/>
      <c r="V11" s="12"/>
      <c r="W11" s="12"/>
      <c r="X11" s="12"/>
      <c r="Y11" s="12"/>
      <c r="Z11" s="12"/>
      <c r="AA11" s="12"/>
      <c r="AB11" s="12"/>
      <c r="AC11" s="12"/>
      <c r="AD11" s="12"/>
      <c r="AE11" s="12"/>
    </row>
    <row r="12" spans="1:46" s="15" customFormat="1" ht="12" customHeight="1">
      <c r="A12" s="12"/>
      <c r="B12" s="13"/>
      <c r="C12" s="12"/>
      <c r="D12" s="11" t="s">
        <v>20</v>
      </c>
      <c r="E12" s="12"/>
      <c r="F12" s="16" t="s">
        <v>21</v>
      </c>
      <c r="G12" s="12"/>
      <c r="H12" s="12"/>
      <c r="I12" s="11" t="s">
        <v>22</v>
      </c>
      <c r="J12" s="112" t="str">
        <f>'Rekapitulace stavby'!AN8</f>
        <v>Vyplň údaj</v>
      </c>
      <c r="K12" s="12"/>
      <c r="L12" s="14"/>
      <c r="S12" s="12"/>
      <c r="T12" s="12"/>
      <c r="U12" s="12"/>
      <c r="V12" s="12"/>
      <c r="W12" s="12"/>
      <c r="X12" s="12"/>
      <c r="Y12" s="12"/>
      <c r="Z12" s="12"/>
      <c r="AA12" s="12"/>
      <c r="AB12" s="12"/>
      <c r="AC12" s="12"/>
      <c r="AD12" s="12"/>
      <c r="AE12" s="12"/>
    </row>
    <row r="13" spans="1:46" s="15" customFormat="1" ht="10.9" customHeight="1">
      <c r="A13" s="12"/>
      <c r="B13" s="13"/>
      <c r="C13" s="12"/>
      <c r="D13" s="12"/>
      <c r="E13" s="12"/>
      <c r="F13" s="12"/>
      <c r="G13" s="12"/>
      <c r="H13" s="12"/>
      <c r="I13" s="12"/>
      <c r="J13" s="12"/>
      <c r="K13" s="12"/>
      <c r="L13" s="14"/>
      <c r="S13" s="12"/>
      <c r="T13" s="12"/>
      <c r="U13" s="12"/>
      <c r="V13" s="12"/>
      <c r="W13" s="12"/>
      <c r="X13" s="12"/>
      <c r="Y13" s="12"/>
      <c r="Z13" s="12"/>
      <c r="AA13" s="12"/>
      <c r="AB13" s="12"/>
      <c r="AC13" s="12"/>
      <c r="AD13" s="12"/>
      <c r="AE13" s="12"/>
    </row>
    <row r="14" spans="1:46" s="15" customFormat="1" ht="12" customHeight="1">
      <c r="A14" s="12"/>
      <c r="B14" s="13"/>
      <c r="C14" s="12"/>
      <c r="D14" s="11" t="s">
        <v>23</v>
      </c>
      <c r="E14" s="12"/>
      <c r="F14" s="12"/>
      <c r="G14" s="12"/>
      <c r="H14" s="12"/>
      <c r="I14" s="11" t="s">
        <v>24</v>
      </c>
      <c r="J14" s="16" t="s">
        <v>1</v>
      </c>
      <c r="K14" s="12"/>
      <c r="L14" s="14"/>
      <c r="S14" s="12"/>
      <c r="T14" s="12"/>
      <c r="U14" s="12"/>
      <c r="V14" s="12"/>
      <c r="W14" s="12"/>
      <c r="X14" s="12"/>
      <c r="Y14" s="12"/>
      <c r="Z14" s="12"/>
      <c r="AA14" s="12"/>
      <c r="AB14" s="12"/>
      <c r="AC14" s="12"/>
      <c r="AD14" s="12"/>
      <c r="AE14" s="12"/>
    </row>
    <row r="15" spans="1:46" s="15" customFormat="1" ht="18" customHeight="1">
      <c r="A15" s="12"/>
      <c r="B15" s="13"/>
      <c r="C15" s="12"/>
      <c r="D15" s="12"/>
      <c r="E15" s="16" t="s">
        <v>25</v>
      </c>
      <c r="F15" s="12"/>
      <c r="G15" s="12"/>
      <c r="H15" s="12"/>
      <c r="I15" s="11" t="s">
        <v>26</v>
      </c>
      <c r="J15" s="16" t="s">
        <v>1</v>
      </c>
      <c r="K15" s="12"/>
      <c r="L15" s="14"/>
      <c r="S15" s="12"/>
      <c r="T15" s="12"/>
      <c r="U15" s="12"/>
      <c r="V15" s="12"/>
      <c r="W15" s="12"/>
      <c r="X15" s="12"/>
      <c r="Y15" s="12"/>
      <c r="Z15" s="12"/>
      <c r="AA15" s="12"/>
      <c r="AB15" s="12"/>
      <c r="AC15" s="12"/>
      <c r="AD15" s="12"/>
      <c r="AE15" s="12"/>
    </row>
    <row r="16" spans="1:46" s="15" customFormat="1" ht="6.95" customHeight="1">
      <c r="A16" s="12"/>
      <c r="B16" s="13"/>
      <c r="C16" s="12"/>
      <c r="D16" s="12"/>
      <c r="E16" s="12"/>
      <c r="F16" s="12"/>
      <c r="G16" s="12"/>
      <c r="H16" s="12"/>
      <c r="I16" s="12"/>
      <c r="J16" s="12"/>
      <c r="K16" s="12"/>
      <c r="L16" s="14"/>
      <c r="S16" s="12"/>
      <c r="T16" s="12"/>
      <c r="U16" s="12"/>
      <c r="V16" s="12"/>
      <c r="W16" s="12"/>
      <c r="X16" s="12"/>
      <c r="Y16" s="12"/>
      <c r="Z16" s="12"/>
      <c r="AA16" s="12"/>
      <c r="AB16" s="12"/>
      <c r="AC16" s="12"/>
      <c r="AD16" s="12"/>
      <c r="AE16" s="12"/>
    </row>
    <row r="17" spans="1:31" s="15" customFormat="1" ht="12" customHeight="1">
      <c r="A17" s="12"/>
      <c r="B17" s="13"/>
      <c r="C17" s="12"/>
      <c r="D17" s="11" t="s">
        <v>27</v>
      </c>
      <c r="E17" s="12"/>
      <c r="F17" s="12"/>
      <c r="G17" s="12"/>
      <c r="H17" s="12"/>
      <c r="I17" s="11" t="s">
        <v>24</v>
      </c>
      <c r="J17" s="17" t="str">
        <f>'Rekapitulace stavby'!AN13</f>
        <v>Vyplň údaj</v>
      </c>
      <c r="K17" s="12"/>
      <c r="L17" s="14"/>
      <c r="S17" s="12"/>
      <c r="T17" s="12"/>
      <c r="U17" s="12"/>
      <c r="V17" s="12"/>
      <c r="W17" s="12"/>
      <c r="X17" s="12"/>
      <c r="Y17" s="12"/>
      <c r="Z17" s="12"/>
      <c r="AA17" s="12"/>
      <c r="AB17" s="12"/>
      <c r="AC17" s="12"/>
      <c r="AD17" s="12"/>
      <c r="AE17" s="12"/>
    </row>
    <row r="18" spans="1:31" s="15" customFormat="1" ht="18" customHeight="1">
      <c r="A18" s="12"/>
      <c r="B18" s="13"/>
      <c r="C18" s="12"/>
      <c r="D18" s="12"/>
      <c r="E18" s="291" t="str">
        <f>'Rekapitulace stavby'!E14</f>
        <v>Vyplň údaj</v>
      </c>
      <c r="F18" s="277"/>
      <c r="G18" s="277"/>
      <c r="H18" s="277"/>
      <c r="I18" s="11" t="s">
        <v>26</v>
      </c>
      <c r="J18" s="17" t="str">
        <f>'Rekapitulace stavby'!AN14</f>
        <v>Vyplň údaj</v>
      </c>
      <c r="K18" s="12"/>
      <c r="L18" s="14"/>
      <c r="S18" s="12"/>
      <c r="T18" s="12"/>
      <c r="U18" s="12"/>
      <c r="V18" s="12"/>
      <c r="W18" s="12"/>
      <c r="X18" s="12"/>
      <c r="Y18" s="12"/>
      <c r="Z18" s="12"/>
      <c r="AA18" s="12"/>
      <c r="AB18" s="12"/>
      <c r="AC18" s="12"/>
      <c r="AD18" s="12"/>
      <c r="AE18" s="12"/>
    </row>
    <row r="19" spans="1:31" s="15" customFormat="1" ht="6.95" customHeight="1">
      <c r="A19" s="12"/>
      <c r="B19" s="13"/>
      <c r="C19" s="12"/>
      <c r="D19" s="12"/>
      <c r="E19" s="12"/>
      <c r="F19" s="12"/>
      <c r="G19" s="12"/>
      <c r="H19" s="12"/>
      <c r="I19" s="12"/>
      <c r="J19" s="12"/>
      <c r="K19" s="12"/>
      <c r="L19" s="14"/>
      <c r="S19" s="12"/>
      <c r="T19" s="12"/>
      <c r="U19" s="12"/>
      <c r="V19" s="12"/>
      <c r="W19" s="12"/>
      <c r="X19" s="12"/>
      <c r="Y19" s="12"/>
      <c r="Z19" s="12"/>
      <c r="AA19" s="12"/>
      <c r="AB19" s="12"/>
      <c r="AC19" s="12"/>
      <c r="AD19" s="12"/>
      <c r="AE19" s="12"/>
    </row>
    <row r="20" spans="1:31" s="15" customFormat="1" ht="12" customHeight="1">
      <c r="A20" s="12"/>
      <c r="B20" s="13"/>
      <c r="C20" s="12"/>
      <c r="D20" s="11" t="s">
        <v>29</v>
      </c>
      <c r="E20" s="12"/>
      <c r="F20" s="12"/>
      <c r="G20" s="12"/>
      <c r="H20" s="12"/>
      <c r="I20" s="11" t="s">
        <v>24</v>
      </c>
      <c r="J20" s="16" t="s">
        <v>1</v>
      </c>
      <c r="K20" s="12"/>
      <c r="L20" s="14"/>
      <c r="S20" s="12"/>
      <c r="T20" s="12"/>
      <c r="U20" s="12"/>
      <c r="V20" s="12"/>
      <c r="W20" s="12"/>
      <c r="X20" s="12"/>
      <c r="Y20" s="12"/>
      <c r="Z20" s="12"/>
      <c r="AA20" s="12"/>
      <c r="AB20" s="12"/>
      <c r="AC20" s="12"/>
      <c r="AD20" s="12"/>
      <c r="AE20" s="12"/>
    </row>
    <row r="21" spans="1:31" s="15" customFormat="1" ht="18" customHeight="1">
      <c r="A21" s="12"/>
      <c r="B21" s="13"/>
      <c r="C21" s="12"/>
      <c r="D21" s="12"/>
      <c r="E21" s="16" t="s">
        <v>30</v>
      </c>
      <c r="F21" s="12"/>
      <c r="G21" s="12"/>
      <c r="H21" s="12"/>
      <c r="I21" s="11" t="s">
        <v>26</v>
      </c>
      <c r="J21" s="16" t="s">
        <v>1</v>
      </c>
      <c r="K21" s="12"/>
      <c r="L21" s="14"/>
      <c r="S21" s="12"/>
      <c r="T21" s="12"/>
      <c r="U21" s="12"/>
      <c r="V21" s="12"/>
      <c r="W21" s="12"/>
      <c r="X21" s="12"/>
      <c r="Y21" s="12"/>
      <c r="Z21" s="12"/>
      <c r="AA21" s="12"/>
      <c r="AB21" s="12"/>
      <c r="AC21" s="12"/>
      <c r="AD21" s="12"/>
      <c r="AE21" s="12"/>
    </row>
    <row r="22" spans="1:31" s="15" customFormat="1" ht="6.95" customHeight="1">
      <c r="A22" s="12"/>
      <c r="B22" s="13"/>
      <c r="C22" s="12"/>
      <c r="D22" s="12"/>
      <c r="E22" s="12"/>
      <c r="F22" s="12"/>
      <c r="G22" s="12"/>
      <c r="H22" s="12"/>
      <c r="I22" s="12"/>
      <c r="J22" s="12"/>
      <c r="K22" s="12"/>
      <c r="L22" s="14"/>
      <c r="S22" s="12"/>
      <c r="T22" s="12"/>
      <c r="U22" s="12"/>
      <c r="V22" s="12"/>
      <c r="W22" s="12"/>
      <c r="X22" s="12"/>
      <c r="Y22" s="12"/>
      <c r="Z22" s="12"/>
      <c r="AA22" s="12"/>
      <c r="AB22" s="12"/>
      <c r="AC22" s="12"/>
      <c r="AD22" s="12"/>
      <c r="AE22" s="12"/>
    </row>
    <row r="23" spans="1:31" s="15" customFormat="1" ht="12" customHeight="1">
      <c r="A23" s="12"/>
      <c r="B23" s="13"/>
      <c r="C23" s="12"/>
      <c r="D23" s="11" t="s">
        <v>32</v>
      </c>
      <c r="E23" s="12"/>
      <c r="F23" s="12"/>
      <c r="G23" s="12"/>
      <c r="H23" s="12"/>
      <c r="I23" s="11" t="s">
        <v>24</v>
      </c>
      <c r="J23" s="16" t="s">
        <v>1</v>
      </c>
      <c r="K23" s="12"/>
      <c r="L23" s="14"/>
      <c r="S23" s="12"/>
      <c r="T23" s="12"/>
      <c r="U23" s="12"/>
      <c r="V23" s="12"/>
      <c r="W23" s="12"/>
      <c r="X23" s="12"/>
      <c r="Y23" s="12"/>
      <c r="Z23" s="12"/>
      <c r="AA23" s="12"/>
      <c r="AB23" s="12"/>
      <c r="AC23" s="12"/>
      <c r="AD23" s="12"/>
      <c r="AE23" s="12"/>
    </row>
    <row r="24" spans="1:31" s="15" customFormat="1" ht="18" customHeight="1">
      <c r="A24" s="12"/>
      <c r="B24" s="13"/>
      <c r="C24" s="12"/>
      <c r="D24" s="12"/>
      <c r="E24" s="16" t="s">
        <v>33</v>
      </c>
      <c r="F24" s="12"/>
      <c r="G24" s="12"/>
      <c r="H24" s="12"/>
      <c r="I24" s="11" t="s">
        <v>26</v>
      </c>
      <c r="J24" s="16" t="s">
        <v>1</v>
      </c>
      <c r="K24" s="12"/>
      <c r="L24" s="14"/>
      <c r="S24" s="12"/>
      <c r="T24" s="12"/>
      <c r="U24" s="12"/>
      <c r="V24" s="12"/>
      <c r="W24" s="12"/>
      <c r="X24" s="12"/>
      <c r="Y24" s="12"/>
      <c r="Z24" s="12"/>
      <c r="AA24" s="12"/>
      <c r="AB24" s="12"/>
      <c r="AC24" s="12"/>
      <c r="AD24" s="12"/>
      <c r="AE24" s="12"/>
    </row>
    <row r="25" spans="1:31" s="15" customFormat="1" ht="6.95" customHeight="1">
      <c r="A25" s="12"/>
      <c r="B25" s="13"/>
      <c r="C25" s="12"/>
      <c r="D25" s="12"/>
      <c r="E25" s="12"/>
      <c r="F25" s="12"/>
      <c r="G25" s="12"/>
      <c r="H25" s="12"/>
      <c r="I25" s="12"/>
      <c r="J25" s="12"/>
      <c r="K25" s="12"/>
      <c r="L25" s="14"/>
      <c r="S25" s="12"/>
      <c r="T25" s="12"/>
      <c r="U25" s="12"/>
      <c r="V25" s="12"/>
      <c r="W25" s="12"/>
      <c r="X25" s="12"/>
      <c r="Y25" s="12"/>
      <c r="Z25" s="12"/>
      <c r="AA25" s="12"/>
      <c r="AB25" s="12"/>
      <c r="AC25" s="12"/>
      <c r="AD25" s="12"/>
      <c r="AE25" s="12"/>
    </row>
    <row r="26" spans="1:31" s="15" customFormat="1" ht="12" customHeight="1">
      <c r="A26" s="12"/>
      <c r="B26" s="13"/>
      <c r="C26" s="12"/>
      <c r="D26" s="11" t="s">
        <v>34</v>
      </c>
      <c r="E26" s="12"/>
      <c r="F26" s="12"/>
      <c r="G26" s="12"/>
      <c r="H26" s="12"/>
      <c r="I26" s="12"/>
      <c r="J26" s="12"/>
      <c r="K26" s="12"/>
      <c r="L26" s="14"/>
      <c r="S26" s="12"/>
      <c r="T26" s="12"/>
      <c r="U26" s="12"/>
      <c r="V26" s="12"/>
      <c r="W26" s="12"/>
      <c r="X26" s="12"/>
      <c r="Y26" s="12"/>
      <c r="Z26" s="12"/>
      <c r="AA26" s="12"/>
      <c r="AB26" s="12"/>
      <c r="AC26" s="12"/>
      <c r="AD26" s="12"/>
      <c r="AE26" s="12"/>
    </row>
    <row r="27" spans="1:31" s="21" customFormat="1" ht="16.5" customHeight="1">
      <c r="A27" s="18"/>
      <c r="B27" s="19"/>
      <c r="C27" s="18"/>
      <c r="D27" s="18"/>
      <c r="E27" s="281" t="s">
        <v>1</v>
      </c>
      <c r="F27" s="281"/>
      <c r="G27" s="281"/>
      <c r="H27" s="281"/>
      <c r="I27" s="18"/>
      <c r="J27" s="18"/>
      <c r="K27" s="18"/>
      <c r="L27" s="20"/>
      <c r="S27" s="18"/>
      <c r="T27" s="18"/>
      <c r="U27" s="18"/>
      <c r="V27" s="18"/>
      <c r="W27" s="18"/>
      <c r="X27" s="18"/>
      <c r="Y27" s="18"/>
      <c r="Z27" s="18"/>
      <c r="AA27" s="18"/>
      <c r="AB27" s="18"/>
      <c r="AC27" s="18"/>
      <c r="AD27" s="18"/>
      <c r="AE27" s="18"/>
    </row>
    <row r="28" spans="1:31" s="15" customFormat="1" ht="6.95" customHeight="1">
      <c r="A28" s="12"/>
      <c r="B28" s="13"/>
      <c r="C28" s="12"/>
      <c r="D28" s="12"/>
      <c r="E28" s="12"/>
      <c r="F28" s="12"/>
      <c r="G28" s="12"/>
      <c r="H28" s="12"/>
      <c r="I28" s="12"/>
      <c r="J28" s="12"/>
      <c r="K28" s="12"/>
      <c r="L28" s="14"/>
      <c r="S28" s="12"/>
      <c r="T28" s="12"/>
      <c r="U28" s="12"/>
      <c r="V28" s="12"/>
      <c r="W28" s="12"/>
      <c r="X28" s="12"/>
      <c r="Y28" s="12"/>
      <c r="Z28" s="12"/>
      <c r="AA28" s="12"/>
      <c r="AB28" s="12"/>
      <c r="AC28" s="12"/>
      <c r="AD28" s="12"/>
      <c r="AE28" s="12"/>
    </row>
    <row r="29" spans="1:31" s="15" customFormat="1" ht="6.95" customHeight="1">
      <c r="A29" s="12"/>
      <c r="B29" s="13"/>
      <c r="C29" s="12"/>
      <c r="D29" s="22"/>
      <c r="E29" s="22"/>
      <c r="F29" s="22"/>
      <c r="G29" s="22"/>
      <c r="H29" s="22"/>
      <c r="I29" s="22"/>
      <c r="J29" s="22"/>
      <c r="K29" s="22"/>
      <c r="L29" s="14"/>
      <c r="S29" s="12"/>
      <c r="T29" s="12"/>
      <c r="U29" s="12"/>
      <c r="V29" s="12"/>
      <c r="W29" s="12"/>
      <c r="X29" s="12"/>
      <c r="Y29" s="12"/>
      <c r="Z29" s="12"/>
      <c r="AA29" s="12"/>
      <c r="AB29" s="12"/>
      <c r="AC29" s="12"/>
      <c r="AD29" s="12"/>
      <c r="AE29" s="12"/>
    </row>
    <row r="30" spans="1:31" s="15" customFormat="1" ht="25.35" customHeight="1">
      <c r="A30" s="12"/>
      <c r="B30" s="13"/>
      <c r="C30" s="12"/>
      <c r="D30" s="23" t="s">
        <v>35</v>
      </c>
      <c r="E30" s="12"/>
      <c r="F30" s="12"/>
      <c r="G30" s="12"/>
      <c r="H30" s="12"/>
      <c r="I30" s="12"/>
      <c r="J30" s="24">
        <f>ROUND(J117, 2)</f>
        <v>0</v>
      </c>
      <c r="K30" s="12"/>
      <c r="L30" s="14"/>
      <c r="S30" s="12"/>
      <c r="T30" s="12"/>
      <c r="U30" s="12"/>
      <c r="V30" s="12"/>
      <c r="W30" s="12"/>
      <c r="X30" s="12"/>
      <c r="Y30" s="12"/>
      <c r="Z30" s="12"/>
      <c r="AA30" s="12"/>
      <c r="AB30" s="12"/>
      <c r="AC30" s="12"/>
      <c r="AD30" s="12"/>
      <c r="AE30" s="12"/>
    </row>
    <row r="31" spans="1:31" s="15" customFormat="1" ht="6.95" customHeight="1">
      <c r="A31" s="12"/>
      <c r="B31" s="13"/>
      <c r="C31" s="12"/>
      <c r="D31" s="22"/>
      <c r="E31" s="22"/>
      <c r="F31" s="22"/>
      <c r="G31" s="22"/>
      <c r="H31" s="22"/>
      <c r="I31" s="22"/>
      <c r="J31" s="22"/>
      <c r="K31" s="22"/>
      <c r="L31" s="14"/>
      <c r="S31" s="12"/>
      <c r="T31" s="12"/>
      <c r="U31" s="12"/>
      <c r="V31" s="12"/>
      <c r="W31" s="12"/>
      <c r="X31" s="12"/>
      <c r="Y31" s="12"/>
      <c r="Z31" s="12"/>
      <c r="AA31" s="12"/>
      <c r="AB31" s="12"/>
      <c r="AC31" s="12"/>
      <c r="AD31" s="12"/>
      <c r="AE31" s="12"/>
    </row>
    <row r="32" spans="1:31" s="15" customFormat="1" ht="14.45" customHeight="1">
      <c r="A32" s="12"/>
      <c r="B32" s="13"/>
      <c r="C32" s="12"/>
      <c r="D32" s="12"/>
      <c r="E32" s="12"/>
      <c r="F32" s="25" t="s">
        <v>37</v>
      </c>
      <c r="G32" s="12"/>
      <c r="H32" s="12"/>
      <c r="I32" s="25" t="s">
        <v>36</v>
      </c>
      <c r="J32" s="25" t="s">
        <v>38</v>
      </c>
      <c r="K32" s="12"/>
      <c r="L32" s="14"/>
      <c r="S32" s="12"/>
      <c r="T32" s="12"/>
      <c r="U32" s="12"/>
      <c r="V32" s="12"/>
      <c r="W32" s="12"/>
      <c r="X32" s="12"/>
      <c r="Y32" s="12"/>
      <c r="Z32" s="12"/>
      <c r="AA32" s="12"/>
      <c r="AB32" s="12"/>
      <c r="AC32" s="12"/>
      <c r="AD32" s="12"/>
      <c r="AE32" s="12"/>
    </row>
    <row r="33" spans="1:31" s="15" customFormat="1" ht="14.45" customHeight="1">
      <c r="A33" s="12"/>
      <c r="B33" s="13"/>
      <c r="C33" s="12"/>
      <c r="D33" s="26" t="s">
        <v>39</v>
      </c>
      <c r="E33" s="11" t="s">
        <v>40</v>
      </c>
      <c r="F33" s="27">
        <f>ROUND((SUM(BE117:BE130)),  2)</f>
        <v>0</v>
      </c>
      <c r="G33" s="12"/>
      <c r="H33" s="12"/>
      <c r="I33" s="28">
        <v>0.21</v>
      </c>
      <c r="J33" s="27">
        <f>ROUND(((SUM(BE117:BE130))*I33),  2)</f>
        <v>0</v>
      </c>
      <c r="K33" s="12"/>
      <c r="L33" s="14"/>
      <c r="S33" s="12"/>
      <c r="T33" s="12"/>
      <c r="U33" s="12"/>
      <c r="V33" s="12"/>
      <c r="W33" s="12"/>
      <c r="X33" s="12"/>
      <c r="Y33" s="12"/>
      <c r="Z33" s="12"/>
      <c r="AA33" s="12"/>
      <c r="AB33" s="12"/>
      <c r="AC33" s="12"/>
      <c r="AD33" s="12"/>
      <c r="AE33" s="12"/>
    </row>
    <row r="34" spans="1:31" s="15" customFormat="1" ht="14.45" customHeight="1">
      <c r="A34" s="12"/>
      <c r="B34" s="13"/>
      <c r="C34" s="12"/>
      <c r="D34" s="12"/>
      <c r="E34" s="11" t="s">
        <v>41</v>
      </c>
      <c r="F34" s="27">
        <f>ROUND((SUM(BF117:BF130)),  2)</f>
        <v>0</v>
      </c>
      <c r="G34" s="12"/>
      <c r="H34" s="12"/>
      <c r="I34" s="28">
        <v>0.15</v>
      </c>
      <c r="J34" s="27">
        <f>ROUND(((SUM(BF117:BF130))*I34),  2)</f>
        <v>0</v>
      </c>
      <c r="K34" s="12"/>
      <c r="L34" s="14"/>
      <c r="S34" s="12"/>
      <c r="T34" s="12"/>
      <c r="U34" s="12"/>
      <c r="V34" s="12"/>
      <c r="W34" s="12"/>
      <c r="X34" s="12"/>
      <c r="Y34" s="12"/>
      <c r="Z34" s="12"/>
      <c r="AA34" s="12"/>
      <c r="AB34" s="12"/>
      <c r="AC34" s="12"/>
      <c r="AD34" s="12"/>
      <c r="AE34" s="12"/>
    </row>
    <row r="35" spans="1:31" s="15" customFormat="1" ht="14.45" hidden="1" customHeight="1">
      <c r="A35" s="12"/>
      <c r="B35" s="13"/>
      <c r="C35" s="12"/>
      <c r="D35" s="12"/>
      <c r="E35" s="11" t="s">
        <v>42</v>
      </c>
      <c r="F35" s="27">
        <f>ROUND((SUM(BG117:BG130)),  2)</f>
        <v>0</v>
      </c>
      <c r="G35" s="12"/>
      <c r="H35" s="12"/>
      <c r="I35" s="28">
        <v>0.21</v>
      </c>
      <c r="J35" s="27">
        <f>0</f>
        <v>0</v>
      </c>
      <c r="K35" s="12"/>
      <c r="L35" s="14"/>
      <c r="S35" s="12"/>
      <c r="T35" s="12"/>
      <c r="U35" s="12"/>
      <c r="V35" s="12"/>
      <c r="W35" s="12"/>
      <c r="X35" s="12"/>
      <c r="Y35" s="12"/>
      <c r="Z35" s="12"/>
      <c r="AA35" s="12"/>
      <c r="AB35" s="12"/>
      <c r="AC35" s="12"/>
      <c r="AD35" s="12"/>
      <c r="AE35" s="12"/>
    </row>
    <row r="36" spans="1:31" s="15" customFormat="1" ht="14.45" hidden="1" customHeight="1">
      <c r="A36" s="12"/>
      <c r="B36" s="13"/>
      <c r="C36" s="12"/>
      <c r="D36" s="12"/>
      <c r="E36" s="11" t="s">
        <v>43</v>
      </c>
      <c r="F36" s="27">
        <f>ROUND((SUM(BH117:BH130)),  2)</f>
        <v>0</v>
      </c>
      <c r="G36" s="12"/>
      <c r="H36" s="12"/>
      <c r="I36" s="28">
        <v>0.15</v>
      </c>
      <c r="J36" s="27">
        <f>0</f>
        <v>0</v>
      </c>
      <c r="K36" s="12"/>
      <c r="L36" s="14"/>
      <c r="S36" s="12"/>
      <c r="T36" s="12"/>
      <c r="U36" s="12"/>
      <c r="V36" s="12"/>
      <c r="W36" s="12"/>
      <c r="X36" s="12"/>
      <c r="Y36" s="12"/>
      <c r="Z36" s="12"/>
      <c r="AA36" s="12"/>
      <c r="AB36" s="12"/>
      <c r="AC36" s="12"/>
      <c r="AD36" s="12"/>
      <c r="AE36" s="12"/>
    </row>
    <row r="37" spans="1:31" s="15" customFormat="1" ht="14.45" hidden="1" customHeight="1">
      <c r="A37" s="12"/>
      <c r="B37" s="13"/>
      <c r="C37" s="12"/>
      <c r="D37" s="12"/>
      <c r="E37" s="11" t="s">
        <v>44</v>
      </c>
      <c r="F37" s="27">
        <f>ROUND((SUM(BI117:BI130)),  2)</f>
        <v>0</v>
      </c>
      <c r="G37" s="12"/>
      <c r="H37" s="12"/>
      <c r="I37" s="28">
        <v>0</v>
      </c>
      <c r="J37" s="27">
        <f>0</f>
        <v>0</v>
      </c>
      <c r="K37" s="12"/>
      <c r="L37" s="14"/>
      <c r="S37" s="12"/>
      <c r="T37" s="12"/>
      <c r="U37" s="12"/>
      <c r="V37" s="12"/>
      <c r="W37" s="12"/>
      <c r="X37" s="12"/>
      <c r="Y37" s="12"/>
      <c r="Z37" s="12"/>
      <c r="AA37" s="12"/>
      <c r="AB37" s="12"/>
      <c r="AC37" s="12"/>
      <c r="AD37" s="12"/>
      <c r="AE37" s="12"/>
    </row>
    <row r="38" spans="1:31" s="15" customFormat="1" ht="6.95" customHeight="1">
      <c r="A38" s="12"/>
      <c r="B38" s="13"/>
      <c r="C38" s="12"/>
      <c r="D38" s="12"/>
      <c r="E38" s="12"/>
      <c r="F38" s="12"/>
      <c r="G38" s="12"/>
      <c r="H38" s="12"/>
      <c r="I38" s="12"/>
      <c r="J38" s="12"/>
      <c r="K38" s="12"/>
      <c r="L38" s="14"/>
      <c r="S38" s="12"/>
      <c r="T38" s="12"/>
      <c r="U38" s="12"/>
      <c r="V38" s="12"/>
      <c r="W38" s="12"/>
      <c r="X38" s="12"/>
      <c r="Y38" s="12"/>
      <c r="Z38" s="12"/>
      <c r="AA38" s="12"/>
      <c r="AB38" s="12"/>
      <c r="AC38" s="12"/>
      <c r="AD38" s="12"/>
      <c r="AE38" s="12"/>
    </row>
    <row r="39" spans="1:31" s="15" customFormat="1" ht="25.35" customHeight="1">
      <c r="A39" s="12"/>
      <c r="B39" s="13"/>
      <c r="C39" s="29"/>
      <c r="D39" s="30" t="s">
        <v>45</v>
      </c>
      <c r="E39" s="31"/>
      <c r="F39" s="31"/>
      <c r="G39" s="32" t="s">
        <v>46</v>
      </c>
      <c r="H39" s="33" t="s">
        <v>47</v>
      </c>
      <c r="I39" s="31"/>
      <c r="J39" s="34">
        <f>SUM(J30:J37)</f>
        <v>0</v>
      </c>
      <c r="K39" s="35"/>
      <c r="L39" s="14"/>
      <c r="S39" s="12"/>
      <c r="T39" s="12"/>
      <c r="U39" s="12"/>
      <c r="V39" s="12"/>
      <c r="W39" s="12"/>
      <c r="X39" s="12"/>
      <c r="Y39" s="12"/>
      <c r="Z39" s="12"/>
      <c r="AA39" s="12"/>
      <c r="AB39" s="12"/>
      <c r="AC39" s="12"/>
      <c r="AD39" s="12"/>
      <c r="AE39" s="12"/>
    </row>
    <row r="40" spans="1:31" s="15" customFormat="1" ht="14.45" customHeight="1">
      <c r="A40" s="12"/>
      <c r="B40" s="13"/>
      <c r="C40" s="12"/>
      <c r="D40" s="12"/>
      <c r="E40" s="12"/>
      <c r="F40" s="12"/>
      <c r="G40" s="12"/>
      <c r="H40" s="12"/>
      <c r="I40" s="12"/>
      <c r="J40" s="12"/>
      <c r="K40" s="12"/>
      <c r="L40" s="14"/>
      <c r="S40" s="12"/>
      <c r="T40" s="12"/>
      <c r="U40" s="12"/>
      <c r="V40" s="12"/>
      <c r="W40" s="12"/>
      <c r="X40" s="12"/>
      <c r="Y40" s="12"/>
      <c r="Z40" s="12"/>
      <c r="AA40" s="12"/>
      <c r="AB40" s="12"/>
      <c r="AC40" s="12"/>
      <c r="AD40" s="12"/>
      <c r="AE40" s="12"/>
    </row>
    <row r="41" spans="1:31" ht="14.45" customHeight="1">
      <c r="B41" s="8"/>
      <c r="L41" s="8"/>
    </row>
    <row r="42" spans="1:31" ht="14.45" customHeight="1">
      <c r="B42" s="8"/>
      <c r="L42" s="8"/>
    </row>
    <row r="43" spans="1:31" ht="14.45" customHeight="1">
      <c r="B43" s="8"/>
      <c r="L43" s="8"/>
    </row>
    <row r="44" spans="1:31" ht="14.45" customHeight="1">
      <c r="B44" s="8"/>
      <c r="L44" s="8"/>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47"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47"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47"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47"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47"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47" s="15" customFormat="1" ht="12" customHeight="1">
      <c r="A86" s="12"/>
      <c r="B86" s="13"/>
      <c r="C86" s="11" t="s">
        <v>279</v>
      </c>
      <c r="D86" s="12"/>
      <c r="E86" s="12"/>
      <c r="F86" s="12"/>
      <c r="G86" s="12"/>
      <c r="H86" s="12"/>
      <c r="I86" s="12"/>
      <c r="J86" s="12"/>
      <c r="K86" s="12"/>
      <c r="L86" s="14"/>
      <c r="S86" s="12"/>
      <c r="T86" s="12"/>
      <c r="U86" s="12"/>
      <c r="V86" s="12"/>
      <c r="W86" s="12"/>
      <c r="X86" s="12"/>
      <c r="Y86" s="12"/>
      <c r="Z86" s="12"/>
      <c r="AA86" s="12"/>
      <c r="AB86" s="12"/>
      <c r="AC86" s="12"/>
      <c r="AD86" s="12"/>
      <c r="AE86" s="12"/>
    </row>
    <row r="87" spans="1:47" s="15" customFormat="1" ht="16.5" customHeight="1">
      <c r="A87" s="12"/>
      <c r="B87" s="13"/>
      <c r="C87" s="12"/>
      <c r="D87" s="12"/>
      <c r="E87" s="265" t="str">
        <f>E9</f>
        <v>0 - VEDLEJŠÍ A OSTATNÍ ROZPOČTOVÉ NÁKLADY</v>
      </c>
      <c r="F87" s="288"/>
      <c r="G87" s="288"/>
      <c r="H87" s="288"/>
      <c r="I87" s="12"/>
      <c r="J87" s="12"/>
      <c r="K87" s="12"/>
      <c r="L87" s="14"/>
      <c r="S87" s="12"/>
      <c r="T87" s="12"/>
      <c r="U87" s="12"/>
      <c r="V87" s="12"/>
      <c r="W87" s="12"/>
      <c r="X87" s="12"/>
      <c r="Y87" s="12"/>
      <c r="Z87" s="12"/>
      <c r="AA87" s="12"/>
      <c r="AB87" s="12"/>
      <c r="AC87" s="12"/>
      <c r="AD87" s="12"/>
      <c r="AE87" s="12"/>
    </row>
    <row r="88" spans="1:47" s="15" customFormat="1" ht="6.95" customHeight="1">
      <c r="A88" s="12"/>
      <c r="B88" s="13"/>
      <c r="C88" s="12"/>
      <c r="D88" s="12"/>
      <c r="E88" s="12"/>
      <c r="F88" s="12"/>
      <c r="G88" s="12"/>
      <c r="H88" s="12"/>
      <c r="I88" s="12"/>
      <c r="J88" s="12"/>
      <c r="K88" s="12"/>
      <c r="L88" s="14"/>
      <c r="S88" s="12"/>
      <c r="T88" s="12"/>
      <c r="U88" s="12"/>
      <c r="V88" s="12"/>
      <c r="W88" s="12"/>
      <c r="X88" s="12"/>
      <c r="Y88" s="12"/>
      <c r="Z88" s="12"/>
      <c r="AA88" s="12"/>
      <c r="AB88" s="12"/>
      <c r="AC88" s="12"/>
      <c r="AD88" s="12"/>
      <c r="AE88" s="12"/>
    </row>
    <row r="89" spans="1:47" s="15" customFormat="1" ht="12" customHeight="1">
      <c r="A89" s="12"/>
      <c r="B89" s="13"/>
      <c r="C89" s="11" t="s">
        <v>20</v>
      </c>
      <c r="D89" s="12"/>
      <c r="E89" s="12"/>
      <c r="F89" s="16" t="str">
        <f>F12</f>
        <v>Třebíč</v>
      </c>
      <c r="G89" s="12"/>
      <c r="H89" s="12"/>
      <c r="I89" s="11" t="s">
        <v>22</v>
      </c>
      <c r="J89" s="47" t="str">
        <f>IF(J12="","",J12)</f>
        <v>Vyplň údaj</v>
      </c>
      <c r="K89" s="12"/>
      <c r="L89" s="14"/>
      <c r="S89" s="12"/>
      <c r="T89" s="12"/>
      <c r="U89" s="12"/>
      <c r="V89" s="12"/>
      <c r="W89" s="12"/>
      <c r="X89" s="12"/>
      <c r="Y89" s="12"/>
      <c r="Z89" s="12"/>
      <c r="AA89" s="12"/>
      <c r="AB89" s="12"/>
      <c r="AC89" s="12"/>
      <c r="AD89" s="12"/>
      <c r="AE89" s="12"/>
    </row>
    <row r="90" spans="1:47" s="15" customFormat="1" ht="6.95" customHeight="1">
      <c r="A90" s="12"/>
      <c r="B90" s="13"/>
      <c r="C90" s="12"/>
      <c r="D90" s="12"/>
      <c r="E90" s="12"/>
      <c r="F90" s="12"/>
      <c r="G90" s="12"/>
      <c r="H90" s="12"/>
      <c r="I90" s="12"/>
      <c r="J90" s="12"/>
      <c r="K90" s="12"/>
      <c r="L90" s="14"/>
      <c r="S90" s="12"/>
      <c r="T90" s="12"/>
      <c r="U90" s="12"/>
      <c r="V90" s="12"/>
      <c r="W90" s="12"/>
      <c r="X90" s="12"/>
      <c r="Y90" s="12"/>
      <c r="Z90" s="12"/>
      <c r="AA90" s="12"/>
      <c r="AB90" s="12"/>
      <c r="AC90" s="12"/>
      <c r="AD90" s="12"/>
      <c r="AE90" s="12"/>
    </row>
    <row r="91" spans="1:47" s="15" customFormat="1" ht="15.2" customHeight="1">
      <c r="A91" s="12"/>
      <c r="B91" s="13"/>
      <c r="C91" s="11" t="s">
        <v>23</v>
      </c>
      <c r="D91" s="12"/>
      <c r="E91" s="12"/>
      <c r="F91" s="16" t="str">
        <f>E15</f>
        <v>Vodovody a kanalizace Třebíč</v>
      </c>
      <c r="G91" s="12"/>
      <c r="H91" s="12"/>
      <c r="I91" s="11"/>
      <c r="J91" s="48" t="str">
        <f>E21</f>
        <v>DUIS s.r.o.</v>
      </c>
      <c r="K91" s="12"/>
      <c r="L91" s="14"/>
      <c r="S91" s="12"/>
      <c r="T91" s="12"/>
      <c r="U91" s="12"/>
      <c r="V91" s="12"/>
      <c r="W91" s="12"/>
      <c r="X91" s="12"/>
      <c r="Y91" s="12"/>
      <c r="Z91" s="12"/>
      <c r="AA91" s="12"/>
      <c r="AB91" s="12"/>
      <c r="AC91" s="12"/>
      <c r="AD91" s="12"/>
      <c r="AE91" s="12"/>
    </row>
    <row r="92" spans="1:47" s="15" customFormat="1" ht="15.2" customHeight="1">
      <c r="A92" s="12"/>
      <c r="B92" s="13"/>
      <c r="C92" s="11" t="s">
        <v>27</v>
      </c>
      <c r="D92" s="12"/>
      <c r="E92" s="12"/>
      <c r="F92" s="16" t="str">
        <f>IF(E18="","",E18)</f>
        <v>Vyplň údaj</v>
      </c>
      <c r="G92" s="12"/>
      <c r="H92" s="12"/>
      <c r="I92" s="11" t="s">
        <v>32</v>
      </c>
      <c r="J92" s="48" t="str">
        <f>E24</f>
        <v>Z.Makovská</v>
      </c>
      <c r="K92" s="12"/>
      <c r="L92" s="14"/>
      <c r="S92" s="12"/>
      <c r="T92" s="12"/>
      <c r="U92" s="12"/>
      <c r="V92" s="12"/>
      <c r="W92" s="12"/>
      <c r="X92" s="12"/>
      <c r="Y92" s="12"/>
      <c r="Z92" s="12"/>
      <c r="AA92" s="12"/>
      <c r="AB92" s="12"/>
      <c r="AC92" s="12"/>
      <c r="AD92" s="12"/>
      <c r="AE92" s="12"/>
    </row>
    <row r="93" spans="1:47" s="15" customFormat="1" ht="10.35" customHeight="1">
      <c r="A93" s="12"/>
      <c r="B93" s="13"/>
      <c r="C93" s="12"/>
      <c r="D93" s="12"/>
      <c r="E93" s="12"/>
      <c r="F93" s="12"/>
      <c r="G93" s="12"/>
      <c r="H93" s="12"/>
      <c r="I93" s="12"/>
      <c r="J93" s="12"/>
      <c r="K93" s="12"/>
      <c r="L93" s="14"/>
      <c r="S93" s="12"/>
      <c r="T93" s="12"/>
      <c r="U93" s="12"/>
      <c r="V93" s="12"/>
      <c r="W93" s="12"/>
      <c r="X93" s="12"/>
      <c r="Y93" s="12"/>
      <c r="Z93" s="12"/>
      <c r="AA93" s="12"/>
      <c r="AB93" s="12"/>
      <c r="AC93" s="12"/>
      <c r="AD93" s="12"/>
      <c r="AE93" s="12"/>
    </row>
    <row r="94" spans="1:47" s="15" customFormat="1" ht="29.25" customHeight="1">
      <c r="A94" s="12"/>
      <c r="B94" s="13"/>
      <c r="C94" s="49" t="s">
        <v>282</v>
      </c>
      <c r="D94" s="29"/>
      <c r="E94" s="29"/>
      <c r="F94" s="29"/>
      <c r="G94" s="29"/>
      <c r="H94" s="29"/>
      <c r="I94" s="29"/>
      <c r="J94" s="50" t="s">
        <v>283</v>
      </c>
      <c r="K94" s="29"/>
      <c r="L94" s="14"/>
      <c r="S94" s="12"/>
      <c r="T94" s="12"/>
      <c r="U94" s="12"/>
      <c r="V94" s="12"/>
      <c r="W94" s="12"/>
      <c r="X94" s="12"/>
      <c r="Y94" s="12"/>
      <c r="Z94" s="12"/>
      <c r="AA94" s="12"/>
      <c r="AB94" s="12"/>
      <c r="AC94" s="12"/>
      <c r="AD94" s="12"/>
      <c r="AE94" s="12"/>
    </row>
    <row r="95" spans="1:47" s="15" customFormat="1" ht="10.35" customHeight="1">
      <c r="A95" s="12"/>
      <c r="B95" s="13"/>
      <c r="C95" s="12"/>
      <c r="D95" s="12"/>
      <c r="E95" s="12"/>
      <c r="F95" s="12"/>
      <c r="G95" s="12"/>
      <c r="H95" s="12"/>
      <c r="I95" s="12"/>
      <c r="J95" s="12"/>
      <c r="K95" s="12"/>
      <c r="L95" s="14"/>
      <c r="S95" s="12"/>
      <c r="T95" s="12"/>
      <c r="U95" s="12"/>
      <c r="V95" s="12"/>
      <c r="W95" s="12"/>
      <c r="X95" s="12"/>
      <c r="Y95" s="12"/>
      <c r="Z95" s="12"/>
      <c r="AA95" s="12"/>
      <c r="AB95" s="12"/>
      <c r="AC95" s="12"/>
      <c r="AD95" s="12"/>
      <c r="AE95" s="12"/>
    </row>
    <row r="96" spans="1:47" s="15" customFormat="1" ht="22.9" customHeight="1">
      <c r="A96" s="12"/>
      <c r="B96" s="13"/>
      <c r="C96" s="51" t="s">
        <v>284</v>
      </c>
      <c r="D96" s="12"/>
      <c r="E96" s="12"/>
      <c r="F96" s="12"/>
      <c r="G96" s="12"/>
      <c r="H96" s="12"/>
      <c r="I96" s="12"/>
      <c r="J96" s="24">
        <f>J117</f>
        <v>0</v>
      </c>
      <c r="K96" s="12"/>
      <c r="L96" s="14"/>
      <c r="S96" s="12"/>
      <c r="T96" s="12"/>
      <c r="U96" s="12"/>
      <c r="V96" s="12"/>
      <c r="W96" s="12"/>
      <c r="X96" s="12"/>
      <c r="Y96" s="12"/>
      <c r="Z96" s="12"/>
      <c r="AA96" s="12"/>
      <c r="AB96" s="12"/>
      <c r="AC96" s="12"/>
      <c r="AD96" s="12"/>
      <c r="AE96" s="12"/>
      <c r="AU96" s="5" t="s">
        <v>285</v>
      </c>
    </row>
    <row r="97" spans="1:31" s="52" customFormat="1" ht="24.95" customHeight="1">
      <c r="B97" s="53"/>
      <c r="D97" s="54" t="s">
        <v>286</v>
      </c>
      <c r="E97" s="55"/>
      <c r="F97" s="55"/>
      <c r="G97" s="55"/>
      <c r="H97" s="55"/>
      <c r="I97" s="55"/>
      <c r="J97" s="56">
        <f>J118</f>
        <v>0</v>
      </c>
      <c r="L97" s="53"/>
    </row>
    <row r="98" spans="1:31" s="15" customFormat="1" ht="21.75" customHeight="1">
      <c r="A98" s="12"/>
      <c r="B98" s="13"/>
      <c r="C98" s="12"/>
      <c r="D98" s="12"/>
      <c r="E98" s="12"/>
      <c r="F98" s="12"/>
      <c r="G98" s="12"/>
      <c r="H98" s="12"/>
      <c r="I98" s="12"/>
      <c r="J98" s="12"/>
      <c r="K98" s="12"/>
      <c r="L98" s="14"/>
      <c r="S98" s="12"/>
      <c r="T98" s="12"/>
      <c r="U98" s="12"/>
      <c r="V98" s="12"/>
      <c r="W98" s="12"/>
      <c r="X98" s="12"/>
      <c r="Y98" s="12"/>
      <c r="Z98" s="12"/>
      <c r="AA98" s="12"/>
      <c r="AB98" s="12"/>
      <c r="AC98" s="12"/>
      <c r="AD98" s="12"/>
      <c r="AE98" s="12"/>
    </row>
    <row r="99" spans="1:31" s="15" customFormat="1" ht="6.95" customHeight="1">
      <c r="A99" s="12"/>
      <c r="B99" s="43"/>
      <c r="C99" s="44"/>
      <c r="D99" s="44"/>
      <c r="E99" s="44"/>
      <c r="F99" s="44"/>
      <c r="G99" s="44"/>
      <c r="H99" s="44"/>
      <c r="I99" s="44"/>
      <c r="J99" s="44"/>
      <c r="K99" s="44"/>
      <c r="L99" s="14"/>
      <c r="S99" s="12"/>
      <c r="T99" s="12"/>
      <c r="U99" s="12"/>
      <c r="V99" s="12"/>
      <c r="W99" s="12"/>
      <c r="X99" s="12"/>
      <c r="Y99" s="12"/>
      <c r="Z99" s="12"/>
      <c r="AA99" s="12"/>
      <c r="AB99" s="12"/>
      <c r="AC99" s="12"/>
      <c r="AD99" s="12"/>
      <c r="AE99" s="12"/>
    </row>
    <row r="103" spans="1:31" s="15" customFormat="1" ht="6.95" customHeight="1">
      <c r="A103" s="12"/>
      <c r="B103" s="45"/>
      <c r="C103" s="46"/>
      <c r="D103" s="46"/>
      <c r="E103" s="46"/>
      <c r="F103" s="46"/>
      <c r="G103" s="46"/>
      <c r="H103" s="46"/>
      <c r="I103" s="46"/>
      <c r="J103" s="46"/>
      <c r="K103" s="46"/>
      <c r="L103" s="14"/>
      <c r="S103" s="12"/>
      <c r="T103" s="12"/>
      <c r="U103" s="12"/>
      <c r="V103" s="12"/>
      <c r="W103" s="12"/>
      <c r="X103" s="12"/>
      <c r="Y103" s="12"/>
      <c r="Z103" s="12"/>
      <c r="AA103" s="12"/>
      <c r="AB103" s="12"/>
      <c r="AC103" s="12"/>
      <c r="AD103" s="12"/>
      <c r="AE103" s="12"/>
    </row>
    <row r="104" spans="1:31" s="15" customFormat="1" ht="24.95" customHeight="1">
      <c r="A104" s="12"/>
      <c r="B104" s="13"/>
      <c r="C104" s="9" t="s">
        <v>287</v>
      </c>
      <c r="D104" s="12"/>
      <c r="E104" s="12"/>
      <c r="F104" s="12"/>
      <c r="G104" s="12"/>
      <c r="H104" s="12"/>
      <c r="I104" s="12"/>
      <c r="J104" s="12"/>
      <c r="K104" s="12"/>
      <c r="L104" s="14"/>
      <c r="S104" s="12"/>
      <c r="T104" s="12"/>
      <c r="U104" s="12"/>
      <c r="V104" s="12"/>
      <c r="W104" s="12"/>
      <c r="X104" s="12"/>
      <c r="Y104" s="12"/>
      <c r="Z104" s="12"/>
      <c r="AA104" s="12"/>
      <c r="AB104" s="12"/>
      <c r="AC104" s="12"/>
      <c r="AD104" s="12"/>
      <c r="AE104" s="12"/>
    </row>
    <row r="105" spans="1:31" s="15" customFormat="1" ht="6.9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31" s="15" customFormat="1" ht="12" customHeight="1">
      <c r="A106" s="12"/>
      <c r="B106" s="13"/>
      <c r="C106" s="11" t="s">
        <v>16</v>
      </c>
      <c r="D106" s="12"/>
      <c r="E106" s="12"/>
      <c r="F106" s="12"/>
      <c r="G106" s="12"/>
      <c r="H106" s="12"/>
      <c r="I106" s="12"/>
      <c r="J106" s="12"/>
      <c r="K106" s="12"/>
      <c r="L106" s="14"/>
      <c r="S106" s="12"/>
      <c r="T106" s="12"/>
      <c r="U106" s="12"/>
      <c r="V106" s="12"/>
      <c r="W106" s="12"/>
      <c r="X106" s="12"/>
      <c r="Y106" s="12"/>
      <c r="Z106" s="12"/>
      <c r="AA106" s="12"/>
      <c r="AB106" s="12"/>
      <c r="AC106" s="12"/>
      <c r="AD106" s="12"/>
      <c r="AE106" s="12"/>
    </row>
    <row r="107" spans="1:31" s="15" customFormat="1" ht="16.5" customHeight="1">
      <c r="A107" s="12"/>
      <c r="B107" s="13"/>
      <c r="C107" s="12"/>
      <c r="D107" s="12"/>
      <c r="E107" s="289" t="str">
        <f>E7</f>
        <v>Třebíč, Karlovo náměstí, Rekonstrukce vodovodu a kanalizace</v>
      </c>
      <c r="F107" s="290"/>
      <c r="G107" s="290"/>
      <c r="H107" s="290"/>
      <c r="I107" s="12"/>
      <c r="J107" s="12"/>
      <c r="K107" s="12"/>
      <c r="L107" s="14"/>
      <c r="S107" s="12"/>
      <c r="T107" s="12"/>
      <c r="U107" s="12"/>
      <c r="V107" s="12"/>
      <c r="W107" s="12"/>
      <c r="X107" s="12"/>
      <c r="Y107" s="12"/>
      <c r="Z107" s="12"/>
      <c r="AA107" s="12"/>
      <c r="AB107" s="12"/>
      <c r="AC107" s="12"/>
      <c r="AD107" s="12"/>
      <c r="AE107" s="12"/>
    </row>
    <row r="108" spans="1:31" s="15" customFormat="1" ht="12" customHeight="1">
      <c r="A108" s="12"/>
      <c r="B108" s="13"/>
      <c r="C108" s="11" t="s">
        <v>279</v>
      </c>
      <c r="D108" s="12"/>
      <c r="E108" s="12"/>
      <c r="F108" s="12"/>
      <c r="G108" s="12"/>
      <c r="H108" s="12"/>
      <c r="I108" s="12"/>
      <c r="J108" s="12"/>
      <c r="K108" s="12"/>
      <c r="L108" s="14"/>
      <c r="S108" s="12"/>
      <c r="T108" s="12"/>
      <c r="U108" s="12"/>
      <c r="V108" s="12"/>
      <c r="W108" s="12"/>
      <c r="X108" s="12"/>
      <c r="Y108" s="12"/>
      <c r="Z108" s="12"/>
      <c r="AA108" s="12"/>
      <c r="AB108" s="12"/>
      <c r="AC108" s="12"/>
      <c r="AD108" s="12"/>
      <c r="AE108" s="12"/>
    </row>
    <row r="109" spans="1:31" s="15" customFormat="1" ht="16.5" customHeight="1">
      <c r="A109" s="12"/>
      <c r="B109" s="13"/>
      <c r="C109" s="12"/>
      <c r="D109" s="12"/>
      <c r="E109" s="265" t="str">
        <f>E9</f>
        <v>0 - VEDLEJŠÍ A OSTATNÍ ROZPOČTOVÉ NÁKLADY</v>
      </c>
      <c r="F109" s="288"/>
      <c r="G109" s="288"/>
      <c r="H109" s="288"/>
      <c r="I109" s="12"/>
      <c r="J109" s="12"/>
      <c r="K109" s="12"/>
      <c r="L109" s="14"/>
      <c r="S109" s="12"/>
      <c r="T109" s="12"/>
      <c r="U109" s="12"/>
      <c r="V109" s="12"/>
      <c r="W109" s="12"/>
      <c r="X109" s="12"/>
      <c r="Y109" s="12"/>
      <c r="Z109" s="12"/>
      <c r="AA109" s="12"/>
      <c r="AB109" s="12"/>
      <c r="AC109" s="12"/>
      <c r="AD109" s="12"/>
      <c r="AE109" s="12"/>
    </row>
    <row r="110" spans="1:31" s="15" customFormat="1" ht="6.95" customHeight="1">
      <c r="A110" s="12"/>
      <c r="B110" s="13"/>
      <c r="C110" s="12"/>
      <c r="D110" s="12"/>
      <c r="E110" s="12"/>
      <c r="F110" s="12"/>
      <c r="G110" s="12"/>
      <c r="H110" s="12"/>
      <c r="I110" s="12"/>
      <c r="J110" s="12"/>
      <c r="K110" s="12"/>
      <c r="L110" s="14"/>
      <c r="S110" s="12"/>
      <c r="T110" s="12"/>
      <c r="U110" s="12"/>
      <c r="V110" s="12"/>
      <c r="W110" s="12"/>
      <c r="X110" s="12"/>
      <c r="Y110" s="12"/>
      <c r="Z110" s="12"/>
      <c r="AA110" s="12"/>
      <c r="AB110" s="12"/>
      <c r="AC110" s="12"/>
      <c r="AD110" s="12"/>
      <c r="AE110" s="12"/>
    </row>
    <row r="111" spans="1:31" s="15" customFormat="1" ht="12" customHeight="1">
      <c r="A111" s="12"/>
      <c r="B111" s="13"/>
      <c r="C111" s="11" t="s">
        <v>20</v>
      </c>
      <c r="D111" s="12"/>
      <c r="E111" s="12"/>
      <c r="F111" s="16" t="str">
        <f>F12</f>
        <v>Třebíč</v>
      </c>
      <c r="G111" s="12"/>
      <c r="H111" s="12"/>
      <c r="I111" s="11" t="s">
        <v>22</v>
      </c>
      <c r="J111" s="47" t="str">
        <f>IF(J12="","",J12)</f>
        <v>Vyplň údaj</v>
      </c>
      <c r="K111" s="12"/>
      <c r="L111" s="14"/>
      <c r="S111" s="12"/>
      <c r="T111" s="12"/>
      <c r="U111" s="12"/>
      <c r="V111" s="12"/>
      <c r="W111" s="12"/>
      <c r="X111" s="12"/>
      <c r="Y111" s="12"/>
      <c r="Z111" s="12"/>
      <c r="AA111" s="12"/>
      <c r="AB111" s="12"/>
      <c r="AC111" s="12"/>
      <c r="AD111" s="12"/>
      <c r="AE111" s="12"/>
    </row>
    <row r="112" spans="1:31"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5" s="15" customFormat="1" ht="15.2" customHeight="1">
      <c r="A113" s="12"/>
      <c r="B113" s="13"/>
      <c r="C113" s="11" t="s">
        <v>23</v>
      </c>
      <c r="D113" s="12"/>
      <c r="E113" s="12"/>
      <c r="F113" s="16" t="str">
        <f>E15</f>
        <v>Vodovody a kanalizace Třebíč</v>
      </c>
      <c r="G113" s="12"/>
      <c r="H113" s="12"/>
      <c r="I113" s="11" t="s">
        <v>29</v>
      </c>
      <c r="J113" s="48" t="str">
        <f>E21</f>
        <v>DUIS s.r.o.</v>
      </c>
      <c r="K113" s="12"/>
      <c r="L113" s="14"/>
      <c r="S113" s="12"/>
      <c r="T113" s="12"/>
      <c r="U113" s="12"/>
      <c r="V113" s="12"/>
      <c r="W113" s="12"/>
      <c r="X113" s="12"/>
      <c r="Y113" s="12"/>
      <c r="Z113" s="12"/>
      <c r="AA113" s="12"/>
      <c r="AB113" s="12"/>
      <c r="AC113" s="12"/>
      <c r="AD113" s="12"/>
      <c r="AE113" s="12"/>
    </row>
    <row r="114" spans="1:65" s="15" customFormat="1" ht="15.2" customHeight="1">
      <c r="A114" s="12"/>
      <c r="B114" s="13"/>
      <c r="C114" s="11" t="s">
        <v>27</v>
      </c>
      <c r="D114" s="12"/>
      <c r="E114" s="12"/>
      <c r="F114" s="16" t="str">
        <f>IF(E18="","",E18)</f>
        <v>Vyplň údaj</v>
      </c>
      <c r="G114" s="12"/>
      <c r="H114" s="12"/>
      <c r="I114" s="11" t="s">
        <v>32</v>
      </c>
      <c r="J114" s="48" t="str">
        <f>E24</f>
        <v>Z.Makovská</v>
      </c>
      <c r="K114" s="12"/>
      <c r="L114" s="14"/>
      <c r="S114" s="12"/>
      <c r="T114" s="12"/>
      <c r="U114" s="12"/>
      <c r="V114" s="12"/>
      <c r="W114" s="12"/>
      <c r="X114" s="12"/>
      <c r="Y114" s="12"/>
      <c r="Z114" s="12"/>
      <c r="AA114" s="12"/>
      <c r="AB114" s="12"/>
      <c r="AC114" s="12"/>
      <c r="AD114" s="12"/>
      <c r="AE114" s="12"/>
    </row>
    <row r="115" spans="1:65" s="15" customFormat="1" ht="10.35" customHeight="1">
      <c r="A115" s="12"/>
      <c r="B115" s="13"/>
      <c r="C115" s="12"/>
      <c r="D115" s="12"/>
      <c r="E115" s="12"/>
      <c r="F115" s="12"/>
      <c r="G115" s="12"/>
      <c r="H115" s="12"/>
      <c r="I115" s="12"/>
      <c r="J115" s="12"/>
      <c r="K115" s="12"/>
      <c r="L115" s="14"/>
      <c r="S115" s="12"/>
      <c r="T115" s="12"/>
      <c r="U115" s="12"/>
      <c r="V115" s="12"/>
      <c r="W115" s="12"/>
      <c r="X115" s="12"/>
      <c r="Y115" s="12"/>
      <c r="Z115" s="12"/>
      <c r="AA115" s="12"/>
      <c r="AB115" s="12"/>
      <c r="AC115" s="12"/>
      <c r="AD115" s="12"/>
      <c r="AE115" s="12"/>
    </row>
    <row r="116" spans="1:65" s="66" customFormat="1" ht="29.25" customHeight="1">
      <c r="A116" s="57"/>
      <c r="B116" s="58"/>
      <c r="C116" s="59" t="s">
        <v>288</v>
      </c>
      <c r="D116" s="60" t="s">
        <v>60</v>
      </c>
      <c r="E116" s="60" t="s">
        <v>56</v>
      </c>
      <c r="F116" s="60" t="s">
        <v>57</v>
      </c>
      <c r="G116" s="60" t="s">
        <v>289</v>
      </c>
      <c r="H116" s="60" t="s">
        <v>290</v>
      </c>
      <c r="I116" s="60" t="s">
        <v>291</v>
      </c>
      <c r="J116" s="60" t="s">
        <v>283</v>
      </c>
      <c r="K116" s="61" t="s">
        <v>292</v>
      </c>
      <c r="L116" s="62"/>
      <c r="M116" s="63" t="s">
        <v>1</v>
      </c>
      <c r="N116" s="64" t="s">
        <v>39</v>
      </c>
      <c r="O116" s="64" t="s">
        <v>293</v>
      </c>
      <c r="P116" s="64" t="s">
        <v>294</v>
      </c>
      <c r="Q116" s="64" t="s">
        <v>295</v>
      </c>
      <c r="R116" s="64" t="s">
        <v>296</v>
      </c>
      <c r="S116" s="64" t="s">
        <v>297</v>
      </c>
      <c r="T116" s="65" t="s">
        <v>298</v>
      </c>
      <c r="U116" s="57"/>
      <c r="V116" s="57"/>
      <c r="W116" s="57"/>
      <c r="X116" s="57"/>
      <c r="Y116" s="57"/>
      <c r="Z116" s="57"/>
      <c r="AA116" s="57"/>
      <c r="AB116" s="57"/>
      <c r="AC116" s="57"/>
      <c r="AD116" s="57"/>
      <c r="AE116" s="57"/>
    </row>
    <row r="117" spans="1:65" s="15" customFormat="1" ht="22.9" customHeight="1">
      <c r="A117" s="12"/>
      <c r="B117" s="13"/>
      <c r="C117" s="67" t="s">
        <v>299</v>
      </c>
      <c r="D117" s="12"/>
      <c r="E117" s="12"/>
      <c r="F117" s="12"/>
      <c r="G117" s="12"/>
      <c r="H117" s="12"/>
      <c r="I117" s="12"/>
      <c r="J117" s="68">
        <f>BK117</f>
        <v>0</v>
      </c>
      <c r="K117" s="12"/>
      <c r="L117" s="13"/>
      <c r="M117" s="69"/>
      <c r="N117" s="70"/>
      <c r="O117" s="22"/>
      <c r="P117" s="71">
        <f>P118</f>
        <v>0</v>
      </c>
      <c r="Q117" s="22"/>
      <c r="R117" s="71">
        <f>R118</f>
        <v>0</v>
      </c>
      <c r="S117" s="22"/>
      <c r="T117" s="72">
        <f>T118</f>
        <v>0</v>
      </c>
      <c r="U117" s="12"/>
      <c r="V117" s="12"/>
      <c r="W117" s="12"/>
      <c r="X117" s="12"/>
      <c r="Y117" s="12"/>
      <c r="Z117" s="12"/>
      <c r="AA117" s="12"/>
      <c r="AB117" s="12"/>
      <c r="AC117" s="12"/>
      <c r="AD117" s="12"/>
      <c r="AE117" s="12"/>
      <c r="AT117" s="5" t="s">
        <v>74</v>
      </c>
      <c r="AU117" s="5" t="s">
        <v>285</v>
      </c>
      <c r="BK117" s="73">
        <f>BK118</f>
        <v>0</v>
      </c>
    </row>
    <row r="118" spans="1:65" s="74" customFormat="1" ht="25.9" customHeight="1">
      <c r="B118" s="75"/>
      <c r="D118" s="76" t="s">
        <v>74</v>
      </c>
      <c r="E118" s="77" t="s">
        <v>300</v>
      </c>
      <c r="F118" s="77" t="s">
        <v>301</v>
      </c>
      <c r="J118" s="78">
        <f>BK118</f>
        <v>0</v>
      </c>
      <c r="L118" s="75"/>
      <c r="M118" s="79"/>
      <c r="N118" s="80"/>
      <c r="O118" s="80"/>
      <c r="P118" s="81">
        <f>SUM(P119:P130)</f>
        <v>0</v>
      </c>
      <c r="Q118" s="80"/>
      <c r="R118" s="81">
        <f>SUM(R119:R130)</f>
        <v>0</v>
      </c>
      <c r="S118" s="80"/>
      <c r="T118" s="82">
        <f>SUM(T119:T130)</f>
        <v>0</v>
      </c>
      <c r="AR118" s="76" t="s">
        <v>100</v>
      </c>
      <c r="AT118" s="83" t="s">
        <v>74</v>
      </c>
      <c r="AU118" s="83" t="s">
        <v>75</v>
      </c>
      <c r="AY118" s="76" t="s">
        <v>302</v>
      </c>
      <c r="BK118" s="84">
        <f>SUM(BK119:BK130)</f>
        <v>0</v>
      </c>
    </row>
    <row r="119" spans="1:65" s="15" customFormat="1" ht="16.5" customHeight="1">
      <c r="A119" s="12"/>
      <c r="B119" s="13"/>
      <c r="C119" s="85" t="s">
        <v>82</v>
      </c>
      <c r="D119" s="85" t="s">
        <v>303</v>
      </c>
      <c r="E119" s="86" t="s">
        <v>82</v>
      </c>
      <c r="F119" s="87" t="s">
        <v>304</v>
      </c>
      <c r="G119" s="88" t="s">
        <v>305</v>
      </c>
      <c r="H119" s="89">
        <v>1</v>
      </c>
      <c r="I119" s="3"/>
      <c r="J119" s="90">
        <f>ROUND(I119*H119,2)</f>
        <v>0</v>
      </c>
      <c r="K119" s="87" t="s">
        <v>1</v>
      </c>
      <c r="L119" s="13"/>
      <c r="M119" s="91" t="s">
        <v>1</v>
      </c>
      <c r="N119" s="92" t="s">
        <v>40</v>
      </c>
      <c r="O119" s="93"/>
      <c r="P119" s="94">
        <f>O119*H119</f>
        <v>0</v>
      </c>
      <c r="Q119" s="94">
        <v>0</v>
      </c>
      <c r="R119" s="94">
        <f>Q119*H119</f>
        <v>0</v>
      </c>
      <c r="S119" s="94">
        <v>0</v>
      </c>
      <c r="T119" s="95">
        <f>S119*H119</f>
        <v>0</v>
      </c>
      <c r="U119" s="12"/>
      <c r="V119" s="12"/>
      <c r="W119" s="12"/>
      <c r="X119" s="12"/>
      <c r="Y119" s="12"/>
      <c r="Z119" s="12"/>
      <c r="AA119" s="12"/>
      <c r="AB119" s="12"/>
      <c r="AC119" s="12"/>
      <c r="AD119" s="12"/>
      <c r="AE119" s="12"/>
      <c r="AR119" s="96" t="s">
        <v>306</v>
      </c>
      <c r="AT119" s="96" t="s">
        <v>303</v>
      </c>
      <c r="AU119" s="96" t="s">
        <v>82</v>
      </c>
      <c r="AY119" s="5" t="s">
        <v>302</v>
      </c>
      <c r="BE119" s="97">
        <f>IF(N119="základní",J119,0)</f>
        <v>0</v>
      </c>
      <c r="BF119" s="97">
        <f>IF(N119="snížená",J119,0)</f>
        <v>0</v>
      </c>
      <c r="BG119" s="97">
        <f>IF(N119="zákl. přenesená",J119,0)</f>
        <v>0</v>
      </c>
      <c r="BH119" s="97">
        <f>IF(N119="sníž. přenesená",J119,0)</f>
        <v>0</v>
      </c>
      <c r="BI119" s="97">
        <f>IF(N119="nulová",J119,0)</f>
        <v>0</v>
      </c>
      <c r="BJ119" s="5" t="s">
        <v>82</v>
      </c>
      <c r="BK119" s="97">
        <f>ROUND(I119*H119,2)</f>
        <v>0</v>
      </c>
      <c r="BL119" s="5" t="s">
        <v>306</v>
      </c>
      <c r="BM119" s="96" t="s">
        <v>307</v>
      </c>
    </row>
    <row r="120" spans="1:65" s="98" customFormat="1">
      <c r="B120" s="99"/>
      <c r="D120" s="100" t="s">
        <v>308</v>
      </c>
      <c r="E120" s="101" t="s">
        <v>1</v>
      </c>
      <c r="F120" s="102" t="s">
        <v>82</v>
      </c>
      <c r="H120" s="103">
        <v>1</v>
      </c>
      <c r="L120" s="99"/>
      <c r="M120" s="104"/>
      <c r="N120" s="105"/>
      <c r="O120" s="105"/>
      <c r="P120" s="105"/>
      <c r="Q120" s="105"/>
      <c r="R120" s="105"/>
      <c r="S120" s="105"/>
      <c r="T120" s="106"/>
      <c r="AT120" s="101" t="s">
        <v>308</v>
      </c>
      <c r="AU120" s="101" t="s">
        <v>82</v>
      </c>
      <c r="AV120" s="98" t="s">
        <v>84</v>
      </c>
      <c r="AW120" s="98" t="s">
        <v>31</v>
      </c>
      <c r="AX120" s="98" t="s">
        <v>82</v>
      </c>
      <c r="AY120" s="101" t="s">
        <v>302</v>
      </c>
    </row>
    <row r="121" spans="1:65" s="15" customFormat="1" ht="16.5" customHeight="1">
      <c r="A121" s="12"/>
      <c r="B121" s="13"/>
      <c r="C121" s="85">
        <v>2</v>
      </c>
      <c r="D121" s="85" t="s">
        <v>303</v>
      </c>
      <c r="E121" s="86" t="s">
        <v>84</v>
      </c>
      <c r="F121" s="87" t="s">
        <v>309</v>
      </c>
      <c r="G121" s="88" t="s">
        <v>305</v>
      </c>
      <c r="H121" s="89">
        <v>1</v>
      </c>
      <c r="I121" s="3"/>
      <c r="J121" s="90">
        <f>ROUND(I121*H121,2)</f>
        <v>0</v>
      </c>
      <c r="K121" s="87" t="s">
        <v>1</v>
      </c>
      <c r="L121" s="13"/>
      <c r="M121" s="91" t="s">
        <v>1</v>
      </c>
      <c r="N121" s="92" t="s">
        <v>40</v>
      </c>
      <c r="O121" s="93"/>
      <c r="P121" s="94">
        <f>O121*H121</f>
        <v>0</v>
      </c>
      <c r="Q121" s="94">
        <v>0</v>
      </c>
      <c r="R121" s="94">
        <f>Q121*H121</f>
        <v>0</v>
      </c>
      <c r="S121" s="94">
        <v>0</v>
      </c>
      <c r="T121" s="95">
        <f>S121*H121</f>
        <v>0</v>
      </c>
      <c r="U121" s="12"/>
      <c r="V121" s="12"/>
      <c r="W121" s="12"/>
      <c r="X121" s="12"/>
      <c r="Y121" s="12"/>
      <c r="Z121" s="12"/>
      <c r="AA121" s="12"/>
      <c r="AB121" s="12"/>
      <c r="AC121" s="12"/>
      <c r="AD121" s="12"/>
      <c r="AE121" s="12"/>
      <c r="AR121" s="96" t="s">
        <v>306</v>
      </c>
      <c r="AT121" s="96" t="s">
        <v>303</v>
      </c>
      <c r="AU121" s="96" t="s">
        <v>82</v>
      </c>
      <c r="AY121" s="5" t="s">
        <v>302</v>
      </c>
      <c r="BE121" s="97">
        <f>IF(N121="základní",J121,0)</f>
        <v>0</v>
      </c>
      <c r="BF121" s="97">
        <f>IF(N121="snížená",J121,0)</f>
        <v>0</v>
      </c>
      <c r="BG121" s="97">
        <f>IF(N121="zákl. přenesená",J121,0)</f>
        <v>0</v>
      </c>
      <c r="BH121" s="97">
        <f>IF(N121="sníž. přenesená",J121,0)</f>
        <v>0</v>
      </c>
      <c r="BI121" s="97">
        <f>IF(N121="nulová",J121,0)</f>
        <v>0</v>
      </c>
      <c r="BJ121" s="5" t="s">
        <v>82</v>
      </c>
      <c r="BK121" s="97">
        <f>ROUND(I121*H121,2)</f>
        <v>0</v>
      </c>
      <c r="BL121" s="5" t="s">
        <v>306</v>
      </c>
      <c r="BM121" s="96" t="s">
        <v>310</v>
      </c>
    </row>
    <row r="122" spans="1:65" s="98" customFormat="1">
      <c r="B122" s="99"/>
      <c r="D122" s="100" t="s">
        <v>308</v>
      </c>
      <c r="E122" s="101" t="s">
        <v>1</v>
      </c>
      <c r="F122" s="102" t="s">
        <v>82</v>
      </c>
      <c r="H122" s="103">
        <v>1</v>
      </c>
      <c r="L122" s="99"/>
      <c r="M122" s="104"/>
      <c r="N122" s="105"/>
      <c r="O122" s="105"/>
      <c r="P122" s="105"/>
      <c r="Q122" s="105"/>
      <c r="R122" s="105"/>
      <c r="S122" s="105"/>
      <c r="T122" s="106"/>
      <c r="AT122" s="101" t="s">
        <v>308</v>
      </c>
      <c r="AU122" s="101" t="s">
        <v>82</v>
      </c>
      <c r="AV122" s="98" t="s">
        <v>84</v>
      </c>
      <c r="AW122" s="98" t="s">
        <v>31</v>
      </c>
      <c r="AX122" s="98" t="s">
        <v>82</v>
      </c>
      <c r="AY122" s="101" t="s">
        <v>302</v>
      </c>
    </row>
    <row r="123" spans="1:65" s="15" customFormat="1" ht="16.5" customHeight="1">
      <c r="A123" s="12"/>
      <c r="B123" s="13"/>
      <c r="C123" s="85">
        <v>3</v>
      </c>
      <c r="D123" s="85" t="s">
        <v>303</v>
      </c>
      <c r="E123" s="86" t="s">
        <v>91</v>
      </c>
      <c r="F123" s="87" t="s">
        <v>311</v>
      </c>
      <c r="G123" s="88" t="s">
        <v>305</v>
      </c>
      <c r="H123" s="89">
        <v>1</v>
      </c>
      <c r="I123" s="3"/>
      <c r="J123" s="90">
        <f>ROUND(I123*H123,2)</f>
        <v>0</v>
      </c>
      <c r="K123" s="87" t="s">
        <v>1</v>
      </c>
      <c r="L123" s="13"/>
      <c r="M123" s="91" t="s">
        <v>1</v>
      </c>
      <c r="N123" s="92" t="s">
        <v>40</v>
      </c>
      <c r="O123" s="93"/>
      <c r="P123" s="94">
        <f>O123*H123</f>
        <v>0</v>
      </c>
      <c r="Q123" s="94">
        <v>0</v>
      </c>
      <c r="R123" s="94">
        <f>Q123*H123</f>
        <v>0</v>
      </c>
      <c r="S123" s="94">
        <v>0</v>
      </c>
      <c r="T123" s="95">
        <f>S123*H123</f>
        <v>0</v>
      </c>
      <c r="U123" s="12"/>
      <c r="V123" s="12"/>
      <c r="W123" s="12"/>
      <c r="X123" s="12"/>
      <c r="Y123" s="12"/>
      <c r="Z123" s="12"/>
      <c r="AA123" s="12"/>
      <c r="AB123" s="12"/>
      <c r="AC123" s="12"/>
      <c r="AD123" s="12"/>
      <c r="AE123" s="12"/>
      <c r="AR123" s="96" t="s">
        <v>306</v>
      </c>
      <c r="AT123" s="96" t="s">
        <v>303</v>
      </c>
      <c r="AU123" s="96" t="s">
        <v>82</v>
      </c>
      <c r="AY123" s="5" t="s">
        <v>302</v>
      </c>
      <c r="BE123" s="97">
        <f>IF(N123="základní",J123,0)</f>
        <v>0</v>
      </c>
      <c r="BF123" s="97">
        <f>IF(N123="snížená",J123,0)</f>
        <v>0</v>
      </c>
      <c r="BG123" s="97">
        <f>IF(N123="zákl. přenesená",J123,0)</f>
        <v>0</v>
      </c>
      <c r="BH123" s="97">
        <f>IF(N123="sníž. přenesená",J123,0)</f>
        <v>0</v>
      </c>
      <c r="BI123" s="97">
        <f>IF(N123="nulová",J123,0)</f>
        <v>0</v>
      </c>
      <c r="BJ123" s="5" t="s">
        <v>82</v>
      </c>
      <c r="BK123" s="97">
        <f>ROUND(I123*H123,2)</f>
        <v>0</v>
      </c>
      <c r="BL123" s="5" t="s">
        <v>306</v>
      </c>
      <c r="BM123" s="96" t="s">
        <v>312</v>
      </c>
    </row>
    <row r="124" spans="1:65" s="98" customFormat="1">
      <c r="B124" s="99"/>
      <c r="D124" s="100" t="s">
        <v>308</v>
      </c>
      <c r="E124" s="101" t="s">
        <v>1</v>
      </c>
      <c r="F124" s="102" t="s">
        <v>82</v>
      </c>
      <c r="H124" s="103">
        <v>1</v>
      </c>
      <c r="L124" s="99"/>
      <c r="M124" s="104"/>
      <c r="N124" s="105"/>
      <c r="O124" s="105"/>
      <c r="P124" s="105"/>
      <c r="Q124" s="105"/>
      <c r="R124" s="105"/>
      <c r="S124" s="105"/>
      <c r="T124" s="106"/>
      <c r="AT124" s="101" t="s">
        <v>308</v>
      </c>
      <c r="AU124" s="101" t="s">
        <v>82</v>
      </c>
      <c r="AV124" s="98" t="s">
        <v>84</v>
      </c>
      <c r="AW124" s="98" t="s">
        <v>31</v>
      </c>
      <c r="AX124" s="98" t="s">
        <v>82</v>
      </c>
      <c r="AY124" s="101" t="s">
        <v>302</v>
      </c>
    </row>
    <row r="125" spans="1:65" s="15" customFormat="1" ht="16.5" customHeight="1">
      <c r="A125" s="12"/>
      <c r="B125" s="13"/>
      <c r="C125" s="85">
        <v>4</v>
      </c>
      <c r="D125" s="85" t="s">
        <v>303</v>
      </c>
      <c r="E125" s="86" t="s">
        <v>97</v>
      </c>
      <c r="F125" s="87" t="s">
        <v>313</v>
      </c>
      <c r="G125" s="88" t="s">
        <v>305</v>
      </c>
      <c r="H125" s="89">
        <v>1</v>
      </c>
      <c r="I125" s="3"/>
      <c r="J125" s="90">
        <f>ROUND(I125*H125,2)</f>
        <v>0</v>
      </c>
      <c r="K125" s="87" t="s">
        <v>1</v>
      </c>
      <c r="L125" s="13"/>
      <c r="M125" s="91" t="s">
        <v>1</v>
      </c>
      <c r="N125" s="92" t="s">
        <v>40</v>
      </c>
      <c r="O125" s="93"/>
      <c r="P125" s="94">
        <f>O125*H125</f>
        <v>0</v>
      </c>
      <c r="Q125" s="94">
        <v>0</v>
      </c>
      <c r="R125" s="94">
        <f>Q125*H125</f>
        <v>0</v>
      </c>
      <c r="S125" s="94">
        <v>0</v>
      </c>
      <c r="T125" s="95">
        <f>S125*H125</f>
        <v>0</v>
      </c>
      <c r="U125" s="12"/>
      <c r="V125" s="12"/>
      <c r="W125" s="12"/>
      <c r="X125" s="12"/>
      <c r="Y125" s="12"/>
      <c r="Z125" s="12"/>
      <c r="AA125" s="12"/>
      <c r="AB125" s="12"/>
      <c r="AC125" s="12"/>
      <c r="AD125" s="12"/>
      <c r="AE125" s="12"/>
      <c r="AR125" s="96" t="s">
        <v>306</v>
      </c>
      <c r="AT125" s="96" t="s">
        <v>303</v>
      </c>
      <c r="AU125" s="96" t="s">
        <v>82</v>
      </c>
      <c r="AY125" s="5" t="s">
        <v>302</v>
      </c>
      <c r="BE125" s="97">
        <f>IF(N125="základní",J125,0)</f>
        <v>0</v>
      </c>
      <c r="BF125" s="97">
        <f>IF(N125="snížená",J125,0)</f>
        <v>0</v>
      </c>
      <c r="BG125" s="97">
        <f>IF(N125="zákl. přenesená",J125,0)</f>
        <v>0</v>
      </c>
      <c r="BH125" s="97">
        <f>IF(N125="sníž. přenesená",J125,0)</f>
        <v>0</v>
      </c>
      <c r="BI125" s="97">
        <f>IF(N125="nulová",J125,0)</f>
        <v>0</v>
      </c>
      <c r="BJ125" s="5" t="s">
        <v>82</v>
      </c>
      <c r="BK125" s="97">
        <f>ROUND(I125*H125,2)</f>
        <v>0</v>
      </c>
      <c r="BL125" s="5" t="s">
        <v>306</v>
      </c>
      <c r="BM125" s="96" t="s">
        <v>314</v>
      </c>
    </row>
    <row r="126" spans="1:65" s="98" customFormat="1">
      <c r="B126" s="99"/>
      <c r="D126" s="100" t="s">
        <v>308</v>
      </c>
      <c r="E126" s="101" t="s">
        <v>1</v>
      </c>
      <c r="F126" s="102" t="s">
        <v>82</v>
      </c>
      <c r="H126" s="103">
        <v>1</v>
      </c>
      <c r="L126" s="99"/>
      <c r="M126" s="104"/>
      <c r="N126" s="105"/>
      <c r="O126" s="105"/>
      <c r="P126" s="105"/>
      <c r="Q126" s="105"/>
      <c r="R126" s="105"/>
      <c r="S126" s="105"/>
      <c r="T126" s="106"/>
      <c r="AT126" s="101" t="s">
        <v>308</v>
      </c>
      <c r="AU126" s="101" t="s">
        <v>82</v>
      </c>
      <c r="AV126" s="98" t="s">
        <v>84</v>
      </c>
      <c r="AW126" s="98" t="s">
        <v>31</v>
      </c>
      <c r="AX126" s="98" t="s">
        <v>82</v>
      </c>
      <c r="AY126" s="101" t="s">
        <v>302</v>
      </c>
    </row>
    <row r="127" spans="1:65" s="15" customFormat="1" ht="21.75" customHeight="1">
      <c r="A127" s="12"/>
      <c r="B127" s="13"/>
      <c r="C127" s="85">
        <v>5</v>
      </c>
      <c r="D127" s="85" t="s">
        <v>303</v>
      </c>
      <c r="E127" s="86" t="s">
        <v>100</v>
      </c>
      <c r="F127" s="87" t="s">
        <v>315</v>
      </c>
      <c r="G127" s="88" t="s">
        <v>305</v>
      </c>
      <c r="H127" s="89">
        <v>1</v>
      </c>
      <c r="I127" s="3"/>
      <c r="J127" s="90">
        <f>ROUND(I127*H127,2)</f>
        <v>0</v>
      </c>
      <c r="K127" s="87" t="s">
        <v>1</v>
      </c>
      <c r="L127" s="13"/>
      <c r="M127" s="91" t="s">
        <v>1</v>
      </c>
      <c r="N127" s="92" t="s">
        <v>40</v>
      </c>
      <c r="O127" s="93"/>
      <c r="P127" s="94">
        <f>O127*H127</f>
        <v>0</v>
      </c>
      <c r="Q127" s="94">
        <v>0</v>
      </c>
      <c r="R127" s="94">
        <f>Q127*H127</f>
        <v>0</v>
      </c>
      <c r="S127" s="94">
        <v>0</v>
      </c>
      <c r="T127" s="95">
        <f>S127*H127</f>
        <v>0</v>
      </c>
      <c r="U127" s="12"/>
      <c r="V127" s="12"/>
      <c r="W127" s="12"/>
      <c r="X127" s="12"/>
      <c r="Y127" s="12"/>
      <c r="Z127" s="12"/>
      <c r="AA127" s="12"/>
      <c r="AB127" s="12"/>
      <c r="AC127" s="12"/>
      <c r="AD127" s="12"/>
      <c r="AE127" s="12"/>
      <c r="AR127" s="96" t="s">
        <v>306</v>
      </c>
      <c r="AT127" s="96" t="s">
        <v>303</v>
      </c>
      <c r="AU127" s="96" t="s">
        <v>82</v>
      </c>
      <c r="AY127" s="5" t="s">
        <v>302</v>
      </c>
      <c r="BE127" s="97">
        <f>IF(N127="základní",J127,0)</f>
        <v>0</v>
      </c>
      <c r="BF127" s="97">
        <f>IF(N127="snížená",J127,0)</f>
        <v>0</v>
      </c>
      <c r="BG127" s="97">
        <f>IF(N127="zákl. přenesená",J127,0)</f>
        <v>0</v>
      </c>
      <c r="BH127" s="97">
        <f>IF(N127="sníž. přenesená",J127,0)</f>
        <v>0</v>
      </c>
      <c r="BI127" s="97">
        <f>IF(N127="nulová",J127,0)</f>
        <v>0</v>
      </c>
      <c r="BJ127" s="5" t="s">
        <v>82</v>
      </c>
      <c r="BK127" s="97">
        <f>ROUND(I127*H127,2)</f>
        <v>0</v>
      </c>
      <c r="BL127" s="5" t="s">
        <v>306</v>
      </c>
      <c r="BM127" s="96" t="s">
        <v>316</v>
      </c>
    </row>
    <row r="128" spans="1:65" s="98" customFormat="1">
      <c r="B128" s="99"/>
      <c r="D128" s="100" t="s">
        <v>308</v>
      </c>
      <c r="E128" s="101" t="s">
        <v>1</v>
      </c>
      <c r="F128" s="102" t="s">
        <v>82</v>
      </c>
      <c r="H128" s="103">
        <v>1</v>
      </c>
      <c r="L128" s="99"/>
      <c r="M128" s="104"/>
      <c r="N128" s="105"/>
      <c r="O128" s="105"/>
      <c r="P128" s="105"/>
      <c r="Q128" s="105"/>
      <c r="R128" s="105"/>
      <c r="S128" s="105"/>
      <c r="T128" s="106"/>
      <c r="AT128" s="101" t="s">
        <v>308</v>
      </c>
      <c r="AU128" s="101" t="s">
        <v>82</v>
      </c>
      <c r="AV128" s="98" t="s">
        <v>84</v>
      </c>
      <c r="AW128" s="98" t="s">
        <v>31</v>
      </c>
      <c r="AX128" s="98" t="s">
        <v>82</v>
      </c>
      <c r="AY128" s="101" t="s">
        <v>302</v>
      </c>
    </row>
    <row r="129" spans="1:65" s="15" customFormat="1" ht="16.5" customHeight="1">
      <c r="A129" s="12"/>
      <c r="B129" s="13"/>
      <c r="C129" s="85">
        <v>6</v>
      </c>
      <c r="D129" s="85" t="s">
        <v>303</v>
      </c>
      <c r="E129" s="86" t="s">
        <v>103</v>
      </c>
      <c r="F129" s="87" t="s">
        <v>317</v>
      </c>
      <c r="G129" s="88" t="s">
        <v>305</v>
      </c>
      <c r="H129" s="89">
        <v>1</v>
      </c>
      <c r="I129" s="3"/>
      <c r="J129" s="90">
        <f>ROUND(I129*H129,2)</f>
        <v>0</v>
      </c>
      <c r="K129" s="87" t="s">
        <v>1</v>
      </c>
      <c r="L129" s="13"/>
      <c r="M129" s="91" t="s">
        <v>1</v>
      </c>
      <c r="N129" s="92" t="s">
        <v>40</v>
      </c>
      <c r="O129" s="93"/>
      <c r="P129" s="94">
        <f>O129*H129</f>
        <v>0</v>
      </c>
      <c r="Q129" s="94">
        <v>0</v>
      </c>
      <c r="R129" s="94">
        <f>Q129*H129</f>
        <v>0</v>
      </c>
      <c r="S129" s="94">
        <v>0</v>
      </c>
      <c r="T129" s="95">
        <f>S129*H129</f>
        <v>0</v>
      </c>
      <c r="U129" s="12"/>
      <c r="V129" s="12"/>
      <c r="W129" s="12"/>
      <c r="X129" s="12"/>
      <c r="Y129" s="12"/>
      <c r="Z129" s="12"/>
      <c r="AA129" s="12"/>
      <c r="AB129" s="12"/>
      <c r="AC129" s="12"/>
      <c r="AD129" s="12"/>
      <c r="AE129" s="12"/>
      <c r="AR129" s="96" t="s">
        <v>306</v>
      </c>
      <c r="AT129" s="96" t="s">
        <v>303</v>
      </c>
      <c r="AU129" s="96" t="s">
        <v>82</v>
      </c>
      <c r="AY129" s="5" t="s">
        <v>302</v>
      </c>
      <c r="BE129" s="97">
        <f>IF(N129="základní",J129,0)</f>
        <v>0</v>
      </c>
      <c r="BF129" s="97">
        <f>IF(N129="snížená",J129,0)</f>
        <v>0</v>
      </c>
      <c r="BG129" s="97">
        <f>IF(N129="zákl. přenesená",J129,0)</f>
        <v>0</v>
      </c>
      <c r="BH129" s="97">
        <f>IF(N129="sníž. přenesená",J129,0)</f>
        <v>0</v>
      </c>
      <c r="BI129" s="97">
        <f>IF(N129="nulová",J129,0)</f>
        <v>0</v>
      </c>
      <c r="BJ129" s="5" t="s">
        <v>82</v>
      </c>
      <c r="BK129" s="97">
        <f>ROUND(I129*H129,2)</f>
        <v>0</v>
      </c>
      <c r="BL129" s="5" t="s">
        <v>306</v>
      </c>
      <c r="BM129" s="96" t="s">
        <v>318</v>
      </c>
    </row>
    <row r="130" spans="1:65" s="98" customFormat="1">
      <c r="B130" s="99"/>
      <c r="D130" s="100" t="s">
        <v>308</v>
      </c>
      <c r="E130" s="101" t="s">
        <v>1</v>
      </c>
      <c r="F130" s="102" t="s">
        <v>82</v>
      </c>
      <c r="H130" s="103">
        <v>1</v>
      </c>
      <c r="L130" s="99"/>
      <c r="M130" s="104"/>
      <c r="N130" s="105"/>
      <c r="O130" s="105"/>
      <c r="P130" s="105"/>
      <c r="Q130" s="105"/>
      <c r="R130" s="105"/>
      <c r="S130" s="105"/>
      <c r="T130" s="106"/>
      <c r="AT130" s="101" t="s">
        <v>308</v>
      </c>
      <c r="AU130" s="101" t="s">
        <v>82</v>
      </c>
      <c r="AV130" s="98" t="s">
        <v>84</v>
      </c>
      <c r="AW130" s="98" t="s">
        <v>31</v>
      </c>
      <c r="AX130" s="98" t="s">
        <v>82</v>
      </c>
      <c r="AY130" s="101" t="s">
        <v>302</v>
      </c>
    </row>
    <row r="131" spans="1:65" s="15" customFormat="1" ht="6.95" customHeight="1">
      <c r="A131" s="12"/>
      <c r="B131" s="43"/>
      <c r="C131" s="44"/>
      <c r="D131" s="44"/>
      <c r="E131" s="44"/>
      <c r="F131" s="44"/>
      <c r="G131" s="44"/>
      <c r="H131" s="44"/>
      <c r="I131" s="44"/>
      <c r="J131" s="44"/>
      <c r="K131" s="44"/>
      <c r="L131" s="13"/>
      <c r="M131" s="12"/>
      <c r="O131" s="12"/>
      <c r="P131" s="12"/>
      <c r="Q131" s="12"/>
      <c r="R131" s="12"/>
      <c r="S131" s="12"/>
      <c r="T131" s="12"/>
      <c r="U131" s="12"/>
      <c r="V131" s="12"/>
      <c r="W131" s="12"/>
      <c r="X131" s="12"/>
      <c r="Y131" s="12"/>
      <c r="Z131" s="12"/>
      <c r="AA131" s="12"/>
      <c r="AB131" s="12"/>
      <c r="AC131" s="12"/>
      <c r="AD131" s="12"/>
      <c r="AE131" s="12"/>
    </row>
  </sheetData>
  <sheetProtection algorithmName="SHA-512" hashValue="NTLbr0IbG0y0zZWd2LrKXBVqIKv44PT1JTpGev/DERXO6lN/cYNqLDuys7OhMoOc0LRP0vVkLr6uhW0tqCXIHA==" saltValue="SMARxIgsvHgOlQJvWc+6rw==" spinCount="100000" sheet="1" objects="1" scenarios="1" autoFilter="0"/>
  <protectedRanges>
    <protectedRange sqref="I119 I121 I123 I125 I127 I129" name="Oblast1"/>
  </protectedRanges>
  <autoFilter ref="C116:K130"/>
  <mergeCells count="9">
    <mergeCell ref="E87:H87"/>
    <mergeCell ref="E107:H107"/>
    <mergeCell ref="E109:H10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93"/>
  <sheetViews>
    <sheetView showGridLines="0" topLeftCell="A126"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92</v>
      </c>
      <c r="AZ2" s="163" t="s">
        <v>319</v>
      </c>
      <c r="BA2" s="163" t="s">
        <v>319</v>
      </c>
      <c r="BB2" s="163" t="s">
        <v>1</v>
      </c>
      <c r="BC2" s="163" t="s">
        <v>320</v>
      </c>
      <c r="BD2" s="163" t="s">
        <v>84</v>
      </c>
    </row>
    <row r="3" spans="1:56" ht="6.95" customHeight="1">
      <c r="B3" s="6"/>
      <c r="C3" s="7"/>
      <c r="D3" s="7"/>
      <c r="E3" s="7"/>
      <c r="F3" s="7"/>
      <c r="G3" s="7"/>
      <c r="H3" s="7"/>
      <c r="I3" s="7"/>
      <c r="J3" s="7"/>
      <c r="K3" s="7"/>
      <c r="L3" s="8"/>
      <c r="AT3" s="5" t="s">
        <v>84</v>
      </c>
      <c r="AZ3" s="163" t="s">
        <v>321</v>
      </c>
      <c r="BA3" s="163" t="s">
        <v>321</v>
      </c>
      <c r="BB3" s="163" t="s">
        <v>1</v>
      </c>
      <c r="BC3" s="163" t="s">
        <v>322</v>
      </c>
      <c r="BD3" s="163" t="s">
        <v>84</v>
      </c>
    </row>
    <row r="4" spans="1:56" ht="24.95" customHeight="1">
      <c r="B4" s="8"/>
      <c r="D4" s="9" t="s">
        <v>278</v>
      </c>
      <c r="L4" s="8"/>
      <c r="M4" s="10" t="s">
        <v>10</v>
      </c>
      <c r="AT4" s="5" t="s">
        <v>3</v>
      </c>
      <c r="AZ4" s="163" t="s">
        <v>323</v>
      </c>
      <c r="BA4" s="163" t="s">
        <v>323</v>
      </c>
      <c r="BB4" s="163" t="s">
        <v>1</v>
      </c>
      <c r="BC4" s="163" t="s">
        <v>324</v>
      </c>
      <c r="BD4" s="163" t="s">
        <v>84</v>
      </c>
    </row>
    <row r="5" spans="1:56" ht="6.95" customHeight="1">
      <c r="B5" s="8"/>
      <c r="L5" s="8"/>
      <c r="AZ5" s="163" t="s">
        <v>325</v>
      </c>
      <c r="BA5" s="163" t="s">
        <v>325</v>
      </c>
      <c r="BB5" s="163" t="s">
        <v>1</v>
      </c>
      <c r="BC5" s="163" t="s">
        <v>326</v>
      </c>
      <c r="BD5" s="163" t="s">
        <v>84</v>
      </c>
    </row>
    <row r="6" spans="1:56" ht="12" customHeight="1">
      <c r="B6" s="8"/>
      <c r="D6" s="11" t="s">
        <v>16</v>
      </c>
      <c r="L6" s="8"/>
      <c r="AZ6" s="163" t="s">
        <v>327</v>
      </c>
      <c r="BA6" s="163" t="s">
        <v>328</v>
      </c>
      <c r="BB6" s="163" t="s">
        <v>1</v>
      </c>
      <c r="BC6" s="163" t="s">
        <v>329</v>
      </c>
      <c r="BD6" s="163" t="s">
        <v>84</v>
      </c>
    </row>
    <row r="7" spans="1:56" ht="16.5" customHeight="1">
      <c r="B7" s="8"/>
      <c r="E7" s="289" t="str">
        <f>'Rekapitulace stavby'!K6</f>
        <v>Třebíč, Karlovo náměstí, Rekonstrukce vodovodu a kanalizace</v>
      </c>
      <c r="F7" s="290"/>
      <c r="G7" s="290"/>
      <c r="H7" s="290"/>
      <c r="L7" s="8"/>
      <c r="AZ7" s="163" t="s">
        <v>330</v>
      </c>
      <c r="BA7" s="163" t="s">
        <v>330</v>
      </c>
      <c r="BB7" s="163" t="s">
        <v>1</v>
      </c>
      <c r="BC7" s="163" t="s">
        <v>331</v>
      </c>
      <c r="BD7" s="163" t="s">
        <v>84</v>
      </c>
    </row>
    <row r="8" spans="1:56" ht="12.75">
      <c r="B8" s="8"/>
      <c r="D8" s="11" t="s">
        <v>279</v>
      </c>
      <c r="L8" s="8"/>
      <c r="AZ8" s="163" t="s">
        <v>332</v>
      </c>
      <c r="BA8" s="163" t="s">
        <v>332</v>
      </c>
      <c r="BB8" s="163" t="s">
        <v>1</v>
      </c>
      <c r="BC8" s="163" t="s">
        <v>333</v>
      </c>
      <c r="BD8" s="163" t="s">
        <v>84</v>
      </c>
    </row>
    <row r="9" spans="1:56" ht="16.5" customHeight="1">
      <c r="B9" s="8"/>
      <c r="E9" s="289" t="s">
        <v>334</v>
      </c>
      <c r="F9" s="273"/>
      <c r="G9" s="273"/>
      <c r="H9" s="273"/>
      <c r="L9" s="8"/>
      <c r="AZ9" s="163" t="s">
        <v>335</v>
      </c>
      <c r="BA9" s="163" t="s">
        <v>335</v>
      </c>
      <c r="BB9" s="163" t="s">
        <v>1</v>
      </c>
      <c r="BC9" s="163" t="s">
        <v>336</v>
      </c>
      <c r="BD9" s="163" t="s">
        <v>84</v>
      </c>
    </row>
    <row r="10" spans="1:56" ht="12" customHeight="1">
      <c r="B10" s="8"/>
      <c r="D10" s="11" t="s">
        <v>337</v>
      </c>
      <c r="L10" s="8"/>
      <c r="AZ10" s="163" t="s">
        <v>338</v>
      </c>
      <c r="BA10" s="163" t="s">
        <v>338</v>
      </c>
      <c r="BB10" s="163" t="s">
        <v>1</v>
      </c>
      <c r="BC10" s="163" t="s">
        <v>339</v>
      </c>
      <c r="BD10" s="163" t="s">
        <v>84</v>
      </c>
    </row>
    <row r="11" spans="1:56" s="15" customFormat="1" ht="16.5" customHeight="1">
      <c r="A11" s="12"/>
      <c r="B11" s="13"/>
      <c r="C11" s="12"/>
      <c r="D11" s="12"/>
      <c r="E11" s="292" t="s">
        <v>340</v>
      </c>
      <c r="F11" s="288"/>
      <c r="G11" s="288"/>
      <c r="H11" s="288"/>
      <c r="I11" s="12"/>
      <c r="J11" s="12"/>
      <c r="K11" s="12"/>
      <c r="L11" s="14"/>
      <c r="S11" s="12"/>
      <c r="T11" s="12"/>
      <c r="U11" s="12"/>
      <c r="V11" s="12"/>
      <c r="W11" s="12"/>
      <c r="X11" s="12"/>
      <c r="Y11" s="12"/>
      <c r="Z11" s="12"/>
      <c r="AA11" s="12"/>
      <c r="AB11" s="12"/>
      <c r="AC11" s="12"/>
      <c r="AD11" s="12"/>
      <c r="AE11" s="12"/>
      <c r="AZ11" s="163" t="s">
        <v>341</v>
      </c>
      <c r="BA11" s="163" t="s">
        <v>341</v>
      </c>
      <c r="BB11" s="163" t="s">
        <v>1</v>
      </c>
      <c r="BC11" s="163" t="s">
        <v>342</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344</v>
      </c>
      <c r="BA12" s="163" t="s">
        <v>344</v>
      </c>
      <c r="BB12" s="163" t="s">
        <v>1</v>
      </c>
      <c r="BC12" s="163" t="s">
        <v>345</v>
      </c>
      <c r="BD12" s="163" t="s">
        <v>84</v>
      </c>
    </row>
    <row r="13" spans="1:56" s="15" customFormat="1" ht="16.5" customHeight="1">
      <c r="A13" s="12"/>
      <c r="B13" s="13"/>
      <c r="C13" s="12"/>
      <c r="D13" s="12"/>
      <c r="E13" s="265" t="s">
        <v>346</v>
      </c>
      <c r="F13" s="288"/>
      <c r="G13" s="288"/>
      <c r="H13" s="288"/>
      <c r="I13" s="12"/>
      <c r="J13" s="12"/>
      <c r="K13" s="12"/>
      <c r="L13" s="14"/>
      <c r="S13" s="12"/>
      <c r="T13" s="12"/>
      <c r="U13" s="12"/>
      <c r="V13" s="12"/>
      <c r="W13" s="12"/>
      <c r="X13" s="12"/>
      <c r="Y13" s="12"/>
      <c r="Z13" s="12"/>
      <c r="AA13" s="12"/>
      <c r="AB13" s="12"/>
      <c r="AC13" s="12"/>
      <c r="AD13" s="12"/>
      <c r="AE13" s="12"/>
      <c r="AZ13" s="163" t="s">
        <v>347</v>
      </c>
      <c r="BA13" s="163" t="s">
        <v>347</v>
      </c>
      <c r="BB13" s="163" t="s">
        <v>1</v>
      </c>
      <c r="BC13" s="163" t="s">
        <v>348</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349</v>
      </c>
      <c r="BA14" s="163" t="s">
        <v>350</v>
      </c>
      <c r="BB14" s="163" t="s">
        <v>1</v>
      </c>
      <c r="BC14" s="163" t="s">
        <v>351</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352</v>
      </c>
      <c r="BA15" s="163" t="s">
        <v>352</v>
      </c>
      <c r="BB15" s="163" t="s">
        <v>1</v>
      </c>
      <c r="BC15" s="163" t="s">
        <v>353</v>
      </c>
      <c r="BD15" s="163" t="s">
        <v>84</v>
      </c>
    </row>
    <row r="16" spans="1:56" s="15" customFormat="1" ht="12" customHeight="1">
      <c r="A16" s="12"/>
      <c r="B16" s="13"/>
      <c r="C16" s="12"/>
      <c r="D16" s="11" t="s">
        <v>20</v>
      </c>
      <c r="E16" s="12"/>
      <c r="F16" s="16" t="s">
        <v>21</v>
      </c>
      <c r="G16" s="12"/>
      <c r="H16" s="12"/>
      <c r="I16" s="11" t="s">
        <v>22</v>
      </c>
      <c r="J16" s="17" t="str">
        <f>'Rekapitulace stavby'!AN8</f>
        <v>Vyplň údaj</v>
      </c>
      <c r="K16" s="12"/>
      <c r="L16" s="14"/>
      <c r="S16" s="12"/>
      <c r="T16" s="12"/>
      <c r="U16" s="12"/>
      <c r="V16" s="12"/>
      <c r="W16" s="12"/>
      <c r="X16" s="12"/>
      <c r="Y16" s="12"/>
      <c r="Z16" s="12"/>
      <c r="AA16" s="12"/>
      <c r="AB16" s="12"/>
      <c r="AC16" s="12"/>
      <c r="AD16" s="12"/>
      <c r="AE16" s="12"/>
      <c r="AZ16" s="163" t="s">
        <v>354</v>
      </c>
      <c r="BA16" s="163" t="s">
        <v>355</v>
      </c>
      <c r="BB16" s="163" t="s">
        <v>1</v>
      </c>
      <c r="BC16" s="163" t="s">
        <v>356</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357</v>
      </c>
      <c r="BA17" s="163" t="s">
        <v>357</v>
      </c>
      <c r="BB17" s="163" t="s">
        <v>1</v>
      </c>
      <c r="BC17" s="163" t="s">
        <v>358</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359</v>
      </c>
      <c r="BA18" s="163" t="s">
        <v>359</v>
      </c>
      <c r="BB18" s="163" t="s">
        <v>1</v>
      </c>
      <c r="BC18" s="163" t="s">
        <v>360</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361</v>
      </c>
      <c r="BA19" s="163" t="s">
        <v>361</v>
      </c>
      <c r="BB19" s="163" t="s">
        <v>1</v>
      </c>
      <c r="BC19" s="163" t="s">
        <v>362</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363</v>
      </c>
      <c r="BA20" s="163" t="s">
        <v>363</v>
      </c>
      <c r="BB20" s="163" t="s">
        <v>1</v>
      </c>
      <c r="BC20" s="163" t="s">
        <v>364</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365</v>
      </c>
      <c r="BA21" s="163" t="s">
        <v>365</v>
      </c>
      <c r="BB21" s="163" t="s">
        <v>1</v>
      </c>
      <c r="BC21" s="163" t="s">
        <v>106</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366</v>
      </c>
      <c r="BA22" s="163" t="s">
        <v>366</v>
      </c>
      <c r="BB22" s="163" t="s">
        <v>1</v>
      </c>
      <c r="BC22" s="163" t="s">
        <v>367</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368</v>
      </c>
      <c r="BA23" s="163" t="s">
        <v>368</v>
      </c>
      <c r="BB23" s="163" t="s">
        <v>1</v>
      </c>
      <c r="BC23" s="163" t="s">
        <v>369</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370</v>
      </c>
      <c r="BA24" s="163" t="s">
        <v>370</v>
      </c>
      <c r="BB24" s="163" t="s">
        <v>1</v>
      </c>
      <c r="BC24" s="163" t="s">
        <v>371</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372</v>
      </c>
      <c r="BA25" s="163" t="s">
        <v>372</v>
      </c>
      <c r="BB25" s="163" t="s">
        <v>1</v>
      </c>
      <c r="BC25" s="163" t="s">
        <v>373</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374</v>
      </c>
      <c r="BA26" s="163" t="s">
        <v>374</v>
      </c>
      <c r="BB26" s="163" t="s">
        <v>1</v>
      </c>
      <c r="BC26" s="163" t="s">
        <v>375</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376</v>
      </c>
      <c r="BA27" s="163" t="s">
        <v>376</v>
      </c>
      <c r="BB27" s="163" t="s">
        <v>1</v>
      </c>
      <c r="BC27" s="163" t="s">
        <v>103</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377</v>
      </c>
      <c r="BA28" s="163" t="s">
        <v>377</v>
      </c>
      <c r="BB28" s="163" t="s">
        <v>1</v>
      </c>
      <c r="BC28" s="163" t="s">
        <v>84</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378</v>
      </c>
      <c r="BA29" s="163" t="s">
        <v>378</v>
      </c>
      <c r="BB29" s="163" t="s">
        <v>1</v>
      </c>
      <c r="BC29" s="163" t="s">
        <v>82</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c r="AZ30" s="163" t="s">
        <v>379</v>
      </c>
      <c r="BA30" s="163" t="s">
        <v>379</v>
      </c>
      <c r="BB30" s="163" t="s">
        <v>1</v>
      </c>
      <c r="BC30" s="163" t="s">
        <v>84</v>
      </c>
      <c r="BD30" s="163" t="s">
        <v>84</v>
      </c>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c r="AZ31" s="164" t="s">
        <v>380</v>
      </c>
      <c r="BA31" s="164" t="s">
        <v>380</v>
      </c>
      <c r="BB31" s="164" t="s">
        <v>1</v>
      </c>
      <c r="BC31" s="164" t="s">
        <v>381</v>
      </c>
      <c r="BD31" s="164" t="s">
        <v>84</v>
      </c>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c r="AZ32" s="163" t="s">
        <v>382</v>
      </c>
      <c r="BA32" s="163" t="s">
        <v>382</v>
      </c>
      <c r="BB32" s="163" t="s">
        <v>1</v>
      </c>
      <c r="BC32" s="163" t="s">
        <v>383</v>
      </c>
      <c r="BD32" s="163" t="s">
        <v>84</v>
      </c>
    </row>
    <row r="33" spans="1:56"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c r="AZ33" s="163" t="s">
        <v>384</v>
      </c>
      <c r="BA33" s="163" t="s">
        <v>384</v>
      </c>
      <c r="BB33" s="163" t="s">
        <v>1</v>
      </c>
      <c r="BC33" s="163" t="s">
        <v>84</v>
      </c>
      <c r="BD33" s="163" t="s">
        <v>84</v>
      </c>
    </row>
    <row r="34" spans="1:56"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c r="AZ34" s="163" t="s">
        <v>385</v>
      </c>
      <c r="BA34" s="163" t="s">
        <v>385</v>
      </c>
      <c r="BB34" s="163" t="s">
        <v>1</v>
      </c>
      <c r="BC34" s="163" t="s">
        <v>109</v>
      </c>
      <c r="BD34" s="163" t="s">
        <v>84</v>
      </c>
    </row>
    <row r="35" spans="1:56"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c r="AZ35" s="163" t="s">
        <v>386</v>
      </c>
      <c r="BA35" s="163" t="s">
        <v>386</v>
      </c>
      <c r="BB35" s="163" t="s">
        <v>1</v>
      </c>
      <c r="BC35" s="163" t="s">
        <v>118</v>
      </c>
      <c r="BD35" s="163" t="s">
        <v>84</v>
      </c>
    </row>
    <row r="36" spans="1:56"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c r="AZ36" s="163" t="s">
        <v>387</v>
      </c>
      <c r="BA36" s="163" t="s">
        <v>388</v>
      </c>
      <c r="BB36" s="163" t="s">
        <v>1</v>
      </c>
      <c r="BC36" s="163" t="s">
        <v>389</v>
      </c>
      <c r="BD36" s="163" t="s">
        <v>84</v>
      </c>
    </row>
    <row r="37" spans="1:56" s="15" customFormat="1" ht="14.45" customHeight="1">
      <c r="A37" s="12"/>
      <c r="B37" s="13"/>
      <c r="C37" s="12"/>
      <c r="D37" s="26" t="s">
        <v>39</v>
      </c>
      <c r="E37" s="11" t="s">
        <v>40</v>
      </c>
      <c r="F37" s="27">
        <f>ROUND((SUM(BE134:BE492)),  2)</f>
        <v>0</v>
      </c>
      <c r="G37" s="12"/>
      <c r="H37" s="12"/>
      <c r="I37" s="28">
        <v>0.21</v>
      </c>
      <c r="J37" s="27">
        <f>ROUND(((SUM(BE134:BE492))*I37),  2)</f>
        <v>0</v>
      </c>
      <c r="K37" s="12"/>
      <c r="L37" s="14"/>
      <c r="S37" s="12"/>
      <c r="T37" s="12"/>
      <c r="U37" s="12"/>
      <c r="V37" s="12"/>
      <c r="W37" s="12"/>
      <c r="X37" s="12"/>
      <c r="Y37" s="12"/>
      <c r="Z37" s="12"/>
      <c r="AA37" s="12"/>
      <c r="AB37" s="12"/>
      <c r="AC37" s="12"/>
      <c r="AD37" s="12"/>
      <c r="AE37" s="12"/>
      <c r="AZ37" s="163" t="s">
        <v>390</v>
      </c>
      <c r="BA37" s="163" t="s">
        <v>390</v>
      </c>
      <c r="BB37" s="163" t="s">
        <v>1</v>
      </c>
      <c r="BC37" s="163" t="s">
        <v>391</v>
      </c>
      <c r="BD37" s="163" t="s">
        <v>84</v>
      </c>
    </row>
    <row r="38" spans="1:56" s="15" customFormat="1" ht="14.45" customHeight="1">
      <c r="A38" s="12"/>
      <c r="B38" s="13"/>
      <c r="C38" s="12"/>
      <c r="D38" s="12"/>
      <c r="E38" s="11" t="s">
        <v>41</v>
      </c>
      <c r="F38" s="27">
        <f>ROUND((SUM(BF134:BF492)),  2)</f>
        <v>0</v>
      </c>
      <c r="G38" s="12"/>
      <c r="H38" s="12"/>
      <c r="I38" s="28">
        <v>0.15</v>
      </c>
      <c r="J38" s="27">
        <f>ROUND(((SUM(BF134:BF492))*I38),  2)</f>
        <v>0</v>
      </c>
      <c r="K38" s="12"/>
      <c r="L38" s="14"/>
      <c r="S38" s="12"/>
      <c r="T38" s="12"/>
      <c r="U38" s="12"/>
      <c r="V38" s="12"/>
      <c r="W38" s="12"/>
      <c r="X38" s="12"/>
      <c r="Y38" s="12"/>
      <c r="Z38" s="12"/>
      <c r="AA38" s="12"/>
      <c r="AB38" s="12"/>
      <c r="AC38" s="12"/>
      <c r="AD38" s="12"/>
      <c r="AE38" s="12"/>
      <c r="AZ38" s="163" t="s">
        <v>392</v>
      </c>
      <c r="BA38" s="163" t="s">
        <v>392</v>
      </c>
      <c r="BB38" s="163" t="s">
        <v>1</v>
      </c>
      <c r="BC38" s="163" t="s">
        <v>393</v>
      </c>
      <c r="BD38" s="163" t="s">
        <v>84</v>
      </c>
    </row>
    <row r="39" spans="1:56" s="15" customFormat="1" ht="14.45" hidden="1" customHeight="1">
      <c r="A39" s="12"/>
      <c r="B39" s="13"/>
      <c r="C39" s="12"/>
      <c r="D39" s="12"/>
      <c r="E39" s="11" t="s">
        <v>42</v>
      </c>
      <c r="F39" s="27">
        <f>ROUND((SUM(BG134:BG492)),  2)</f>
        <v>0</v>
      </c>
      <c r="G39" s="12"/>
      <c r="H39" s="12"/>
      <c r="I39" s="28">
        <v>0.21</v>
      </c>
      <c r="J39" s="27">
        <f>0</f>
        <v>0</v>
      </c>
      <c r="K39" s="12"/>
      <c r="L39" s="14"/>
      <c r="S39" s="12"/>
      <c r="T39" s="12"/>
      <c r="U39" s="12"/>
      <c r="V39" s="12"/>
      <c r="W39" s="12"/>
      <c r="X39" s="12"/>
      <c r="Y39" s="12"/>
      <c r="Z39" s="12"/>
      <c r="AA39" s="12"/>
      <c r="AB39" s="12"/>
      <c r="AC39" s="12"/>
      <c r="AD39" s="12"/>
      <c r="AE39" s="12"/>
      <c r="AZ39" s="163" t="s">
        <v>394</v>
      </c>
      <c r="BA39" s="163" t="s">
        <v>394</v>
      </c>
      <c r="BB39" s="163" t="s">
        <v>1</v>
      </c>
      <c r="BC39" s="163" t="s">
        <v>395</v>
      </c>
      <c r="BD39" s="163" t="s">
        <v>84</v>
      </c>
    </row>
    <row r="40" spans="1:56" s="15" customFormat="1" ht="14.45" hidden="1" customHeight="1">
      <c r="A40" s="12"/>
      <c r="B40" s="13"/>
      <c r="C40" s="12"/>
      <c r="D40" s="12"/>
      <c r="E40" s="11" t="s">
        <v>43</v>
      </c>
      <c r="F40" s="27">
        <f>ROUND((SUM(BH134:BH492)),  2)</f>
        <v>0</v>
      </c>
      <c r="G40" s="12"/>
      <c r="H40" s="12"/>
      <c r="I40" s="28">
        <v>0.15</v>
      </c>
      <c r="J40" s="27">
        <f>0</f>
        <v>0</v>
      </c>
      <c r="K40" s="12"/>
      <c r="L40" s="14"/>
      <c r="S40" s="12"/>
      <c r="T40" s="12"/>
      <c r="U40" s="12"/>
      <c r="V40" s="12"/>
      <c r="W40" s="12"/>
      <c r="X40" s="12"/>
      <c r="Y40" s="12"/>
      <c r="Z40" s="12"/>
      <c r="AA40" s="12"/>
      <c r="AB40" s="12"/>
      <c r="AC40" s="12"/>
      <c r="AD40" s="12"/>
      <c r="AE40" s="12"/>
      <c r="AZ40" s="163" t="s">
        <v>396</v>
      </c>
      <c r="BA40" s="163" t="s">
        <v>396</v>
      </c>
      <c r="BB40" s="163" t="s">
        <v>1</v>
      </c>
      <c r="BC40" s="163" t="s">
        <v>397</v>
      </c>
      <c r="BD40" s="163" t="s">
        <v>84</v>
      </c>
    </row>
    <row r="41" spans="1:56" s="15" customFormat="1" ht="14.45" hidden="1" customHeight="1">
      <c r="A41" s="12"/>
      <c r="B41" s="13"/>
      <c r="C41" s="12"/>
      <c r="D41" s="12"/>
      <c r="E41" s="11" t="s">
        <v>44</v>
      </c>
      <c r="F41" s="27">
        <f>ROUND((SUM(BI134:BI492)),  2)</f>
        <v>0</v>
      </c>
      <c r="G41" s="12"/>
      <c r="H41" s="12"/>
      <c r="I41" s="28">
        <v>0</v>
      </c>
      <c r="J41" s="27">
        <f>0</f>
        <v>0</v>
      </c>
      <c r="K41" s="12"/>
      <c r="L41" s="14"/>
      <c r="S41" s="12"/>
      <c r="T41" s="12"/>
      <c r="U41" s="12"/>
      <c r="V41" s="12"/>
      <c r="W41" s="12"/>
      <c r="X41" s="12"/>
      <c r="Y41" s="12"/>
      <c r="Z41" s="12"/>
      <c r="AA41" s="12"/>
      <c r="AB41" s="12"/>
      <c r="AC41" s="12"/>
      <c r="AD41" s="12"/>
      <c r="AE41" s="12"/>
      <c r="AZ41" s="163" t="s">
        <v>398</v>
      </c>
      <c r="BA41" s="163" t="s">
        <v>398</v>
      </c>
      <c r="BB41" s="163" t="s">
        <v>1</v>
      </c>
      <c r="BC41" s="163" t="s">
        <v>399</v>
      </c>
      <c r="BD41" s="163" t="s">
        <v>84</v>
      </c>
    </row>
    <row r="42" spans="1:56"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56"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56"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56" ht="14.45" customHeight="1">
      <c r="B45" s="8"/>
      <c r="L45" s="8"/>
    </row>
    <row r="46" spans="1:56" ht="14.45" customHeight="1">
      <c r="B46" s="8"/>
      <c r="L46" s="8"/>
    </row>
    <row r="47" spans="1:56" ht="14.45" customHeight="1">
      <c r="B47" s="8"/>
      <c r="L47" s="8"/>
    </row>
    <row r="48" spans="1:56"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340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1 - DSO 01.1.1 Stoka A-KN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J257</f>
        <v>0</v>
      </c>
      <c r="L103" s="165"/>
    </row>
    <row r="104" spans="1:47" s="153" customFormat="1" ht="19.899999999999999" customHeight="1">
      <c r="B104" s="165"/>
      <c r="D104" s="166" t="s">
        <v>403</v>
      </c>
      <c r="E104" s="167"/>
      <c r="F104" s="167"/>
      <c r="G104" s="167"/>
      <c r="H104" s="167"/>
      <c r="I104" s="167"/>
      <c r="J104" s="168">
        <f>J269</f>
        <v>0</v>
      </c>
      <c r="L104" s="165"/>
    </row>
    <row r="105" spans="1:47" s="153" customFormat="1" ht="19.899999999999999" customHeight="1">
      <c r="B105" s="165"/>
      <c r="D105" s="166" t="s">
        <v>404</v>
      </c>
      <c r="E105" s="167"/>
      <c r="F105" s="167"/>
      <c r="G105" s="167"/>
      <c r="H105" s="167"/>
      <c r="I105" s="167"/>
      <c r="J105" s="168">
        <f>J297</f>
        <v>0</v>
      </c>
      <c r="L105" s="165"/>
    </row>
    <row r="106" spans="1:47" s="153" customFormat="1" ht="19.899999999999999" customHeight="1">
      <c r="B106" s="165"/>
      <c r="D106" s="166" t="s">
        <v>405</v>
      </c>
      <c r="E106" s="167"/>
      <c r="F106" s="167"/>
      <c r="G106" s="167"/>
      <c r="H106" s="167"/>
      <c r="I106" s="167"/>
      <c r="J106" s="168">
        <f>J334</f>
        <v>0</v>
      </c>
      <c r="L106" s="165"/>
    </row>
    <row r="107" spans="1:47" s="153" customFormat="1" ht="19.899999999999999" customHeight="1">
      <c r="B107" s="165"/>
      <c r="D107" s="166" t="s">
        <v>406</v>
      </c>
      <c r="E107" s="167"/>
      <c r="F107" s="167"/>
      <c r="G107" s="167"/>
      <c r="H107" s="167"/>
      <c r="I107" s="167"/>
      <c r="J107" s="168">
        <f>J343</f>
        <v>0</v>
      </c>
      <c r="L107" s="165"/>
    </row>
    <row r="108" spans="1:47" s="153" customFormat="1" ht="19.899999999999999" customHeight="1">
      <c r="B108" s="165"/>
      <c r="D108" s="166" t="s">
        <v>407</v>
      </c>
      <c r="E108" s="167"/>
      <c r="F108" s="167"/>
      <c r="G108" s="167"/>
      <c r="H108" s="167"/>
      <c r="I108" s="167"/>
      <c r="J108" s="168">
        <f>J413</f>
        <v>0</v>
      </c>
      <c r="L108" s="165"/>
    </row>
    <row r="109" spans="1:47" s="52" customFormat="1" ht="24.95" customHeight="1">
      <c r="B109" s="53"/>
      <c r="D109" s="54" t="s">
        <v>408</v>
      </c>
      <c r="E109" s="55"/>
      <c r="F109" s="55"/>
      <c r="G109" s="55"/>
      <c r="H109" s="55"/>
      <c r="I109" s="55"/>
      <c r="J109" s="56">
        <f>J485</f>
        <v>0</v>
      </c>
      <c r="L109" s="53"/>
    </row>
    <row r="110" spans="1:47" s="153" customFormat="1" ht="19.899999999999999" customHeight="1">
      <c r="B110" s="165"/>
      <c r="D110" s="166" t="s">
        <v>409</v>
      </c>
      <c r="E110" s="167"/>
      <c r="F110" s="167"/>
      <c r="G110" s="167"/>
      <c r="H110" s="167"/>
      <c r="I110" s="167"/>
      <c r="J110" s="168">
        <f>J486</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340</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1 - DSO 01.1.1 Stoka A-KN</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P135+P485</f>
        <v>0</v>
      </c>
      <c r="Q134" s="22"/>
      <c r="R134" s="71">
        <f>R135+R485</f>
        <v>515.95392359999994</v>
      </c>
      <c r="S134" s="22"/>
      <c r="T134" s="72">
        <f>T135+T485</f>
        <v>307.73623999999995</v>
      </c>
      <c r="U134" s="12"/>
      <c r="V134" s="12"/>
      <c r="W134" s="12"/>
      <c r="X134" s="12"/>
      <c r="Y134" s="12"/>
      <c r="Z134" s="12"/>
      <c r="AA134" s="12"/>
      <c r="AB134" s="12"/>
      <c r="AC134" s="12"/>
      <c r="AD134" s="12"/>
      <c r="AE134" s="12"/>
      <c r="AT134" s="5" t="s">
        <v>74</v>
      </c>
      <c r="AU134" s="5" t="s">
        <v>285</v>
      </c>
      <c r="BK134" s="73">
        <f>BK135+BK485</f>
        <v>0</v>
      </c>
    </row>
    <row r="135" spans="1:65" s="74" customFormat="1" ht="25.9" customHeight="1">
      <c r="B135" s="75"/>
      <c r="D135" s="76" t="s">
        <v>74</v>
      </c>
      <c r="E135" s="77" t="s">
        <v>410</v>
      </c>
      <c r="F135" s="77" t="s">
        <v>411</v>
      </c>
      <c r="J135" s="78">
        <f>BK135</f>
        <v>0</v>
      </c>
      <c r="L135" s="75"/>
      <c r="M135" s="79"/>
      <c r="N135" s="80"/>
      <c r="O135" s="80"/>
      <c r="P135" s="81">
        <f>P136+P257+P269+P297+P334+P343+P413</f>
        <v>0</v>
      </c>
      <c r="Q135" s="80"/>
      <c r="R135" s="81">
        <f>R136+R257+R269+R297+R334+R343+R413</f>
        <v>514.83700929999998</v>
      </c>
      <c r="S135" s="80"/>
      <c r="T135" s="82">
        <f>T136+T257+T269+T297+T334+T343+T413</f>
        <v>307.73623999999995</v>
      </c>
      <c r="AR135" s="76" t="s">
        <v>82</v>
      </c>
      <c r="AT135" s="83" t="s">
        <v>74</v>
      </c>
      <c r="AU135" s="83" t="s">
        <v>75</v>
      </c>
      <c r="AY135" s="76" t="s">
        <v>302</v>
      </c>
      <c r="BK135" s="84">
        <f>BK136+BK257+BK269+BK297+BK334+BK343+BK413</f>
        <v>0</v>
      </c>
    </row>
    <row r="136" spans="1:65" s="74" customFormat="1" ht="22.9" customHeight="1">
      <c r="B136" s="75"/>
      <c r="D136" s="76" t="s">
        <v>74</v>
      </c>
      <c r="E136" s="169" t="s">
        <v>82</v>
      </c>
      <c r="F136" s="169" t="s">
        <v>412</v>
      </c>
      <c r="J136" s="170">
        <f>BK136</f>
        <v>0</v>
      </c>
      <c r="L136" s="75"/>
      <c r="M136" s="79"/>
      <c r="N136" s="80"/>
      <c r="O136" s="80"/>
      <c r="P136" s="81">
        <f>SUM(P137:P256)</f>
        <v>0</v>
      </c>
      <c r="Q136" s="80"/>
      <c r="R136" s="81">
        <f>SUM(R137:R256)</f>
        <v>211.41422219999998</v>
      </c>
      <c r="S136" s="80"/>
      <c r="T136" s="82">
        <f>SUM(T137:T256)</f>
        <v>222.63343999999998</v>
      </c>
      <c r="AR136" s="76" t="s">
        <v>82</v>
      </c>
      <c r="AT136" s="83" t="s">
        <v>74</v>
      </c>
      <c r="AU136" s="83" t="s">
        <v>82</v>
      </c>
      <c r="AY136" s="76" t="s">
        <v>302</v>
      </c>
      <c r="BK136" s="84">
        <f>SUM(BK137:BK256)</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415</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3</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420</v>
      </c>
    </row>
    <row r="140" spans="1:65" s="98" customFormat="1">
      <c r="B140" s="99"/>
      <c r="D140" s="100" t="s">
        <v>308</v>
      </c>
      <c r="E140" s="101" t="s">
        <v>1</v>
      </c>
      <c r="F140" s="102" t="s">
        <v>91</v>
      </c>
      <c r="H140" s="103">
        <v>3</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421</v>
      </c>
      <c r="F141" s="87" t="s">
        <v>422</v>
      </c>
      <c r="G141" s="88" t="s">
        <v>423</v>
      </c>
      <c r="H141" s="89">
        <v>16</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424</v>
      </c>
    </row>
    <row r="142" spans="1:65" s="98" customFormat="1">
      <c r="B142" s="99"/>
      <c r="D142" s="100" t="s">
        <v>308</v>
      </c>
      <c r="E142" s="101" t="s">
        <v>1</v>
      </c>
      <c r="F142" s="102" t="s">
        <v>190</v>
      </c>
      <c r="H142" s="103">
        <v>16</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16.5" customHeight="1">
      <c r="A143" s="12"/>
      <c r="B143" s="13"/>
      <c r="C143" s="85" t="s">
        <v>97</v>
      </c>
      <c r="D143" s="85" t="s">
        <v>303</v>
      </c>
      <c r="E143" s="86" t="s">
        <v>425</v>
      </c>
      <c r="F143" s="87" t="s">
        <v>426</v>
      </c>
      <c r="G143" s="88" t="s">
        <v>423</v>
      </c>
      <c r="H143" s="89">
        <v>5.39</v>
      </c>
      <c r="I143" s="3"/>
      <c r="J143" s="90">
        <f>ROUND(I143*H143,2)</f>
        <v>0</v>
      </c>
      <c r="K143" s="87" t="s">
        <v>427</v>
      </c>
      <c r="L143" s="13"/>
      <c r="M143" s="91" t="s">
        <v>1</v>
      </c>
      <c r="N143" s="92" t="s">
        <v>40</v>
      </c>
      <c r="O143" s="93"/>
      <c r="P143" s="94">
        <f>O143*H143</f>
        <v>0</v>
      </c>
      <c r="Q143" s="94">
        <v>0</v>
      </c>
      <c r="R143" s="94">
        <f>Q143*H143</f>
        <v>0</v>
      </c>
      <c r="S143" s="94">
        <v>0.28100000000000003</v>
      </c>
      <c r="T143" s="95">
        <f>S143*H143</f>
        <v>1.5145900000000001</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428</v>
      </c>
    </row>
    <row r="144" spans="1:65" s="98" customFormat="1">
      <c r="B144" s="99"/>
      <c r="D144" s="100" t="s">
        <v>308</v>
      </c>
      <c r="E144" s="101" t="s">
        <v>1</v>
      </c>
      <c r="F144" s="102" t="s">
        <v>347</v>
      </c>
      <c r="H144" s="103">
        <v>5.39</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429</v>
      </c>
      <c r="F145" s="87" t="s">
        <v>430</v>
      </c>
      <c r="G145" s="88" t="s">
        <v>423</v>
      </c>
      <c r="H145" s="89">
        <v>88.3</v>
      </c>
      <c r="I145" s="3"/>
      <c r="J145" s="90">
        <f>ROUND(I145*H145,2)</f>
        <v>0</v>
      </c>
      <c r="K145" s="87" t="s">
        <v>427</v>
      </c>
      <c r="L145" s="13"/>
      <c r="M145" s="91" t="s">
        <v>1</v>
      </c>
      <c r="N145" s="92" t="s">
        <v>40</v>
      </c>
      <c r="O145" s="93"/>
      <c r="P145" s="94">
        <f>O145*H145</f>
        <v>0</v>
      </c>
      <c r="Q145" s="94">
        <v>0</v>
      </c>
      <c r="R145" s="94">
        <f>Q145*H145</f>
        <v>0</v>
      </c>
      <c r="S145" s="94">
        <v>0.32</v>
      </c>
      <c r="T145" s="95">
        <f>S145*H145</f>
        <v>28.256</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431</v>
      </c>
    </row>
    <row r="146" spans="1:65" s="98" customFormat="1">
      <c r="B146" s="99"/>
      <c r="D146" s="100" t="s">
        <v>308</v>
      </c>
      <c r="E146" s="101" t="s">
        <v>1</v>
      </c>
      <c r="F146" s="102" t="s">
        <v>341</v>
      </c>
      <c r="H146" s="103">
        <v>88.3</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432</v>
      </c>
      <c r="F147" s="87" t="s">
        <v>433</v>
      </c>
      <c r="G147" s="88" t="s">
        <v>423</v>
      </c>
      <c r="H147" s="89">
        <v>112.74</v>
      </c>
      <c r="I147" s="3"/>
      <c r="J147" s="90">
        <f>ROUND(I147*H147,2)</f>
        <v>0</v>
      </c>
      <c r="K147" s="87" t="s">
        <v>427</v>
      </c>
      <c r="L147" s="13"/>
      <c r="M147" s="91" t="s">
        <v>1</v>
      </c>
      <c r="N147" s="92" t="s">
        <v>40</v>
      </c>
      <c r="O147" s="93"/>
      <c r="P147" s="94">
        <f>O147*H147</f>
        <v>0</v>
      </c>
      <c r="Q147" s="94">
        <v>0</v>
      </c>
      <c r="R147" s="94">
        <f>Q147*H147</f>
        <v>0</v>
      </c>
      <c r="S147" s="94">
        <v>0.28999999999999998</v>
      </c>
      <c r="T147" s="95">
        <f>S147*H147</f>
        <v>32.694599999999994</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434</v>
      </c>
    </row>
    <row r="148" spans="1:65" s="98" customFormat="1">
      <c r="B148" s="99"/>
      <c r="D148" s="100" t="s">
        <v>308</v>
      </c>
      <c r="E148" s="101" t="s">
        <v>1</v>
      </c>
      <c r="F148" s="102" t="s">
        <v>332</v>
      </c>
      <c r="H148" s="103">
        <v>107.35</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98" customFormat="1">
      <c r="B149" s="99"/>
      <c r="D149" s="100" t="s">
        <v>308</v>
      </c>
      <c r="E149" s="101" t="s">
        <v>1</v>
      </c>
      <c r="F149" s="102" t="s">
        <v>347</v>
      </c>
      <c r="H149" s="103">
        <v>5.39</v>
      </c>
      <c r="L149" s="99"/>
      <c r="M149" s="104"/>
      <c r="N149" s="105"/>
      <c r="O149" s="105"/>
      <c r="P149" s="105"/>
      <c r="Q149" s="105"/>
      <c r="R149" s="105"/>
      <c r="S149" s="105"/>
      <c r="T149" s="106"/>
      <c r="AT149" s="101" t="s">
        <v>308</v>
      </c>
      <c r="AU149" s="101" t="s">
        <v>84</v>
      </c>
      <c r="AV149" s="98" t="s">
        <v>84</v>
      </c>
      <c r="AW149" s="98" t="s">
        <v>31</v>
      </c>
      <c r="AX149" s="98" t="s">
        <v>75</v>
      </c>
      <c r="AY149" s="101" t="s">
        <v>302</v>
      </c>
    </row>
    <row r="150" spans="1:65" s="171" customFormat="1">
      <c r="B150" s="172"/>
      <c r="D150" s="100" t="s">
        <v>308</v>
      </c>
      <c r="E150" s="173" t="s">
        <v>1</v>
      </c>
      <c r="F150" s="174" t="s">
        <v>435</v>
      </c>
      <c r="H150" s="175">
        <v>112.74</v>
      </c>
      <c r="L150" s="172"/>
      <c r="M150" s="176"/>
      <c r="N150" s="177"/>
      <c r="O150" s="177"/>
      <c r="P150" s="177"/>
      <c r="Q150" s="177"/>
      <c r="R150" s="177"/>
      <c r="S150" s="177"/>
      <c r="T150" s="178"/>
      <c r="AT150" s="173" t="s">
        <v>308</v>
      </c>
      <c r="AU150" s="173" t="s">
        <v>84</v>
      </c>
      <c r="AV150" s="171" t="s">
        <v>97</v>
      </c>
      <c r="AW150" s="171" t="s">
        <v>31</v>
      </c>
      <c r="AX150" s="171" t="s">
        <v>82</v>
      </c>
      <c r="AY150" s="173" t="s">
        <v>302</v>
      </c>
    </row>
    <row r="151" spans="1:65" s="15" customFormat="1" ht="21.75" customHeight="1">
      <c r="A151" s="12"/>
      <c r="B151" s="13"/>
      <c r="C151" s="85" t="s">
        <v>106</v>
      </c>
      <c r="D151" s="85" t="s">
        <v>303</v>
      </c>
      <c r="E151" s="86" t="s">
        <v>436</v>
      </c>
      <c r="F151" s="87" t="s">
        <v>437</v>
      </c>
      <c r="G151" s="88" t="s">
        <v>423</v>
      </c>
      <c r="H151" s="89">
        <v>88.3</v>
      </c>
      <c r="I151" s="3"/>
      <c r="J151" s="90">
        <f>ROUND(I151*H151,2)</f>
        <v>0</v>
      </c>
      <c r="K151" s="87" t="s">
        <v>427</v>
      </c>
      <c r="L151" s="13"/>
      <c r="M151" s="91" t="s">
        <v>1</v>
      </c>
      <c r="N151" s="92" t="s">
        <v>40</v>
      </c>
      <c r="O151" s="93"/>
      <c r="P151" s="94">
        <f>O151*H151</f>
        <v>0</v>
      </c>
      <c r="Q151" s="94">
        <v>0</v>
      </c>
      <c r="R151" s="94">
        <f>Q151*H151</f>
        <v>0</v>
      </c>
      <c r="S151" s="94">
        <v>0.57999999999999996</v>
      </c>
      <c r="T151" s="95">
        <f>S151*H151</f>
        <v>51.213999999999992</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438</v>
      </c>
    </row>
    <row r="152" spans="1:65" s="98" customFormat="1">
      <c r="B152" s="99"/>
      <c r="D152" s="100" t="s">
        <v>308</v>
      </c>
      <c r="E152" s="101" t="s">
        <v>1</v>
      </c>
      <c r="F152" s="102" t="s">
        <v>341</v>
      </c>
      <c r="H152" s="103">
        <v>88.3</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439</v>
      </c>
      <c r="F153" s="87" t="s">
        <v>440</v>
      </c>
      <c r="G153" s="88" t="s">
        <v>423</v>
      </c>
      <c r="H153" s="89">
        <v>107.35</v>
      </c>
      <c r="I153" s="3"/>
      <c r="J153" s="90">
        <f>ROUND(I153*H153,2)</f>
        <v>0</v>
      </c>
      <c r="K153" s="87" t="s">
        <v>427</v>
      </c>
      <c r="L153" s="13"/>
      <c r="M153" s="91" t="s">
        <v>1</v>
      </c>
      <c r="N153" s="92" t="s">
        <v>40</v>
      </c>
      <c r="O153" s="93"/>
      <c r="P153" s="94">
        <f>O153*H153</f>
        <v>0</v>
      </c>
      <c r="Q153" s="94">
        <v>0</v>
      </c>
      <c r="R153" s="94">
        <f>Q153*H153</f>
        <v>0</v>
      </c>
      <c r="S153" s="94">
        <v>0.625</v>
      </c>
      <c r="T153" s="95">
        <f>S153*H153</f>
        <v>67.09375</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441</v>
      </c>
    </row>
    <row r="154" spans="1:65" s="98" customFormat="1">
      <c r="B154" s="99"/>
      <c r="D154" s="100" t="s">
        <v>308</v>
      </c>
      <c r="E154" s="101" t="s">
        <v>1</v>
      </c>
      <c r="F154" s="102" t="s">
        <v>332</v>
      </c>
      <c r="H154" s="103">
        <v>107.35</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112</v>
      </c>
      <c r="D155" s="85" t="s">
        <v>303</v>
      </c>
      <c r="E155" s="86" t="s">
        <v>442</v>
      </c>
      <c r="F155" s="87" t="s">
        <v>443</v>
      </c>
      <c r="G155" s="88" t="s">
        <v>423</v>
      </c>
      <c r="H155" s="89">
        <v>107.35</v>
      </c>
      <c r="I155" s="3"/>
      <c r="J155" s="90">
        <f>ROUND(I155*H155,2)</f>
        <v>0</v>
      </c>
      <c r="K155" s="87" t="s">
        <v>427</v>
      </c>
      <c r="L155" s="13"/>
      <c r="M155" s="91" t="s">
        <v>1</v>
      </c>
      <c r="N155" s="92" t="s">
        <v>40</v>
      </c>
      <c r="O155" s="93"/>
      <c r="P155" s="94">
        <f>O155*H155</f>
        <v>0</v>
      </c>
      <c r="Q155" s="94">
        <v>0</v>
      </c>
      <c r="R155" s="94">
        <f>Q155*H155</f>
        <v>0</v>
      </c>
      <c r="S155" s="94">
        <v>0.22</v>
      </c>
      <c r="T155" s="95">
        <f>S155*H155</f>
        <v>23.616999999999997</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444</v>
      </c>
    </row>
    <row r="156" spans="1:65" s="98" customFormat="1">
      <c r="B156" s="99"/>
      <c r="D156" s="100" t="s">
        <v>308</v>
      </c>
      <c r="E156" s="101" t="s">
        <v>1</v>
      </c>
      <c r="F156" s="102" t="s">
        <v>332</v>
      </c>
      <c r="H156" s="103">
        <v>107.35</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12"/>
      <c r="B157" s="13"/>
      <c r="C157" s="85" t="s">
        <v>115</v>
      </c>
      <c r="D157" s="85" t="s">
        <v>303</v>
      </c>
      <c r="E157" s="86" t="s">
        <v>445</v>
      </c>
      <c r="F157" s="87" t="s">
        <v>446</v>
      </c>
      <c r="G157" s="88" t="s">
        <v>423</v>
      </c>
      <c r="H157" s="89">
        <v>107.35</v>
      </c>
      <c r="I157" s="3"/>
      <c r="J157" s="90">
        <f>ROUND(I157*H157,2)</f>
        <v>0</v>
      </c>
      <c r="K157" s="87" t="s">
        <v>427</v>
      </c>
      <c r="L157" s="13"/>
      <c r="M157" s="91" t="s">
        <v>1</v>
      </c>
      <c r="N157" s="92" t="s">
        <v>40</v>
      </c>
      <c r="O157" s="93"/>
      <c r="P157" s="94">
        <f>O157*H157</f>
        <v>0</v>
      </c>
      <c r="Q157" s="94">
        <v>5.0000000000000002E-5</v>
      </c>
      <c r="R157" s="94">
        <f>Q157*H157</f>
        <v>5.3674999999999999E-3</v>
      </c>
      <c r="S157" s="94">
        <v>0.128</v>
      </c>
      <c r="T157" s="95">
        <f>S157*H157</f>
        <v>13.7408</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447</v>
      </c>
    </row>
    <row r="158" spans="1:65" s="98" customFormat="1">
      <c r="B158" s="99"/>
      <c r="D158" s="100" t="s">
        <v>308</v>
      </c>
      <c r="E158" s="101" t="s">
        <v>1</v>
      </c>
      <c r="F158" s="102" t="s">
        <v>332</v>
      </c>
      <c r="H158" s="103">
        <v>107.35</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174" t="s">
        <v>435</v>
      </c>
      <c r="H159" s="175">
        <v>107.35</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16.5" customHeight="1">
      <c r="A160" s="12"/>
      <c r="B160" s="13"/>
      <c r="C160" s="85" t="s">
        <v>118</v>
      </c>
      <c r="D160" s="85" t="s">
        <v>303</v>
      </c>
      <c r="E160" s="86" t="s">
        <v>448</v>
      </c>
      <c r="F160" s="87" t="s">
        <v>449</v>
      </c>
      <c r="G160" s="88" t="s">
        <v>450</v>
      </c>
      <c r="H160" s="89">
        <v>11.16</v>
      </c>
      <c r="I160" s="3"/>
      <c r="J160" s="90">
        <f>ROUND(I160*H160,2)</f>
        <v>0</v>
      </c>
      <c r="K160" s="87" t="s">
        <v>427</v>
      </c>
      <c r="L160" s="13"/>
      <c r="M160" s="91" t="s">
        <v>1</v>
      </c>
      <c r="N160" s="92" t="s">
        <v>40</v>
      </c>
      <c r="O160" s="93"/>
      <c r="P160" s="94">
        <f>O160*H160</f>
        <v>0</v>
      </c>
      <c r="Q160" s="94">
        <v>0</v>
      </c>
      <c r="R160" s="94">
        <f>Q160*H160</f>
        <v>0</v>
      </c>
      <c r="S160" s="94">
        <v>0.20499999999999999</v>
      </c>
      <c r="T160" s="95">
        <f>S160*H160</f>
        <v>2.2877999999999998</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451</v>
      </c>
    </row>
    <row r="161" spans="1:65" s="98" customFormat="1">
      <c r="B161" s="99"/>
      <c r="D161" s="100" t="s">
        <v>308</v>
      </c>
      <c r="E161" s="101" t="s">
        <v>1</v>
      </c>
      <c r="F161" s="102" t="s">
        <v>452</v>
      </c>
      <c r="H161" s="103">
        <v>11.16</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171" customFormat="1">
      <c r="B162" s="172"/>
      <c r="D162" s="100" t="s">
        <v>308</v>
      </c>
      <c r="E162" s="173" t="s">
        <v>354</v>
      </c>
      <c r="F162" s="174" t="s">
        <v>435</v>
      </c>
      <c r="H162" s="175">
        <v>11.16</v>
      </c>
      <c r="L162" s="172"/>
      <c r="M162" s="176"/>
      <c r="N162" s="177"/>
      <c r="O162" s="177"/>
      <c r="P162" s="177"/>
      <c r="Q162" s="177"/>
      <c r="R162" s="177"/>
      <c r="S162" s="177"/>
      <c r="T162" s="178"/>
      <c r="AT162" s="173" t="s">
        <v>308</v>
      </c>
      <c r="AU162" s="173" t="s">
        <v>84</v>
      </c>
      <c r="AV162" s="171" t="s">
        <v>97</v>
      </c>
      <c r="AW162" s="171" t="s">
        <v>31</v>
      </c>
      <c r="AX162" s="171" t="s">
        <v>82</v>
      </c>
      <c r="AY162" s="173" t="s">
        <v>302</v>
      </c>
    </row>
    <row r="163" spans="1:65" s="15" customFormat="1" ht="16.5" customHeight="1">
      <c r="A163" s="12"/>
      <c r="B163" s="13"/>
      <c r="C163" s="85" t="s">
        <v>121</v>
      </c>
      <c r="D163" s="85" t="s">
        <v>303</v>
      </c>
      <c r="E163" s="86" t="s">
        <v>453</v>
      </c>
      <c r="F163" s="87" t="s">
        <v>454</v>
      </c>
      <c r="G163" s="88" t="s">
        <v>450</v>
      </c>
      <c r="H163" s="89">
        <v>19.260000000000002</v>
      </c>
      <c r="I163" s="3"/>
      <c r="J163" s="90">
        <f>ROUND(I163*H163,2)</f>
        <v>0</v>
      </c>
      <c r="K163" s="87" t="s">
        <v>427</v>
      </c>
      <c r="L163" s="13"/>
      <c r="M163" s="91" t="s">
        <v>1</v>
      </c>
      <c r="N163" s="92" t="s">
        <v>40</v>
      </c>
      <c r="O163" s="93"/>
      <c r="P163" s="94">
        <f>O163*H163</f>
        <v>0</v>
      </c>
      <c r="Q163" s="94">
        <v>0</v>
      </c>
      <c r="R163" s="94">
        <f>Q163*H163</f>
        <v>0</v>
      </c>
      <c r="S163" s="94">
        <v>0.115</v>
      </c>
      <c r="T163" s="95">
        <f>S163*H163</f>
        <v>2.2149000000000001</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455</v>
      </c>
    </row>
    <row r="164" spans="1:65" s="98" customFormat="1">
      <c r="B164" s="99"/>
      <c r="D164" s="100" t="s">
        <v>308</v>
      </c>
      <c r="E164" s="101" t="s">
        <v>1</v>
      </c>
      <c r="F164" s="102" t="s">
        <v>456</v>
      </c>
      <c r="H164" s="103">
        <v>19.260000000000002</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171" customFormat="1">
      <c r="B165" s="172"/>
      <c r="D165" s="100" t="s">
        <v>308</v>
      </c>
      <c r="E165" s="173" t="s">
        <v>380</v>
      </c>
      <c r="F165" s="174" t="s">
        <v>435</v>
      </c>
      <c r="H165" s="175">
        <v>19.260000000000002</v>
      </c>
      <c r="L165" s="172"/>
      <c r="M165" s="176"/>
      <c r="N165" s="177"/>
      <c r="O165" s="177"/>
      <c r="P165" s="177"/>
      <c r="Q165" s="177"/>
      <c r="R165" s="177"/>
      <c r="S165" s="177"/>
      <c r="T165" s="178"/>
      <c r="AT165" s="173" t="s">
        <v>308</v>
      </c>
      <c r="AU165" s="173" t="s">
        <v>84</v>
      </c>
      <c r="AV165" s="171" t="s">
        <v>97</v>
      </c>
      <c r="AW165" s="171" t="s">
        <v>31</v>
      </c>
      <c r="AX165" s="171" t="s">
        <v>82</v>
      </c>
      <c r="AY165" s="173" t="s">
        <v>302</v>
      </c>
    </row>
    <row r="166" spans="1:65" s="15" customFormat="1" ht="21.75" customHeight="1">
      <c r="A166" s="12"/>
      <c r="B166" s="13"/>
      <c r="C166" s="85" t="s">
        <v>124</v>
      </c>
      <c r="D166" s="85" t="s">
        <v>303</v>
      </c>
      <c r="E166" s="86" t="s">
        <v>457</v>
      </c>
      <c r="F166" s="87" t="s">
        <v>458</v>
      </c>
      <c r="G166" s="88" t="s">
        <v>450</v>
      </c>
      <c r="H166" s="89">
        <v>8.09</v>
      </c>
      <c r="I166" s="3"/>
      <c r="J166" s="90">
        <f>ROUND(I166*H166,2)</f>
        <v>0</v>
      </c>
      <c r="K166" s="87" t="s">
        <v>427</v>
      </c>
      <c r="L166" s="13"/>
      <c r="M166" s="91" t="s">
        <v>1</v>
      </c>
      <c r="N166" s="92" t="s">
        <v>40</v>
      </c>
      <c r="O166" s="93"/>
      <c r="P166" s="94">
        <f>O166*H166</f>
        <v>0</v>
      </c>
      <c r="Q166" s="94">
        <v>3.6900000000000002E-2</v>
      </c>
      <c r="R166" s="94">
        <f>Q166*H166</f>
        <v>0.29852100000000004</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459</v>
      </c>
    </row>
    <row r="167" spans="1:65" s="98" customFormat="1">
      <c r="B167" s="99"/>
      <c r="D167" s="100" t="s">
        <v>308</v>
      </c>
      <c r="E167" s="101" t="s">
        <v>1</v>
      </c>
      <c r="F167" s="102" t="s">
        <v>460</v>
      </c>
      <c r="H167" s="103">
        <v>5.32</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179" customFormat="1">
      <c r="B168" s="180"/>
      <c r="D168" s="100" t="s">
        <v>308</v>
      </c>
      <c r="E168" s="181" t="s">
        <v>1</v>
      </c>
      <c r="F168" s="182" t="s">
        <v>461</v>
      </c>
      <c r="H168" s="181" t="s">
        <v>1</v>
      </c>
      <c r="L168" s="180"/>
      <c r="M168" s="183"/>
      <c r="N168" s="184"/>
      <c r="O168" s="184"/>
      <c r="P168" s="184"/>
      <c r="Q168" s="184"/>
      <c r="R168" s="184"/>
      <c r="S168" s="184"/>
      <c r="T168" s="185"/>
      <c r="AT168" s="181" t="s">
        <v>308</v>
      </c>
      <c r="AU168" s="181" t="s">
        <v>84</v>
      </c>
      <c r="AV168" s="179" t="s">
        <v>82</v>
      </c>
      <c r="AW168" s="179" t="s">
        <v>31</v>
      </c>
      <c r="AX168" s="179" t="s">
        <v>75</v>
      </c>
      <c r="AY168" s="181" t="s">
        <v>302</v>
      </c>
    </row>
    <row r="169" spans="1:65" s="98" customFormat="1">
      <c r="B169" s="99"/>
      <c r="D169" s="100" t="s">
        <v>308</v>
      </c>
      <c r="E169" s="101" t="s">
        <v>1</v>
      </c>
      <c r="F169" s="102" t="s">
        <v>462</v>
      </c>
      <c r="H169" s="103">
        <v>2.77</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71" customFormat="1">
      <c r="B170" s="172"/>
      <c r="D170" s="100" t="s">
        <v>308</v>
      </c>
      <c r="E170" s="173" t="s">
        <v>1</v>
      </c>
      <c r="F170" s="174" t="s">
        <v>435</v>
      </c>
      <c r="H170" s="175">
        <v>8.09</v>
      </c>
      <c r="L170" s="172"/>
      <c r="M170" s="176"/>
      <c r="N170" s="177"/>
      <c r="O170" s="177"/>
      <c r="P170" s="177"/>
      <c r="Q170" s="177"/>
      <c r="R170" s="177"/>
      <c r="S170" s="177"/>
      <c r="T170" s="178"/>
      <c r="AT170" s="173" t="s">
        <v>308</v>
      </c>
      <c r="AU170" s="173" t="s">
        <v>84</v>
      </c>
      <c r="AV170" s="171" t="s">
        <v>97</v>
      </c>
      <c r="AW170" s="171" t="s">
        <v>31</v>
      </c>
      <c r="AX170" s="171" t="s">
        <v>82</v>
      </c>
      <c r="AY170" s="173" t="s">
        <v>302</v>
      </c>
    </row>
    <row r="171" spans="1:65" s="15" customFormat="1" ht="21.75" customHeight="1">
      <c r="A171" s="12"/>
      <c r="B171" s="13"/>
      <c r="C171" s="85" t="s">
        <v>185</v>
      </c>
      <c r="D171" s="85" t="s">
        <v>303</v>
      </c>
      <c r="E171" s="86" t="s">
        <v>463</v>
      </c>
      <c r="F171" s="87" t="s">
        <v>464</v>
      </c>
      <c r="G171" s="88" t="s">
        <v>423</v>
      </c>
      <c r="H171" s="89">
        <v>20.58</v>
      </c>
      <c r="I171" s="3"/>
      <c r="J171" s="90">
        <f>ROUND(I171*H171,2)</f>
        <v>0</v>
      </c>
      <c r="K171" s="87" t="s">
        <v>427</v>
      </c>
      <c r="L171" s="13"/>
      <c r="M171" s="91" t="s">
        <v>1</v>
      </c>
      <c r="N171" s="92" t="s">
        <v>40</v>
      </c>
      <c r="O171" s="93"/>
      <c r="P171" s="94">
        <f>O171*H171</f>
        <v>0</v>
      </c>
      <c r="Q171" s="94">
        <v>0</v>
      </c>
      <c r="R171" s="94">
        <f>Q171*H171</f>
        <v>0</v>
      </c>
      <c r="S171" s="94">
        <v>0</v>
      </c>
      <c r="T171" s="95">
        <f>S171*H171</f>
        <v>0</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465</v>
      </c>
    </row>
    <row r="172" spans="1:65" s="98" customFormat="1">
      <c r="B172" s="99"/>
      <c r="D172" s="100" t="s">
        <v>308</v>
      </c>
      <c r="E172" s="101" t="s">
        <v>1</v>
      </c>
      <c r="F172" s="102" t="s">
        <v>352</v>
      </c>
      <c r="H172" s="103">
        <v>20.58</v>
      </c>
      <c r="L172" s="99"/>
      <c r="M172" s="104"/>
      <c r="N172" s="105"/>
      <c r="O172" s="105"/>
      <c r="P172" s="105"/>
      <c r="Q172" s="105"/>
      <c r="R172" s="105"/>
      <c r="S172" s="105"/>
      <c r="T172" s="106"/>
      <c r="AT172" s="101" t="s">
        <v>308</v>
      </c>
      <c r="AU172" s="101" t="s">
        <v>84</v>
      </c>
      <c r="AV172" s="98" t="s">
        <v>84</v>
      </c>
      <c r="AW172" s="98" t="s">
        <v>31</v>
      </c>
      <c r="AX172" s="98" t="s">
        <v>82</v>
      </c>
      <c r="AY172" s="101" t="s">
        <v>302</v>
      </c>
    </row>
    <row r="173" spans="1:65" s="15" customFormat="1" ht="21.75" customHeight="1">
      <c r="A173" s="12"/>
      <c r="B173" s="13"/>
      <c r="C173" s="85" t="s">
        <v>8</v>
      </c>
      <c r="D173" s="85" t="s">
        <v>303</v>
      </c>
      <c r="E173" s="86" t="s">
        <v>466</v>
      </c>
      <c r="F173" s="87" t="s">
        <v>467</v>
      </c>
      <c r="G173" s="88" t="s">
        <v>468</v>
      </c>
      <c r="H173" s="89">
        <v>44.951000000000001</v>
      </c>
      <c r="I173" s="3"/>
      <c r="J173" s="90">
        <f>ROUND(I173*H173,2)</f>
        <v>0</v>
      </c>
      <c r="K173" s="87" t="s">
        <v>427</v>
      </c>
      <c r="L173" s="13"/>
      <c r="M173" s="91" t="s">
        <v>1</v>
      </c>
      <c r="N173" s="92" t="s">
        <v>40</v>
      </c>
      <c r="O173" s="93"/>
      <c r="P173" s="94">
        <f>O173*H173</f>
        <v>0</v>
      </c>
      <c r="Q173" s="94">
        <v>0</v>
      </c>
      <c r="R173" s="94">
        <f>Q173*H173</f>
        <v>0</v>
      </c>
      <c r="S173" s="94">
        <v>0</v>
      </c>
      <c r="T173" s="95">
        <f>S173*H173</f>
        <v>0</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469</v>
      </c>
    </row>
    <row r="174" spans="1:65" s="179" customFormat="1">
      <c r="B174" s="180"/>
      <c r="D174" s="100" t="s">
        <v>308</v>
      </c>
      <c r="E174" s="181" t="s">
        <v>1</v>
      </c>
      <c r="F174" s="182" t="s">
        <v>470</v>
      </c>
      <c r="H174" s="181" t="s">
        <v>1</v>
      </c>
      <c r="L174" s="180"/>
      <c r="M174" s="183"/>
      <c r="N174" s="184"/>
      <c r="O174" s="184"/>
      <c r="P174" s="184"/>
      <c r="Q174" s="184"/>
      <c r="R174" s="184"/>
      <c r="S174" s="184"/>
      <c r="T174" s="185"/>
      <c r="AT174" s="181" t="s">
        <v>308</v>
      </c>
      <c r="AU174" s="181" t="s">
        <v>84</v>
      </c>
      <c r="AV174" s="179" t="s">
        <v>82</v>
      </c>
      <c r="AW174" s="179" t="s">
        <v>31</v>
      </c>
      <c r="AX174" s="179" t="s">
        <v>75</v>
      </c>
      <c r="AY174" s="181" t="s">
        <v>302</v>
      </c>
    </row>
    <row r="175" spans="1:65" s="98" customFormat="1">
      <c r="B175" s="99"/>
      <c r="D175" s="100" t="s">
        <v>308</v>
      </c>
      <c r="E175" s="101" t="s">
        <v>1</v>
      </c>
      <c r="F175" s="102" t="s">
        <v>471</v>
      </c>
      <c r="H175" s="103">
        <v>35.244999999999997</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98" customFormat="1">
      <c r="B176" s="99"/>
      <c r="D176" s="100" t="s">
        <v>308</v>
      </c>
      <c r="E176" s="101" t="s">
        <v>1</v>
      </c>
      <c r="F176" s="102" t="s">
        <v>472</v>
      </c>
      <c r="H176" s="103">
        <v>9.7059999999999995</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1:65" s="171" customFormat="1">
      <c r="B177" s="172"/>
      <c r="D177" s="100" t="s">
        <v>308</v>
      </c>
      <c r="E177" s="173" t="s">
        <v>1</v>
      </c>
      <c r="F177" s="174" t="s">
        <v>435</v>
      </c>
      <c r="H177" s="175">
        <v>44.951000000000001</v>
      </c>
      <c r="L177" s="172"/>
      <c r="M177" s="176"/>
      <c r="N177" s="177"/>
      <c r="O177" s="177"/>
      <c r="P177" s="177"/>
      <c r="Q177" s="177"/>
      <c r="R177" s="177"/>
      <c r="S177" s="177"/>
      <c r="T177" s="178"/>
      <c r="AT177" s="173" t="s">
        <v>308</v>
      </c>
      <c r="AU177" s="173" t="s">
        <v>84</v>
      </c>
      <c r="AV177" s="171" t="s">
        <v>97</v>
      </c>
      <c r="AW177" s="171" t="s">
        <v>31</v>
      </c>
      <c r="AX177" s="171" t="s">
        <v>82</v>
      </c>
      <c r="AY177" s="173" t="s">
        <v>302</v>
      </c>
    </row>
    <row r="178" spans="1:65" s="15" customFormat="1" ht="21.75" customHeight="1">
      <c r="A178" s="12"/>
      <c r="B178" s="13"/>
      <c r="C178" s="85" t="s">
        <v>190</v>
      </c>
      <c r="D178" s="85" t="s">
        <v>303</v>
      </c>
      <c r="E178" s="86" t="s">
        <v>473</v>
      </c>
      <c r="F178" s="87" t="s">
        <v>474</v>
      </c>
      <c r="G178" s="88" t="s">
        <v>468</v>
      </c>
      <c r="H178" s="89">
        <v>599.18399999999997</v>
      </c>
      <c r="I178" s="3"/>
      <c r="J178" s="90">
        <f>ROUND(I178*H178,2)</f>
        <v>0</v>
      </c>
      <c r="K178" s="87" t="s">
        <v>427</v>
      </c>
      <c r="L178" s="13"/>
      <c r="M178" s="91" t="s">
        <v>1</v>
      </c>
      <c r="N178" s="92" t="s">
        <v>40</v>
      </c>
      <c r="O178" s="93"/>
      <c r="P178" s="94">
        <f>O178*H178</f>
        <v>0</v>
      </c>
      <c r="Q178" s="94">
        <v>0</v>
      </c>
      <c r="R178" s="94">
        <f>Q178*H178</f>
        <v>0</v>
      </c>
      <c r="S178" s="94">
        <v>0</v>
      </c>
      <c r="T178" s="95">
        <f>S178*H178</f>
        <v>0</v>
      </c>
      <c r="U178" s="12"/>
      <c r="V178" s="12"/>
      <c r="W178" s="12"/>
      <c r="X178" s="12"/>
      <c r="Y178" s="12"/>
      <c r="Z178" s="12"/>
      <c r="AA178" s="12"/>
      <c r="AB178" s="12"/>
      <c r="AC178" s="12"/>
      <c r="AD178" s="12"/>
      <c r="AE178" s="12"/>
      <c r="AR178" s="96" t="s">
        <v>97</v>
      </c>
      <c r="AT178" s="96" t="s">
        <v>303</v>
      </c>
      <c r="AU178" s="96" t="s">
        <v>84</v>
      </c>
      <c r="AY178" s="5" t="s">
        <v>302</v>
      </c>
      <c r="BE178" s="97">
        <f>IF(N178="základní",J178,0)</f>
        <v>0</v>
      </c>
      <c r="BF178" s="97">
        <f>IF(N178="snížená",J178,0)</f>
        <v>0</v>
      </c>
      <c r="BG178" s="97">
        <f>IF(N178="zákl. přenesená",J178,0)</f>
        <v>0</v>
      </c>
      <c r="BH178" s="97">
        <f>IF(N178="sníž. přenesená",J178,0)</f>
        <v>0</v>
      </c>
      <c r="BI178" s="97">
        <f>IF(N178="nulová",J178,0)</f>
        <v>0</v>
      </c>
      <c r="BJ178" s="5" t="s">
        <v>82</v>
      </c>
      <c r="BK178" s="97">
        <f>ROUND(I178*H178,2)</f>
        <v>0</v>
      </c>
      <c r="BL178" s="5" t="s">
        <v>97</v>
      </c>
      <c r="BM178" s="96" t="s">
        <v>475</v>
      </c>
    </row>
    <row r="179" spans="1:65" s="179" customFormat="1">
      <c r="B179" s="180"/>
      <c r="D179" s="100" t="s">
        <v>308</v>
      </c>
      <c r="E179" s="181" t="s">
        <v>1</v>
      </c>
      <c r="F179" s="182" t="s">
        <v>476</v>
      </c>
      <c r="H179" s="181" t="s">
        <v>1</v>
      </c>
      <c r="L179" s="180"/>
      <c r="M179" s="183"/>
      <c r="N179" s="184"/>
      <c r="O179" s="184"/>
      <c r="P179" s="184"/>
      <c r="Q179" s="184"/>
      <c r="R179" s="184"/>
      <c r="S179" s="184"/>
      <c r="T179" s="185"/>
      <c r="AT179" s="181" t="s">
        <v>308</v>
      </c>
      <c r="AU179" s="181" t="s">
        <v>84</v>
      </c>
      <c r="AV179" s="179" t="s">
        <v>82</v>
      </c>
      <c r="AW179" s="179" t="s">
        <v>31</v>
      </c>
      <c r="AX179" s="179" t="s">
        <v>75</v>
      </c>
      <c r="AY179" s="181" t="s">
        <v>302</v>
      </c>
    </row>
    <row r="180" spans="1:65" s="98" customFormat="1">
      <c r="B180" s="99"/>
      <c r="D180" s="100" t="s">
        <v>308</v>
      </c>
      <c r="E180" s="101" t="s">
        <v>1</v>
      </c>
      <c r="F180" s="102" t="s">
        <v>477</v>
      </c>
      <c r="H180" s="103">
        <v>97.664000000000001</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1:65" s="98" customFormat="1">
      <c r="B181" s="99"/>
      <c r="D181" s="100" t="s">
        <v>308</v>
      </c>
      <c r="E181" s="101" t="s">
        <v>1</v>
      </c>
      <c r="F181" s="102" t="s">
        <v>478</v>
      </c>
      <c r="H181" s="103">
        <v>455.62900000000002</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98" customFormat="1" ht="22.5">
      <c r="B182" s="99"/>
      <c r="D182" s="100" t="s">
        <v>308</v>
      </c>
      <c r="E182" s="101" t="s">
        <v>1</v>
      </c>
      <c r="F182" s="102" t="s">
        <v>479</v>
      </c>
      <c r="H182" s="103">
        <v>181.15700000000001</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98" customFormat="1">
      <c r="B183" s="99"/>
      <c r="D183" s="100" t="s">
        <v>308</v>
      </c>
      <c r="E183" s="101" t="s">
        <v>1</v>
      </c>
      <c r="F183" s="102" t="s">
        <v>480</v>
      </c>
      <c r="H183" s="103">
        <v>19.332000000000001</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86" customFormat="1">
      <c r="B184" s="187"/>
      <c r="D184" s="100" t="s">
        <v>308</v>
      </c>
      <c r="E184" s="188" t="s">
        <v>1</v>
      </c>
      <c r="F184" s="189" t="s">
        <v>481</v>
      </c>
      <c r="H184" s="190">
        <v>753.78200000000004</v>
      </c>
      <c r="L184" s="187"/>
      <c r="M184" s="191"/>
      <c r="N184" s="192"/>
      <c r="O184" s="192"/>
      <c r="P184" s="192"/>
      <c r="Q184" s="192"/>
      <c r="R184" s="192"/>
      <c r="S184" s="192"/>
      <c r="T184" s="193"/>
      <c r="AT184" s="188" t="s">
        <v>308</v>
      </c>
      <c r="AU184" s="188" t="s">
        <v>84</v>
      </c>
      <c r="AV184" s="186" t="s">
        <v>91</v>
      </c>
      <c r="AW184" s="186" t="s">
        <v>31</v>
      </c>
      <c r="AX184" s="186" t="s">
        <v>75</v>
      </c>
      <c r="AY184" s="188" t="s">
        <v>302</v>
      </c>
    </row>
    <row r="185" spans="1:65" s="179" customFormat="1">
      <c r="B185" s="180"/>
      <c r="D185" s="100" t="s">
        <v>308</v>
      </c>
      <c r="E185" s="181" t="s">
        <v>1</v>
      </c>
      <c r="F185" s="182" t="s">
        <v>482</v>
      </c>
      <c r="H185" s="181" t="s">
        <v>1</v>
      </c>
      <c r="L185" s="180"/>
      <c r="M185" s="183"/>
      <c r="N185" s="184"/>
      <c r="O185" s="184"/>
      <c r="P185" s="184"/>
      <c r="Q185" s="184"/>
      <c r="R185" s="184"/>
      <c r="S185" s="184"/>
      <c r="T185" s="185"/>
      <c r="AT185" s="181" t="s">
        <v>308</v>
      </c>
      <c r="AU185" s="181" t="s">
        <v>84</v>
      </c>
      <c r="AV185" s="179" t="s">
        <v>82</v>
      </c>
      <c r="AW185" s="179" t="s">
        <v>31</v>
      </c>
      <c r="AX185" s="179" t="s">
        <v>75</v>
      </c>
      <c r="AY185" s="181" t="s">
        <v>302</v>
      </c>
    </row>
    <row r="186" spans="1:65" s="98" customFormat="1">
      <c r="B186" s="99"/>
      <c r="D186" s="100" t="s">
        <v>308</v>
      </c>
      <c r="E186" s="101" t="s">
        <v>1</v>
      </c>
      <c r="F186" s="102" t="s">
        <v>483</v>
      </c>
      <c r="H186" s="103">
        <v>-4.1159999999999997</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98" customFormat="1">
      <c r="B187" s="99"/>
      <c r="D187" s="100" t="s">
        <v>308</v>
      </c>
      <c r="E187" s="101" t="s">
        <v>1</v>
      </c>
      <c r="F187" s="102" t="s">
        <v>484</v>
      </c>
      <c r="H187" s="103">
        <v>-59.042999999999999</v>
      </c>
      <c r="L187" s="99"/>
      <c r="M187" s="104"/>
      <c r="N187" s="105"/>
      <c r="O187" s="105"/>
      <c r="P187" s="105"/>
      <c r="Q187" s="105"/>
      <c r="R187" s="105"/>
      <c r="S187" s="105"/>
      <c r="T187" s="106"/>
      <c r="AT187" s="101" t="s">
        <v>308</v>
      </c>
      <c r="AU187" s="101" t="s">
        <v>84</v>
      </c>
      <c r="AV187" s="98" t="s">
        <v>84</v>
      </c>
      <c r="AW187" s="98" t="s">
        <v>31</v>
      </c>
      <c r="AX187" s="98" t="s">
        <v>75</v>
      </c>
      <c r="AY187" s="101" t="s">
        <v>302</v>
      </c>
    </row>
    <row r="188" spans="1:65" s="98" customFormat="1">
      <c r="B188" s="99"/>
      <c r="D188" s="100" t="s">
        <v>308</v>
      </c>
      <c r="E188" s="101" t="s">
        <v>1</v>
      </c>
      <c r="F188" s="102" t="s">
        <v>485</v>
      </c>
      <c r="H188" s="103">
        <v>-45.915999999999997</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98" customFormat="1">
      <c r="B189" s="99"/>
      <c r="D189" s="100" t="s">
        <v>308</v>
      </c>
      <c r="E189" s="101" t="s">
        <v>1</v>
      </c>
      <c r="F189" s="102" t="s">
        <v>486</v>
      </c>
      <c r="H189" s="103">
        <v>-1.401</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179" customFormat="1">
      <c r="B190" s="180"/>
      <c r="D190" s="100" t="s">
        <v>308</v>
      </c>
      <c r="E190" s="181" t="s">
        <v>1</v>
      </c>
      <c r="F190" s="182" t="s">
        <v>487</v>
      </c>
      <c r="H190" s="181" t="s">
        <v>1</v>
      </c>
      <c r="L190" s="180"/>
      <c r="M190" s="183"/>
      <c r="N190" s="184"/>
      <c r="O190" s="184"/>
      <c r="P190" s="184"/>
      <c r="Q190" s="184"/>
      <c r="R190" s="184"/>
      <c r="S190" s="184"/>
      <c r="T190" s="185"/>
      <c r="AT190" s="181" t="s">
        <v>308</v>
      </c>
      <c r="AU190" s="181" t="s">
        <v>84</v>
      </c>
      <c r="AV190" s="179" t="s">
        <v>82</v>
      </c>
      <c r="AW190" s="179" t="s">
        <v>31</v>
      </c>
      <c r="AX190" s="179" t="s">
        <v>75</v>
      </c>
      <c r="AY190" s="181" t="s">
        <v>302</v>
      </c>
    </row>
    <row r="191" spans="1:65" s="98" customFormat="1">
      <c r="B191" s="99"/>
      <c r="D191" s="100" t="s">
        <v>308</v>
      </c>
      <c r="E191" s="101" t="s">
        <v>1</v>
      </c>
      <c r="F191" s="102" t="s">
        <v>488</v>
      </c>
      <c r="H191" s="103">
        <v>-20.25</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98" customFormat="1" ht="22.5">
      <c r="B192" s="99"/>
      <c r="D192" s="100" t="s">
        <v>308</v>
      </c>
      <c r="E192" s="101" t="s">
        <v>1</v>
      </c>
      <c r="F192" s="102" t="s">
        <v>489</v>
      </c>
      <c r="H192" s="103">
        <v>-2.8849999999999998</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98" customFormat="1">
      <c r="B193" s="99"/>
      <c r="D193" s="100" t="s">
        <v>308</v>
      </c>
      <c r="E193" s="101" t="s">
        <v>1</v>
      </c>
      <c r="F193" s="102" t="s">
        <v>490</v>
      </c>
      <c r="H193" s="103">
        <v>-2.56</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1:65" s="98" customFormat="1">
      <c r="B194" s="99"/>
      <c r="D194" s="100" t="s">
        <v>308</v>
      </c>
      <c r="E194" s="101" t="s">
        <v>1</v>
      </c>
      <c r="F194" s="102" t="s">
        <v>491</v>
      </c>
      <c r="H194" s="103">
        <v>-1.7270000000000001</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1:65" s="98" customFormat="1" ht="22.5">
      <c r="B195" s="99"/>
      <c r="D195" s="100" t="s">
        <v>308</v>
      </c>
      <c r="E195" s="101" t="s">
        <v>1</v>
      </c>
      <c r="F195" s="102" t="s">
        <v>492</v>
      </c>
      <c r="H195" s="103">
        <v>-1.83</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98" customFormat="1" ht="22.5">
      <c r="B196" s="99"/>
      <c r="D196" s="100" t="s">
        <v>308</v>
      </c>
      <c r="E196" s="101" t="s">
        <v>1</v>
      </c>
      <c r="F196" s="102" t="s">
        <v>493</v>
      </c>
      <c r="H196" s="103">
        <v>-5.32</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ht="22.5">
      <c r="B197" s="99"/>
      <c r="D197" s="100" t="s">
        <v>308</v>
      </c>
      <c r="E197" s="101" t="s">
        <v>1</v>
      </c>
      <c r="F197" s="102" t="s">
        <v>494</v>
      </c>
      <c r="H197" s="103">
        <v>-1.7</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ht="22.5">
      <c r="B198" s="99"/>
      <c r="D198" s="100" t="s">
        <v>308</v>
      </c>
      <c r="E198" s="101" t="s">
        <v>1</v>
      </c>
      <c r="F198" s="102" t="s">
        <v>495</v>
      </c>
      <c r="H198" s="103">
        <v>-7.85</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86" customFormat="1">
      <c r="B199" s="187"/>
      <c r="D199" s="100" t="s">
        <v>308</v>
      </c>
      <c r="E199" s="188" t="s">
        <v>319</v>
      </c>
      <c r="F199" s="189" t="s">
        <v>481</v>
      </c>
      <c r="H199" s="190">
        <v>-154.59800000000001</v>
      </c>
      <c r="L199" s="187"/>
      <c r="M199" s="191"/>
      <c r="N199" s="192"/>
      <c r="O199" s="192"/>
      <c r="P199" s="192"/>
      <c r="Q199" s="192"/>
      <c r="R199" s="192"/>
      <c r="S199" s="192"/>
      <c r="T199" s="193"/>
      <c r="AT199" s="188" t="s">
        <v>308</v>
      </c>
      <c r="AU199" s="188" t="s">
        <v>84</v>
      </c>
      <c r="AV199" s="186" t="s">
        <v>91</v>
      </c>
      <c r="AW199" s="186" t="s">
        <v>31</v>
      </c>
      <c r="AX199" s="186" t="s">
        <v>75</v>
      </c>
      <c r="AY199" s="188" t="s">
        <v>302</v>
      </c>
    </row>
    <row r="200" spans="1:65" s="171" customFormat="1">
      <c r="B200" s="172"/>
      <c r="D200" s="100" t="s">
        <v>308</v>
      </c>
      <c r="E200" s="173" t="s">
        <v>396</v>
      </c>
      <c r="F200" s="174" t="s">
        <v>435</v>
      </c>
      <c r="H200" s="175">
        <v>599.18399999999997</v>
      </c>
      <c r="L200" s="172"/>
      <c r="M200" s="176"/>
      <c r="N200" s="177"/>
      <c r="O200" s="177"/>
      <c r="P200" s="177"/>
      <c r="Q200" s="177"/>
      <c r="R200" s="177"/>
      <c r="S200" s="177"/>
      <c r="T200" s="178"/>
      <c r="AT200" s="173" t="s">
        <v>308</v>
      </c>
      <c r="AU200" s="173" t="s">
        <v>84</v>
      </c>
      <c r="AV200" s="171" t="s">
        <v>97</v>
      </c>
      <c r="AW200" s="171" t="s">
        <v>31</v>
      </c>
      <c r="AX200" s="171" t="s">
        <v>82</v>
      </c>
      <c r="AY200" s="173" t="s">
        <v>302</v>
      </c>
    </row>
    <row r="201" spans="1:65" s="15" customFormat="1" ht="16.5" customHeight="1">
      <c r="A201" s="12"/>
      <c r="B201" s="13"/>
      <c r="C201" s="85" t="s">
        <v>193</v>
      </c>
      <c r="D201" s="85" t="s">
        <v>303</v>
      </c>
      <c r="E201" s="86" t="s">
        <v>496</v>
      </c>
      <c r="F201" s="87" t="s">
        <v>497</v>
      </c>
      <c r="G201" s="88" t="s">
        <v>423</v>
      </c>
      <c r="H201" s="89">
        <v>1012.922</v>
      </c>
      <c r="I201" s="3"/>
      <c r="J201" s="90">
        <f>ROUND(I201*H201,2)</f>
        <v>0</v>
      </c>
      <c r="K201" s="87" t="s">
        <v>427</v>
      </c>
      <c r="L201" s="13"/>
      <c r="M201" s="91" t="s">
        <v>1</v>
      </c>
      <c r="N201" s="92" t="s">
        <v>40</v>
      </c>
      <c r="O201" s="93"/>
      <c r="P201" s="94">
        <f>O201*H201</f>
        <v>0</v>
      </c>
      <c r="Q201" s="94">
        <v>8.4999999999999995E-4</v>
      </c>
      <c r="R201" s="94">
        <f>Q201*H201</f>
        <v>0.86098370000000002</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498</v>
      </c>
    </row>
    <row r="202" spans="1:65" s="98" customFormat="1">
      <c r="B202" s="99"/>
      <c r="D202" s="100" t="s">
        <v>308</v>
      </c>
      <c r="E202" s="101" t="s">
        <v>1</v>
      </c>
      <c r="F202" s="102" t="s">
        <v>499</v>
      </c>
      <c r="H202" s="103">
        <v>146.863</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c r="B203" s="99"/>
      <c r="D203" s="100" t="s">
        <v>308</v>
      </c>
      <c r="E203" s="101" t="s">
        <v>1</v>
      </c>
      <c r="F203" s="102" t="s">
        <v>500</v>
      </c>
      <c r="H203" s="103">
        <v>632.81899999999996</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98" customFormat="1" ht="22.5">
      <c r="B204" s="99"/>
      <c r="D204" s="100" t="s">
        <v>308</v>
      </c>
      <c r="E204" s="101" t="s">
        <v>1</v>
      </c>
      <c r="F204" s="102" t="s">
        <v>501</v>
      </c>
      <c r="H204" s="103">
        <v>177.84</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98" customFormat="1">
      <c r="B205" s="99"/>
      <c r="D205" s="100" t="s">
        <v>308</v>
      </c>
      <c r="E205" s="101" t="s">
        <v>1</v>
      </c>
      <c r="F205" s="102" t="s">
        <v>502</v>
      </c>
      <c r="H205" s="103">
        <v>55.4</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171" customFormat="1">
      <c r="B206" s="172"/>
      <c r="D206" s="100" t="s">
        <v>308</v>
      </c>
      <c r="E206" s="173" t="s">
        <v>363</v>
      </c>
      <c r="F206" s="174" t="s">
        <v>435</v>
      </c>
      <c r="H206" s="175">
        <v>1012.922</v>
      </c>
      <c r="L206" s="172"/>
      <c r="M206" s="176"/>
      <c r="N206" s="177"/>
      <c r="O206" s="177"/>
      <c r="P206" s="177"/>
      <c r="Q206" s="177"/>
      <c r="R206" s="177"/>
      <c r="S206" s="177"/>
      <c r="T206" s="178"/>
      <c r="AT206" s="173" t="s">
        <v>308</v>
      </c>
      <c r="AU206" s="173" t="s">
        <v>84</v>
      </c>
      <c r="AV206" s="171" t="s">
        <v>97</v>
      </c>
      <c r="AW206" s="171" t="s">
        <v>31</v>
      </c>
      <c r="AX206" s="171" t="s">
        <v>82</v>
      </c>
      <c r="AY206" s="173" t="s">
        <v>302</v>
      </c>
    </row>
    <row r="207" spans="1:65" s="15" customFormat="1" ht="21.75" customHeight="1">
      <c r="A207" s="12"/>
      <c r="B207" s="13"/>
      <c r="C207" s="85" t="s">
        <v>196</v>
      </c>
      <c r="D207" s="85" t="s">
        <v>303</v>
      </c>
      <c r="E207" s="86" t="s">
        <v>503</v>
      </c>
      <c r="F207" s="87" t="s">
        <v>504</v>
      </c>
      <c r="G207" s="88" t="s">
        <v>423</v>
      </c>
      <c r="H207" s="89">
        <v>1012.922</v>
      </c>
      <c r="I207" s="3"/>
      <c r="J207" s="90">
        <f>ROUND(I207*H207,2)</f>
        <v>0</v>
      </c>
      <c r="K207" s="87" t="s">
        <v>427</v>
      </c>
      <c r="L207" s="13"/>
      <c r="M207" s="91" t="s">
        <v>1</v>
      </c>
      <c r="N207" s="92" t="s">
        <v>40</v>
      </c>
      <c r="O207" s="93"/>
      <c r="P207" s="94">
        <f>O207*H207</f>
        <v>0</v>
      </c>
      <c r="Q207" s="94">
        <v>0</v>
      </c>
      <c r="R207" s="94">
        <f>Q207*H207</f>
        <v>0</v>
      </c>
      <c r="S207" s="94">
        <v>0</v>
      </c>
      <c r="T207" s="95">
        <f>S207*H207</f>
        <v>0</v>
      </c>
      <c r="U207" s="12"/>
      <c r="V207" s="12"/>
      <c r="W207" s="12"/>
      <c r="X207" s="12"/>
      <c r="Y207" s="12"/>
      <c r="Z207" s="12"/>
      <c r="AA207" s="12"/>
      <c r="AB207" s="12"/>
      <c r="AC207" s="12"/>
      <c r="AD207" s="12"/>
      <c r="AE207" s="12"/>
      <c r="AR207" s="96" t="s">
        <v>97</v>
      </c>
      <c r="AT207" s="96" t="s">
        <v>303</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505</v>
      </c>
    </row>
    <row r="208" spans="1:65" s="98" customFormat="1">
      <c r="B208" s="99"/>
      <c r="D208" s="100" t="s">
        <v>308</v>
      </c>
      <c r="E208" s="101" t="s">
        <v>1</v>
      </c>
      <c r="F208" s="102" t="s">
        <v>363</v>
      </c>
      <c r="H208" s="103">
        <v>1012.922</v>
      </c>
      <c r="L208" s="99"/>
      <c r="M208" s="104"/>
      <c r="N208" s="105"/>
      <c r="O208" s="105"/>
      <c r="P208" s="105"/>
      <c r="Q208" s="105"/>
      <c r="R208" s="105"/>
      <c r="S208" s="105"/>
      <c r="T208" s="106"/>
      <c r="AT208" s="101" t="s">
        <v>308</v>
      </c>
      <c r="AU208" s="101" t="s">
        <v>84</v>
      </c>
      <c r="AV208" s="98" t="s">
        <v>84</v>
      </c>
      <c r="AW208" s="98" t="s">
        <v>31</v>
      </c>
      <c r="AX208" s="98" t="s">
        <v>82</v>
      </c>
      <c r="AY208" s="101" t="s">
        <v>302</v>
      </c>
    </row>
    <row r="209" spans="1:65" s="15" customFormat="1" ht="21.75" customHeight="1">
      <c r="A209" s="12"/>
      <c r="B209" s="13"/>
      <c r="C209" s="85" t="s">
        <v>199</v>
      </c>
      <c r="D209" s="85" t="s">
        <v>303</v>
      </c>
      <c r="E209" s="86" t="s">
        <v>506</v>
      </c>
      <c r="F209" s="87" t="s">
        <v>507</v>
      </c>
      <c r="G209" s="88" t="s">
        <v>468</v>
      </c>
      <c r="H209" s="89">
        <v>599.18399999999997</v>
      </c>
      <c r="I209" s="3"/>
      <c r="J209" s="90">
        <f>ROUND(I209*H209,2)</f>
        <v>0</v>
      </c>
      <c r="K209" s="87" t="s">
        <v>427</v>
      </c>
      <c r="L209" s="13"/>
      <c r="M209" s="91" t="s">
        <v>1</v>
      </c>
      <c r="N209" s="92" t="s">
        <v>40</v>
      </c>
      <c r="O209" s="93"/>
      <c r="P209" s="94">
        <f>O209*H209</f>
        <v>0</v>
      </c>
      <c r="Q209" s="94">
        <v>0</v>
      </c>
      <c r="R209" s="94">
        <f>Q209*H209</f>
        <v>0</v>
      </c>
      <c r="S209" s="94">
        <v>0</v>
      </c>
      <c r="T209" s="95">
        <f>S209*H209</f>
        <v>0</v>
      </c>
      <c r="U209" s="12"/>
      <c r="V209" s="12"/>
      <c r="W209" s="12"/>
      <c r="X209" s="12"/>
      <c r="Y209" s="12"/>
      <c r="Z209" s="12"/>
      <c r="AA209" s="12"/>
      <c r="AB209" s="12"/>
      <c r="AC209" s="12"/>
      <c r="AD209" s="12"/>
      <c r="AE209" s="12"/>
      <c r="AR209" s="96" t="s">
        <v>97</v>
      </c>
      <c r="AT209" s="96" t="s">
        <v>303</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508</v>
      </c>
    </row>
    <row r="210" spans="1:65" s="98" customFormat="1">
      <c r="B210" s="99"/>
      <c r="D210" s="100" t="s">
        <v>308</v>
      </c>
      <c r="E210" s="101" t="s">
        <v>1</v>
      </c>
      <c r="F210" s="102" t="s">
        <v>396</v>
      </c>
      <c r="H210" s="103">
        <v>599.18399999999997</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33" customHeight="1">
      <c r="A211" s="12"/>
      <c r="B211" s="13"/>
      <c r="C211" s="85" t="s">
        <v>202</v>
      </c>
      <c r="D211" s="85" t="s">
        <v>303</v>
      </c>
      <c r="E211" s="86" t="s">
        <v>509</v>
      </c>
      <c r="F211" s="87" t="s">
        <v>510</v>
      </c>
      <c r="G211" s="88" t="s">
        <v>468</v>
      </c>
      <c r="H211" s="89">
        <v>29959.200000000001</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511</v>
      </c>
    </row>
    <row r="212" spans="1:65" s="98" customFormat="1">
      <c r="B212" s="99"/>
      <c r="D212" s="100" t="s">
        <v>308</v>
      </c>
      <c r="E212" s="101" t="s">
        <v>1</v>
      </c>
      <c r="F212" s="102" t="s">
        <v>512</v>
      </c>
      <c r="H212" s="103">
        <v>29959.200000000001</v>
      </c>
      <c r="L212" s="99"/>
      <c r="M212" s="104"/>
      <c r="N212" s="105"/>
      <c r="O212" s="105"/>
      <c r="P212" s="105"/>
      <c r="Q212" s="105"/>
      <c r="R212" s="105"/>
      <c r="S212" s="105"/>
      <c r="T212" s="106"/>
      <c r="AT212" s="101" t="s">
        <v>308</v>
      </c>
      <c r="AU212" s="101" t="s">
        <v>84</v>
      </c>
      <c r="AV212" s="98" t="s">
        <v>84</v>
      </c>
      <c r="AW212" s="98" t="s">
        <v>31</v>
      </c>
      <c r="AX212" s="98" t="s">
        <v>82</v>
      </c>
      <c r="AY212" s="101" t="s">
        <v>302</v>
      </c>
    </row>
    <row r="213" spans="1:65" s="15" customFormat="1" ht="16.5" customHeight="1">
      <c r="A213" s="12"/>
      <c r="B213" s="13"/>
      <c r="C213" s="85" t="s">
        <v>7</v>
      </c>
      <c r="D213" s="85" t="s">
        <v>303</v>
      </c>
      <c r="E213" s="86" t="s">
        <v>513</v>
      </c>
      <c r="F213" s="87" t="s">
        <v>514</v>
      </c>
      <c r="G213" s="88" t="s">
        <v>468</v>
      </c>
      <c r="H213" s="89">
        <v>599.18399999999997</v>
      </c>
      <c r="I213" s="3"/>
      <c r="J213" s="90">
        <f>ROUND(I213*H213,2)</f>
        <v>0</v>
      </c>
      <c r="K213" s="87" t="s">
        <v>427</v>
      </c>
      <c r="L213" s="13"/>
      <c r="M213" s="91" t="s">
        <v>1</v>
      </c>
      <c r="N213" s="92" t="s">
        <v>40</v>
      </c>
      <c r="O213" s="93"/>
      <c r="P213" s="94">
        <f>O213*H213</f>
        <v>0</v>
      </c>
      <c r="Q213" s="94">
        <v>0</v>
      </c>
      <c r="R213" s="94">
        <f>Q213*H213</f>
        <v>0</v>
      </c>
      <c r="S213" s="94">
        <v>0</v>
      </c>
      <c r="T213" s="95">
        <f>S213*H213</f>
        <v>0</v>
      </c>
      <c r="U213" s="12"/>
      <c r="V213" s="12"/>
      <c r="W213" s="12"/>
      <c r="X213" s="12"/>
      <c r="Y213" s="12"/>
      <c r="Z213" s="12"/>
      <c r="AA213" s="12"/>
      <c r="AB213" s="12"/>
      <c r="AC213" s="12"/>
      <c r="AD213" s="12"/>
      <c r="AE213" s="12"/>
      <c r="AR213" s="96" t="s">
        <v>97</v>
      </c>
      <c r="AT213" s="96" t="s">
        <v>303</v>
      </c>
      <c r="AU213" s="96" t="s">
        <v>84</v>
      </c>
      <c r="AY213" s="5" t="s">
        <v>302</v>
      </c>
      <c r="BE213" s="97">
        <f>IF(N213="základní",J213,0)</f>
        <v>0</v>
      </c>
      <c r="BF213" s="97">
        <f>IF(N213="snížená",J213,0)</f>
        <v>0</v>
      </c>
      <c r="BG213" s="97">
        <f>IF(N213="zákl. přenesená",J213,0)</f>
        <v>0</v>
      </c>
      <c r="BH213" s="97">
        <f>IF(N213="sníž. přenesená",J213,0)</f>
        <v>0</v>
      </c>
      <c r="BI213" s="97">
        <f>IF(N213="nulová",J213,0)</f>
        <v>0</v>
      </c>
      <c r="BJ213" s="5" t="s">
        <v>82</v>
      </c>
      <c r="BK213" s="97">
        <f>ROUND(I213*H213,2)</f>
        <v>0</v>
      </c>
      <c r="BL213" s="5" t="s">
        <v>97</v>
      </c>
      <c r="BM213" s="96" t="s">
        <v>515</v>
      </c>
    </row>
    <row r="214" spans="1:65" s="98" customFormat="1">
      <c r="B214" s="99"/>
      <c r="D214" s="100" t="s">
        <v>308</v>
      </c>
      <c r="E214" s="101" t="s">
        <v>1</v>
      </c>
      <c r="F214" s="102" t="s">
        <v>396</v>
      </c>
      <c r="H214" s="103">
        <v>599.18399999999997</v>
      </c>
      <c r="L214" s="99"/>
      <c r="M214" s="104"/>
      <c r="N214" s="105"/>
      <c r="O214" s="105"/>
      <c r="P214" s="105"/>
      <c r="Q214" s="105"/>
      <c r="R214" s="105"/>
      <c r="S214" s="105"/>
      <c r="T214" s="106"/>
      <c r="AT214" s="101" t="s">
        <v>308</v>
      </c>
      <c r="AU214" s="101" t="s">
        <v>84</v>
      </c>
      <c r="AV214" s="98" t="s">
        <v>84</v>
      </c>
      <c r="AW214" s="98" t="s">
        <v>31</v>
      </c>
      <c r="AX214" s="98" t="s">
        <v>82</v>
      </c>
      <c r="AY214" s="101" t="s">
        <v>302</v>
      </c>
    </row>
    <row r="215" spans="1:65" s="15" customFormat="1" ht="21.75" customHeight="1">
      <c r="A215" s="12"/>
      <c r="B215" s="13"/>
      <c r="C215" s="85" t="s">
        <v>207</v>
      </c>
      <c r="D215" s="85" t="s">
        <v>303</v>
      </c>
      <c r="E215" s="86" t="s">
        <v>516</v>
      </c>
      <c r="F215" s="87" t="s">
        <v>517</v>
      </c>
      <c r="G215" s="88" t="s">
        <v>518</v>
      </c>
      <c r="H215" s="89">
        <v>958.69399999999996</v>
      </c>
      <c r="I215" s="3"/>
      <c r="J215" s="90">
        <f>ROUND(I215*H215,2)</f>
        <v>0</v>
      </c>
      <c r="K215" s="87" t="s">
        <v>427</v>
      </c>
      <c r="L215" s="13"/>
      <c r="M215" s="91" t="s">
        <v>1</v>
      </c>
      <c r="N215" s="92" t="s">
        <v>40</v>
      </c>
      <c r="O215" s="93"/>
      <c r="P215" s="94">
        <f>O215*H215</f>
        <v>0</v>
      </c>
      <c r="Q215" s="94">
        <v>0</v>
      </c>
      <c r="R215" s="94">
        <f>Q215*H215</f>
        <v>0</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519</v>
      </c>
    </row>
    <row r="216" spans="1:65" s="98" customFormat="1">
      <c r="B216" s="99"/>
      <c r="D216" s="100" t="s">
        <v>308</v>
      </c>
      <c r="E216" s="101" t="s">
        <v>1</v>
      </c>
      <c r="F216" s="102" t="s">
        <v>520</v>
      </c>
      <c r="H216" s="103">
        <v>958.69399999999996</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15" customFormat="1" ht="21.75" customHeight="1">
      <c r="A217" s="12"/>
      <c r="B217" s="13"/>
      <c r="C217" s="85" t="s">
        <v>210</v>
      </c>
      <c r="D217" s="85" t="s">
        <v>303</v>
      </c>
      <c r="E217" s="86" t="s">
        <v>521</v>
      </c>
      <c r="F217" s="87" t="s">
        <v>522</v>
      </c>
      <c r="G217" s="88" t="s">
        <v>468</v>
      </c>
      <c r="H217" s="89">
        <v>374.839</v>
      </c>
      <c r="I217" s="3"/>
      <c r="J217" s="90">
        <f>ROUND(I217*H217,2)</f>
        <v>0</v>
      </c>
      <c r="K217" s="87" t="s">
        <v>427</v>
      </c>
      <c r="L217" s="13"/>
      <c r="M217" s="91" t="s">
        <v>1</v>
      </c>
      <c r="N217" s="92" t="s">
        <v>40</v>
      </c>
      <c r="O217" s="93"/>
      <c r="P217" s="94">
        <f>O217*H217</f>
        <v>0</v>
      </c>
      <c r="Q217" s="94">
        <v>0</v>
      </c>
      <c r="R217" s="94">
        <f>Q217*H217</f>
        <v>0</v>
      </c>
      <c r="S217" s="94">
        <v>0</v>
      </c>
      <c r="T217" s="95">
        <f>S217*H217</f>
        <v>0</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523</v>
      </c>
    </row>
    <row r="218" spans="1:65" s="98" customFormat="1">
      <c r="B218" s="99"/>
      <c r="D218" s="100" t="s">
        <v>308</v>
      </c>
      <c r="E218" s="101" t="s">
        <v>1</v>
      </c>
      <c r="F218" s="102" t="s">
        <v>396</v>
      </c>
      <c r="H218" s="103">
        <v>599.18399999999997</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1:65" s="98" customFormat="1" ht="22.5">
      <c r="B219" s="99"/>
      <c r="D219" s="100" t="s">
        <v>308</v>
      </c>
      <c r="E219" s="101" t="s">
        <v>1</v>
      </c>
      <c r="F219" s="102" t="s">
        <v>524</v>
      </c>
      <c r="H219" s="103">
        <v>154.59800000000001</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179" customFormat="1">
      <c r="B220" s="180"/>
      <c r="D220" s="100" t="s">
        <v>308</v>
      </c>
      <c r="E220" s="181" t="s">
        <v>1</v>
      </c>
      <c r="F220" s="182" t="s">
        <v>525</v>
      </c>
      <c r="H220" s="181" t="s">
        <v>1</v>
      </c>
      <c r="L220" s="180"/>
      <c r="M220" s="183"/>
      <c r="N220" s="184"/>
      <c r="O220" s="184"/>
      <c r="P220" s="184"/>
      <c r="Q220" s="184"/>
      <c r="R220" s="184"/>
      <c r="S220" s="184"/>
      <c r="T220" s="185"/>
      <c r="AT220" s="181" t="s">
        <v>308</v>
      </c>
      <c r="AU220" s="181" t="s">
        <v>84</v>
      </c>
      <c r="AV220" s="179" t="s">
        <v>82</v>
      </c>
      <c r="AW220" s="179" t="s">
        <v>31</v>
      </c>
      <c r="AX220" s="179" t="s">
        <v>75</v>
      </c>
      <c r="AY220" s="181" t="s">
        <v>302</v>
      </c>
    </row>
    <row r="221" spans="1:65" s="98" customFormat="1">
      <c r="B221" s="99"/>
      <c r="D221" s="100" t="s">
        <v>308</v>
      </c>
      <c r="E221" s="101" t="s">
        <v>1</v>
      </c>
      <c r="F221" s="102" t="s">
        <v>526</v>
      </c>
      <c r="H221" s="103">
        <v>-40.997999999999998</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98" customFormat="1">
      <c r="B222" s="99"/>
      <c r="D222" s="100" t="s">
        <v>308</v>
      </c>
      <c r="E222" s="101" t="s">
        <v>1</v>
      </c>
      <c r="F222" s="102" t="s">
        <v>527</v>
      </c>
      <c r="H222" s="103">
        <v>-168.32599999999999</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79" customFormat="1">
      <c r="B223" s="180"/>
      <c r="D223" s="100" t="s">
        <v>308</v>
      </c>
      <c r="E223" s="181" t="s">
        <v>1</v>
      </c>
      <c r="F223" s="182" t="s">
        <v>528</v>
      </c>
      <c r="H223" s="181" t="s">
        <v>1</v>
      </c>
      <c r="L223" s="180"/>
      <c r="M223" s="183"/>
      <c r="N223" s="184"/>
      <c r="O223" s="184"/>
      <c r="P223" s="184"/>
      <c r="Q223" s="184"/>
      <c r="R223" s="184"/>
      <c r="S223" s="184"/>
      <c r="T223" s="185"/>
      <c r="AT223" s="181" t="s">
        <v>308</v>
      </c>
      <c r="AU223" s="181" t="s">
        <v>84</v>
      </c>
      <c r="AV223" s="179" t="s">
        <v>82</v>
      </c>
      <c r="AW223" s="179" t="s">
        <v>31</v>
      </c>
      <c r="AX223" s="179" t="s">
        <v>75</v>
      </c>
      <c r="AY223" s="181" t="s">
        <v>302</v>
      </c>
    </row>
    <row r="224" spans="1:65" s="98" customFormat="1">
      <c r="B224" s="99"/>
      <c r="D224" s="100" t="s">
        <v>308</v>
      </c>
      <c r="E224" s="101" t="s">
        <v>1</v>
      </c>
      <c r="F224" s="102" t="s">
        <v>529</v>
      </c>
      <c r="H224" s="103">
        <v>-15.308999999999999</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98" customFormat="1">
      <c r="B225" s="99"/>
      <c r="D225" s="100" t="s">
        <v>308</v>
      </c>
      <c r="E225" s="101" t="s">
        <v>1</v>
      </c>
      <c r="F225" s="102" t="s">
        <v>530</v>
      </c>
      <c r="H225" s="103">
        <v>-4.0460000000000003</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ht="33.75">
      <c r="B226" s="99"/>
      <c r="D226" s="100" t="s">
        <v>308</v>
      </c>
      <c r="E226" s="101" t="s">
        <v>1</v>
      </c>
      <c r="F226" s="102" t="s">
        <v>531</v>
      </c>
      <c r="H226" s="103">
        <v>-27.036999999999999</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9" customFormat="1">
      <c r="B227" s="180"/>
      <c r="D227" s="100" t="s">
        <v>308</v>
      </c>
      <c r="E227" s="181" t="s">
        <v>1</v>
      </c>
      <c r="F227" s="182" t="s">
        <v>532</v>
      </c>
      <c r="H227" s="181" t="s">
        <v>1</v>
      </c>
      <c r="L227" s="180"/>
      <c r="M227" s="183"/>
      <c r="N227" s="184"/>
      <c r="O227" s="184"/>
      <c r="P227" s="184"/>
      <c r="Q227" s="184"/>
      <c r="R227" s="184"/>
      <c r="S227" s="184"/>
      <c r="T227" s="185"/>
      <c r="AT227" s="181" t="s">
        <v>308</v>
      </c>
      <c r="AU227" s="181" t="s">
        <v>84</v>
      </c>
      <c r="AV227" s="179" t="s">
        <v>82</v>
      </c>
      <c r="AW227" s="179" t="s">
        <v>31</v>
      </c>
      <c r="AX227" s="179" t="s">
        <v>75</v>
      </c>
      <c r="AY227" s="181" t="s">
        <v>302</v>
      </c>
    </row>
    <row r="228" spans="1:65" s="98" customFormat="1">
      <c r="B228" s="99"/>
      <c r="D228" s="100" t="s">
        <v>308</v>
      </c>
      <c r="E228" s="101" t="s">
        <v>1</v>
      </c>
      <c r="F228" s="102" t="s">
        <v>533</v>
      </c>
      <c r="H228" s="103">
        <v>-1.617</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98" customFormat="1">
      <c r="B229" s="99"/>
      <c r="D229" s="100" t="s">
        <v>308</v>
      </c>
      <c r="E229" s="101" t="s">
        <v>1</v>
      </c>
      <c r="F229" s="102" t="s">
        <v>534</v>
      </c>
      <c r="H229" s="103">
        <v>-47.055</v>
      </c>
      <c r="L229" s="99"/>
      <c r="M229" s="104"/>
      <c r="N229" s="105"/>
      <c r="O229" s="105"/>
      <c r="P229" s="105"/>
      <c r="Q229" s="105"/>
      <c r="R229" s="105"/>
      <c r="S229" s="105"/>
      <c r="T229" s="106"/>
      <c r="AT229" s="101" t="s">
        <v>308</v>
      </c>
      <c r="AU229" s="101" t="s">
        <v>84</v>
      </c>
      <c r="AV229" s="98" t="s">
        <v>84</v>
      </c>
      <c r="AW229" s="98" t="s">
        <v>31</v>
      </c>
      <c r="AX229" s="98" t="s">
        <v>75</v>
      </c>
      <c r="AY229" s="101" t="s">
        <v>302</v>
      </c>
    </row>
    <row r="230" spans="1:65" s="98" customFormat="1">
      <c r="B230" s="99"/>
      <c r="D230" s="100" t="s">
        <v>308</v>
      </c>
      <c r="E230" s="101" t="s">
        <v>1</v>
      </c>
      <c r="F230" s="102" t="s">
        <v>535</v>
      </c>
      <c r="H230" s="103">
        <v>-65.962000000000003</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c r="B231" s="99"/>
      <c r="D231" s="100" t="s">
        <v>308</v>
      </c>
      <c r="E231" s="101" t="s">
        <v>1</v>
      </c>
      <c r="F231" s="102" t="s">
        <v>536</v>
      </c>
      <c r="H231" s="103">
        <v>-8.593</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171" customFormat="1">
      <c r="B232" s="172"/>
      <c r="D232" s="100" t="s">
        <v>308</v>
      </c>
      <c r="E232" s="173" t="s">
        <v>398</v>
      </c>
      <c r="F232" s="174" t="s">
        <v>435</v>
      </c>
      <c r="H232" s="175">
        <v>374.839</v>
      </c>
      <c r="L232" s="172"/>
      <c r="M232" s="176"/>
      <c r="N232" s="177"/>
      <c r="O232" s="177"/>
      <c r="P232" s="177"/>
      <c r="Q232" s="177"/>
      <c r="R232" s="177"/>
      <c r="S232" s="177"/>
      <c r="T232" s="178"/>
      <c r="AT232" s="173" t="s">
        <v>308</v>
      </c>
      <c r="AU232" s="173" t="s">
        <v>84</v>
      </c>
      <c r="AV232" s="171" t="s">
        <v>97</v>
      </c>
      <c r="AW232" s="171" t="s">
        <v>31</v>
      </c>
      <c r="AX232" s="171" t="s">
        <v>82</v>
      </c>
      <c r="AY232" s="173" t="s">
        <v>302</v>
      </c>
    </row>
    <row r="233" spans="1:65" s="15" customFormat="1" ht="16.5" customHeight="1">
      <c r="A233" s="12"/>
      <c r="B233" s="13"/>
      <c r="C233" s="194" t="s">
        <v>213</v>
      </c>
      <c r="D233" s="194" t="s">
        <v>537</v>
      </c>
      <c r="E233" s="195" t="s">
        <v>538</v>
      </c>
      <c r="F233" s="196" t="s">
        <v>539</v>
      </c>
      <c r="G233" s="197" t="s">
        <v>518</v>
      </c>
      <c r="H233" s="198">
        <v>754.36300000000006</v>
      </c>
      <c r="I233" s="3"/>
      <c r="J233" s="200">
        <f>ROUND(I233*H233,2)</f>
        <v>0</v>
      </c>
      <c r="K233" s="196" t="s">
        <v>427</v>
      </c>
      <c r="L233" s="201"/>
      <c r="M233" s="202" t="s">
        <v>1</v>
      </c>
      <c r="N233" s="203" t="s">
        <v>40</v>
      </c>
      <c r="O233" s="93"/>
      <c r="P233" s="94">
        <f>O233*H233</f>
        <v>0</v>
      </c>
      <c r="Q233" s="94">
        <v>0</v>
      </c>
      <c r="R233" s="94">
        <f>Q233*H233</f>
        <v>0</v>
      </c>
      <c r="S233" s="94">
        <v>0</v>
      </c>
      <c r="T233" s="95">
        <f>S233*H233</f>
        <v>0</v>
      </c>
      <c r="U233" s="12"/>
      <c r="V233" s="12"/>
      <c r="W233" s="12"/>
      <c r="X233" s="12"/>
      <c r="Y233" s="12"/>
      <c r="Z233" s="12"/>
      <c r="AA233" s="12"/>
      <c r="AB233" s="12"/>
      <c r="AC233" s="12"/>
      <c r="AD233" s="12"/>
      <c r="AE233" s="12"/>
      <c r="AR233" s="96" t="s">
        <v>109</v>
      </c>
      <c r="AT233" s="96" t="s">
        <v>537</v>
      </c>
      <c r="AU233" s="96" t="s">
        <v>84</v>
      </c>
      <c r="AY233" s="5" t="s">
        <v>302</v>
      </c>
      <c r="BE233" s="97">
        <f>IF(N233="základní",J233,0)</f>
        <v>0</v>
      </c>
      <c r="BF233" s="97">
        <f>IF(N233="snížená",J233,0)</f>
        <v>0</v>
      </c>
      <c r="BG233" s="97">
        <f>IF(N233="zákl. přenesená",J233,0)</f>
        <v>0</v>
      </c>
      <c r="BH233" s="97">
        <f>IF(N233="sníž. přenesená",J233,0)</f>
        <v>0</v>
      </c>
      <c r="BI233" s="97">
        <f>IF(N233="nulová",J233,0)</f>
        <v>0</v>
      </c>
      <c r="BJ233" s="5" t="s">
        <v>82</v>
      </c>
      <c r="BK233" s="97">
        <f>ROUND(I233*H233,2)</f>
        <v>0</v>
      </c>
      <c r="BL233" s="5" t="s">
        <v>97</v>
      </c>
      <c r="BM233" s="96" t="s">
        <v>540</v>
      </c>
    </row>
    <row r="234" spans="1:65" s="98" customFormat="1" ht="22.5">
      <c r="B234" s="99"/>
      <c r="D234" s="100" t="s">
        <v>308</v>
      </c>
      <c r="E234" s="101" t="s">
        <v>1</v>
      </c>
      <c r="F234" s="102" t="s">
        <v>541</v>
      </c>
      <c r="H234" s="103">
        <v>754.36300000000006</v>
      </c>
      <c r="L234" s="99"/>
      <c r="M234" s="104"/>
      <c r="N234" s="105"/>
      <c r="O234" s="105"/>
      <c r="P234" s="105"/>
      <c r="Q234" s="105"/>
      <c r="R234" s="105"/>
      <c r="S234" s="105"/>
      <c r="T234" s="106"/>
      <c r="AT234" s="101" t="s">
        <v>308</v>
      </c>
      <c r="AU234" s="101" t="s">
        <v>84</v>
      </c>
      <c r="AV234" s="98" t="s">
        <v>84</v>
      </c>
      <c r="AW234" s="98" t="s">
        <v>31</v>
      </c>
      <c r="AX234" s="98" t="s">
        <v>82</v>
      </c>
      <c r="AY234" s="101" t="s">
        <v>302</v>
      </c>
    </row>
    <row r="235" spans="1:65" s="15" customFormat="1" ht="21.75" customHeight="1">
      <c r="A235" s="12"/>
      <c r="B235" s="13"/>
      <c r="C235" s="85" t="s">
        <v>542</v>
      </c>
      <c r="D235" s="85" t="s">
        <v>303</v>
      </c>
      <c r="E235" s="86" t="s">
        <v>543</v>
      </c>
      <c r="F235" s="87" t="s">
        <v>544</v>
      </c>
      <c r="G235" s="88" t="s">
        <v>468</v>
      </c>
      <c r="H235" s="89">
        <v>107.315</v>
      </c>
      <c r="I235" s="3"/>
      <c r="J235" s="90">
        <f>ROUND(I235*H235,2)</f>
        <v>0</v>
      </c>
      <c r="K235" s="87" t="s">
        <v>427</v>
      </c>
      <c r="L235" s="13"/>
      <c r="M235" s="91" t="s">
        <v>1</v>
      </c>
      <c r="N235" s="92" t="s">
        <v>40</v>
      </c>
      <c r="O235" s="93"/>
      <c r="P235" s="94">
        <f>O235*H235</f>
        <v>0</v>
      </c>
      <c r="Q235" s="94">
        <v>0</v>
      </c>
      <c r="R235" s="94">
        <f>Q235*H235</f>
        <v>0</v>
      </c>
      <c r="S235" s="94">
        <v>0</v>
      </c>
      <c r="T235" s="95">
        <f>S235*H235</f>
        <v>0</v>
      </c>
      <c r="U235" s="12"/>
      <c r="V235" s="12"/>
      <c r="W235" s="12"/>
      <c r="X235" s="12"/>
      <c r="Y235" s="12"/>
      <c r="Z235" s="12"/>
      <c r="AA235" s="12"/>
      <c r="AB235" s="12"/>
      <c r="AC235" s="12"/>
      <c r="AD235" s="12"/>
      <c r="AE235" s="12"/>
      <c r="AR235" s="96" t="s">
        <v>97</v>
      </c>
      <c r="AT235" s="96" t="s">
        <v>303</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545</v>
      </c>
    </row>
    <row r="236" spans="1:65" s="98" customFormat="1">
      <c r="B236" s="99"/>
      <c r="D236" s="100" t="s">
        <v>308</v>
      </c>
      <c r="E236" s="101" t="s">
        <v>1</v>
      </c>
      <c r="F236" s="102" t="s">
        <v>546</v>
      </c>
      <c r="H236" s="103">
        <v>23.119</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c r="B237" s="99"/>
      <c r="D237" s="100" t="s">
        <v>308</v>
      </c>
      <c r="E237" s="101" t="s">
        <v>1</v>
      </c>
      <c r="F237" s="102" t="s">
        <v>547</v>
      </c>
      <c r="H237" s="103">
        <v>87.436000000000007</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c r="B238" s="99"/>
      <c r="D238" s="100" t="s">
        <v>308</v>
      </c>
      <c r="E238" s="101" t="s">
        <v>1</v>
      </c>
      <c r="F238" s="102" t="s">
        <v>548</v>
      </c>
      <c r="H238" s="103">
        <v>-3.24</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171" customFormat="1">
      <c r="B239" s="172"/>
      <c r="D239" s="100" t="s">
        <v>308</v>
      </c>
      <c r="E239" s="173" t="s">
        <v>357</v>
      </c>
      <c r="F239" s="174" t="s">
        <v>435</v>
      </c>
      <c r="H239" s="175">
        <v>107.315</v>
      </c>
      <c r="L239" s="172"/>
      <c r="M239" s="176"/>
      <c r="N239" s="177"/>
      <c r="O239" s="177"/>
      <c r="P239" s="177"/>
      <c r="Q239" s="177"/>
      <c r="R239" s="177"/>
      <c r="S239" s="177"/>
      <c r="T239" s="178"/>
      <c r="AT239" s="173" t="s">
        <v>308</v>
      </c>
      <c r="AU239" s="173" t="s">
        <v>84</v>
      </c>
      <c r="AV239" s="171" t="s">
        <v>97</v>
      </c>
      <c r="AW239" s="171" t="s">
        <v>31</v>
      </c>
      <c r="AX239" s="171" t="s">
        <v>82</v>
      </c>
      <c r="AY239" s="173" t="s">
        <v>302</v>
      </c>
    </row>
    <row r="240" spans="1:65" s="15" customFormat="1" ht="16.5" customHeight="1">
      <c r="A240" s="12"/>
      <c r="B240" s="13"/>
      <c r="C240" s="194" t="s">
        <v>549</v>
      </c>
      <c r="D240" s="194" t="s">
        <v>537</v>
      </c>
      <c r="E240" s="195" t="s">
        <v>550</v>
      </c>
      <c r="F240" s="196" t="s">
        <v>551</v>
      </c>
      <c r="G240" s="197" t="s">
        <v>518</v>
      </c>
      <c r="H240" s="198">
        <v>209.80099999999999</v>
      </c>
      <c r="I240" s="3"/>
      <c r="J240" s="200">
        <f>ROUND(I240*H240,2)</f>
        <v>0</v>
      </c>
      <c r="K240" s="196" t="s">
        <v>427</v>
      </c>
      <c r="L240" s="201"/>
      <c r="M240" s="202" t="s">
        <v>1</v>
      </c>
      <c r="N240" s="203" t="s">
        <v>40</v>
      </c>
      <c r="O240" s="93"/>
      <c r="P240" s="94">
        <f>O240*H240</f>
        <v>0</v>
      </c>
      <c r="Q240" s="94">
        <v>1</v>
      </c>
      <c r="R240" s="94">
        <f>Q240*H240</f>
        <v>209.80099999999999</v>
      </c>
      <c r="S240" s="94">
        <v>0</v>
      </c>
      <c r="T240" s="95">
        <f>S240*H240</f>
        <v>0</v>
      </c>
      <c r="U240" s="12"/>
      <c r="V240" s="12"/>
      <c r="W240" s="12"/>
      <c r="X240" s="12"/>
      <c r="Y240" s="12"/>
      <c r="Z240" s="12"/>
      <c r="AA240" s="12"/>
      <c r="AB240" s="12"/>
      <c r="AC240" s="12"/>
      <c r="AD240" s="12"/>
      <c r="AE240" s="12"/>
      <c r="AR240" s="96" t="s">
        <v>109</v>
      </c>
      <c r="AT240" s="96" t="s">
        <v>537</v>
      </c>
      <c r="AU240" s="96" t="s">
        <v>84</v>
      </c>
      <c r="AY240" s="5" t="s">
        <v>302</v>
      </c>
      <c r="BE240" s="97">
        <f>IF(N240="základní",J240,0)</f>
        <v>0</v>
      </c>
      <c r="BF240" s="97">
        <f>IF(N240="snížená",J240,0)</f>
        <v>0</v>
      </c>
      <c r="BG240" s="97">
        <f>IF(N240="zákl. přenesená",J240,0)</f>
        <v>0</v>
      </c>
      <c r="BH240" s="97">
        <f>IF(N240="sníž. přenesená",J240,0)</f>
        <v>0</v>
      </c>
      <c r="BI240" s="97">
        <f>IF(N240="nulová",J240,0)</f>
        <v>0</v>
      </c>
      <c r="BJ240" s="5" t="s">
        <v>82</v>
      </c>
      <c r="BK240" s="97">
        <f>ROUND(I240*H240,2)</f>
        <v>0</v>
      </c>
      <c r="BL240" s="5" t="s">
        <v>97</v>
      </c>
      <c r="BM240" s="96" t="s">
        <v>552</v>
      </c>
    </row>
    <row r="241" spans="1:65" s="98" customFormat="1">
      <c r="B241" s="99"/>
      <c r="D241" s="100" t="s">
        <v>308</v>
      </c>
      <c r="E241" s="101" t="s">
        <v>1</v>
      </c>
      <c r="F241" s="102" t="s">
        <v>553</v>
      </c>
      <c r="H241" s="103">
        <v>209.80099999999999</v>
      </c>
      <c r="L241" s="99"/>
      <c r="M241" s="104"/>
      <c r="N241" s="105"/>
      <c r="O241" s="105"/>
      <c r="P241" s="105"/>
      <c r="Q241" s="105"/>
      <c r="R241" s="105"/>
      <c r="S241" s="105"/>
      <c r="T241" s="106"/>
      <c r="AT241" s="101" t="s">
        <v>308</v>
      </c>
      <c r="AU241" s="101" t="s">
        <v>84</v>
      </c>
      <c r="AV241" s="98" t="s">
        <v>84</v>
      </c>
      <c r="AW241" s="98" t="s">
        <v>31</v>
      </c>
      <c r="AX241" s="98" t="s">
        <v>82</v>
      </c>
      <c r="AY241" s="101" t="s">
        <v>302</v>
      </c>
    </row>
    <row r="242" spans="1:65" s="15" customFormat="1" ht="16.5" customHeight="1">
      <c r="A242" s="12"/>
      <c r="B242" s="13"/>
      <c r="C242" s="85" t="s">
        <v>554</v>
      </c>
      <c r="D242" s="85" t="s">
        <v>303</v>
      </c>
      <c r="E242" s="86" t="s">
        <v>555</v>
      </c>
      <c r="F242" s="87" t="s">
        <v>556</v>
      </c>
      <c r="G242" s="88" t="s">
        <v>423</v>
      </c>
      <c r="H242" s="89">
        <v>222.22</v>
      </c>
      <c r="I242" s="3"/>
      <c r="J242" s="90">
        <f>ROUND(I242*H242,2)</f>
        <v>0</v>
      </c>
      <c r="K242" s="87" t="s">
        <v>427</v>
      </c>
      <c r="L242" s="13"/>
      <c r="M242" s="91" t="s">
        <v>1</v>
      </c>
      <c r="N242" s="92" t="s">
        <v>40</v>
      </c>
      <c r="O242" s="93"/>
      <c r="P242" s="94">
        <f>O242*H242</f>
        <v>0</v>
      </c>
      <c r="Q242" s="94">
        <v>0</v>
      </c>
      <c r="R242" s="94">
        <f>Q242*H242</f>
        <v>0</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557</v>
      </c>
    </row>
    <row r="243" spans="1:65" s="179" customFormat="1">
      <c r="B243" s="180"/>
      <c r="D243" s="100" t="s">
        <v>308</v>
      </c>
      <c r="E243" s="181" t="s">
        <v>1</v>
      </c>
      <c r="F243" s="182" t="s">
        <v>558</v>
      </c>
      <c r="H243" s="181" t="s">
        <v>1</v>
      </c>
      <c r="L243" s="180"/>
      <c r="M243" s="183"/>
      <c r="N243" s="184"/>
      <c r="O243" s="184"/>
      <c r="P243" s="184"/>
      <c r="Q243" s="184"/>
      <c r="R243" s="184"/>
      <c r="S243" s="184"/>
      <c r="T243" s="185"/>
      <c r="AT243" s="181" t="s">
        <v>308</v>
      </c>
      <c r="AU243" s="181" t="s">
        <v>84</v>
      </c>
      <c r="AV243" s="179" t="s">
        <v>82</v>
      </c>
      <c r="AW243" s="179" t="s">
        <v>31</v>
      </c>
      <c r="AX243" s="179" t="s">
        <v>75</v>
      </c>
      <c r="AY243" s="181" t="s">
        <v>302</v>
      </c>
    </row>
    <row r="244" spans="1:65" s="98" customFormat="1">
      <c r="B244" s="99"/>
      <c r="D244" s="100" t="s">
        <v>308</v>
      </c>
      <c r="E244" s="101" t="s">
        <v>330</v>
      </c>
      <c r="F244" s="102" t="s">
        <v>559</v>
      </c>
      <c r="H244" s="103">
        <v>2.74</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98" customFormat="1" ht="22.5">
      <c r="B245" s="99"/>
      <c r="D245" s="100" t="s">
        <v>308</v>
      </c>
      <c r="E245" s="101" t="s">
        <v>335</v>
      </c>
      <c r="F245" s="102" t="s">
        <v>560</v>
      </c>
      <c r="H245" s="103">
        <v>77.14</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98" customFormat="1" ht="22.5">
      <c r="B246" s="99"/>
      <c r="D246" s="100" t="s">
        <v>308</v>
      </c>
      <c r="E246" s="101" t="s">
        <v>338</v>
      </c>
      <c r="F246" s="102" t="s">
        <v>561</v>
      </c>
      <c r="H246" s="103">
        <v>117.79</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98" customFormat="1" ht="22.5">
      <c r="B247" s="99"/>
      <c r="D247" s="100" t="s">
        <v>308</v>
      </c>
      <c r="E247" s="101" t="s">
        <v>344</v>
      </c>
      <c r="F247" s="102" t="s">
        <v>562</v>
      </c>
      <c r="H247" s="103">
        <v>24.55</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171" customFormat="1">
      <c r="B248" s="172"/>
      <c r="D248" s="100" t="s">
        <v>308</v>
      </c>
      <c r="E248" s="173" t="s">
        <v>1</v>
      </c>
      <c r="F248" s="174" t="s">
        <v>435</v>
      </c>
      <c r="H248" s="175">
        <v>222.22</v>
      </c>
      <c r="L248" s="172"/>
      <c r="M248" s="176"/>
      <c r="N248" s="177"/>
      <c r="O248" s="177"/>
      <c r="P248" s="177"/>
      <c r="Q248" s="177"/>
      <c r="R248" s="177"/>
      <c r="S248" s="177"/>
      <c r="T248" s="178"/>
      <c r="AT248" s="173" t="s">
        <v>308</v>
      </c>
      <c r="AU248" s="173" t="s">
        <v>84</v>
      </c>
      <c r="AV248" s="171" t="s">
        <v>97</v>
      </c>
      <c r="AW248" s="171" t="s">
        <v>31</v>
      </c>
      <c r="AX248" s="171" t="s">
        <v>82</v>
      </c>
      <c r="AY248" s="173" t="s">
        <v>302</v>
      </c>
    </row>
    <row r="249" spans="1:65" s="15" customFormat="1" ht="21.75" customHeight="1">
      <c r="A249" s="12"/>
      <c r="B249" s="13"/>
      <c r="C249" s="85" t="s">
        <v>563</v>
      </c>
      <c r="D249" s="85" t="s">
        <v>303</v>
      </c>
      <c r="E249" s="86" t="s">
        <v>564</v>
      </c>
      <c r="F249" s="87" t="s">
        <v>565</v>
      </c>
      <c r="G249" s="88" t="s">
        <v>419</v>
      </c>
      <c r="H249" s="89">
        <v>15</v>
      </c>
      <c r="I249" s="3"/>
      <c r="J249" s="90">
        <f>ROUND(I249*H249,2)</f>
        <v>0</v>
      </c>
      <c r="K249" s="87" t="s">
        <v>427</v>
      </c>
      <c r="L249" s="13"/>
      <c r="M249" s="91" t="s">
        <v>1</v>
      </c>
      <c r="N249" s="92" t="s">
        <v>40</v>
      </c>
      <c r="O249" s="93"/>
      <c r="P249" s="94">
        <f>O249*H249</f>
        <v>0</v>
      </c>
      <c r="Q249" s="94">
        <v>2.989E-2</v>
      </c>
      <c r="R249" s="94">
        <f>Q249*H249</f>
        <v>0.44835000000000003</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566</v>
      </c>
    </row>
    <row r="250" spans="1:65" s="98" customFormat="1">
      <c r="B250" s="99"/>
      <c r="D250" s="100" t="s">
        <v>308</v>
      </c>
      <c r="E250" s="101" t="s">
        <v>1</v>
      </c>
      <c r="F250" s="102" t="s">
        <v>567</v>
      </c>
      <c r="H250" s="103">
        <v>15</v>
      </c>
      <c r="L250" s="99"/>
      <c r="M250" s="104"/>
      <c r="N250" s="105"/>
      <c r="O250" s="105"/>
      <c r="P250" s="105"/>
      <c r="Q250" s="105"/>
      <c r="R250" s="105"/>
      <c r="S250" s="105"/>
      <c r="T250" s="106"/>
      <c r="AT250" s="101" t="s">
        <v>308</v>
      </c>
      <c r="AU250" s="101" t="s">
        <v>84</v>
      </c>
      <c r="AV250" s="98" t="s">
        <v>84</v>
      </c>
      <c r="AW250" s="98" t="s">
        <v>31</v>
      </c>
      <c r="AX250" s="98" t="s">
        <v>82</v>
      </c>
      <c r="AY250" s="101" t="s">
        <v>302</v>
      </c>
    </row>
    <row r="251" spans="1:65" s="15" customFormat="1" ht="21.75" customHeight="1">
      <c r="A251" s="12"/>
      <c r="B251" s="13"/>
      <c r="C251" s="85" t="s">
        <v>568</v>
      </c>
      <c r="D251" s="85" t="s">
        <v>303</v>
      </c>
      <c r="E251" s="86" t="s">
        <v>569</v>
      </c>
      <c r="F251" s="87" t="s">
        <v>570</v>
      </c>
      <c r="G251" s="88" t="s">
        <v>423</v>
      </c>
      <c r="H251" s="89">
        <v>221.62</v>
      </c>
      <c r="I251" s="231"/>
      <c r="J251" s="90">
        <f>ROUND(I251*H251,2)</f>
        <v>0</v>
      </c>
      <c r="K251" s="87" t="s">
        <v>1</v>
      </c>
      <c r="L251" s="13"/>
      <c r="M251" s="91" t="s">
        <v>1</v>
      </c>
      <c r="N251" s="92" t="s">
        <v>40</v>
      </c>
      <c r="O251" s="93"/>
      <c r="P251" s="94">
        <f>O251*H251</f>
        <v>0</v>
      </c>
      <c r="Q251" s="94">
        <v>0</v>
      </c>
      <c r="R251" s="94">
        <f>Q251*H251</f>
        <v>0</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571</v>
      </c>
    </row>
    <row r="252" spans="1:65" s="98" customFormat="1" ht="22.5">
      <c r="B252" s="99"/>
      <c r="D252" s="100" t="s">
        <v>308</v>
      </c>
      <c r="E252" s="101" t="s">
        <v>332</v>
      </c>
      <c r="F252" s="102" t="s">
        <v>572</v>
      </c>
      <c r="H252" s="103">
        <v>107.35</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1:65" s="98" customFormat="1" ht="22.5">
      <c r="B253" s="99"/>
      <c r="D253" s="100" t="s">
        <v>308</v>
      </c>
      <c r="E253" s="101" t="s">
        <v>341</v>
      </c>
      <c r="F253" s="102" t="s">
        <v>573</v>
      </c>
      <c r="H253" s="103">
        <v>88.3</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1:65" s="98" customFormat="1" ht="22.5">
      <c r="B254" s="99"/>
      <c r="D254" s="100" t="s">
        <v>308</v>
      </c>
      <c r="E254" s="101" t="s">
        <v>347</v>
      </c>
      <c r="F254" s="102" t="s">
        <v>574</v>
      </c>
      <c r="H254" s="103">
        <v>5.39</v>
      </c>
      <c r="L254" s="99"/>
      <c r="M254" s="104"/>
      <c r="N254" s="105"/>
      <c r="O254" s="105"/>
      <c r="P254" s="105"/>
      <c r="Q254" s="105"/>
      <c r="R254" s="105"/>
      <c r="S254" s="105"/>
      <c r="T254" s="106"/>
      <c r="AT254" s="101" t="s">
        <v>308</v>
      </c>
      <c r="AU254" s="101" t="s">
        <v>84</v>
      </c>
      <c r="AV254" s="98" t="s">
        <v>84</v>
      </c>
      <c r="AW254" s="98" t="s">
        <v>31</v>
      </c>
      <c r="AX254" s="98" t="s">
        <v>75</v>
      </c>
      <c r="AY254" s="101" t="s">
        <v>302</v>
      </c>
    </row>
    <row r="255" spans="1:65" s="98" customFormat="1">
      <c r="B255" s="99"/>
      <c r="D255" s="100" t="s">
        <v>308</v>
      </c>
      <c r="E255" s="101" t="s">
        <v>352</v>
      </c>
      <c r="F255" s="102" t="s">
        <v>575</v>
      </c>
      <c r="H255" s="103">
        <v>20.58</v>
      </c>
      <c r="L255" s="99"/>
      <c r="M255" s="104"/>
      <c r="N255" s="105"/>
      <c r="O255" s="105"/>
      <c r="P255" s="105"/>
      <c r="Q255" s="105"/>
      <c r="R255" s="105"/>
      <c r="S255" s="105"/>
      <c r="T255" s="106"/>
      <c r="AT255" s="101" t="s">
        <v>308</v>
      </c>
      <c r="AU255" s="101" t="s">
        <v>84</v>
      </c>
      <c r="AV255" s="98" t="s">
        <v>84</v>
      </c>
      <c r="AW255" s="98" t="s">
        <v>31</v>
      </c>
      <c r="AX255" s="98" t="s">
        <v>75</v>
      </c>
      <c r="AY255" s="101" t="s">
        <v>302</v>
      </c>
    </row>
    <row r="256" spans="1:65" s="171" customFormat="1">
      <c r="B256" s="172"/>
      <c r="D256" s="100" t="s">
        <v>308</v>
      </c>
      <c r="E256" s="173" t="s">
        <v>1</v>
      </c>
      <c r="F256" s="174" t="s">
        <v>435</v>
      </c>
      <c r="H256" s="175">
        <v>221.62</v>
      </c>
      <c r="L256" s="172"/>
      <c r="M256" s="176"/>
      <c r="N256" s="177"/>
      <c r="O256" s="177"/>
      <c r="P256" s="177"/>
      <c r="Q256" s="177"/>
      <c r="R256" s="177"/>
      <c r="S256" s="177"/>
      <c r="T256" s="178"/>
      <c r="AT256" s="173" t="s">
        <v>308</v>
      </c>
      <c r="AU256" s="173" t="s">
        <v>84</v>
      </c>
      <c r="AV256" s="171" t="s">
        <v>97</v>
      </c>
      <c r="AW256" s="171" t="s">
        <v>31</v>
      </c>
      <c r="AX256" s="171" t="s">
        <v>82</v>
      </c>
      <c r="AY256" s="173" t="s">
        <v>302</v>
      </c>
    </row>
    <row r="257" spans="1:65" s="74" customFormat="1" ht="22.9" customHeight="1">
      <c r="B257" s="75"/>
      <c r="D257" s="76" t="s">
        <v>74</v>
      </c>
      <c r="E257" s="169" t="s">
        <v>84</v>
      </c>
      <c r="F257" s="169" t="s">
        <v>576</v>
      </c>
      <c r="J257" s="170">
        <f>BK257</f>
        <v>0</v>
      </c>
      <c r="L257" s="75"/>
      <c r="M257" s="79"/>
      <c r="N257" s="80"/>
      <c r="O257" s="80"/>
      <c r="P257" s="81">
        <f>SUM(P258:P268)</f>
        <v>0</v>
      </c>
      <c r="Q257" s="80"/>
      <c r="R257" s="81">
        <f>SUM(R258:R268)</f>
        <v>68.236431999999994</v>
      </c>
      <c r="S257" s="80"/>
      <c r="T257" s="82">
        <f>SUM(T258:T268)</f>
        <v>0</v>
      </c>
      <c r="AR257" s="76" t="s">
        <v>82</v>
      </c>
      <c r="AT257" s="83" t="s">
        <v>74</v>
      </c>
      <c r="AU257" s="83" t="s">
        <v>82</v>
      </c>
      <c r="AY257" s="76" t="s">
        <v>302</v>
      </c>
      <c r="BK257" s="84">
        <f>SUM(BK258:BK268)</f>
        <v>0</v>
      </c>
    </row>
    <row r="258" spans="1:65" s="15" customFormat="1" ht="33" customHeight="1">
      <c r="A258" s="12"/>
      <c r="B258" s="13"/>
      <c r="C258" s="85" t="s">
        <v>577</v>
      </c>
      <c r="D258" s="85" t="s">
        <v>303</v>
      </c>
      <c r="E258" s="86" t="s">
        <v>578</v>
      </c>
      <c r="F258" s="87" t="s">
        <v>579</v>
      </c>
      <c r="G258" s="88" t="s">
        <v>450</v>
      </c>
      <c r="H258" s="89">
        <v>143.19999999999999</v>
      </c>
      <c r="I258" s="3"/>
      <c r="J258" s="90">
        <f>ROUND(I258*H258,2)</f>
        <v>0</v>
      </c>
      <c r="K258" s="87" t="s">
        <v>427</v>
      </c>
      <c r="L258" s="13"/>
      <c r="M258" s="91" t="s">
        <v>1</v>
      </c>
      <c r="N258" s="92" t="s">
        <v>40</v>
      </c>
      <c r="O258" s="93"/>
      <c r="P258" s="94">
        <f>O258*H258</f>
        <v>0</v>
      </c>
      <c r="Q258" s="94">
        <v>0.20469000000000001</v>
      </c>
      <c r="R258" s="94">
        <f>Q258*H258</f>
        <v>29.311608</v>
      </c>
      <c r="S258" s="94">
        <v>0</v>
      </c>
      <c r="T258" s="95">
        <f>S258*H258</f>
        <v>0</v>
      </c>
      <c r="U258" s="12"/>
      <c r="V258" s="12"/>
      <c r="W258" s="12"/>
      <c r="X258" s="12"/>
      <c r="Y258" s="12"/>
      <c r="Z258" s="12"/>
      <c r="AA258" s="12"/>
      <c r="AB258" s="12"/>
      <c r="AC258" s="12"/>
      <c r="AD258" s="12"/>
      <c r="AE258" s="12"/>
      <c r="AR258" s="96" t="s">
        <v>97</v>
      </c>
      <c r="AT258" s="96" t="s">
        <v>303</v>
      </c>
      <c r="AU258" s="96" t="s">
        <v>84</v>
      </c>
      <c r="AY258" s="5" t="s">
        <v>302</v>
      </c>
      <c r="BE258" s="97">
        <f>IF(N258="základní",J258,0)</f>
        <v>0</v>
      </c>
      <c r="BF258" s="97">
        <f>IF(N258="snížená",J258,0)</f>
        <v>0</v>
      </c>
      <c r="BG258" s="97">
        <f>IF(N258="zákl. přenesená",J258,0)</f>
        <v>0</v>
      </c>
      <c r="BH258" s="97">
        <f>IF(N258="sníž. přenesená",J258,0)</f>
        <v>0</v>
      </c>
      <c r="BI258" s="97">
        <f>IF(N258="nulová",J258,0)</f>
        <v>0</v>
      </c>
      <c r="BJ258" s="5" t="s">
        <v>82</v>
      </c>
      <c r="BK258" s="97">
        <f>ROUND(I258*H258,2)</f>
        <v>0</v>
      </c>
      <c r="BL258" s="5" t="s">
        <v>97</v>
      </c>
      <c r="BM258" s="96" t="s">
        <v>580</v>
      </c>
    </row>
    <row r="259" spans="1:65" s="98" customFormat="1">
      <c r="B259" s="99"/>
      <c r="D259" s="100" t="s">
        <v>308</v>
      </c>
      <c r="E259" s="101" t="s">
        <v>1</v>
      </c>
      <c r="F259" s="102" t="s">
        <v>321</v>
      </c>
      <c r="H259" s="103">
        <v>33.11</v>
      </c>
      <c r="L259" s="99"/>
      <c r="M259" s="104"/>
      <c r="N259" s="105"/>
      <c r="O259" s="105"/>
      <c r="P259" s="105"/>
      <c r="Q259" s="105"/>
      <c r="R259" s="105"/>
      <c r="S259" s="105"/>
      <c r="T259" s="106"/>
      <c r="AT259" s="101" t="s">
        <v>308</v>
      </c>
      <c r="AU259" s="101" t="s">
        <v>84</v>
      </c>
      <c r="AV259" s="98" t="s">
        <v>84</v>
      </c>
      <c r="AW259" s="98" t="s">
        <v>31</v>
      </c>
      <c r="AX259" s="98" t="s">
        <v>75</v>
      </c>
      <c r="AY259" s="101" t="s">
        <v>302</v>
      </c>
    </row>
    <row r="260" spans="1:65" s="98" customFormat="1">
      <c r="B260" s="99"/>
      <c r="D260" s="100" t="s">
        <v>308</v>
      </c>
      <c r="E260" s="101" t="s">
        <v>1</v>
      </c>
      <c r="F260" s="102" t="s">
        <v>323</v>
      </c>
      <c r="H260" s="103">
        <v>110.09</v>
      </c>
      <c r="L260" s="99"/>
      <c r="M260" s="104"/>
      <c r="N260" s="105"/>
      <c r="O260" s="105"/>
      <c r="P260" s="105"/>
      <c r="Q260" s="105"/>
      <c r="R260" s="105"/>
      <c r="S260" s="105"/>
      <c r="T260" s="106"/>
      <c r="AT260" s="101" t="s">
        <v>308</v>
      </c>
      <c r="AU260" s="101" t="s">
        <v>84</v>
      </c>
      <c r="AV260" s="98" t="s">
        <v>84</v>
      </c>
      <c r="AW260" s="98" t="s">
        <v>31</v>
      </c>
      <c r="AX260" s="98" t="s">
        <v>75</v>
      </c>
      <c r="AY260" s="101" t="s">
        <v>302</v>
      </c>
    </row>
    <row r="261" spans="1:65" s="171" customFormat="1">
      <c r="B261" s="172"/>
      <c r="D261" s="100" t="s">
        <v>308</v>
      </c>
      <c r="E261" s="173" t="s">
        <v>325</v>
      </c>
      <c r="F261" s="174" t="s">
        <v>435</v>
      </c>
      <c r="H261" s="175">
        <v>143.19999999999999</v>
      </c>
      <c r="L261" s="172"/>
      <c r="M261" s="176"/>
      <c r="N261" s="177"/>
      <c r="O261" s="177"/>
      <c r="P261" s="177"/>
      <c r="Q261" s="177"/>
      <c r="R261" s="177"/>
      <c r="S261" s="177"/>
      <c r="T261" s="178"/>
      <c r="AT261" s="173" t="s">
        <v>308</v>
      </c>
      <c r="AU261" s="173" t="s">
        <v>84</v>
      </c>
      <c r="AV261" s="171" t="s">
        <v>97</v>
      </c>
      <c r="AW261" s="171" t="s">
        <v>31</v>
      </c>
      <c r="AX261" s="171" t="s">
        <v>82</v>
      </c>
      <c r="AY261" s="173" t="s">
        <v>302</v>
      </c>
    </row>
    <row r="262" spans="1:65" s="15" customFormat="1" ht="16.5" customHeight="1">
      <c r="A262" s="12"/>
      <c r="B262" s="13"/>
      <c r="C262" s="85" t="s">
        <v>581</v>
      </c>
      <c r="D262" s="85" t="s">
        <v>303</v>
      </c>
      <c r="E262" s="86" t="s">
        <v>582</v>
      </c>
      <c r="F262" s="87" t="s">
        <v>583</v>
      </c>
      <c r="G262" s="88" t="s">
        <v>450</v>
      </c>
      <c r="H262" s="89">
        <v>143.19999999999999</v>
      </c>
      <c r="I262" s="3"/>
      <c r="J262" s="90">
        <f>ROUND(I262*H262,2)</f>
        <v>0</v>
      </c>
      <c r="K262" s="87" t="s">
        <v>1</v>
      </c>
      <c r="L262" s="13"/>
      <c r="M262" s="91" t="s">
        <v>1</v>
      </c>
      <c r="N262" s="92" t="s">
        <v>40</v>
      </c>
      <c r="O262" s="93"/>
      <c r="P262" s="94">
        <f>O262*H262</f>
        <v>0</v>
      </c>
      <c r="Q262" s="94">
        <v>0.22656999999999999</v>
      </c>
      <c r="R262" s="94">
        <f>Q262*H262</f>
        <v>32.444823999999997</v>
      </c>
      <c r="S262" s="94">
        <v>0</v>
      </c>
      <c r="T262" s="95">
        <f>S262*H262</f>
        <v>0</v>
      </c>
      <c r="U262" s="12"/>
      <c r="V262" s="12"/>
      <c r="W262" s="12"/>
      <c r="X262" s="12"/>
      <c r="Y262" s="12"/>
      <c r="Z262" s="12"/>
      <c r="AA262" s="12"/>
      <c r="AB262" s="12"/>
      <c r="AC262" s="12"/>
      <c r="AD262" s="12"/>
      <c r="AE262" s="12"/>
      <c r="AR262" s="96" t="s">
        <v>97</v>
      </c>
      <c r="AT262" s="96" t="s">
        <v>303</v>
      </c>
      <c r="AU262" s="96" t="s">
        <v>84</v>
      </c>
      <c r="AY262" s="5" t="s">
        <v>302</v>
      </c>
      <c r="BE262" s="97">
        <f>IF(N262="základní",J262,0)</f>
        <v>0</v>
      </c>
      <c r="BF262" s="97">
        <f>IF(N262="snížená",J262,0)</f>
        <v>0</v>
      </c>
      <c r="BG262" s="97">
        <f>IF(N262="zákl. přenesená",J262,0)</f>
        <v>0</v>
      </c>
      <c r="BH262" s="97">
        <f>IF(N262="sníž. přenesená",J262,0)</f>
        <v>0</v>
      </c>
      <c r="BI262" s="97">
        <f>IF(N262="nulová",J262,0)</f>
        <v>0</v>
      </c>
      <c r="BJ262" s="5" t="s">
        <v>82</v>
      </c>
      <c r="BK262" s="97">
        <f>ROUND(I262*H262,2)</f>
        <v>0</v>
      </c>
      <c r="BL262" s="5" t="s">
        <v>97</v>
      </c>
      <c r="BM262" s="96" t="s">
        <v>584</v>
      </c>
    </row>
    <row r="263" spans="1:65" s="98" customFormat="1">
      <c r="B263" s="99"/>
      <c r="D263" s="100" t="s">
        <v>308</v>
      </c>
      <c r="E263" s="101" t="s">
        <v>1</v>
      </c>
      <c r="F263" s="102" t="s">
        <v>325</v>
      </c>
      <c r="H263" s="103">
        <v>143.19999999999999</v>
      </c>
      <c r="L263" s="99"/>
      <c r="M263" s="104"/>
      <c r="N263" s="105"/>
      <c r="O263" s="105"/>
      <c r="P263" s="105"/>
      <c r="Q263" s="105"/>
      <c r="R263" s="105"/>
      <c r="S263" s="105"/>
      <c r="T263" s="106"/>
      <c r="AT263" s="101" t="s">
        <v>308</v>
      </c>
      <c r="AU263" s="101" t="s">
        <v>84</v>
      </c>
      <c r="AV263" s="98" t="s">
        <v>84</v>
      </c>
      <c r="AW263" s="98" t="s">
        <v>31</v>
      </c>
      <c r="AX263" s="98" t="s">
        <v>82</v>
      </c>
      <c r="AY263" s="101" t="s">
        <v>302</v>
      </c>
    </row>
    <row r="264" spans="1:65" s="15" customFormat="1" ht="16.5" customHeight="1">
      <c r="A264" s="12"/>
      <c r="B264" s="13"/>
      <c r="C264" s="85" t="s">
        <v>585</v>
      </c>
      <c r="D264" s="85" t="s">
        <v>303</v>
      </c>
      <c r="E264" s="86" t="s">
        <v>586</v>
      </c>
      <c r="F264" s="87" t="s">
        <v>587</v>
      </c>
      <c r="G264" s="88" t="s">
        <v>468</v>
      </c>
      <c r="H264" s="89">
        <v>3.24</v>
      </c>
      <c r="I264" s="3"/>
      <c r="J264" s="90">
        <f>ROUND(I264*H264,2)</f>
        <v>0</v>
      </c>
      <c r="K264" s="87" t="s">
        <v>1</v>
      </c>
      <c r="L264" s="13"/>
      <c r="M264" s="91" t="s">
        <v>1</v>
      </c>
      <c r="N264" s="92" t="s">
        <v>40</v>
      </c>
      <c r="O264" s="93"/>
      <c r="P264" s="94">
        <f>O264*H264</f>
        <v>0</v>
      </c>
      <c r="Q264" s="94">
        <v>2</v>
      </c>
      <c r="R264" s="94">
        <f>Q264*H264</f>
        <v>6.48</v>
      </c>
      <c r="S264" s="94">
        <v>0</v>
      </c>
      <c r="T264" s="95">
        <f>S264*H264</f>
        <v>0</v>
      </c>
      <c r="U264" s="12"/>
      <c r="V264" s="12"/>
      <c r="W264" s="12"/>
      <c r="X264" s="12"/>
      <c r="Y264" s="12"/>
      <c r="Z264" s="12"/>
      <c r="AA264" s="12"/>
      <c r="AB264" s="12"/>
      <c r="AC264" s="12"/>
      <c r="AD264" s="12"/>
      <c r="AE264" s="12"/>
      <c r="AR264" s="96" t="s">
        <v>97</v>
      </c>
      <c r="AT264" s="96" t="s">
        <v>303</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588</v>
      </c>
    </row>
    <row r="265" spans="1:65" s="179" customFormat="1" ht="22.5">
      <c r="B265" s="180"/>
      <c r="D265" s="100" t="s">
        <v>308</v>
      </c>
      <c r="E265" s="181" t="s">
        <v>1</v>
      </c>
      <c r="F265" s="182" t="s">
        <v>589</v>
      </c>
      <c r="H265" s="181" t="s">
        <v>1</v>
      </c>
      <c r="L265" s="180"/>
      <c r="M265" s="183"/>
      <c r="N265" s="184"/>
      <c r="O265" s="184"/>
      <c r="P265" s="184"/>
      <c r="Q265" s="184"/>
      <c r="R265" s="184"/>
      <c r="S265" s="184"/>
      <c r="T265" s="185"/>
      <c r="AT265" s="181" t="s">
        <v>308</v>
      </c>
      <c r="AU265" s="181" t="s">
        <v>84</v>
      </c>
      <c r="AV265" s="179" t="s">
        <v>82</v>
      </c>
      <c r="AW265" s="179" t="s">
        <v>31</v>
      </c>
      <c r="AX265" s="179" t="s">
        <v>75</v>
      </c>
      <c r="AY265" s="181" t="s">
        <v>302</v>
      </c>
    </row>
    <row r="266" spans="1:65" s="98" customFormat="1">
      <c r="B266" s="99"/>
      <c r="D266" s="100" t="s">
        <v>308</v>
      </c>
      <c r="E266" s="101" t="s">
        <v>1</v>
      </c>
      <c r="F266" s="102" t="s">
        <v>590</v>
      </c>
      <c r="H266" s="103">
        <v>0.72</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98" customFormat="1">
      <c r="B267" s="99"/>
      <c r="D267" s="100" t="s">
        <v>308</v>
      </c>
      <c r="E267" s="101" t="s">
        <v>1</v>
      </c>
      <c r="F267" s="102" t="s">
        <v>591</v>
      </c>
      <c r="H267" s="103">
        <v>2.52</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1:65" s="171" customFormat="1">
      <c r="B268" s="172"/>
      <c r="D268" s="100" t="s">
        <v>308</v>
      </c>
      <c r="E268" s="173" t="s">
        <v>327</v>
      </c>
      <c r="F268" s="174" t="s">
        <v>435</v>
      </c>
      <c r="H268" s="175">
        <v>3.24</v>
      </c>
      <c r="L268" s="172"/>
      <c r="M268" s="176"/>
      <c r="N268" s="177"/>
      <c r="O268" s="177"/>
      <c r="P268" s="177"/>
      <c r="Q268" s="177"/>
      <c r="R268" s="177"/>
      <c r="S268" s="177"/>
      <c r="T268" s="178"/>
      <c r="AT268" s="173" t="s">
        <v>308</v>
      </c>
      <c r="AU268" s="173" t="s">
        <v>84</v>
      </c>
      <c r="AV268" s="171" t="s">
        <v>97</v>
      </c>
      <c r="AW268" s="171" t="s">
        <v>31</v>
      </c>
      <c r="AX268" s="171" t="s">
        <v>82</v>
      </c>
      <c r="AY268" s="173" t="s">
        <v>302</v>
      </c>
    </row>
    <row r="269" spans="1:65" s="74" customFormat="1" ht="22.9" customHeight="1">
      <c r="B269" s="75"/>
      <c r="D269" s="76" t="s">
        <v>74</v>
      </c>
      <c r="E269" s="169" t="s">
        <v>91</v>
      </c>
      <c r="F269" s="169" t="s">
        <v>592</v>
      </c>
      <c r="J269" s="170">
        <f>BK269</f>
        <v>0</v>
      </c>
      <c r="L269" s="75"/>
      <c r="M269" s="79"/>
      <c r="N269" s="80"/>
      <c r="O269" s="80"/>
      <c r="P269" s="81">
        <f>SUM(P270:P296)</f>
        <v>0</v>
      </c>
      <c r="Q269" s="80"/>
      <c r="R269" s="81">
        <f>SUM(R270:R296)</f>
        <v>0</v>
      </c>
      <c r="S269" s="80"/>
      <c r="T269" s="82">
        <f>SUM(T270:T296)</f>
        <v>84.202799999999996</v>
      </c>
      <c r="AR269" s="76" t="s">
        <v>82</v>
      </c>
      <c r="AT269" s="83" t="s">
        <v>74</v>
      </c>
      <c r="AU269" s="83" t="s">
        <v>82</v>
      </c>
      <c r="AY269" s="76" t="s">
        <v>302</v>
      </c>
      <c r="BK269" s="84">
        <f>SUM(BK270:BK296)</f>
        <v>0</v>
      </c>
    </row>
    <row r="270" spans="1:65" s="15" customFormat="1" ht="21.75" customHeight="1">
      <c r="A270" s="12"/>
      <c r="B270" s="13"/>
      <c r="C270" s="85" t="s">
        <v>593</v>
      </c>
      <c r="D270" s="85" t="s">
        <v>303</v>
      </c>
      <c r="E270" s="86" t="s">
        <v>594</v>
      </c>
      <c r="F270" s="87" t="s">
        <v>595</v>
      </c>
      <c r="G270" s="88" t="s">
        <v>468</v>
      </c>
      <c r="H270" s="89">
        <v>18.053999999999998</v>
      </c>
      <c r="I270" s="3"/>
      <c r="J270" s="90">
        <f>ROUND(I270*H270,2)</f>
        <v>0</v>
      </c>
      <c r="K270" s="87" t="s">
        <v>427</v>
      </c>
      <c r="L270" s="13"/>
      <c r="M270" s="91" t="s">
        <v>1</v>
      </c>
      <c r="N270" s="92" t="s">
        <v>40</v>
      </c>
      <c r="O270" s="93"/>
      <c r="P270" s="94">
        <f>O270*H270</f>
        <v>0</v>
      </c>
      <c r="Q270" s="94">
        <v>0</v>
      </c>
      <c r="R270" s="94">
        <f>Q270*H270</f>
        <v>0</v>
      </c>
      <c r="S270" s="94">
        <v>2.2000000000000002</v>
      </c>
      <c r="T270" s="95">
        <f>S270*H270</f>
        <v>39.718800000000002</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596</v>
      </c>
    </row>
    <row r="271" spans="1:65" s="179" customFormat="1">
      <c r="B271" s="180"/>
      <c r="D271" s="100" t="s">
        <v>308</v>
      </c>
      <c r="E271" s="181" t="s">
        <v>1</v>
      </c>
      <c r="F271" s="182" t="s">
        <v>597</v>
      </c>
      <c r="H271" s="181" t="s">
        <v>1</v>
      </c>
      <c r="L271" s="180"/>
      <c r="M271" s="183"/>
      <c r="N271" s="184"/>
      <c r="O271" s="184"/>
      <c r="P271" s="184"/>
      <c r="Q271" s="184"/>
      <c r="R271" s="184"/>
      <c r="S271" s="184"/>
      <c r="T271" s="185"/>
      <c r="AT271" s="181" t="s">
        <v>308</v>
      </c>
      <c r="AU271" s="181" t="s">
        <v>84</v>
      </c>
      <c r="AV271" s="179" t="s">
        <v>82</v>
      </c>
      <c r="AW271" s="179" t="s">
        <v>31</v>
      </c>
      <c r="AX271" s="179" t="s">
        <v>75</v>
      </c>
      <c r="AY271" s="181" t="s">
        <v>302</v>
      </c>
    </row>
    <row r="272" spans="1:65" s="98" customFormat="1">
      <c r="B272" s="99"/>
      <c r="D272" s="100" t="s">
        <v>308</v>
      </c>
      <c r="E272" s="101" t="s">
        <v>1</v>
      </c>
      <c r="F272" s="102" t="s">
        <v>598</v>
      </c>
      <c r="H272" s="103">
        <v>2.56</v>
      </c>
      <c r="L272" s="99"/>
      <c r="M272" s="104"/>
      <c r="N272" s="105"/>
      <c r="O272" s="105"/>
      <c r="P272" s="105"/>
      <c r="Q272" s="105"/>
      <c r="R272" s="105"/>
      <c r="S272" s="105"/>
      <c r="T272" s="106"/>
      <c r="AT272" s="101" t="s">
        <v>308</v>
      </c>
      <c r="AU272" s="101" t="s">
        <v>84</v>
      </c>
      <c r="AV272" s="98" t="s">
        <v>84</v>
      </c>
      <c r="AW272" s="98" t="s">
        <v>31</v>
      </c>
      <c r="AX272" s="98" t="s">
        <v>75</v>
      </c>
      <c r="AY272" s="101" t="s">
        <v>302</v>
      </c>
    </row>
    <row r="273" spans="1:65" s="98" customFormat="1">
      <c r="B273" s="99"/>
      <c r="D273" s="100" t="s">
        <v>308</v>
      </c>
      <c r="E273" s="101" t="s">
        <v>1</v>
      </c>
      <c r="F273" s="102" t="s">
        <v>599</v>
      </c>
      <c r="H273" s="103">
        <v>3.1269999999999998</v>
      </c>
      <c r="L273" s="99"/>
      <c r="M273" s="104"/>
      <c r="N273" s="105"/>
      <c r="O273" s="105"/>
      <c r="P273" s="105"/>
      <c r="Q273" s="105"/>
      <c r="R273" s="105"/>
      <c r="S273" s="105"/>
      <c r="T273" s="106"/>
      <c r="AT273" s="101" t="s">
        <v>308</v>
      </c>
      <c r="AU273" s="101" t="s">
        <v>84</v>
      </c>
      <c r="AV273" s="98" t="s">
        <v>84</v>
      </c>
      <c r="AW273" s="98" t="s">
        <v>31</v>
      </c>
      <c r="AX273" s="98" t="s">
        <v>75</v>
      </c>
      <c r="AY273" s="101" t="s">
        <v>302</v>
      </c>
    </row>
    <row r="274" spans="1:65" s="98" customFormat="1" ht="22.5">
      <c r="B274" s="99"/>
      <c r="D274" s="100" t="s">
        <v>308</v>
      </c>
      <c r="E274" s="101" t="s">
        <v>1</v>
      </c>
      <c r="F274" s="102" t="s">
        <v>600</v>
      </c>
      <c r="H274" s="103">
        <v>1.83</v>
      </c>
      <c r="L274" s="99"/>
      <c r="M274" s="104"/>
      <c r="N274" s="105"/>
      <c r="O274" s="105"/>
      <c r="P274" s="105"/>
      <c r="Q274" s="105"/>
      <c r="R274" s="105"/>
      <c r="S274" s="105"/>
      <c r="T274" s="106"/>
      <c r="AT274" s="101" t="s">
        <v>308</v>
      </c>
      <c r="AU274" s="101" t="s">
        <v>84</v>
      </c>
      <c r="AV274" s="98" t="s">
        <v>84</v>
      </c>
      <c r="AW274" s="98" t="s">
        <v>31</v>
      </c>
      <c r="AX274" s="98" t="s">
        <v>75</v>
      </c>
      <c r="AY274" s="101" t="s">
        <v>302</v>
      </c>
    </row>
    <row r="275" spans="1:65" s="98" customFormat="1" ht="22.5">
      <c r="B275" s="99"/>
      <c r="D275" s="100" t="s">
        <v>308</v>
      </c>
      <c r="E275" s="101" t="s">
        <v>1</v>
      </c>
      <c r="F275" s="102" t="s">
        <v>601</v>
      </c>
      <c r="H275" s="103">
        <v>5.32</v>
      </c>
      <c r="L275" s="99"/>
      <c r="M275" s="104"/>
      <c r="N275" s="105"/>
      <c r="O275" s="105"/>
      <c r="P275" s="105"/>
      <c r="Q275" s="105"/>
      <c r="R275" s="105"/>
      <c r="S275" s="105"/>
      <c r="T275" s="106"/>
      <c r="AT275" s="101" t="s">
        <v>308</v>
      </c>
      <c r="AU275" s="101" t="s">
        <v>84</v>
      </c>
      <c r="AV275" s="98" t="s">
        <v>84</v>
      </c>
      <c r="AW275" s="98" t="s">
        <v>31</v>
      </c>
      <c r="AX275" s="98" t="s">
        <v>75</v>
      </c>
      <c r="AY275" s="101" t="s">
        <v>302</v>
      </c>
    </row>
    <row r="276" spans="1:65" s="98" customFormat="1" ht="22.5">
      <c r="B276" s="99"/>
      <c r="D276" s="100" t="s">
        <v>308</v>
      </c>
      <c r="E276" s="101" t="s">
        <v>1</v>
      </c>
      <c r="F276" s="102" t="s">
        <v>602</v>
      </c>
      <c r="H276" s="103">
        <v>0.64100000000000001</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98" customFormat="1" ht="22.5">
      <c r="B277" s="99"/>
      <c r="D277" s="100" t="s">
        <v>308</v>
      </c>
      <c r="E277" s="101" t="s">
        <v>1</v>
      </c>
      <c r="F277" s="102" t="s">
        <v>603</v>
      </c>
      <c r="H277" s="103">
        <v>2.8260000000000001</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98" customFormat="1">
      <c r="B278" s="99"/>
      <c r="D278" s="100" t="s">
        <v>308</v>
      </c>
      <c r="E278" s="101" t="s">
        <v>1</v>
      </c>
      <c r="F278" s="102" t="s">
        <v>604</v>
      </c>
      <c r="H278" s="103">
        <v>0.16</v>
      </c>
      <c r="L278" s="99"/>
      <c r="M278" s="104"/>
      <c r="N278" s="105"/>
      <c r="O278" s="105"/>
      <c r="P278" s="105"/>
      <c r="Q278" s="105"/>
      <c r="R278" s="105"/>
      <c r="S278" s="105"/>
      <c r="T278" s="106"/>
      <c r="AT278" s="101" t="s">
        <v>308</v>
      </c>
      <c r="AU278" s="101" t="s">
        <v>84</v>
      </c>
      <c r="AV278" s="98" t="s">
        <v>84</v>
      </c>
      <c r="AW278" s="98" t="s">
        <v>31</v>
      </c>
      <c r="AX278" s="98" t="s">
        <v>75</v>
      </c>
      <c r="AY278" s="101" t="s">
        <v>302</v>
      </c>
    </row>
    <row r="279" spans="1:65" s="98" customFormat="1" ht="22.5">
      <c r="B279" s="99"/>
      <c r="D279" s="100" t="s">
        <v>308</v>
      </c>
      <c r="E279" s="101" t="s">
        <v>1</v>
      </c>
      <c r="F279" s="102" t="s">
        <v>605</v>
      </c>
      <c r="H279" s="103">
        <v>1.59</v>
      </c>
      <c r="L279" s="99"/>
      <c r="M279" s="104"/>
      <c r="N279" s="105"/>
      <c r="O279" s="105"/>
      <c r="P279" s="105"/>
      <c r="Q279" s="105"/>
      <c r="R279" s="105"/>
      <c r="S279" s="105"/>
      <c r="T279" s="106"/>
      <c r="AT279" s="101" t="s">
        <v>308</v>
      </c>
      <c r="AU279" s="101" t="s">
        <v>84</v>
      </c>
      <c r="AV279" s="98" t="s">
        <v>84</v>
      </c>
      <c r="AW279" s="98" t="s">
        <v>31</v>
      </c>
      <c r="AX279" s="98" t="s">
        <v>75</v>
      </c>
      <c r="AY279" s="101" t="s">
        <v>302</v>
      </c>
    </row>
    <row r="280" spans="1:65" s="171" customFormat="1">
      <c r="B280" s="172"/>
      <c r="D280" s="100" t="s">
        <v>308</v>
      </c>
      <c r="E280" s="173" t="s">
        <v>1</v>
      </c>
      <c r="F280" s="174" t="s">
        <v>435</v>
      </c>
      <c r="H280" s="175">
        <v>18.053999999999998</v>
      </c>
      <c r="L280" s="172"/>
      <c r="M280" s="176"/>
      <c r="N280" s="177"/>
      <c r="O280" s="177"/>
      <c r="P280" s="177"/>
      <c r="Q280" s="177"/>
      <c r="R280" s="177"/>
      <c r="S280" s="177"/>
      <c r="T280" s="178"/>
      <c r="AT280" s="173" t="s">
        <v>308</v>
      </c>
      <c r="AU280" s="173" t="s">
        <v>84</v>
      </c>
      <c r="AV280" s="171" t="s">
        <v>97</v>
      </c>
      <c r="AW280" s="171" t="s">
        <v>31</v>
      </c>
      <c r="AX280" s="171" t="s">
        <v>82</v>
      </c>
      <c r="AY280" s="173" t="s">
        <v>302</v>
      </c>
    </row>
    <row r="281" spans="1:65" s="15" customFormat="1" ht="21.75" customHeight="1">
      <c r="A281" s="12"/>
      <c r="B281" s="13"/>
      <c r="C281" s="85" t="s">
        <v>606</v>
      </c>
      <c r="D281" s="85" t="s">
        <v>303</v>
      </c>
      <c r="E281" s="86" t="s">
        <v>607</v>
      </c>
      <c r="F281" s="87" t="s">
        <v>608</v>
      </c>
      <c r="G281" s="88" t="s">
        <v>468</v>
      </c>
      <c r="H281" s="89">
        <v>18.535</v>
      </c>
      <c r="I281" s="3"/>
      <c r="J281" s="90">
        <f>ROUND(I281*H281,2)</f>
        <v>0</v>
      </c>
      <c r="K281" s="87" t="s">
        <v>427</v>
      </c>
      <c r="L281" s="13"/>
      <c r="M281" s="91" t="s">
        <v>1</v>
      </c>
      <c r="N281" s="92" t="s">
        <v>40</v>
      </c>
      <c r="O281" s="93"/>
      <c r="P281" s="94">
        <f>O281*H281</f>
        <v>0</v>
      </c>
      <c r="Q281" s="94">
        <v>0</v>
      </c>
      <c r="R281" s="94">
        <f>Q281*H281</f>
        <v>0</v>
      </c>
      <c r="S281" s="94">
        <v>2.4</v>
      </c>
      <c r="T281" s="95">
        <f>S281*H281</f>
        <v>44.484000000000002</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609</v>
      </c>
    </row>
    <row r="282" spans="1:65" s="179" customFormat="1">
      <c r="B282" s="180"/>
      <c r="D282" s="100" t="s">
        <v>308</v>
      </c>
      <c r="E282" s="181" t="s">
        <v>1</v>
      </c>
      <c r="F282" s="182" t="s">
        <v>610</v>
      </c>
      <c r="H282" s="181" t="s">
        <v>1</v>
      </c>
      <c r="L282" s="180"/>
      <c r="M282" s="183"/>
      <c r="N282" s="184"/>
      <c r="O282" s="184"/>
      <c r="P282" s="184"/>
      <c r="Q282" s="184"/>
      <c r="R282" s="184"/>
      <c r="S282" s="184"/>
      <c r="T282" s="185"/>
      <c r="AT282" s="181" t="s">
        <v>308</v>
      </c>
      <c r="AU282" s="181" t="s">
        <v>84</v>
      </c>
      <c r="AV282" s="179" t="s">
        <v>82</v>
      </c>
      <c r="AW282" s="179" t="s">
        <v>31</v>
      </c>
      <c r="AX282" s="179" t="s">
        <v>75</v>
      </c>
      <c r="AY282" s="181" t="s">
        <v>302</v>
      </c>
    </row>
    <row r="283" spans="1:65" s="98" customFormat="1">
      <c r="B283" s="99"/>
      <c r="D283" s="100" t="s">
        <v>308</v>
      </c>
      <c r="E283" s="101" t="s">
        <v>1</v>
      </c>
      <c r="F283" s="102" t="s">
        <v>611</v>
      </c>
      <c r="H283" s="103">
        <v>0.67500000000000004</v>
      </c>
      <c r="L283" s="99"/>
      <c r="M283" s="104"/>
      <c r="N283" s="105"/>
      <c r="O283" s="105"/>
      <c r="P283" s="105"/>
      <c r="Q283" s="105"/>
      <c r="R283" s="105"/>
      <c r="S283" s="105"/>
      <c r="T283" s="106"/>
      <c r="AT283" s="101" t="s">
        <v>308</v>
      </c>
      <c r="AU283" s="101" t="s">
        <v>84</v>
      </c>
      <c r="AV283" s="98" t="s">
        <v>84</v>
      </c>
      <c r="AW283" s="98" t="s">
        <v>31</v>
      </c>
      <c r="AX283" s="98" t="s">
        <v>75</v>
      </c>
      <c r="AY283" s="101" t="s">
        <v>302</v>
      </c>
    </row>
    <row r="284" spans="1:65" s="98" customFormat="1">
      <c r="B284" s="99"/>
      <c r="D284" s="100" t="s">
        <v>308</v>
      </c>
      <c r="E284" s="101" t="s">
        <v>1</v>
      </c>
      <c r="F284" s="102" t="s">
        <v>612</v>
      </c>
      <c r="H284" s="103">
        <v>2.5920000000000001</v>
      </c>
      <c r="L284" s="99"/>
      <c r="M284" s="104"/>
      <c r="N284" s="105"/>
      <c r="O284" s="105"/>
      <c r="P284" s="105"/>
      <c r="Q284" s="105"/>
      <c r="R284" s="105"/>
      <c r="S284" s="105"/>
      <c r="T284" s="106"/>
      <c r="AT284" s="101" t="s">
        <v>308</v>
      </c>
      <c r="AU284" s="101" t="s">
        <v>84</v>
      </c>
      <c r="AV284" s="98" t="s">
        <v>84</v>
      </c>
      <c r="AW284" s="98" t="s">
        <v>31</v>
      </c>
      <c r="AX284" s="98" t="s">
        <v>75</v>
      </c>
      <c r="AY284" s="101" t="s">
        <v>302</v>
      </c>
    </row>
    <row r="285" spans="1:65" s="98" customFormat="1">
      <c r="B285" s="99"/>
      <c r="D285" s="100" t="s">
        <v>308</v>
      </c>
      <c r="E285" s="101" t="s">
        <v>1</v>
      </c>
      <c r="F285" s="102" t="s">
        <v>613</v>
      </c>
      <c r="H285" s="103">
        <v>0.44</v>
      </c>
      <c r="L285" s="99"/>
      <c r="M285" s="104"/>
      <c r="N285" s="105"/>
      <c r="O285" s="105"/>
      <c r="P285" s="105"/>
      <c r="Q285" s="105"/>
      <c r="R285" s="105"/>
      <c r="S285" s="105"/>
      <c r="T285" s="106"/>
      <c r="AT285" s="101" t="s">
        <v>308</v>
      </c>
      <c r="AU285" s="101" t="s">
        <v>84</v>
      </c>
      <c r="AV285" s="98" t="s">
        <v>84</v>
      </c>
      <c r="AW285" s="98" t="s">
        <v>31</v>
      </c>
      <c r="AX285" s="98" t="s">
        <v>75</v>
      </c>
      <c r="AY285" s="101" t="s">
        <v>302</v>
      </c>
    </row>
    <row r="286" spans="1:65" s="186" customFormat="1">
      <c r="B286" s="187"/>
      <c r="D286" s="100" t="s">
        <v>308</v>
      </c>
      <c r="E286" s="188" t="s">
        <v>1</v>
      </c>
      <c r="F286" s="189" t="s">
        <v>481</v>
      </c>
      <c r="H286" s="190">
        <v>3.7069999999999999</v>
      </c>
      <c r="L286" s="187"/>
      <c r="M286" s="191"/>
      <c r="N286" s="192"/>
      <c r="O286" s="192"/>
      <c r="P286" s="192"/>
      <c r="Q286" s="192"/>
      <c r="R286" s="192"/>
      <c r="S286" s="192"/>
      <c r="T286" s="193"/>
      <c r="AT286" s="188" t="s">
        <v>308</v>
      </c>
      <c r="AU286" s="188" t="s">
        <v>84</v>
      </c>
      <c r="AV286" s="186" t="s">
        <v>91</v>
      </c>
      <c r="AW286" s="186" t="s">
        <v>31</v>
      </c>
      <c r="AX286" s="186" t="s">
        <v>75</v>
      </c>
      <c r="AY286" s="188" t="s">
        <v>302</v>
      </c>
    </row>
    <row r="287" spans="1:65" s="98" customFormat="1">
      <c r="B287" s="99"/>
      <c r="D287" s="100" t="s">
        <v>308</v>
      </c>
      <c r="E287" s="101" t="s">
        <v>1</v>
      </c>
      <c r="F287" s="102" t="s">
        <v>614</v>
      </c>
      <c r="H287" s="103">
        <v>14.827999999999999</v>
      </c>
      <c r="L287" s="99"/>
      <c r="M287" s="104"/>
      <c r="N287" s="105"/>
      <c r="O287" s="105"/>
      <c r="P287" s="105"/>
      <c r="Q287" s="105"/>
      <c r="R287" s="105"/>
      <c r="S287" s="105"/>
      <c r="T287" s="106"/>
      <c r="AT287" s="101" t="s">
        <v>308</v>
      </c>
      <c r="AU287" s="101" t="s">
        <v>84</v>
      </c>
      <c r="AV287" s="98" t="s">
        <v>84</v>
      </c>
      <c r="AW287" s="98" t="s">
        <v>31</v>
      </c>
      <c r="AX287" s="98" t="s">
        <v>75</v>
      </c>
      <c r="AY287" s="101" t="s">
        <v>302</v>
      </c>
    </row>
    <row r="288" spans="1:65" s="171" customFormat="1">
      <c r="B288" s="172"/>
      <c r="D288" s="100" t="s">
        <v>308</v>
      </c>
      <c r="E288" s="173" t="s">
        <v>1</v>
      </c>
      <c r="F288" s="174" t="s">
        <v>435</v>
      </c>
      <c r="H288" s="175">
        <v>18.535</v>
      </c>
      <c r="L288" s="172"/>
      <c r="M288" s="176"/>
      <c r="N288" s="177"/>
      <c r="O288" s="177"/>
      <c r="P288" s="177"/>
      <c r="Q288" s="177"/>
      <c r="R288" s="177"/>
      <c r="S288" s="177"/>
      <c r="T288" s="178"/>
      <c r="AT288" s="173" t="s">
        <v>308</v>
      </c>
      <c r="AU288" s="173" t="s">
        <v>84</v>
      </c>
      <c r="AV288" s="171" t="s">
        <v>97</v>
      </c>
      <c r="AW288" s="171" t="s">
        <v>31</v>
      </c>
      <c r="AX288" s="171" t="s">
        <v>82</v>
      </c>
      <c r="AY288" s="173" t="s">
        <v>302</v>
      </c>
    </row>
    <row r="289" spans="1:65" s="15" customFormat="1" ht="16.5" customHeight="1">
      <c r="A289" s="12"/>
      <c r="B289" s="13"/>
      <c r="C289" s="85" t="s">
        <v>615</v>
      </c>
      <c r="D289" s="85" t="s">
        <v>303</v>
      </c>
      <c r="E289" s="86" t="s">
        <v>616</v>
      </c>
      <c r="F289" s="87" t="s">
        <v>617</v>
      </c>
      <c r="G289" s="88" t="s">
        <v>450</v>
      </c>
      <c r="H289" s="89">
        <v>1</v>
      </c>
      <c r="I289" s="3"/>
      <c r="J289" s="90">
        <f>ROUND(I289*H289,2)</f>
        <v>0</v>
      </c>
      <c r="K289" s="87" t="s">
        <v>427</v>
      </c>
      <c r="L289" s="13"/>
      <c r="M289" s="91" t="s">
        <v>1</v>
      </c>
      <c r="N289" s="92" t="s">
        <v>40</v>
      </c>
      <c r="O289" s="93"/>
      <c r="P289" s="94">
        <f>O289*H289</f>
        <v>0</v>
      </c>
      <c r="Q289" s="94">
        <v>0</v>
      </c>
      <c r="R289" s="94">
        <f>Q289*H289</f>
        <v>0</v>
      </c>
      <c r="S289" s="94">
        <v>0</v>
      </c>
      <c r="T289" s="95">
        <f>S289*H289</f>
        <v>0</v>
      </c>
      <c r="U289" s="12"/>
      <c r="V289" s="12"/>
      <c r="W289" s="12"/>
      <c r="X289" s="12"/>
      <c r="Y289" s="12"/>
      <c r="Z289" s="12"/>
      <c r="AA289" s="12"/>
      <c r="AB289" s="12"/>
      <c r="AC289" s="12"/>
      <c r="AD289" s="12"/>
      <c r="AE289" s="12"/>
      <c r="AR289" s="96" t="s">
        <v>97</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618</v>
      </c>
    </row>
    <row r="290" spans="1:65" s="98" customFormat="1" ht="22.5">
      <c r="B290" s="99"/>
      <c r="D290" s="100" t="s">
        <v>308</v>
      </c>
      <c r="E290" s="101" t="s">
        <v>1</v>
      </c>
      <c r="F290" s="102" t="s">
        <v>619</v>
      </c>
      <c r="H290" s="103">
        <v>1</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16.5" customHeight="1">
      <c r="A291" s="12"/>
      <c r="B291" s="13"/>
      <c r="C291" s="85" t="s">
        <v>620</v>
      </c>
      <c r="D291" s="85" t="s">
        <v>303</v>
      </c>
      <c r="E291" s="86" t="s">
        <v>621</v>
      </c>
      <c r="F291" s="87" t="s">
        <v>622</v>
      </c>
      <c r="G291" s="88" t="s">
        <v>450</v>
      </c>
      <c r="H291" s="89">
        <v>143.19999999999999</v>
      </c>
      <c r="I291" s="3"/>
      <c r="J291" s="90">
        <f>ROUND(I291*H291,2)</f>
        <v>0</v>
      </c>
      <c r="K291" s="87" t="s">
        <v>427</v>
      </c>
      <c r="L291" s="13"/>
      <c r="M291" s="91" t="s">
        <v>1</v>
      </c>
      <c r="N291" s="92" t="s">
        <v>40</v>
      </c>
      <c r="O291" s="93"/>
      <c r="P291" s="94">
        <f>O291*H291</f>
        <v>0</v>
      </c>
      <c r="Q291" s="94">
        <v>0</v>
      </c>
      <c r="R291" s="94">
        <f>Q291*H291</f>
        <v>0</v>
      </c>
      <c r="S291" s="94">
        <v>0</v>
      </c>
      <c r="T291" s="95">
        <f>S291*H291</f>
        <v>0</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623</v>
      </c>
    </row>
    <row r="292" spans="1:65" s="98" customFormat="1">
      <c r="B292" s="99"/>
      <c r="D292" s="100" t="s">
        <v>308</v>
      </c>
      <c r="E292" s="101" t="s">
        <v>1</v>
      </c>
      <c r="F292" s="102" t="s">
        <v>321</v>
      </c>
      <c r="H292" s="103">
        <v>33.11</v>
      </c>
      <c r="L292" s="99"/>
      <c r="M292" s="104"/>
      <c r="N292" s="105"/>
      <c r="O292" s="105"/>
      <c r="P292" s="105"/>
      <c r="Q292" s="105"/>
      <c r="R292" s="105"/>
      <c r="S292" s="105"/>
      <c r="T292" s="106"/>
      <c r="AT292" s="101" t="s">
        <v>308</v>
      </c>
      <c r="AU292" s="101" t="s">
        <v>84</v>
      </c>
      <c r="AV292" s="98" t="s">
        <v>84</v>
      </c>
      <c r="AW292" s="98" t="s">
        <v>31</v>
      </c>
      <c r="AX292" s="98" t="s">
        <v>75</v>
      </c>
      <c r="AY292" s="101" t="s">
        <v>302</v>
      </c>
    </row>
    <row r="293" spans="1:65" s="98" customFormat="1">
      <c r="B293" s="99"/>
      <c r="D293" s="100" t="s">
        <v>308</v>
      </c>
      <c r="E293" s="101" t="s">
        <v>1</v>
      </c>
      <c r="F293" s="102" t="s">
        <v>323</v>
      </c>
      <c r="H293" s="103">
        <v>110.09</v>
      </c>
      <c r="L293" s="99"/>
      <c r="M293" s="104"/>
      <c r="N293" s="105"/>
      <c r="O293" s="105"/>
      <c r="P293" s="105"/>
      <c r="Q293" s="105"/>
      <c r="R293" s="105"/>
      <c r="S293" s="105"/>
      <c r="T293" s="106"/>
      <c r="AT293" s="101" t="s">
        <v>308</v>
      </c>
      <c r="AU293" s="101" t="s">
        <v>84</v>
      </c>
      <c r="AV293" s="98" t="s">
        <v>84</v>
      </c>
      <c r="AW293" s="98" t="s">
        <v>31</v>
      </c>
      <c r="AX293" s="98" t="s">
        <v>75</v>
      </c>
      <c r="AY293" s="101" t="s">
        <v>302</v>
      </c>
    </row>
    <row r="294" spans="1:65" s="171" customFormat="1">
      <c r="B294" s="172"/>
      <c r="D294" s="100" t="s">
        <v>308</v>
      </c>
      <c r="E294" s="173" t="s">
        <v>1</v>
      </c>
      <c r="F294" s="174" t="s">
        <v>435</v>
      </c>
      <c r="H294" s="175">
        <v>143.19999999999999</v>
      </c>
      <c r="L294" s="172"/>
      <c r="M294" s="176"/>
      <c r="N294" s="177"/>
      <c r="O294" s="177"/>
      <c r="P294" s="177"/>
      <c r="Q294" s="177"/>
      <c r="R294" s="177"/>
      <c r="S294" s="177"/>
      <c r="T294" s="178"/>
      <c r="AT294" s="173" t="s">
        <v>308</v>
      </c>
      <c r="AU294" s="173" t="s">
        <v>84</v>
      </c>
      <c r="AV294" s="171" t="s">
        <v>97</v>
      </c>
      <c r="AW294" s="171" t="s">
        <v>31</v>
      </c>
      <c r="AX294" s="171" t="s">
        <v>82</v>
      </c>
      <c r="AY294" s="173" t="s">
        <v>302</v>
      </c>
    </row>
    <row r="295" spans="1:65" s="15" customFormat="1" ht="33" customHeight="1">
      <c r="A295" s="12"/>
      <c r="B295" s="13"/>
      <c r="C295" s="85" t="s">
        <v>624</v>
      </c>
      <c r="D295" s="85" t="s">
        <v>303</v>
      </c>
      <c r="E295" s="86" t="s">
        <v>625</v>
      </c>
      <c r="F295" s="87" t="s">
        <v>626</v>
      </c>
      <c r="G295" s="88" t="s">
        <v>419</v>
      </c>
      <c r="H295" s="89">
        <v>1</v>
      </c>
      <c r="I295" s="3"/>
      <c r="J295" s="90">
        <f>ROUND(I295*H295,2)</f>
        <v>0</v>
      </c>
      <c r="K295" s="87" t="s">
        <v>1</v>
      </c>
      <c r="L295" s="13"/>
      <c r="M295" s="91" t="s">
        <v>1</v>
      </c>
      <c r="N295" s="92" t="s">
        <v>40</v>
      </c>
      <c r="O295" s="93"/>
      <c r="P295" s="94">
        <f>O295*H295</f>
        <v>0</v>
      </c>
      <c r="Q295" s="94">
        <v>0</v>
      </c>
      <c r="R295" s="94">
        <f>Q295*H295</f>
        <v>0</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627</v>
      </c>
    </row>
    <row r="296" spans="1:65" s="98" customFormat="1">
      <c r="B296" s="99"/>
      <c r="D296" s="100" t="s">
        <v>308</v>
      </c>
      <c r="E296" s="101" t="s">
        <v>1</v>
      </c>
      <c r="F296" s="102" t="s">
        <v>628</v>
      </c>
      <c r="H296" s="103">
        <v>1</v>
      </c>
      <c r="L296" s="99"/>
      <c r="M296" s="104"/>
      <c r="N296" s="105"/>
      <c r="O296" s="105"/>
      <c r="P296" s="105"/>
      <c r="Q296" s="105"/>
      <c r="R296" s="105"/>
      <c r="S296" s="105"/>
      <c r="T296" s="106"/>
      <c r="AT296" s="101" t="s">
        <v>308</v>
      </c>
      <c r="AU296" s="101" t="s">
        <v>84</v>
      </c>
      <c r="AV296" s="98" t="s">
        <v>84</v>
      </c>
      <c r="AW296" s="98" t="s">
        <v>31</v>
      </c>
      <c r="AX296" s="98" t="s">
        <v>82</v>
      </c>
      <c r="AY296" s="101" t="s">
        <v>302</v>
      </c>
    </row>
    <row r="297" spans="1:65" s="74" customFormat="1" ht="22.9" customHeight="1">
      <c r="B297" s="75"/>
      <c r="D297" s="76" t="s">
        <v>74</v>
      </c>
      <c r="E297" s="169" t="s">
        <v>97</v>
      </c>
      <c r="F297" s="169" t="s">
        <v>629</v>
      </c>
      <c r="J297" s="170">
        <f>BK297</f>
        <v>0</v>
      </c>
      <c r="L297" s="75"/>
      <c r="M297" s="79"/>
      <c r="N297" s="80"/>
      <c r="O297" s="80"/>
      <c r="P297" s="81">
        <f>SUM(P298:P333)</f>
        <v>0</v>
      </c>
      <c r="Q297" s="80"/>
      <c r="R297" s="81">
        <f>SUM(R298:R333)</f>
        <v>180.33645440000001</v>
      </c>
      <c r="S297" s="80"/>
      <c r="T297" s="82">
        <f>SUM(T298:T333)</f>
        <v>0</v>
      </c>
      <c r="AR297" s="76" t="s">
        <v>82</v>
      </c>
      <c r="AT297" s="83" t="s">
        <v>74</v>
      </c>
      <c r="AU297" s="83" t="s">
        <v>82</v>
      </c>
      <c r="AY297" s="76" t="s">
        <v>302</v>
      </c>
      <c r="BK297" s="84">
        <f>SUM(BK298:BK333)</f>
        <v>0</v>
      </c>
    </row>
    <row r="298" spans="1:65" s="15" customFormat="1" ht="16.5" customHeight="1">
      <c r="A298" s="12"/>
      <c r="B298" s="13"/>
      <c r="C298" s="85" t="s">
        <v>630</v>
      </c>
      <c r="D298" s="85" t="s">
        <v>303</v>
      </c>
      <c r="E298" s="86" t="s">
        <v>631</v>
      </c>
      <c r="F298" s="87" t="s">
        <v>632</v>
      </c>
      <c r="G298" s="88" t="s">
        <v>468</v>
      </c>
      <c r="H298" s="89">
        <v>15.308999999999999</v>
      </c>
      <c r="I298" s="3"/>
      <c r="J298" s="90">
        <f>ROUND(I298*H298,2)</f>
        <v>0</v>
      </c>
      <c r="K298" s="87" t="s">
        <v>427</v>
      </c>
      <c r="L298" s="13"/>
      <c r="M298" s="91" t="s">
        <v>1</v>
      </c>
      <c r="N298" s="92" t="s">
        <v>40</v>
      </c>
      <c r="O298" s="93"/>
      <c r="P298" s="94">
        <f>O298*H298</f>
        <v>0</v>
      </c>
      <c r="Q298" s="94">
        <v>1.7034</v>
      </c>
      <c r="R298" s="94">
        <f>Q298*H298</f>
        <v>26.077350599999999</v>
      </c>
      <c r="S298" s="94">
        <v>0</v>
      </c>
      <c r="T298" s="95">
        <f>S298*H298</f>
        <v>0</v>
      </c>
      <c r="U298" s="12"/>
      <c r="V298" s="12"/>
      <c r="W298" s="12"/>
      <c r="X298" s="12"/>
      <c r="Y298" s="12"/>
      <c r="Z298" s="12"/>
      <c r="AA298" s="12"/>
      <c r="AB298" s="12"/>
      <c r="AC298" s="12"/>
      <c r="AD298" s="12"/>
      <c r="AE298" s="12"/>
      <c r="AR298" s="96" t="s">
        <v>97</v>
      </c>
      <c r="AT298" s="96" t="s">
        <v>303</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633</v>
      </c>
    </row>
    <row r="299" spans="1:65" s="98" customFormat="1">
      <c r="B299" s="99"/>
      <c r="D299" s="100" t="s">
        <v>308</v>
      </c>
      <c r="E299" s="101" t="s">
        <v>1</v>
      </c>
      <c r="F299" s="102" t="s">
        <v>634</v>
      </c>
      <c r="H299" s="103">
        <v>15.308999999999999</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171" customFormat="1">
      <c r="B300" s="172"/>
      <c r="D300" s="100" t="s">
        <v>308</v>
      </c>
      <c r="E300" s="173" t="s">
        <v>368</v>
      </c>
      <c r="F300" s="174" t="s">
        <v>435</v>
      </c>
      <c r="H300" s="175">
        <v>15.308999999999999</v>
      </c>
      <c r="L300" s="172"/>
      <c r="M300" s="176"/>
      <c r="N300" s="177"/>
      <c r="O300" s="177"/>
      <c r="P300" s="177"/>
      <c r="Q300" s="177"/>
      <c r="R300" s="177"/>
      <c r="S300" s="177"/>
      <c r="T300" s="178"/>
      <c r="AT300" s="173" t="s">
        <v>308</v>
      </c>
      <c r="AU300" s="173" t="s">
        <v>84</v>
      </c>
      <c r="AV300" s="171" t="s">
        <v>97</v>
      </c>
      <c r="AW300" s="171" t="s">
        <v>31</v>
      </c>
      <c r="AX300" s="171" t="s">
        <v>82</v>
      </c>
      <c r="AY300" s="173" t="s">
        <v>302</v>
      </c>
    </row>
    <row r="301" spans="1:65" s="15" customFormat="1" ht="21.75" customHeight="1">
      <c r="A301" s="12"/>
      <c r="B301" s="13"/>
      <c r="C301" s="85" t="s">
        <v>635</v>
      </c>
      <c r="D301" s="85" t="s">
        <v>303</v>
      </c>
      <c r="E301" s="86" t="s">
        <v>636</v>
      </c>
      <c r="F301" s="87" t="s">
        <v>637</v>
      </c>
      <c r="G301" s="88" t="s">
        <v>419</v>
      </c>
      <c r="H301" s="89">
        <v>55</v>
      </c>
      <c r="I301" s="3"/>
      <c r="J301" s="90">
        <f>ROUND(I301*H301,2)</f>
        <v>0</v>
      </c>
      <c r="K301" s="87" t="s">
        <v>427</v>
      </c>
      <c r="L301" s="13"/>
      <c r="M301" s="91" t="s">
        <v>1</v>
      </c>
      <c r="N301" s="92" t="s">
        <v>40</v>
      </c>
      <c r="O301" s="93"/>
      <c r="P301" s="94">
        <f>O301*H301</f>
        <v>0</v>
      </c>
      <c r="Q301" s="94">
        <v>1.65E-3</v>
      </c>
      <c r="R301" s="94">
        <f>Q301*H301</f>
        <v>9.0749999999999997E-2</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638</v>
      </c>
    </row>
    <row r="302" spans="1:65" s="98" customFormat="1">
      <c r="B302" s="99"/>
      <c r="D302" s="100" t="s">
        <v>308</v>
      </c>
      <c r="E302" s="101" t="s">
        <v>1</v>
      </c>
      <c r="F302" s="102" t="s">
        <v>639</v>
      </c>
      <c r="H302" s="103">
        <v>13</v>
      </c>
      <c r="L302" s="99"/>
      <c r="M302" s="104"/>
      <c r="N302" s="105"/>
      <c r="O302" s="105"/>
      <c r="P302" s="105"/>
      <c r="Q302" s="105"/>
      <c r="R302" s="105"/>
      <c r="S302" s="105"/>
      <c r="T302" s="106"/>
      <c r="AT302" s="101" t="s">
        <v>308</v>
      </c>
      <c r="AU302" s="101" t="s">
        <v>84</v>
      </c>
      <c r="AV302" s="98" t="s">
        <v>84</v>
      </c>
      <c r="AW302" s="98" t="s">
        <v>31</v>
      </c>
      <c r="AX302" s="98" t="s">
        <v>75</v>
      </c>
      <c r="AY302" s="101" t="s">
        <v>302</v>
      </c>
    </row>
    <row r="303" spans="1:65" s="98" customFormat="1">
      <c r="B303" s="99"/>
      <c r="D303" s="100" t="s">
        <v>308</v>
      </c>
      <c r="E303" s="101" t="s">
        <v>1</v>
      </c>
      <c r="F303" s="102" t="s">
        <v>640</v>
      </c>
      <c r="H303" s="103">
        <v>42</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171" customFormat="1">
      <c r="B304" s="172"/>
      <c r="D304" s="100" t="s">
        <v>308</v>
      </c>
      <c r="E304" s="173" t="s">
        <v>366</v>
      </c>
      <c r="F304" s="174" t="s">
        <v>435</v>
      </c>
      <c r="H304" s="175">
        <v>55</v>
      </c>
      <c r="L304" s="172"/>
      <c r="M304" s="176"/>
      <c r="N304" s="177"/>
      <c r="O304" s="177"/>
      <c r="P304" s="177"/>
      <c r="Q304" s="177"/>
      <c r="R304" s="177"/>
      <c r="S304" s="177"/>
      <c r="T304" s="178"/>
      <c r="AT304" s="173" t="s">
        <v>308</v>
      </c>
      <c r="AU304" s="173" t="s">
        <v>84</v>
      </c>
      <c r="AV304" s="171" t="s">
        <v>97</v>
      </c>
      <c r="AW304" s="171" t="s">
        <v>31</v>
      </c>
      <c r="AX304" s="171" t="s">
        <v>82</v>
      </c>
      <c r="AY304" s="173" t="s">
        <v>302</v>
      </c>
    </row>
    <row r="305" spans="1:65" s="15" customFormat="1" ht="16.5" customHeight="1">
      <c r="A305" s="12"/>
      <c r="B305" s="13"/>
      <c r="C305" s="194" t="s">
        <v>641</v>
      </c>
      <c r="D305" s="194" t="s">
        <v>537</v>
      </c>
      <c r="E305" s="195" t="s">
        <v>642</v>
      </c>
      <c r="F305" s="196" t="s">
        <v>643</v>
      </c>
      <c r="G305" s="197" t="s">
        <v>419</v>
      </c>
      <c r="H305" s="198">
        <v>55</v>
      </c>
      <c r="I305" s="3"/>
      <c r="J305" s="200">
        <f>ROUND(I305*H305,2)</f>
        <v>0</v>
      </c>
      <c r="K305" s="196" t="s">
        <v>1</v>
      </c>
      <c r="L305" s="201"/>
      <c r="M305" s="202" t="s">
        <v>1</v>
      </c>
      <c r="N305" s="203" t="s">
        <v>40</v>
      </c>
      <c r="O305" s="93"/>
      <c r="P305" s="94">
        <f>O305*H305</f>
        <v>0</v>
      </c>
      <c r="Q305" s="94">
        <v>0.02</v>
      </c>
      <c r="R305" s="94">
        <f>Q305*H305</f>
        <v>1.1000000000000001</v>
      </c>
      <c r="S305" s="94">
        <v>0</v>
      </c>
      <c r="T305" s="95">
        <f>S305*H305</f>
        <v>0</v>
      </c>
      <c r="U305" s="12"/>
      <c r="V305" s="12"/>
      <c r="W305" s="12"/>
      <c r="X305" s="12"/>
      <c r="Y305" s="12"/>
      <c r="Z305" s="12"/>
      <c r="AA305" s="12"/>
      <c r="AB305" s="12"/>
      <c r="AC305" s="12"/>
      <c r="AD305" s="12"/>
      <c r="AE305" s="12"/>
      <c r="AR305" s="96" t="s">
        <v>109</v>
      </c>
      <c r="AT305" s="96" t="s">
        <v>537</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644</v>
      </c>
    </row>
    <row r="306" spans="1:65" s="98" customFormat="1">
      <c r="B306" s="99"/>
      <c r="D306" s="100" t="s">
        <v>308</v>
      </c>
      <c r="E306" s="101" t="s">
        <v>1</v>
      </c>
      <c r="F306" s="102" t="s">
        <v>366</v>
      </c>
      <c r="H306" s="103">
        <v>55</v>
      </c>
      <c r="L306" s="99"/>
      <c r="M306" s="104"/>
      <c r="N306" s="105"/>
      <c r="O306" s="105"/>
      <c r="P306" s="105"/>
      <c r="Q306" s="105"/>
      <c r="R306" s="105"/>
      <c r="S306" s="105"/>
      <c r="T306" s="106"/>
      <c r="AT306" s="101" t="s">
        <v>308</v>
      </c>
      <c r="AU306" s="101" t="s">
        <v>84</v>
      </c>
      <c r="AV306" s="98" t="s">
        <v>84</v>
      </c>
      <c r="AW306" s="98" t="s">
        <v>31</v>
      </c>
      <c r="AX306" s="98" t="s">
        <v>82</v>
      </c>
      <c r="AY306" s="101" t="s">
        <v>302</v>
      </c>
    </row>
    <row r="307" spans="1:65" s="15" customFormat="1" ht="16.5" customHeight="1">
      <c r="A307" s="12"/>
      <c r="B307" s="13"/>
      <c r="C307" s="85" t="s">
        <v>645</v>
      </c>
      <c r="D307" s="85" t="s">
        <v>303</v>
      </c>
      <c r="E307" s="86" t="s">
        <v>646</v>
      </c>
      <c r="F307" s="87" t="s">
        <v>647</v>
      </c>
      <c r="G307" s="88" t="s">
        <v>419</v>
      </c>
      <c r="H307" s="89">
        <v>11</v>
      </c>
      <c r="I307" s="3"/>
      <c r="J307" s="90">
        <f>ROUND(I307*H307,2)</f>
        <v>0</v>
      </c>
      <c r="K307" s="87" t="s">
        <v>427</v>
      </c>
      <c r="L307" s="13"/>
      <c r="M307" s="91" t="s">
        <v>1</v>
      </c>
      <c r="N307" s="92" t="s">
        <v>40</v>
      </c>
      <c r="O307" s="93"/>
      <c r="P307" s="94">
        <f>O307*H307</f>
        <v>0</v>
      </c>
      <c r="Q307" s="94">
        <v>6.6E-3</v>
      </c>
      <c r="R307" s="94">
        <f>Q307*H307</f>
        <v>7.2599999999999998E-2</v>
      </c>
      <c r="S307" s="94">
        <v>0</v>
      </c>
      <c r="T307" s="95">
        <f>S307*H307</f>
        <v>0</v>
      </c>
      <c r="U307" s="12"/>
      <c r="V307" s="12"/>
      <c r="W307" s="12"/>
      <c r="X307" s="12"/>
      <c r="Y307" s="12"/>
      <c r="Z307" s="12"/>
      <c r="AA307" s="12"/>
      <c r="AB307" s="12"/>
      <c r="AC307" s="12"/>
      <c r="AD307" s="12"/>
      <c r="AE307" s="12"/>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648</v>
      </c>
    </row>
    <row r="308" spans="1:65" s="98" customFormat="1">
      <c r="B308" s="99"/>
      <c r="D308" s="100" t="s">
        <v>308</v>
      </c>
      <c r="E308" s="101" t="s">
        <v>377</v>
      </c>
      <c r="F308" s="102" t="s">
        <v>649</v>
      </c>
      <c r="H308" s="103">
        <v>2</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98" customFormat="1">
      <c r="B309" s="99"/>
      <c r="D309" s="100" t="s">
        <v>308</v>
      </c>
      <c r="E309" s="101" t="s">
        <v>378</v>
      </c>
      <c r="F309" s="102" t="s">
        <v>650</v>
      </c>
      <c r="H309" s="103">
        <v>1</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98" customFormat="1">
      <c r="B310" s="99"/>
      <c r="D310" s="100" t="s">
        <v>308</v>
      </c>
      <c r="E310" s="101" t="s">
        <v>379</v>
      </c>
      <c r="F310" s="102" t="s">
        <v>651</v>
      </c>
      <c r="H310" s="103">
        <v>2</v>
      </c>
      <c r="L310" s="99"/>
      <c r="M310" s="104"/>
      <c r="N310" s="105"/>
      <c r="O310" s="105"/>
      <c r="P310" s="105"/>
      <c r="Q310" s="105"/>
      <c r="R310" s="105"/>
      <c r="S310" s="105"/>
      <c r="T310" s="106"/>
      <c r="AT310" s="101" t="s">
        <v>308</v>
      </c>
      <c r="AU310" s="101" t="s">
        <v>84</v>
      </c>
      <c r="AV310" s="98" t="s">
        <v>84</v>
      </c>
      <c r="AW310" s="98" t="s">
        <v>31</v>
      </c>
      <c r="AX310" s="98" t="s">
        <v>75</v>
      </c>
      <c r="AY310" s="101" t="s">
        <v>302</v>
      </c>
    </row>
    <row r="311" spans="1:65" s="98" customFormat="1">
      <c r="B311" s="99"/>
      <c r="D311" s="100" t="s">
        <v>308</v>
      </c>
      <c r="E311" s="101" t="s">
        <v>376</v>
      </c>
      <c r="F311" s="102" t="s">
        <v>652</v>
      </c>
      <c r="H311" s="103">
        <v>6</v>
      </c>
      <c r="L311" s="99"/>
      <c r="M311" s="104"/>
      <c r="N311" s="105"/>
      <c r="O311" s="105"/>
      <c r="P311" s="105"/>
      <c r="Q311" s="105"/>
      <c r="R311" s="105"/>
      <c r="S311" s="105"/>
      <c r="T311" s="106"/>
      <c r="AT311" s="101" t="s">
        <v>308</v>
      </c>
      <c r="AU311" s="101" t="s">
        <v>84</v>
      </c>
      <c r="AV311" s="98" t="s">
        <v>84</v>
      </c>
      <c r="AW311" s="98" t="s">
        <v>31</v>
      </c>
      <c r="AX311" s="98" t="s">
        <v>75</v>
      </c>
      <c r="AY311" s="101" t="s">
        <v>302</v>
      </c>
    </row>
    <row r="312" spans="1:65" s="171" customFormat="1">
      <c r="B312" s="172"/>
      <c r="D312" s="100" t="s">
        <v>308</v>
      </c>
      <c r="E312" s="173" t="s">
        <v>1</v>
      </c>
      <c r="F312" s="174" t="s">
        <v>435</v>
      </c>
      <c r="H312" s="175">
        <v>11</v>
      </c>
      <c r="L312" s="172"/>
      <c r="M312" s="176"/>
      <c r="N312" s="177"/>
      <c r="O312" s="177"/>
      <c r="P312" s="177"/>
      <c r="Q312" s="177"/>
      <c r="R312" s="177"/>
      <c r="S312" s="177"/>
      <c r="T312" s="178"/>
      <c r="AT312" s="173" t="s">
        <v>308</v>
      </c>
      <c r="AU312" s="173" t="s">
        <v>84</v>
      </c>
      <c r="AV312" s="171" t="s">
        <v>97</v>
      </c>
      <c r="AW312" s="171" t="s">
        <v>31</v>
      </c>
      <c r="AX312" s="171" t="s">
        <v>82</v>
      </c>
      <c r="AY312" s="173" t="s">
        <v>302</v>
      </c>
    </row>
    <row r="313" spans="1:65" s="15" customFormat="1" ht="21.75" customHeight="1">
      <c r="A313" s="12"/>
      <c r="B313" s="13"/>
      <c r="C313" s="194" t="s">
        <v>653</v>
      </c>
      <c r="D313" s="194" t="s">
        <v>537</v>
      </c>
      <c r="E313" s="195" t="s">
        <v>654</v>
      </c>
      <c r="F313" s="196" t="s">
        <v>655</v>
      </c>
      <c r="G313" s="197" t="s">
        <v>419</v>
      </c>
      <c r="H313" s="198">
        <v>2</v>
      </c>
      <c r="I313" s="3"/>
      <c r="J313" s="200">
        <f>ROUND(I313*H313,2)</f>
        <v>0</v>
      </c>
      <c r="K313" s="196" t="s">
        <v>427</v>
      </c>
      <c r="L313" s="201"/>
      <c r="M313" s="202" t="s">
        <v>1</v>
      </c>
      <c r="N313" s="203" t="s">
        <v>40</v>
      </c>
      <c r="O313" s="93"/>
      <c r="P313" s="94">
        <f>O313*H313</f>
        <v>0</v>
      </c>
      <c r="Q313" s="94">
        <v>2.8000000000000001E-2</v>
      </c>
      <c r="R313" s="94">
        <f>Q313*H313</f>
        <v>5.6000000000000001E-2</v>
      </c>
      <c r="S313" s="94">
        <v>0</v>
      </c>
      <c r="T313" s="95">
        <f>S313*H313</f>
        <v>0</v>
      </c>
      <c r="U313" s="12"/>
      <c r="V313" s="12"/>
      <c r="W313" s="12"/>
      <c r="X313" s="12"/>
      <c r="Y313" s="12"/>
      <c r="Z313" s="12"/>
      <c r="AA313" s="12"/>
      <c r="AB313" s="12"/>
      <c r="AC313" s="12"/>
      <c r="AD313" s="12"/>
      <c r="AE313" s="12"/>
      <c r="AR313" s="96" t="s">
        <v>109</v>
      </c>
      <c r="AT313" s="96" t="s">
        <v>537</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656</v>
      </c>
    </row>
    <row r="314" spans="1:65" s="98" customFormat="1">
      <c r="B314" s="99"/>
      <c r="D314" s="100" t="s">
        <v>308</v>
      </c>
      <c r="E314" s="101" t="s">
        <v>1</v>
      </c>
      <c r="F314" s="102" t="s">
        <v>377</v>
      </c>
      <c r="H314" s="103">
        <v>2</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21.75" customHeight="1">
      <c r="A315" s="12"/>
      <c r="B315" s="13"/>
      <c r="C315" s="194" t="s">
        <v>657</v>
      </c>
      <c r="D315" s="194" t="s">
        <v>537</v>
      </c>
      <c r="E315" s="195" t="s">
        <v>658</v>
      </c>
      <c r="F315" s="196" t="s">
        <v>659</v>
      </c>
      <c r="G315" s="197" t="s">
        <v>419</v>
      </c>
      <c r="H315" s="198">
        <v>1</v>
      </c>
      <c r="I315" s="3"/>
      <c r="J315" s="200">
        <f>ROUND(I315*H315,2)</f>
        <v>0</v>
      </c>
      <c r="K315" s="196" t="s">
        <v>427</v>
      </c>
      <c r="L315" s="201"/>
      <c r="M315" s="202" t="s">
        <v>1</v>
      </c>
      <c r="N315" s="203" t="s">
        <v>40</v>
      </c>
      <c r="O315" s="93"/>
      <c r="P315" s="94">
        <f>O315*H315</f>
        <v>0</v>
      </c>
      <c r="Q315" s="94">
        <v>0.04</v>
      </c>
      <c r="R315" s="94">
        <f>Q315*H315</f>
        <v>0.04</v>
      </c>
      <c r="S315" s="94">
        <v>0</v>
      </c>
      <c r="T315" s="95">
        <f>S315*H315</f>
        <v>0</v>
      </c>
      <c r="U315" s="12"/>
      <c r="V315" s="12"/>
      <c r="W315" s="12"/>
      <c r="X315" s="12"/>
      <c r="Y315" s="12"/>
      <c r="Z315" s="12"/>
      <c r="AA315" s="12"/>
      <c r="AB315" s="12"/>
      <c r="AC315" s="12"/>
      <c r="AD315" s="12"/>
      <c r="AE315" s="12"/>
      <c r="AR315" s="96" t="s">
        <v>109</v>
      </c>
      <c r="AT315" s="96" t="s">
        <v>537</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660</v>
      </c>
    </row>
    <row r="316" spans="1:65" s="98" customFormat="1">
      <c r="B316" s="99"/>
      <c r="D316" s="100" t="s">
        <v>308</v>
      </c>
      <c r="E316" s="101" t="s">
        <v>1</v>
      </c>
      <c r="F316" s="102" t="s">
        <v>378</v>
      </c>
      <c r="H316" s="103">
        <v>1</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21.75" customHeight="1">
      <c r="A317" s="12"/>
      <c r="B317" s="13"/>
      <c r="C317" s="194" t="s">
        <v>661</v>
      </c>
      <c r="D317" s="194" t="s">
        <v>537</v>
      </c>
      <c r="E317" s="195" t="s">
        <v>662</v>
      </c>
      <c r="F317" s="196" t="s">
        <v>663</v>
      </c>
      <c r="G317" s="197" t="s">
        <v>419</v>
      </c>
      <c r="H317" s="198">
        <v>2</v>
      </c>
      <c r="I317" s="3"/>
      <c r="J317" s="200">
        <f>ROUND(I317*H317,2)</f>
        <v>0</v>
      </c>
      <c r="K317" s="196" t="s">
        <v>427</v>
      </c>
      <c r="L317" s="201"/>
      <c r="M317" s="202" t="s">
        <v>1</v>
      </c>
      <c r="N317" s="203" t="s">
        <v>40</v>
      </c>
      <c r="O317" s="93"/>
      <c r="P317" s="94">
        <f>O317*H317</f>
        <v>0</v>
      </c>
      <c r="Q317" s="94">
        <v>4.1000000000000002E-2</v>
      </c>
      <c r="R317" s="94">
        <f>Q317*H317</f>
        <v>8.2000000000000003E-2</v>
      </c>
      <c r="S317" s="94">
        <v>0</v>
      </c>
      <c r="T317" s="95">
        <f>S317*H317</f>
        <v>0</v>
      </c>
      <c r="U317" s="12"/>
      <c r="V317" s="12"/>
      <c r="W317" s="12"/>
      <c r="X317" s="12"/>
      <c r="Y317" s="12"/>
      <c r="Z317" s="12"/>
      <c r="AA317" s="12"/>
      <c r="AB317" s="12"/>
      <c r="AC317" s="12"/>
      <c r="AD317" s="12"/>
      <c r="AE317" s="12"/>
      <c r="AR317" s="96" t="s">
        <v>109</v>
      </c>
      <c r="AT317" s="96" t="s">
        <v>537</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664</v>
      </c>
    </row>
    <row r="318" spans="1:65" s="98" customFormat="1">
      <c r="B318" s="99"/>
      <c r="D318" s="100" t="s">
        <v>308</v>
      </c>
      <c r="E318" s="101" t="s">
        <v>1</v>
      </c>
      <c r="F318" s="102" t="s">
        <v>379</v>
      </c>
      <c r="H318" s="103">
        <v>2</v>
      </c>
      <c r="L318" s="99"/>
      <c r="M318" s="104"/>
      <c r="N318" s="105"/>
      <c r="O318" s="105"/>
      <c r="P318" s="105"/>
      <c r="Q318" s="105"/>
      <c r="R318" s="105"/>
      <c r="S318" s="105"/>
      <c r="T318" s="106"/>
      <c r="AT318" s="101" t="s">
        <v>308</v>
      </c>
      <c r="AU318" s="101" t="s">
        <v>84</v>
      </c>
      <c r="AV318" s="98" t="s">
        <v>84</v>
      </c>
      <c r="AW318" s="98" t="s">
        <v>31</v>
      </c>
      <c r="AX318" s="98" t="s">
        <v>82</v>
      </c>
      <c r="AY318" s="101" t="s">
        <v>302</v>
      </c>
    </row>
    <row r="319" spans="1:65" s="15" customFormat="1" ht="21.75" customHeight="1">
      <c r="A319" s="12"/>
      <c r="B319" s="13"/>
      <c r="C319" s="194" t="s">
        <v>665</v>
      </c>
      <c r="D319" s="194" t="s">
        <v>537</v>
      </c>
      <c r="E319" s="195" t="s">
        <v>666</v>
      </c>
      <c r="F319" s="196" t="s">
        <v>667</v>
      </c>
      <c r="G319" s="197" t="s">
        <v>419</v>
      </c>
      <c r="H319" s="198">
        <v>6</v>
      </c>
      <c r="I319" s="3"/>
      <c r="J319" s="200">
        <f>ROUND(I319*H319,2)</f>
        <v>0</v>
      </c>
      <c r="K319" s="196" t="s">
        <v>427</v>
      </c>
      <c r="L319" s="201"/>
      <c r="M319" s="202" t="s">
        <v>1</v>
      </c>
      <c r="N319" s="203" t="s">
        <v>40</v>
      </c>
      <c r="O319" s="93"/>
      <c r="P319" s="94">
        <f>O319*H319</f>
        <v>0</v>
      </c>
      <c r="Q319" s="94">
        <v>6.8000000000000005E-2</v>
      </c>
      <c r="R319" s="94">
        <f>Q319*H319</f>
        <v>0.40800000000000003</v>
      </c>
      <c r="S319" s="94">
        <v>0</v>
      </c>
      <c r="T319" s="95">
        <f>S319*H319</f>
        <v>0</v>
      </c>
      <c r="U319" s="12"/>
      <c r="V319" s="12"/>
      <c r="W319" s="12"/>
      <c r="X319" s="12"/>
      <c r="Y319" s="12"/>
      <c r="Z319" s="12"/>
      <c r="AA319" s="12"/>
      <c r="AB319" s="12"/>
      <c r="AC319" s="12"/>
      <c r="AD319" s="12"/>
      <c r="AE319" s="12"/>
      <c r="AR319" s="96" t="s">
        <v>109</v>
      </c>
      <c r="AT319" s="96" t="s">
        <v>537</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668</v>
      </c>
    </row>
    <row r="320" spans="1:65" s="98" customFormat="1">
      <c r="B320" s="99"/>
      <c r="D320" s="100" t="s">
        <v>308</v>
      </c>
      <c r="E320" s="101" t="s">
        <v>1</v>
      </c>
      <c r="F320" s="102" t="s">
        <v>376</v>
      </c>
      <c r="H320" s="103">
        <v>6</v>
      </c>
      <c r="L320" s="99"/>
      <c r="M320" s="104"/>
      <c r="N320" s="105"/>
      <c r="O320" s="105"/>
      <c r="P320" s="105"/>
      <c r="Q320" s="105"/>
      <c r="R320" s="105"/>
      <c r="S320" s="105"/>
      <c r="T320" s="106"/>
      <c r="AT320" s="101" t="s">
        <v>308</v>
      </c>
      <c r="AU320" s="101" t="s">
        <v>84</v>
      </c>
      <c r="AV320" s="98" t="s">
        <v>84</v>
      </c>
      <c r="AW320" s="98" t="s">
        <v>31</v>
      </c>
      <c r="AX320" s="98" t="s">
        <v>82</v>
      </c>
      <c r="AY320" s="101" t="s">
        <v>302</v>
      </c>
    </row>
    <row r="321" spans="1:65" s="15" customFormat="1" ht="21.75" customHeight="1">
      <c r="A321" s="12"/>
      <c r="B321" s="13"/>
      <c r="C321" s="85" t="s">
        <v>669</v>
      </c>
      <c r="D321" s="85" t="s">
        <v>303</v>
      </c>
      <c r="E321" s="86" t="s">
        <v>670</v>
      </c>
      <c r="F321" s="87" t="s">
        <v>671</v>
      </c>
      <c r="G321" s="88" t="s">
        <v>468</v>
      </c>
      <c r="H321" s="89">
        <v>23.306000000000001</v>
      </c>
      <c r="I321" s="3"/>
      <c r="J321" s="90">
        <f>ROUND(I321*H321,2)</f>
        <v>0</v>
      </c>
      <c r="K321" s="87" t="s">
        <v>427</v>
      </c>
      <c r="L321" s="13"/>
      <c r="M321" s="91" t="s">
        <v>1</v>
      </c>
      <c r="N321" s="92" t="s">
        <v>40</v>
      </c>
      <c r="O321" s="93"/>
      <c r="P321" s="94">
        <f>O321*H321</f>
        <v>0</v>
      </c>
      <c r="Q321" s="94">
        <v>2.4289999999999998</v>
      </c>
      <c r="R321" s="94">
        <f>Q321*H321</f>
        <v>56.610273999999997</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672</v>
      </c>
    </row>
    <row r="322" spans="1:65" s="98" customFormat="1">
      <c r="B322" s="99"/>
      <c r="D322" s="100" t="s">
        <v>308</v>
      </c>
      <c r="E322" s="101" t="s">
        <v>1</v>
      </c>
      <c r="F322" s="102" t="s">
        <v>673</v>
      </c>
      <c r="H322" s="103">
        <v>4.0460000000000003</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98" customFormat="1">
      <c r="B323" s="99"/>
      <c r="D323" s="100" t="s">
        <v>308</v>
      </c>
      <c r="E323" s="101" t="s">
        <v>1</v>
      </c>
      <c r="F323" s="102" t="s">
        <v>674</v>
      </c>
      <c r="H323" s="103">
        <v>4.2709999999999999</v>
      </c>
      <c r="L323" s="99"/>
      <c r="M323" s="104"/>
      <c r="N323" s="105"/>
      <c r="O323" s="105"/>
      <c r="P323" s="105"/>
      <c r="Q323" s="105"/>
      <c r="R323" s="105"/>
      <c r="S323" s="105"/>
      <c r="T323" s="106"/>
      <c r="AT323" s="101" t="s">
        <v>308</v>
      </c>
      <c r="AU323" s="101" t="s">
        <v>84</v>
      </c>
      <c r="AV323" s="98" t="s">
        <v>84</v>
      </c>
      <c r="AW323" s="98" t="s">
        <v>31</v>
      </c>
      <c r="AX323" s="98" t="s">
        <v>75</v>
      </c>
      <c r="AY323" s="101" t="s">
        <v>302</v>
      </c>
    </row>
    <row r="324" spans="1:65" s="98" customFormat="1">
      <c r="B324" s="99"/>
      <c r="D324" s="100" t="s">
        <v>308</v>
      </c>
      <c r="E324" s="101" t="s">
        <v>1</v>
      </c>
      <c r="F324" s="102" t="s">
        <v>675</v>
      </c>
      <c r="H324" s="103">
        <v>14.989000000000001</v>
      </c>
      <c r="L324" s="99"/>
      <c r="M324" s="104"/>
      <c r="N324" s="105"/>
      <c r="O324" s="105"/>
      <c r="P324" s="105"/>
      <c r="Q324" s="105"/>
      <c r="R324" s="105"/>
      <c r="S324" s="105"/>
      <c r="T324" s="106"/>
      <c r="AT324" s="101" t="s">
        <v>308</v>
      </c>
      <c r="AU324" s="101" t="s">
        <v>84</v>
      </c>
      <c r="AV324" s="98" t="s">
        <v>84</v>
      </c>
      <c r="AW324" s="98" t="s">
        <v>31</v>
      </c>
      <c r="AX324" s="98" t="s">
        <v>75</v>
      </c>
      <c r="AY324" s="101" t="s">
        <v>302</v>
      </c>
    </row>
    <row r="325" spans="1:65" s="171" customFormat="1">
      <c r="B325" s="172"/>
      <c r="D325" s="100" t="s">
        <v>308</v>
      </c>
      <c r="E325" s="173" t="s">
        <v>676</v>
      </c>
      <c r="F325" s="174" t="s">
        <v>435</v>
      </c>
      <c r="H325" s="175">
        <v>23.306000000000001</v>
      </c>
      <c r="L325" s="172"/>
      <c r="M325" s="176"/>
      <c r="N325" s="177"/>
      <c r="O325" s="177"/>
      <c r="P325" s="177"/>
      <c r="Q325" s="177"/>
      <c r="R325" s="177"/>
      <c r="S325" s="177"/>
      <c r="T325" s="178"/>
      <c r="AT325" s="173" t="s">
        <v>308</v>
      </c>
      <c r="AU325" s="173" t="s">
        <v>84</v>
      </c>
      <c r="AV325" s="171" t="s">
        <v>97</v>
      </c>
      <c r="AW325" s="171" t="s">
        <v>31</v>
      </c>
      <c r="AX325" s="171" t="s">
        <v>82</v>
      </c>
      <c r="AY325" s="173" t="s">
        <v>302</v>
      </c>
    </row>
    <row r="326" spans="1:65" s="15" customFormat="1" ht="21.75" customHeight="1">
      <c r="A326" s="12"/>
      <c r="B326" s="13"/>
      <c r="C326" s="85" t="s">
        <v>677</v>
      </c>
      <c r="D326" s="85" t="s">
        <v>303</v>
      </c>
      <c r="E326" s="86" t="s">
        <v>678</v>
      </c>
      <c r="F326" s="87" t="s">
        <v>679</v>
      </c>
      <c r="G326" s="88" t="s">
        <v>468</v>
      </c>
      <c r="H326" s="89">
        <v>39.255000000000003</v>
      </c>
      <c r="I326" s="3"/>
      <c r="J326" s="90">
        <f>ROUND(I326*H326,2)</f>
        <v>0</v>
      </c>
      <c r="K326" s="87" t="s">
        <v>427</v>
      </c>
      <c r="L326" s="13"/>
      <c r="M326" s="91" t="s">
        <v>1</v>
      </c>
      <c r="N326" s="92" t="s">
        <v>40</v>
      </c>
      <c r="O326" s="93"/>
      <c r="P326" s="94">
        <f>O326*H326</f>
        <v>0</v>
      </c>
      <c r="Q326" s="94">
        <v>2.4289999999999998</v>
      </c>
      <c r="R326" s="94">
        <f>Q326*H326</f>
        <v>95.350395000000006</v>
      </c>
      <c r="S326" s="94">
        <v>0</v>
      </c>
      <c r="T326" s="95">
        <f>S326*H326</f>
        <v>0</v>
      </c>
      <c r="U326" s="12"/>
      <c r="V326" s="12"/>
      <c r="W326" s="12"/>
      <c r="X326" s="12"/>
      <c r="Y326" s="12"/>
      <c r="Z326" s="12"/>
      <c r="AA326" s="12"/>
      <c r="AB326" s="12"/>
      <c r="AC326" s="12"/>
      <c r="AD326" s="12"/>
      <c r="AE326" s="12"/>
      <c r="AR326" s="96" t="s">
        <v>97</v>
      </c>
      <c r="AT326" s="96" t="s">
        <v>303</v>
      </c>
      <c r="AU326" s="96" t="s">
        <v>84</v>
      </c>
      <c r="AY326" s="5" t="s">
        <v>302</v>
      </c>
      <c r="BE326" s="97">
        <f>IF(N326="základní",J326,0)</f>
        <v>0</v>
      </c>
      <c r="BF326" s="97">
        <f>IF(N326="snížená",J326,0)</f>
        <v>0</v>
      </c>
      <c r="BG326" s="97">
        <f>IF(N326="zákl. přenesená",J326,0)</f>
        <v>0</v>
      </c>
      <c r="BH326" s="97">
        <f>IF(N326="sníž. přenesená",J326,0)</f>
        <v>0</v>
      </c>
      <c r="BI326" s="97">
        <f>IF(N326="nulová",J326,0)</f>
        <v>0</v>
      </c>
      <c r="BJ326" s="5" t="s">
        <v>82</v>
      </c>
      <c r="BK326" s="97">
        <f>ROUND(I326*H326,2)</f>
        <v>0</v>
      </c>
      <c r="BL326" s="5" t="s">
        <v>97</v>
      </c>
      <c r="BM326" s="96" t="s">
        <v>680</v>
      </c>
    </row>
    <row r="327" spans="1:65" s="98" customFormat="1">
      <c r="B327" s="99"/>
      <c r="D327" s="100" t="s">
        <v>308</v>
      </c>
      <c r="E327" s="101" t="s">
        <v>1</v>
      </c>
      <c r="F327" s="102" t="s">
        <v>681</v>
      </c>
      <c r="H327" s="103">
        <v>8.0280000000000005</v>
      </c>
      <c r="L327" s="99"/>
      <c r="M327" s="104"/>
      <c r="N327" s="105"/>
      <c r="O327" s="105"/>
      <c r="P327" s="105"/>
      <c r="Q327" s="105"/>
      <c r="R327" s="105"/>
      <c r="S327" s="105"/>
      <c r="T327" s="106"/>
      <c r="AT327" s="101" t="s">
        <v>308</v>
      </c>
      <c r="AU327" s="101" t="s">
        <v>84</v>
      </c>
      <c r="AV327" s="98" t="s">
        <v>84</v>
      </c>
      <c r="AW327" s="98" t="s">
        <v>31</v>
      </c>
      <c r="AX327" s="98" t="s">
        <v>75</v>
      </c>
      <c r="AY327" s="101" t="s">
        <v>302</v>
      </c>
    </row>
    <row r="328" spans="1:65" s="98" customFormat="1">
      <c r="B328" s="99"/>
      <c r="D328" s="100" t="s">
        <v>308</v>
      </c>
      <c r="E328" s="101" t="s">
        <v>1</v>
      </c>
      <c r="F328" s="102" t="s">
        <v>682</v>
      </c>
      <c r="H328" s="103">
        <v>31.227</v>
      </c>
      <c r="L328" s="99"/>
      <c r="M328" s="104"/>
      <c r="N328" s="105"/>
      <c r="O328" s="105"/>
      <c r="P328" s="105"/>
      <c r="Q328" s="105"/>
      <c r="R328" s="105"/>
      <c r="S328" s="105"/>
      <c r="T328" s="106"/>
      <c r="AT328" s="101" t="s">
        <v>308</v>
      </c>
      <c r="AU328" s="101" t="s">
        <v>84</v>
      </c>
      <c r="AV328" s="98" t="s">
        <v>84</v>
      </c>
      <c r="AW328" s="98" t="s">
        <v>31</v>
      </c>
      <c r="AX328" s="98" t="s">
        <v>75</v>
      </c>
      <c r="AY328" s="101" t="s">
        <v>302</v>
      </c>
    </row>
    <row r="329" spans="1:65" s="171" customFormat="1">
      <c r="B329" s="172"/>
      <c r="D329" s="100" t="s">
        <v>308</v>
      </c>
      <c r="E329" s="173" t="s">
        <v>683</v>
      </c>
      <c r="F329" s="174" t="s">
        <v>435</v>
      </c>
      <c r="H329" s="175">
        <v>39.255000000000003</v>
      </c>
      <c r="L329" s="172"/>
      <c r="M329" s="176"/>
      <c r="N329" s="177"/>
      <c r="O329" s="177"/>
      <c r="P329" s="177"/>
      <c r="Q329" s="177"/>
      <c r="R329" s="177"/>
      <c r="S329" s="177"/>
      <c r="T329" s="178"/>
      <c r="AT329" s="173" t="s">
        <v>308</v>
      </c>
      <c r="AU329" s="173" t="s">
        <v>84</v>
      </c>
      <c r="AV329" s="171" t="s">
        <v>97</v>
      </c>
      <c r="AW329" s="171" t="s">
        <v>31</v>
      </c>
      <c r="AX329" s="171" t="s">
        <v>82</v>
      </c>
      <c r="AY329" s="173" t="s">
        <v>302</v>
      </c>
    </row>
    <row r="330" spans="1:65" s="15" customFormat="1" ht="21.75" customHeight="1">
      <c r="A330" s="12"/>
      <c r="B330" s="13"/>
      <c r="C330" s="85" t="s">
        <v>684</v>
      </c>
      <c r="D330" s="85" t="s">
        <v>303</v>
      </c>
      <c r="E330" s="86" t="s">
        <v>685</v>
      </c>
      <c r="F330" s="87" t="s">
        <v>6462</v>
      </c>
      <c r="G330" s="88" t="s">
        <v>518</v>
      </c>
      <c r="H330" s="89">
        <v>0.112</v>
      </c>
      <c r="I330" s="3"/>
      <c r="J330" s="90">
        <f>ROUND(I330*H330,2)</f>
        <v>0</v>
      </c>
      <c r="K330" s="87" t="s">
        <v>427</v>
      </c>
      <c r="L330" s="13"/>
      <c r="M330" s="91" t="s">
        <v>1</v>
      </c>
      <c r="N330" s="92" t="s">
        <v>40</v>
      </c>
      <c r="O330" s="93"/>
      <c r="P330" s="94">
        <f>O330*H330</f>
        <v>0</v>
      </c>
      <c r="Q330" s="94">
        <v>0.85540000000000005</v>
      </c>
      <c r="R330" s="94">
        <f>Q330*H330</f>
        <v>9.5804800000000009E-2</v>
      </c>
      <c r="S330" s="94">
        <v>0</v>
      </c>
      <c r="T330" s="95">
        <f>S330*H330</f>
        <v>0</v>
      </c>
      <c r="U330" s="12"/>
      <c r="V330" s="12"/>
      <c r="W330" s="12"/>
      <c r="X330" s="12"/>
      <c r="Y330" s="12"/>
      <c r="Z330" s="12"/>
      <c r="AA330" s="12"/>
      <c r="AB330" s="12"/>
      <c r="AC330" s="12"/>
      <c r="AD330" s="12"/>
      <c r="AE330" s="12"/>
      <c r="AR330" s="96" t="s">
        <v>97</v>
      </c>
      <c r="AT330" s="96" t="s">
        <v>303</v>
      </c>
      <c r="AU330" s="96" t="s">
        <v>84</v>
      </c>
      <c r="AY330" s="5" t="s">
        <v>302</v>
      </c>
      <c r="BE330" s="97">
        <f>IF(N330="základní",J330,0)</f>
        <v>0</v>
      </c>
      <c r="BF330" s="97">
        <f>IF(N330="snížená",J330,0)</f>
        <v>0</v>
      </c>
      <c r="BG330" s="97">
        <f>IF(N330="zákl. přenesená",J330,0)</f>
        <v>0</v>
      </c>
      <c r="BH330" s="97">
        <f>IF(N330="sníž. přenesená",J330,0)</f>
        <v>0</v>
      </c>
      <c r="BI330" s="97">
        <f>IF(N330="nulová",J330,0)</f>
        <v>0</v>
      </c>
      <c r="BJ330" s="5" t="s">
        <v>82</v>
      </c>
      <c r="BK330" s="97">
        <f>ROUND(I330*H330,2)</f>
        <v>0</v>
      </c>
      <c r="BL330" s="5" t="s">
        <v>97</v>
      </c>
      <c r="BM330" s="96" t="s">
        <v>686</v>
      </c>
    </row>
    <row r="331" spans="1:65" s="98" customFormat="1" ht="22.5">
      <c r="B331" s="99"/>
      <c r="D331" s="100" t="s">
        <v>308</v>
      </c>
      <c r="E331" s="101" t="s">
        <v>1</v>
      </c>
      <c r="F331" s="102" t="s">
        <v>687</v>
      </c>
      <c r="H331" s="103">
        <v>0.112</v>
      </c>
      <c r="L331" s="99"/>
      <c r="M331" s="104"/>
      <c r="N331" s="105"/>
      <c r="O331" s="105"/>
      <c r="P331" s="105"/>
      <c r="Q331" s="105"/>
      <c r="R331" s="105"/>
      <c r="S331" s="105"/>
      <c r="T331" s="106"/>
      <c r="AT331" s="101" t="s">
        <v>308</v>
      </c>
      <c r="AU331" s="101" t="s">
        <v>84</v>
      </c>
      <c r="AV331" s="98" t="s">
        <v>84</v>
      </c>
      <c r="AW331" s="98" t="s">
        <v>31</v>
      </c>
      <c r="AX331" s="98" t="s">
        <v>82</v>
      </c>
      <c r="AY331" s="101" t="s">
        <v>302</v>
      </c>
    </row>
    <row r="332" spans="1:65" s="15" customFormat="1" ht="21.75" customHeight="1">
      <c r="A332" s="12"/>
      <c r="B332" s="13"/>
      <c r="C332" s="85" t="s">
        <v>688</v>
      </c>
      <c r="D332" s="85" t="s">
        <v>303</v>
      </c>
      <c r="E332" s="86" t="s">
        <v>689</v>
      </c>
      <c r="F332" s="87" t="s">
        <v>690</v>
      </c>
      <c r="G332" s="88" t="s">
        <v>419</v>
      </c>
      <c r="H332" s="89">
        <v>4</v>
      </c>
      <c r="I332" s="3"/>
      <c r="J332" s="90">
        <f>ROUND(I332*H332,2)</f>
        <v>0</v>
      </c>
      <c r="K332" s="87" t="s">
        <v>427</v>
      </c>
      <c r="L332" s="13"/>
      <c r="M332" s="91" t="s">
        <v>1</v>
      </c>
      <c r="N332" s="92" t="s">
        <v>40</v>
      </c>
      <c r="O332" s="93"/>
      <c r="P332" s="94">
        <f>O332*H332</f>
        <v>0</v>
      </c>
      <c r="Q332" s="94">
        <v>8.8319999999999996E-2</v>
      </c>
      <c r="R332" s="94">
        <f>Q332*H332</f>
        <v>0.35327999999999998</v>
      </c>
      <c r="S332" s="94">
        <v>0</v>
      </c>
      <c r="T332" s="95">
        <f>S332*H332</f>
        <v>0</v>
      </c>
      <c r="U332" s="12"/>
      <c r="V332" s="12"/>
      <c r="W332" s="12"/>
      <c r="X332" s="12"/>
      <c r="Y332" s="12"/>
      <c r="Z332" s="12"/>
      <c r="AA332" s="12"/>
      <c r="AB332" s="12"/>
      <c r="AC332" s="12"/>
      <c r="AD332" s="12"/>
      <c r="AE332" s="12"/>
      <c r="AR332" s="96" t="s">
        <v>97</v>
      </c>
      <c r="AT332" s="96" t="s">
        <v>303</v>
      </c>
      <c r="AU332" s="96" t="s">
        <v>84</v>
      </c>
      <c r="AY332" s="5" t="s">
        <v>302</v>
      </c>
      <c r="BE332" s="97">
        <f>IF(N332="základní",J332,0)</f>
        <v>0</v>
      </c>
      <c r="BF332" s="97">
        <f>IF(N332="snížená",J332,0)</f>
        <v>0</v>
      </c>
      <c r="BG332" s="97">
        <f>IF(N332="zákl. přenesená",J332,0)</f>
        <v>0</v>
      </c>
      <c r="BH332" s="97">
        <f>IF(N332="sníž. přenesená",J332,0)</f>
        <v>0</v>
      </c>
      <c r="BI332" s="97">
        <f>IF(N332="nulová",J332,0)</f>
        <v>0</v>
      </c>
      <c r="BJ332" s="5" t="s">
        <v>82</v>
      </c>
      <c r="BK332" s="97">
        <f>ROUND(I332*H332,2)</f>
        <v>0</v>
      </c>
      <c r="BL332" s="5" t="s">
        <v>97</v>
      </c>
      <c r="BM332" s="96" t="s">
        <v>691</v>
      </c>
    </row>
    <row r="333" spans="1:65" s="98" customFormat="1">
      <c r="B333" s="99"/>
      <c r="D333" s="100" t="s">
        <v>308</v>
      </c>
      <c r="E333" s="101" t="s">
        <v>1</v>
      </c>
      <c r="F333" s="102" t="s">
        <v>97</v>
      </c>
      <c r="H333" s="103">
        <v>4</v>
      </c>
      <c r="L333" s="99"/>
      <c r="M333" s="104"/>
      <c r="N333" s="105"/>
      <c r="O333" s="105"/>
      <c r="P333" s="105"/>
      <c r="Q333" s="105"/>
      <c r="R333" s="105"/>
      <c r="S333" s="105"/>
      <c r="T333" s="106"/>
      <c r="AT333" s="101" t="s">
        <v>308</v>
      </c>
      <c r="AU333" s="101" t="s">
        <v>84</v>
      </c>
      <c r="AV333" s="98" t="s">
        <v>84</v>
      </c>
      <c r="AW333" s="98" t="s">
        <v>31</v>
      </c>
      <c r="AX333" s="98" t="s">
        <v>82</v>
      </c>
      <c r="AY333" s="101" t="s">
        <v>302</v>
      </c>
    </row>
    <row r="334" spans="1:65" s="74" customFormat="1" ht="22.9" customHeight="1">
      <c r="B334" s="75"/>
      <c r="D334" s="76" t="s">
        <v>74</v>
      </c>
      <c r="E334" s="169" t="s">
        <v>100</v>
      </c>
      <c r="F334" s="169" t="s">
        <v>692</v>
      </c>
      <c r="J334" s="170">
        <f>BK334</f>
        <v>0</v>
      </c>
      <c r="L334" s="75"/>
      <c r="M334" s="79"/>
      <c r="N334" s="80"/>
      <c r="O334" s="80"/>
      <c r="P334" s="81">
        <f>SUM(P335:P342)</f>
        <v>0</v>
      </c>
      <c r="Q334" s="80"/>
      <c r="R334" s="81">
        <f>SUM(R335:R342)</f>
        <v>0</v>
      </c>
      <c r="S334" s="80"/>
      <c r="T334" s="82">
        <f>SUM(T335:T342)</f>
        <v>0</v>
      </c>
      <c r="AR334" s="76" t="s">
        <v>82</v>
      </c>
      <c r="AT334" s="83" t="s">
        <v>74</v>
      </c>
      <c r="AU334" s="83" t="s">
        <v>82</v>
      </c>
      <c r="AY334" s="76" t="s">
        <v>302</v>
      </c>
      <c r="BK334" s="84">
        <f>SUM(BK335:BK342)</f>
        <v>0</v>
      </c>
    </row>
    <row r="335" spans="1:65" s="15" customFormat="1" ht="44.25" customHeight="1">
      <c r="A335" s="12"/>
      <c r="B335" s="13"/>
      <c r="C335" s="85" t="s">
        <v>693</v>
      </c>
      <c r="D335" s="85" t="s">
        <v>303</v>
      </c>
      <c r="E335" s="86" t="s">
        <v>694</v>
      </c>
      <c r="F335" s="87" t="s">
        <v>695</v>
      </c>
      <c r="G335" s="88" t="s">
        <v>423</v>
      </c>
      <c r="H335" s="89">
        <v>2.74</v>
      </c>
      <c r="I335" s="3"/>
      <c r="J335" s="90">
        <f>ROUND(I335*H335,2)</f>
        <v>0</v>
      </c>
      <c r="K335" s="87" t="s">
        <v>1</v>
      </c>
      <c r="L335" s="13"/>
      <c r="M335" s="91" t="s">
        <v>1</v>
      </c>
      <c r="N335" s="92" t="s">
        <v>40</v>
      </c>
      <c r="O335" s="93"/>
      <c r="P335" s="94">
        <f>O335*H335</f>
        <v>0</v>
      </c>
      <c r="Q335" s="94">
        <v>0</v>
      </c>
      <c r="R335" s="94">
        <f>Q335*H335</f>
        <v>0</v>
      </c>
      <c r="S335" s="94">
        <v>0</v>
      </c>
      <c r="T335" s="95">
        <f>S335*H335</f>
        <v>0</v>
      </c>
      <c r="U335" s="12"/>
      <c r="V335" s="12"/>
      <c r="W335" s="12"/>
      <c r="X335" s="12"/>
      <c r="Y335" s="12"/>
      <c r="Z335" s="12"/>
      <c r="AA335" s="12"/>
      <c r="AB335" s="12"/>
      <c r="AC335" s="12"/>
      <c r="AD335" s="12"/>
      <c r="AE335" s="12"/>
      <c r="AR335" s="96" t="s">
        <v>97</v>
      </c>
      <c r="AT335" s="96" t="s">
        <v>303</v>
      </c>
      <c r="AU335" s="96" t="s">
        <v>84</v>
      </c>
      <c r="AY335" s="5" t="s">
        <v>302</v>
      </c>
      <c r="BE335" s="97">
        <f>IF(N335="základní",J335,0)</f>
        <v>0</v>
      </c>
      <c r="BF335" s="97">
        <f>IF(N335="snížená",J335,0)</f>
        <v>0</v>
      </c>
      <c r="BG335" s="97">
        <f>IF(N335="zákl. přenesená",J335,0)</f>
        <v>0</v>
      </c>
      <c r="BH335" s="97">
        <f>IF(N335="sníž. přenesená",J335,0)</f>
        <v>0</v>
      </c>
      <c r="BI335" s="97">
        <f>IF(N335="nulová",J335,0)</f>
        <v>0</v>
      </c>
      <c r="BJ335" s="5" t="s">
        <v>82</v>
      </c>
      <c r="BK335" s="97">
        <f>ROUND(I335*H335,2)</f>
        <v>0</v>
      </c>
      <c r="BL335" s="5" t="s">
        <v>97</v>
      </c>
      <c r="BM335" s="96" t="s">
        <v>696</v>
      </c>
    </row>
    <row r="336" spans="1:65" s="98" customFormat="1">
      <c r="B336" s="99"/>
      <c r="D336" s="100" t="s">
        <v>308</v>
      </c>
      <c r="E336" s="101" t="s">
        <v>1</v>
      </c>
      <c r="F336" s="102" t="s">
        <v>330</v>
      </c>
      <c r="H336" s="103">
        <v>2.74</v>
      </c>
      <c r="L336" s="99"/>
      <c r="M336" s="104"/>
      <c r="N336" s="105"/>
      <c r="O336" s="105"/>
      <c r="P336" s="105"/>
      <c r="Q336" s="105"/>
      <c r="R336" s="105"/>
      <c r="S336" s="105"/>
      <c r="T336" s="106"/>
      <c r="AT336" s="101" t="s">
        <v>308</v>
      </c>
      <c r="AU336" s="101" t="s">
        <v>84</v>
      </c>
      <c r="AV336" s="98" t="s">
        <v>84</v>
      </c>
      <c r="AW336" s="98" t="s">
        <v>31</v>
      </c>
      <c r="AX336" s="98" t="s">
        <v>82</v>
      </c>
      <c r="AY336" s="101" t="s">
        <v>302</v>
      </c>
    </row>
    <row r="337" spans="1:65" s="15" customFormat="1" ht="44.25" customHeight="1">
      <c r="A337" s="12"/>
      <c r="B337" s="13"/>
      <c r="C337" s="85" t="s">
        <v>697</v>
      </c>
      <c r="D337" s="85" t="s">
        <v>303</v>
      </c>
      <c r="E337" s="86" t="s">
        <v>698</v>
      </c>
      <c r="F337" s="87" t="s">
        <v>699</v>
      </c>
      <c r="G337" s="88" t="s">
        <v>423</v>
      </c>
      <c r="H337" s="89">
        <v>77.14</v>
      </c>
      <c r="I337" s="3"/>
      <c r="J337" s="90">
        <f>ROUND(I337*H337,2)</f>
        <v>0</v>
      </c>
      <c r="K337" s="87" t="s">
        <v>1</v>
      </c>
      <c r="L337" s="13"/>
      <c r="M337" s="91" t="s">
        <v>1</v>
      </c>
      <c r="N337" s="92" t="s">
        <v>40</v>
      </c>
      <c r="O337" s="93"/>
      <c r="P337" s="94">
        <f>O337*H337</f>
        <v>0</v>
      </c>
      <c r="Q337" s="94">
        <v>0</v>
      </c>
      <c r="R337" s="94">
        <f>Q337*H337</f>
        <v>0</v>
      </c>
      <c r="S337" s="94">
        <v>0</v>
      </c>
      <c r="T337" s="95">
        <f>S337*H337</f>
        <v>0</v>
      </c>
      <c r="U337" s="12"/>
      <c r="V337" s="12"/>
      <c r="W337" s="12"/>
      <c r="X337" s="12"/>
      <c r="Y337" s="12"/>
      <c r="Z337" s="12"/>
      <c r="AA337" s="12"/>
      <c r="AB337" s="12"/>
      <c r="AC337" s="12"/>
      <c r="AD337" s="12"/>
      <c r="AE337" s="12"/>
      <c r="AR337" s="96" t="s">
        <v>97</v>
      </c>
      <c r="AT337" s="96" t="s">
        <v>303</v>
      </c>
      <c r="AU337" s="96" t="s">
        <v>84</v>
      </c>
      <c r="AY337" s="5" t="s">
        <v>302</v>
      </c>
      <c r="BE337" s="97">
        <f>IF(N337="základní",J337,0)</f>
        <v>0</v>
      </c>
      <c r="BF337" s="97">
        <f>IF(N337="snížená",J337,0)</f>
        <v>0</v>
      </c>
      <c r="BG337" s="97">
        <f>IF(N337="zákl. přenesená",J337,0)</f>
        <v>0</v>
      </c>
      <c r="BH337" s="97">
        <f>IF(N337="sníž. přenesená",J337,0)</f>
        <v>0</v>
      </c>
      <c r="BI337" s="97">
        <f>IF(N337="nulová",J337,0)</f>
        <v>0</v>
      </c>
      <c r="BJ337" s="5" t="s">
        <v>82</v>
      </c>
      <c r="BK337" s="97">
        <f>ROUND(I337*H337,2)</f>
        <v>0</v>
      </c>
      <c r="BL337" s="5" t="s">
        <v>97</v>
      </c>
      <c r="BM337" s="96" t="s">
        <v>700</v>
      </c>
    </row>
    <row r="338" spans="1:65" s="98" customFormat="1">
      <c r="B338" s="99"/>
      <c r="D338" s="100" t="s">
        <v>308</v>
      </c>
      <c r="E338" s="101" t="s">
        <v>1</v>
      </c>
      <c r="F338" s="102" t="s">
        <v>335</v>
      </c>
      <c r="H338" s="103">
        <v>77.14</v>
      </c>
      <c r="L338" s="99"/>
      <c r="M338" s="104"/>
      <c r="N338" s="105"/>
      <c r="O338" s="105"/>
      <c r="P338" s="105"/>
      <c r="Q338" s="105"/>
      <c r="R338" s="105"/>
      <c r="S338" s="105"/>
      <c r="T338" s="106"/>
      <c r="AT338" s="101" t="s">
        <v>308</v>
      </c>
      <c r="AU338" s="101" t="s">
        <v>84</v>
      </c>
      <c r="AV338" s="98" t="s">
        <v>84</v>
      </c>
      <c r="AW338" s="98" t="s">
        <v>31</v>
      </c>
      <c r="AX338" s="98" t="s">
        <v>82</v>
      </c>
      <c r="AY338" s="101" t="s">
        <v>302</v>
      </c>
    </row>
    <row r="339" spans="1:65" s="15" customFormat="1" ht="44.25" customHeight="1">
      <c r="A339" s="12"/>
      <c r="B339" s="13"/>
      <c r="C339" s="85" t="s">
        <v>701</v>
      </c>
      <c r="D339" s="85" t="s">
        <v>303</v>
      </c>
      <c r="E339" s="86" t="s">
        <v>702</v>
      </c>
      <c r="F339" s="87" t="s">
        <v>703</v>
      </c>
      <c r="G339" s="88" t="s">
        <v>423</v>
      </c>
      <c r="H339" s="89">
        <v>117.79</v>
      </c>
      <c r="I339" s="3"/>
      <c r="J339" s="90">
        <f>ROUND(I339*H339,2)</f>
        <v>0</v>
      </c>
      <c r="K339" s="87" t="s">
        <v>1</v>
      </c>
      <c r="L339" s="13"/>
      <c r="M339" s="91" t="s">
        <v>1</v>
      </c>
      <c r="N339" s="92" t="s">
        <v>40</v>
      </c>
      <c r="O339" s="93"/>
      <c r="P339" s="94">
        <f>O339*H339</f>
        <v>0</v>
      </c>
      <c r="Q339" s="94">
        <v>0</v>
      </c>
      <c r="R339" s="94">
        <f>Q339*H339</f>
        <v>0</v>
      </c>
      <c r="S339" s="94">
        <v>0</v>
      </c>
      <c r="T339" s="95">
        <f>S339*H339</f>
        <v>0</v>
      </c>
      <c r="U339" s="12"/>
      <c r="V339" s="12"/>
      <c r="W339" s="12"/>
      <c r="X339" s="12"/>
      <c r="Y339" s="12"/>
      <c r="Z339" s="12"/>
      <c r="AA339" s="12"/>
      <c r="AB339" s="12"/>
      <c r="AC339" s="12"/>
      <c r="AD339" s="12"/>
      <c r="AE339" s="12"/>
      <c r="AR339" s="96" t="s">
        <v>97</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97</v>
      </c>
      <c r="BM339" s="96" t="s">
        <v>704</v>
      </c>
    </row>
    <row r="340" spans="1:65" s="98" customFormat="1">
      <c r="B340" s="99"/>
      <c r="D340" s="100" t="s">
        <v>308</v>
      </c>
      <c r="E340" s="101" t="s">
        <v>1</v>
      </c>
      <c r="F340" s="102" t="s">
        <v>338</v>
      </c>
      <c r="H340" s="103">
        <v>117.79</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44.25" customHeight="1">
      <c r="A341" s="12"/>
      <c r="B341" s="13"/>
      <c r="C341" s="85" t="s">
        <v>705</v>
      </c>
      <c r="D341" s="85" t="s">
        <v>303</v>
      </c>
      <c r="E341" s="86" t="s">
        <v>706</v>
      </c>
      <c r="F341" s="87" t="s">
        <v>707</v>
      </c>
      <c r="G341" s="88" t="s">
        <v>423</v>
      </c>
      <c r="H341" s="89">
        <v>24.55</v>
      </c>
      <c r="I341" s="3"/>
      <c r="J341" s="90">
        <f>ROUND(I341*H341,2)</f>
        <v>0</v>
      </c>
      <c r="K341" s="87" t="s">
        <v>1</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708</v>
      </c>
    </row>
    <row r="342" spans="1:65" s="98" customFormat="1">
      <c r="B342" s="99"/>
      <c r="D342" s="100" t="s">
        <v>308</v>
      </c>
      <c r="E342" s="101" t="s">
        <v>1</v>
      </c>
      <c r="F342" s="102" t="s">
        <v>344</v>
      </c>
      <c r="H342" s="103">
        <v>24.55</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74" customFormat="1" ht="22.9" customHeight="1">
      <c r="B343" s="75"/>
      <c r="D343" s="76" t="s">
        <v>74</v>
      </c>
      <c r="E343" s="169" t="s">
        <v>109</v>
      </c>
      <c r="F343" s="169" t="s">
        <v>709</v>
      </c>
      <c r="J343" s="170">
        <f>BK343</f>
        <v>0</v>
      </c>
      <c r="L343" s="75"/>
      <c r="M343" s="79"/>
      <c r="N343" s="80"/>
      <c r="O343" s="80"/>
      <c r="P343" s="81">
        <f>SUM(P344:P412)</f>
        <v>0</v>
      </c>
      <c r="Q343" s="80"/>
      <c r="R343" s="81">
        <f>SUM(R344:R412)</f>
        <v>54.849900699999992</v>
      </c>
      <c r="S343" s="80"/>
      <c r="T343" s="82">
        <f>SUM(T344:T412)</f>
        <v>0.9</v>
      </c>
      <c r="AR343" s="76" t="s">
        <v>82</v>
      </c>
      <c r="AT343" s="83" t="s">
        <v>74</v>
      </c>
      <c r="AU343" s="83" t="s">
        <v>82</v>
      </c>
      <c r="AY343" s="76" t="s">
        <v>302</v>
      </c>
      <c r="BK343" s="84">
        <f>SUM(BK344:BK412)</f>
        <v>0</v>
      </c>
    </row>
    <row r="344" spans="1:65" s="15" customFormat="1" ht="21.75" customHeight="1">
      <c r="A344" s="12"/>
      <c r="B344" s="13"/>
      <c r="C344" s="85" t="s">
        <v>710</v>
      </c>
      <c r="D344" s="85" t="s">
        <v>303</v>
      </c>
      <c r="E344" s="86" t="s">
        <v>711</v>
      </c>
      <c r="F344" s="87" t="s">
        <v>712</v>
      </c>
      <c r="G344" s="88" t="s">
        <v>450</v>
      </c>
      <c r="H344" s="89">
        <v>32.11</v>
      </c>
      <c r="I344" s="3"/>
      <c r="J344" s="90">
        <f>ROUND(I344*H344,2)</f>
        <v>0</v>
      </c>
      <c r="K344" s="87" t="s">
        <v>427</v>
      </c>
      <c r="L344" s="13"/>
      <c r="M344" s="91" t="s">
        <v>1</v>
      </c>
      <c r="N344" s="92" t="s">
        <v>40</v>
      </c>
      <c r="O344" s="93"/>
      <c r="P344" s="94">
        <f>O344*H344</f>
        <v>0</v>
      </c>
      <c r="Q344" s="94">
        <v>1.1E-4</v>
      </c>
      <c r="R344" s="94">
        <f>Q344*H344</f>
        <v>3.5321000000000003E-3</v>
      </c>
      <c r="S344" s="94">
        <v>0</v>
      </c>
      <c r="T344" s="95">
        <f>S344*H344</f>
        <v>0</v>
      </c>
      <c r="U344" s="12"/>
      <c r="V344" s="12"/>
      <c r="W344" s="12"/>
      <c r="X344" s="12"/>
      <c r="Y344" s="12"/>
      <c r="Z344" s="12"/>
      <c r="AA344" s="12"/>
      <c r="AB344" s="12"/>
      <c r="AC344" s="12"/>
      <c r="AD344" s="12"/>
      <c r="AE344" s="12"/>
      <c r="AR344" s="96" t="s">
        <v>97</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97</v>
      </c>
      <c r="BM344" s="96" t="s">
        <v>713</v>
      </c>
    </row>
    <row r="345" spans="1:65" s="98" customFormat="1">
      <c r="B345" s="99"/>
      <c r="D345" s="100" t="s">
        <v>308</v>
      </c>
      <c r="E345" s="101" t="s">
        <v>1</v>
      </c>
      <c r="F345" s="102" t="s">
        <v>321</v>
      </c>
      <c r="H345" s="103">
        <v>33.11</v>
      </c>
      <c r="L345" s="99"/>
      <c r="M345" s="104"/>
      <c r="N345" s="105"/>
      <c r="O345" s="105"/>
      <c r="P345" s="105"/>
      <c r="Q345" s="105"/>
      <c r="R345" s="105"/>
      <c r="S345" s="105"/>
      <c r="T345" s="106"/>
      <c r="AT345" s="101" t="s">
        <v>308</v>
      </c>
      <c r="AU345" s="101" t="s">
        <v>84</v>
      </c>
      <c r="AV345" s="98" t="s">
        <v>84</v>
      </c>
      <c r="AW345" s="98" t="s">
        <v>31</v>
      </c>
      <c r="AX345" s="98" t="s">
        <v>75</v>
      </c>
      <c r="AY345" s="101" t="s">
        <v>302</v>
      </c>
    </row>
    <row r="346" spans="1:65" s="98" customFormat="1">
      <c r="B346" s="99"/>
      <c r="D346" s="100" t="s">
        <v>308</v>
      </c>
      <c r="E346" s="101" t="s">
        <v>1</v>
      </c>
      <c r="F346" s="102" t="s">
        <v>714</v>
      </c>
      <c r="H346" s="103">
        <v>-1</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171" customFormat="1">
      <c r="B347" s="172"/>
      <c r="D347" s="100" t="s">
        <v>308</v>
      </c>
      <c r="E347" s="173" t="s">
        <v>372</v>
      </c>
      <c r="F347" s="174" t="s">
        <v>435</v>
      </c>
      <c r="H347" s="175">
        <v>32.11</v>
      </c>
      <c r="L347" s="172"/>
      <c r="M347" s="176"/>
      <c r="N347" s="177"/>
      <c r="O347" s="177"/>
      <c r="P347" s="177"/>
      <c r="Q347" s="177"/>
      <c r="R347" s="177"/>
      <c r="S347" s="177"/>
      <c r="T347" s="178"/>
      <c r="AT347" s="173" t="s">
        <v>308</v>
      </c>
      <c r="AU347" s="173" t="s">
        <v>84</v>
      </c>
      <c r="AV347" s="171" t="s">
        <v>97</v>
      </c>
      <c r="AW347" s="171" t="s">
        <v>31</v>
      </c>
      <c r="AX347" s="171" t="s">
        <v>82</v>
      </c>
      <c r="AY347" s="173" t="s">
        <v>302</v>
      </c>
    </row>
    <row r="348" spans="1:65" s="15" customFormat="1" ht="21.75" customHeight="1">
      <c r="A348" s="12"/>
      <c r="B348" s="13"/>
      <c r="C348" s="194" t="s">
        <v>367</v>
      </c>
      <c r="D348" s="194" t="s">
        <v>537</v>
      </c>
      <c r="E348" s="195" t="s">
        <v>715</v>
      </c>
      <c r="F348" s="196" t="s">
        <v>716</v>
      </c>
      <c r="G348" s="197" t="s">
        <v>450</v>
      </c>
      <c r="H348" s="198">
        <v>32.591999999999999</v>
      </c>
      <c r="I348" s="3"/>
      <c r="J348" s="200">
        <f>ROUND(I348*H348,2)</f>
        <v>0</v>
      </c>
      <c r="K348" s="196" t="s">
        <v>427</v>
      </c>
      <c r="L348" s="201"/>
      <c r="M348" s="202" t="s">
        <v>1</v>
      </c>
      <c r="N348" s="203" t="s">
        <v>40</v>
      </c>
      <c r="O348" s="93"/>
      <c r="P348" s="94">
        <f>O348*H348</f>
        <v>0</v>
      </c>
      <c r="Q348" s="94">
        <v>0.13600000000000001</v>
      </c>
      <c r="R348" s="94">
        <f>Q348*H348</f>
        <v>4.432512</v>
      </c>
      <c r="S348" s="94">
        <v>0</v>
      </c>
      <c r="T348" s="95">
        <f>S348*H348</f>
        <v>0</v>
      </c>
      <c r="U348" s="12"/>
      <c r="V348" s="12"/>
      <c r="W348" s="12"/>
      <c r="X348" s="12"/>
      <c r="Y348" s="12"/>
      <c r="Z348" s="12"/>
      <c r="AA348" s="12"/>
      <c r="AB348" s="12"/>
      <c r="AC348" s="12"/>
      <c r="AD348" s="12"/>
      <c r="AE348" s="12"/>
      <c r="AR348" s="96" t="s">
        <v>109</v>
      </c>
      <c r="AT348" s="96" t="s">
        <v>537</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717</v>
      </c>
    </row>
    <row r="349" spans="1:65" s="98" customFormat="1">
      <c r="B349" s="99"/>
      <c r="D349" s="100" t="s">
        <v>308</v>
      </c>
      <c r="E349" s="101" t="s">
        <v>1</v>
      </c>
      <c r="F349" s="102" t="s">
        <v>718</v>
      </c>
      <c r="H349" s="103">
        <v>32.591999999999999</v>
      </c>
      <c r="L349" s="99"/>
      <c r="M349" s="104"/>
      <c r="N349" s="105"/>
      <c r="O349" s="105"/>
      <c r="P349" s="105"/>
      <c r="Q349" s="105"/>
      <c r="R349" s="105"/>
      <c r="S349" s="105"/>
      <c r="T349" s="106"/>
      <c r="AT349" s="101" t="s">
        <v>308</v>
      </c>
      <c r="AU349" s="101" t="s">
        <v>84</v>
      </c>
      <c r="AV349" s="98" t="s">
        <v>84</v>
      </c>
      <c r="AW349" s="98" t="s">
        <v>31</v>
      </c>
      <c r="AX349" s="98" t="s">
        <v>82</v>
      </c>
      <c r="AY349" s="101" t="s">
        <v>302</v>
      </c>
    </row>
    <row r="350" spans="1:65" s="15" customFormat="1" ht="21.75" customHeight="1">
      <c r="A350" s="12"/>
      <c r="B350" s="13"/>
      <c r="C350" s="85" t="s">
        <v>719</v>
      </c>
      <c r="D350" s="85" t="s">
        <v>303</v>
      </c>
      <c r="E350" s="86" t="s">
        <v>720</v>
      </c>
      <c r="F350" s="87" t="s">
        <v>721</v>
      </c>
      <c r="G350" s="88" t="s">
        <v>450</v>
      </c>
      <c r="H350" s="89">
        <v>104.09</v>
      </c>
      <c r="I350" s="3"/>
      <c r="J350" s="90">
        <f>ROUND(I350*H350,2)</f>
        <v>0</v>
      </c>
      <c r="K350" s="87" t="s">
        <v>427</v>
      </c>
      <c r="L350" s="13"/>
      <c r="M350" s="91" t="s">
        <v>1</v>
      </c>
      <c r="N350" s="92" t="s">
        <v>40</v>
      </c>
      <c r="O350" s="93"/>
      <c r="P350" s="94">
        <f>O350*H350</f>
        <v>0</v>
      </c>
      <c r="Q350" s="94">
        <v>1.3999999999999999E-4</v>
      </c>
      <c r="R350" s="94">
        <f>Q350*H350</f>
        <v>1.45726E-2</v>
      </c>
      <c r="S350" s="94">
        <v>0</v>
      </c>
      <c r="T350" s="95">
        <f>S350*H350</f>
        <v>0</v>
      </c>
      <c r="U350" s="12"/>
      <c r="V350" s="12"/>
      <c r="W350" s="12"/>
      <c r="X350" s="12"/>
      <c r="Y350" s="12"/>
      <c r="Z350" s="12"/>
      <c r="AA350" s="12"/>
      <c r="AB350" s="12"/>
      <c r="AC350" s="12"/>
      <c r="AD350" s="12"/>
      <c r="AE350" s="12"/>
      <c r="AR350" s="96" t="s">
        <v>97</v>
      </c>
      <c r="AT350" s="96" t="s">
        <v>303</v>
      </c>
      <c r="AU350" s="96" t="s">
        <v>84</v>
      </c>
      <c r="AY350" s="5" t="s">
        <v>302</v>
      </c>
      <c r="BE350" s="97">
        <f>IF(N350="základní",J350,0)</f>
        <v>0</v>
      </c>
      <c r="BF350" s="97">
        <f>IF(N350="snížená",J350,0)</f>
        <v>0</v>
      </c>
      <c r="BG350" s="97">
        <f>IF(N350="zákl. přenesená",J350,0)</f>
        <v>0</v>
      </c>
      <c r="BH350" s="97">
        <f>IF(N350="sníž. přenesená",J350,0)</f>
        <v>0</v>
      </c>
      <c r="BI350" s="97">
        <f>IF(N350="nulová",J350,0)</f>
        <v>0</v>
      </c>
      <c r="BJ350" s="5" t="s">
        <v>82</v>
      </c>
      <c r="BK350" s="97">
        <f>ROUND(I350*H350,2)</f>
        <v>0</v>
      </c>
      <c r="BL350" s="5" t="s">
        <v>97</v>
      </c>
      <c r="BM350" s="96" t="s">
        <v>722</v>
      </c>
    </row>
    <row r="351" spans="1:65" s="98" customFormat="1">
      <c r="B351" s="99"/>
      <c r="D351" s="100" t="s">
        <v>308</v>
      </c>
      <c r="E351" s="101" t="s">
        <v>1</v>
      </c>
      <c r="F351" s="102" t="s">
        <v>323</v>
      </c>
      <c r="H351" s="103">
        <v>110.09</v>
      </c>
      <c r="L351" s="99"/>
      <c r="M351" s="104"/>
      <c r="N351" s="105"/>
      <c r="O351" s="105"/>
      <c r="P351" s="105"/>
      <c r="Q351" s="105"/>
      <c r="R351" s="105"/>
      <c r="S351" s="105"/>
      <c r="T351" s="106"/>
      <c r="AT351" s="101" t="s">
        <v>308</v>
      </c>
      <c r="AU351" s="101" t="s">
        <v>84</v>
      </c>
      <c r="AV351" s="98" t="s">
        <v>84</v>
      </c>
      <c r="AW351" s="98" t="s">
        <v>31</v>
      </c>
      <c r="AX351" s="98" t="s">
        <v>75</v>
      </c>
      <c r="AY351" s="101" t="s">
        <v>302</v>
      </c>
    </row>
    <row r="352" spans="1:65" s="98" customFormat="1">
      <c r="B352" s="99"/>
      <c r="D352" s="100" t="s">
        <v>308</v>
      </c>
      <c r="E352" s="101" t="s">
        <v>1</v>
      </c>
      <c r="F352" s="102" t="s">
        <v>723</v>
      </c>
      <c r="H352" s="103">
        <v>-6</v>
      </c>
      <c r="L352" s="99"/>
      <c r="M352" s="104"/>
      <c r="N352" s="105"/>
      <c r="O352" s="105"/>
      <c r="P352" s="105"/>
      <c r="Q352" s="105"/>
      <c r="R352" s="105"/>
      <c r="S352" s="105"/>
      <c r="T352" s="106"/>
      <c r="AT352" s="101" t="s">
        <v>308</v>
      </c>
      <c r="AU352" s="101" t="s">
        <v>84</v>
      </c>
      <c r="AV352" s="98" t="s">
        <v>84</v>
      </c>
      <c r="AW352" s="98" t="s">
        <v>31</v>
      </c>
      <c r="AX352" s="98" t="s">
        <v>75</v>
      </c>
      <c r="AY352" s="101" t="s">
        <v>302</v>
      </c>
    </row>
    <row r="353" spans="1:65" s="171" customFormat="1">
      <c r="B353" s="172"/>
      <c r="D353" s="100" t="s">
        <v>308</v>
      </c>
      <c r="E353" s="173" t="s">
        <v>374</v>
      </c>
      <c r="F353" s="174" t="s">
        <v>435</v>
      </c>
      <c r="H353" s="175">
        <v>104.09</v>
      </c>
      <c r="L353" s="172"/>
      <c r="M353" s="176"/>
      <c r="N353" s="177"/>
      <c r="O353" s="177"/>
      <c r="P353" s="177"/>
      <c r="Q353" s="177"/>
      <c r="R353" s="177"/>
      <c r="S353" s="177"/>
      <c r="T353" s="178"/>
      <c r="AT353" s="173" t="s">
        <v>308</v>
      </c>
      <c r="AU353" s="173" t="s">
        <v>84</v>
      </c>
      <c r="AV353" s="171" t="s">
        <v>97</v>
      </c>
      <c r="AW353" s="171" t="s">
        <v>31</v>
      </c>
      <c r="AX353" s="171" t="s">
        <v>82</v>
      </c>
      <c r="AY353" s="173" t="s">
        <v>302</v>
      </c>
    </row>
    <row r="354" spans="1:65" s="15" customFormat="1" ht="21.75" customHeight="1">
      <c r="A354" s="12"/>
      <c r="B354" s="13"/>
      <c r="C354" s="194" t="s">
        <v>724</v>
      </c>
      <c r="D354" s="194" t="s">
        <v>537</v>
      </c>
      <c r="E354" s="195" t="s">
        <v>725</v>
      </c>
      <c r="F354" s="196" t="s">
        <v>726</v>
      </c>
      <c r="G354" s="197" t="s">
        <v>450</v>
      </c>
      <c r="H354" s="198">
        <v>105.651</v>
      </c>
      <c r="I354" s="3"/>
      <c r="J354" s="200">
        <f>ROUND(I354*H354,2)</f>
        <v>0</v>
      </c>
      <c r="K354" s="196" t="s">
        <v>427</v>
      </c>
      <c r="L354" s="201"/>
      <c r="M354" s="202" t="s">
        <v>1</v>
      </c>
      <c r="N354" s="203" t="s">
        <v>40</v>
      </c>
      <c r="O354" s="93"/>
      <c r="P354" s="94">
        <f>O354*H354</f>
        <v>0</v>
      </c>
      <c r="Q354" s="94">
        <v>0.17399999999999999</v>
      </c>
      <c r="R354" s="94">
        <f>Q354*H354</f>
        <v>18.383273999999997</v>
      </c>
      <c r="S354" s="94">
        <v>0</v>
      </c>
      <c r="T354" s="95">
        <f>S354*H354</f>
        <v>0</v>
      </c>
      <c r="U354" s="12"/>
      <c r="V354" s="12"/>
      <c r="W354" s="12"/>
      <c r="X354" s="12"/>
      <c r="Y354" s="12"/>
      <c r="Z354" s="12"/>
      <c r="AA354" s="12"/>
      <c r="AB354" s="12"/>
      <c r="AC354" s="12"/>
      <c r="AD354" s="12"/>
      <c r="AE354" s="12"/>
      <c r="AR354" s="96" t="s">
        <v>109</v>
      </c>
      <c r="AT354" s="96" t="s">
        <v>537</v>
      </c>
      <c r="AU354" s="96" t="s">
        <v>84</v>
      </c>
      <c r="AY354" s="5" t="s">
        <v>302</v>
      </c>
      <c r="BE354" s="97">
        <f>IF(N354="základní",J354,0)</f>
        <v>0</v>
      </c>
      <c r="BF354" s="97">
        <f>IF(N354="snížená",J354,0)</f>
        <v>0</v>
      </c>
      <c r="BG354" s="97">
        <f>IF(N354="zákl. přenesená",J354,0)</f>
        <v>0</v>
      </c>
      <c r="BH354" s="97">
        <f>IF(N354="sníž. přenesená",J354,0)</f>
        <v>0</v>
      </c>
      <c r="BI354" s="97">
        <f>IF(N354="nulová",J354,0)</f>
        <v>0</v>
      </c>
      <c r="BJ354" s="5" t="s">
        <v>82</v>
      </c>
      <c r="BK354" s="97">
        <f>ROUND(I354*H354,2)</f>
        <v>0</v>
      </c>
      <c r="BL354" s="5" t="s">
        <v>97</v>
      </c>
      <c r="BM354" s="96" t="s">
        <v>727</v>
      </c>
    </row>
    <row r="355" spans="1:65" s="98" customFormat="1">
      <c r="B355" s="99"/>
      <c r="D355" s="100" t="s">
        <v>308</v>
      </c>
      <c r="E355" s="101" t="s">
        <v>1</v>
      </c>
      <c r="F355" s="102" t="s">
        <v>728</v>
      </c>
      <c r="H355" s="103">
        <v>105.651</v>
      </c>
      <c r="L355" s="99"/>
      <c r="M355" s="104"/>
      <c r="N355" s="105"/>
      <c r="O355" s="105"/>
      <c r="P355" s="105"/>
      <c r="Q355" s="105"/>
      <c r="R355" s="105"/>
      <c r="S355" s="105"/>
      <c r="T355" s="106"/>
      <c r="AT355" s="101" t="s">
        <v>308</v>
      </c>
      <c r="AU355" s="101" t="s">
        <v>84</v>
      </c>
      <c r="AV355" s="98" t="s">
        <v>84</v>
      </c>
      <c r="AW355" s="98" t="s">
        <v>31</v>
      </c>
      <c r="AX355" s="98" t="s">
        <v>82</v>
      </c>
      <c r="AY355" s="101" t="s">
        <v>302</v>
      </c>
    </row>
    <row r="356" spans="1:65" s="15" customFormat="1" ht="33" customHeight="1">
      <c r="A356" s="12"/>
      <c r="B356" s="13"/>
      <c r="C356" s="85" t="s">
        <v>729</v>
      </c>
      <c r="D356" s="85" t="s">
        <v>303</v>
      </c>
      <c r="E356" s="86" t="s">
        <v>730</v>
      </c>
      <c r="F356" s="87" t="s">
        <v>731</v>
      </c>
      <c r="G356" s="88" t="s">
        <v>419</v>
      </c>
      <c r="H356" s="89">
        <v>14</v>
      </c>
      <c r="I356" s="3"/>
      <c r="J356" s="90">
        <f>ROUND(I356*H356,2)</f>
        <v>0</v>
      </c>
      <c r="K356" s="87" t="s">
        <v>1</v>
      </c>
      <c r="L356" s="13"/>
      <c r="M356" s="91" t="s">
        <v>1</v>
      </c>
      <c r="N356" s="92" t="s">
        <v>40</v>
      </c>
      <c r="O356" s="93"/>
      <c r="P356" s="94">
        <f>O356*H356</f>
        <v>0</v>
      </c>
      <c r="Q356" s="94">
        <v>6.9999999999999994E-5</v>
      </c>
      <c r="R356" s="94">
        <f>Q356*H356</f>
        <v>9.7999999999999997E-4</v>
      </c>
      <c r="S356" s="94">
        <v>0</v>
      </c>
      <c r="T356" s="95">
        <f>S356*H356</f>
        <v>0</v>
      </c>
      <c r="U356" s="12"/>
      <c r="V356" s="12"/>
      <c r="W356" s="12"/>
      <c r="X356" s="12"/>
      <c r="Y356" s="12"/>
      <c r="Z356" s="12"/>
      <c r="AA356" s="12"/>
      <c r="AB356" s="12"/>
      <c r="AC356" s="12"/>
      <c r="AD356" s="12"/>
      <c r="AE356" s="12"/>
      <c r="AR356" s="96" t="s">
        <v>97</v>
      </c>
      <c r="AT356" s="96" t="s">
        <v>303</v>
      </c>
      <c r="AU356" s="96" t="s">
        <v>84</v>
      </c>
      <c r="AY356" s="5" t="s">
        <v>302</v>
      </c>
      <c r="BE356" s="97">
        <f>IF(N356="základní",J356,0)</f>
        <v>0</v>
      </c>
      <c r="BF356" s="97">
        <f>IF(N356="snížená",J356,0)</f>
        <v>0</v>
      </c>
      <c r="BG356" s="97">
        <f>IF(N356="zákl. přenesená",J356,0)</f>
        <v>0</v>
      </c>
      <c r="BH356" s="97">
        <f>IF(N356="sníž. přenesená",J356,0)</f>
        <v>0</v>
      </c>
      <c r="BI356" s="97">
        <f>IF(N356="nulová",J356,0)</f>
        <v>0</v>
      </c>
      <c r="BJ356" s="5" t="s">
        <v>82</v>
      </c>
      <c r="BK356" s="97">
        <f>ROUND(I356*H356,2)</f>
        <v>0</v>
      </c>
      <c r="BL356" s="5" t="s">
        <v>97</v>
      </c>
      <c r="BM356" s="96" t="s">
        <v>732</v>
      </c>
    </row>
    <row r="357" spans="1:65" s="98" customFormat="1">
      <c r="B357" s="99"/>
      <c r="D357" s="100" t="s">
        <v>308</v>
      </c>
      <c r="E357" s="101" t="s">
        <v>1</v>
      </c>
      <c r="F357" s="102" t="s">
        <v>733</v>
      </c>
      <c r="H357" s="103">
        <v>14</v>
      </c>
      <c r="L357" s="99"/>
      <c r="M357" s="104"/>
      <c r="N357" s="105"/>
      <c r="O357" s="105"/>
      <c r="P357" s="105"/>
      <c r="Q357" s="105"/>
      <c r="R357" s="105"/>
      <c r="S357" s="105"/>
      <c r="T357" s="106"/>
      <c r="AT357" s="101" t="s">
        <v>308</v>
      </c>
      <c r="AU357" s="101" t="s">
        <v>84</v>
      </c>
      <c r="AV357" s="98" t="s">
        <v>84</v>
      </c>
      <c r="AW357" s="98" t="s">
        <v>31</v>
      </c>
      <c r="AX357" s="98" t="s">
        <v>82</v>
      </c>
      <c r="AY357" s="101" t="s">
        <v>302</v>
      </c>
    </row>
    <row r="358" spans="1:65" s="15" customFormat="1" ht="16.5" customHeight="1">
      <c r="A358" s="12"/>
      <c r="B358" s="13"/>
      <c r="C358" s="85" t="s">
        <v>734</v>
      </c>
      <c r="D358" s="85" t="s">
        <v>303</v>
      </c>
      <c r="E358" s="86" t="s">
        <v>735</v>
      </c>
      <c r="F358" s="87" t="s">
        <v>736</v>
      </c>
      <c r="G358" s="88" t="s">
        <v>450</v>
      </c>
      <c r="H358" s="89">
        <v>143.19999999999999</v>
      </c>
      <c r="I358" s="3"/>
      <c r="J358" s="90">
        <f>ROUND(I358*H358,2)</f>
        <v>0</v>
      </c>
      <c r="K358" s="87" t="s">
        <v>427</v>
      </c>
      <c r="L358" s="13"/>
      <c r="M358" s="91" t="s">
        <v>1</v>
      </c>
      <c r="N358" s="92" t="s">
        <v>40</v>
      </c>
      <c r="O358" s="93"/>
      <c r="P358" s="94">
        <f>O358*H358</f>
        <v>0</v>
      </c>
      <c r="Q358" s="94">
        <v>0</v>
      </c>
      <c r="R358" s="94">
        <f>Q358*H358</f>
        <v>0</v>
      </c>
      <c r="S358" s="94">
        <v>0</v>
      </c>
      <c r="T358" s="95">
        <f>S358*H358</f>
        <v>0</v>
      </c>
      <c r="U358" s="12"/>
      <c r="V358" s="12"/>
      <c r="W358" s="12"/>
      <c r="X358" s="12"/>
      <c r="Y358" s="12"/>
      <c r="Z358" s="12"/>
      <c r="AA358" s="12"/>
      <c r="AB358" s="12"/>
      <c r="AC358" s="12"/>
      <c r="AD358" s="12"/>
      <c r="AE358" s="12"/>
      <c r="AR358" s="96" t="s">
        <v>97</v>
      </c>
      <c r="AT358" s="96" t="s">
        <v>303</v>
      </c>
      <c r="AU358" s="96" t="s">
        <v>84</v>
      </c>
      <c r="AY358" s="5" t="s">
        <v>302</v>
      </c>
      <c r="BE358" s="97">
        <f>IF(N358="základní",J358,0)</f>
        <v>0</v>
      </c>
      <c r="BF358" s="97">
        <f>IF(N358="snížená",J358,0)</f>
        <v>0</v>
      </c>
      <c r="BG358" s="97">
        <f>IF(N358="zákl. přenesená",J358,0)</f>
        <v>0</v>
      </c>
      <c r="BH358" s="97">
        <f>IF(N358="sníž. přenesená",J358,0)</f>
        <v>0</v>
      </c>
      <c r="BI358" s="97">
        <f>IF(N358="nulová",J358,0)</f>
        <v>0</v>
      </c>
      <c r="BJ358" s="5" t="s">
        <v>82</v>
      </c>
      <c r="BK358" s="97">
        <f>ROUND(I358*H358,2)</f>
        <v>0</v>
      </c>
      <c r="BL358" s="5" t="s">
        <v>97</v>
      </c>
      <c r="BM358" s="96" t="s">
        <v>737</v>
      </c>
    </row>
    <row r="359" spans="1:65" s="98" customFormat="1">
      <c r="B359" s="99"/>
      <c r="D359" s="100" t="s">
        <v>308</v>
      </c>
      <c r="E359" s="101" t="s">
        <v>321</v>
      </c>
      <c r="F359" s="102" t="s">
        <v>738</v>
      </c>
      <c r="H359" s="103">
        <v>33.11</v>
      </c>
      <c r="L359" s="99"/>
      <c r="M359" s="104"/>
      <c r="N359" s="105"/>
      <c r="O359" s="105"/>
      <c r="P359" s="105"/>
      <c r="Q359" s="105"/>
      <c r="R359" s="105"/>
      <c r="S359" s="105"/>
      <c r="T359" s="106"/>
      <c r="AT359" s="101" t="s">
        <v>308</v>
      </c>
      <c r="AU359" s="101" t="s">
        <v>84</v>
      </c>
      <c r="AV359" s="98" t="s">
        <v>84</v>
      </c>
      <c r="AW359" s="98" t="s">
        <v>31</v>
      </c>
      <c r="AX359" s="98" t="s">
        <v>75</v>
      </c>
      <c r="AY359" s="101" t="s">
        <v>302</v>
      </c>
    </row>
    <row r="360" spans="1:65" s="98" customFormat="1">
      <c r="B360" s="99"/>
      <c r="D360" s="100" t="s">
        <v>308</v>
      </c>
      <c r="E360" s="101" t="s">
        <v>323</v>
      </c>
      <c r="F360" s="102" t="s">
        <v>739</v>
      </c>
      <c r="H360" s="103">
        <v>110.09</v>
      </c>
      <c r="L360" s="99"/>
      <c r="M360" s="104"/>
      <c r="N360" s="105"/>
      <c r="O360" s="105"/>
      <c r="P360" s="105"/>
      <c r="Q360" s="105"/>
      <c r="R360" s="105"/>
      <c r="S360" s="105"/>
      <c r="T360" s="106"/>
      <c r="AT360" s="101" t="s">
        <v>308</v>
      </c>
      <c r="AU360" s="101" t="s">
        <v>84</v>
      </c>
      <c r="AV360" s="98" t="s">
        <v>84</v>
      </c>
      <c r="AW360" s="98" t="s">
        <v>31</v>
      </c>
      <c r="AX360" s="98" t="s">
        <v>75</v>
      </c>
      <c r="AY360" s="101" t="s">
        <v>302</v>
      </c>
    </row>
    <row r="361" spans="1:65" s="171" customFormat="1">
      <c r="B361" s="172"/>
      <c r="D361" s="100" t="s">
        <v>308</v>
      </c>
      <c r="E361" s="173" t="s">
        <v>1</v>
      </c>
      <c r="F361" s="174" t="s">
        <v>435</v>
      </c>
      <c r="H361" s="175">
        <v>143.19999999999999</v>
      </c>
      <c r="L361" s="172"/>
      <c r="M361" s="176"/>
      <c r="N361" s="177"/>
      <c r="O361" s="177"/>
      <c r="P361" s="177"/>
      <c r="Q361" s="177"/>
      <c r="R361" s="177"/>
      <c r="S361" s="177"/>
      <c r="T361" s="178"/>
      <c r="AT361" s="173" t="s">
        <v>308</v>
      </c>
      <c r="AU361" s="173" t="s">
        <v>84</v>
      </c>
      <c r="AV361" s="171" t="s">
        <v>97</v>
      </c>
      <c r="AW361" s="171" t="s">
        <v>31</v>
      </c>
      <c r="AX361" s="171" t="s">
        <v>82</v>
      </c>
      <c r="AY361" s="173" t="s">
        <v>302</v>
      </c>
    </row>
    <row r="362" spans="1:65" s="15" customFormat="1" ht="21.75" customHeight="1">
      <c r="A362" s="12"/>
      <c r="B362" s="13"/>
      <c r="C362" s="85" t="s">
        <v>740</v>
      </c>
      <c r="D362" s="85" t="s">
        <v>303</v>
      </c>
      <c r="E362" s="86" t="s">
        <v>741</v>
      </c>
      <c r="F362" s="87" t="s">
        <v>742</v>
      </c>
      <c r="G362" s="88" t="s">
        <v>419</v>
      </c>
      <c r="H362" s="89">
        <v>4</v>
      </c>
      <c r="I362" s="3"/>
      <c r="J362" s="90">
        <f>ROUND(I362*H362,2)</f>
        <v>0</v>
      </c>
      <c r="K362" s="87" t="s">
        <v>427</v>
      </c>
      <c r="L362" s="13"/>
      <c r="M362" s="91" t="s">
        <v>1</v>
      </c>
      <c r="N362" s="92" t="s">
        <v>40</v>
      </c>
      <c r="O362" s="93"/>
      <c r="P362" s="94">
        <f>O362*H362</f>
        <v>0</v>
      </c>
      <c r="Q362" s="94">
        <v>0.47094000000000003</v>
      </c>
      <c r="R362" s="94">
        <f>Q362*H362</f>
        <v>1.8837600000000001</v>
      </c>
      <c r="S362" s="94">
        <v>0</v>
      </c>
      <c r="T362" s="95">
        <f>S362*H362</f>
        <v>0</v>
      </c>
      <c r="U362" s="12"/>
      <c r="V362" s="12"/>
      <c r="W362" s="12"/>
      <c r="X362" s="12"/>
      <c r="Y362" s="12"/>
      <c r="Z362" s="12"/>
      <c r="AA362" s="12"/>
      <c r="AB362" s="12"/>
      <c r="AC362" s="12"/>
      <c r="AD362" s="12"/>
      <c r="AE362" s="12"/>
      <c r="AR362" s="96" t="s">
        <v>97</v>
      </c>
      <c r="AT362" s="96" t="s">
        <v>303</v>
      </c>
      <c r="AU362" s="96" t="s">
        <v>84</v>
      </c>
      <c r="AY362" s="5" t="s">
        <v>302</v>
      </c>
      <c r="BE362" s="97">
        <f>IF(N362="základní",J362,0)</f>
        <v>0</v>
      </c>
      <c r="BF362" s="97">
        <f>IF(N362="snížená",J362,0)</f>
        <v>0</v>
      </c>
      <c r="BG362" s="97">
        <f>IF(N362="zákl. přenesená",J362,0)</f>
        <v>0</v>
      </c>
      <c r="BH362" s="97">
        <f>IF(N362="sníž. přenesená",J362,0)</f>
        <v>0</v>
      </c>
      <c r="BI362" s="97">
        <f>IF(N362="nulová",J362,0)</f>
        <v>0</v>
      </c>
      <c r="BJ362" s="5" t="s">
        <v>82</v>
      </c>
      <c r="BK362" s="97">
        <f>ROUND(I362*H362,2)</f>
        <v>0</v>
      </c>
      <c r="BL362" s="5" t="s">
        <v>97</v>
      </c>
      <c r="BM362" s="96" t="s">
        <v>743</v>
      </c>
    </row>
    <row r="363" spans="1:65" s="98" customFormat="1">
      <c r="B363" s="99"/>
      <c r="D363" s="100" t="s">
        <v>308</v>
      </c>
      <c r="E363" s="101" t="s">
        <v>1</v>
      </c>
      <c r="F363" s="102" t="s">
        <v>744</v>
      </c>
      <c r="H363" s="103">
        <v>4</v>
      </c>
      <c r="L363" s="99"/>
      <c r="M363" s="104"/>
      <c r="N363" s="105"/>
      <c r="O363" s="105"/>
      <c r="P363" s="105"/>
      <c r="Q363" s="105"/>
      <c r="R363" s="105"/>
      <c r="S363" s="105"/>
      <c r="T363" s="106"/>
      <c r="AT363" s="101" t="s">
        <v>308</v>
      </c>
      <c r="AU363" s="101" t="s">
        <v>84</v>
      </c>
      <c r="AV363" s="98" t="s">
        <v>84</v>
      </c>
      <c r="AW363" s="98" t="s">
        <v>31</v>
      </c>
      <c r="AX363" s="98" t="s">
        <v>82</v>
      </c>
      <c r="AY363" s="101" t="s">
        <v>302</v>
      </c>
    </row>
    <row r="364" spans="1:65" s="15" customFormat="1" ht="21.75" customHeight="1">
      <c r="A364" s="12"/>
      <c r="B364" s="13"/>
      <c r="C364" s="85" t="s">
        <v>745</v>
      </c>
      <c r="D364" s="85" t="s">
        <v>303</v>
      </c>
      <c r="E364" s="86" t="s">
        <v>746</v>
      </c>
      <c r="F364" s="87" t="s">
        <v>747</v>
      </c>
      <c r="G364" s="88" t="s">
        <v>419</v>
      </c>
      <c r="H364" s="89">
        <v>21</v>
      </c>
      <c r="I364" s="3"/>
      <c r="J364" s="90">
        <f>ROUND(I364*H364,2)</f>
        <v>0</v>
      </c>
      <c r="K364" s="87" t="s">
        <v>427</v>
      </c>
      <c r="L364" s="13"/>
      <c r="M364" s="91" t="s">
        <v>1</v>
      </c>
      <c r="N364" s="92" t="s">
        <v>40</v>
      </c>
      <c r="O364" s="93"/>
      <c r="P364" s="94">
        <f>O364*H364</f>
        <v>0</v>
      </c>
      <c r="Q364" s="94">
        <v>1.0189999999999999E-2</v>
      </c>
      <c r="R364" s="94">
        <f>Q364*H364</f>
        <v>0.21398999999999999</v>
      </c>
      <c r="S364" s="94">
        <v>0</v>
      </c>
      <c r="T364" s="95">
        <f>S364*H364</f>
        <v>0</v>
      </c>
      <c r="U364" s="12"/>
      <c r="V364" s="12"/>
      <c r="W364" s="12"/>
      <c r="X364" s="12"/>
      <c r="Y364" s="12"/>
      <c r="Z364" s="12"/>
      <c r="AA364" s="12"/>
      <c r="AB364" s="12"/>
      <c r="AC364" s="12"/>
      <c r="AD364" s="12"/>
      <c r="AE364" s="12"/>
      <c r="AR364" s="96" t="s">
        <v>97</v>
      </c>
      <c r="AT364" s="96" t="s">
        <v>303</v>
      </c>
      <c r="AU364" s="96" t="s">
        <v>84</v>
      </c>
      <c r="AY364" s="5" t="s">
        <v>302</v>
      </c>
      <c r="BE364" s="97">
        <f>IF(N364="základní",J364,0)</f>
        <v>0</v>
      </c>
      <c r="BF364" s="97">
        <f>IF(N364="snížená",J364,0)</f>
        <v>0</v>
      </c>
      <c r="BG364" s="97">
        <f>IF(N364="zákl. přenesená",J364,0)</f>
        <v>0</v>
      </c>
      <c r="BH364" s="97">
        <f>IF(N364="sníž. přenesená",J364,0)</f>
        <v>0</v>
      </c>
      <c r="BI364" s="97">
        <f>IF(N364="nulová",J364,0)</f>
        <v>0</v>
      </c>
      <c r="BJ364" s="5" t="s">
        <v>82</v>
      </c>
      <c r="BK364" s="97">
        <f>ROUND(I364*H364,2)</f>
        <v>0</v>
      </c>
      <c r="BL364" s="5" t="s">
        <v>97</v>
      </c>
      <c r="BM364" s="96" t="s">
        <v>748</v>
      </c>
    </row>
    <row r="365" spans="1:65" s="98" customFormat="1">
      <c r="B365" s="99"/>
      <c r="D365" s="100" t="s">
        <v>308</v>
      </c>
      <c r="E365" s="101" t="s">
        <v>384</v>
      </c>
      <c r="F365" s="102" t="s">
        <v>749</v>
      </c>
      <c r="H365" s="103">
        <v>2</v>
      </c>
      <c r="L365" s="99"/>
      <c r="M365" s="104"/>
      <c r="N365" s="105"/>
      <c r="O365" s="105"/>
      <c r="P365" s="105"/>
      <c r="Q365" s="105"/>
      <c r="R365" s="105"/>
      <c r="S365" s="105"/>
      <c r="T365" s="106"/>
      <c r="AT365" s="101" t="s">
        <v>308</v>
      </c>
      <c r="AU365" s="101" t="s">
        <v>84</v>
      </c>
      <c r="AV365" s="98" t="s">
        <v>84</v>
      </c>
      <c r="AW365" s="98" t="s">
        <v>31</v>
      </c>
      <c r="AX365" s="98" t="s">
        <v>75</v>
      </c>
      <c r="AY365" s="101" t="s">
        <v>302</v>
      </c>
    </row>
    <row r="366" spans="1:65" s="98" customFormat="1">
      <c r="B366" s="99"/>
      <c r="D366" s="100" t="s">
        <v>308</v>
      </c>
      <c r="E366" s="101" t="s">
        <v>386</v>
      </c>
      <c r="F366" s="102" t="s">
        <v>750</v>
      </c>
      <c r="H366" s="103">
        <v>11</v>
      </c>
      <c r="L366" s="99"/>
      <c r="M366" s="104"/>
      <c r="N366" s="105"/>
      <c r="O366" s="105"/>
      <c r="P366" s="105"/>
      <c r="Q366" s="105"/>
      <c r="R366" s="105"/>
      <c r="S366" s="105"/>
      <c r="T366" s="106"/>
      <c r="AT366" s="101" t="s">
        <v>308</v>
      </c>
      <c r="AU366" s="101" t="s">
        <v>84</v>
      </c>
      <c r="AV366" s="98" t="s">
        <v>84</v>
      </c>
      <c r="AW366" s="98" t="s">
        <v>31</v>
      </c>
      <c r="AX366" s="98" t="s">
        <v>75</v>
      </c>
      <c r="AY366" s="101" t="s">
        <v>302</v>
      </c>
    </row>
    <row r="367" spans="1:65" s="98" customFormat="1">
      <c r="B367" s="99"/>
      <c r="D367" s="100" t="s">
        <v>308</v>
      </c>
      <c r="E367" s="101" t="s">
        <v>385</v>
      </c>
      <c r="F367" s="102" t="s">
        <v>751</v>
      </c>
      <c r="H367" s="103">
        <v>8</v>
      </c>
      <c r="L367" s="99"/>
      <c r="M367" s="104"/>
      <c r="N367" s="105"/>
      <c r="O367" s="105"/>
      <c r="P367" s="105"/>
      <c r="Q367" s="105"/>
      <c r="R367" s="105"/>
      <c r="S367" s="105"/>
      <c r="T367" s="106"/>
      <c r="AT367" s="101" t="s">
        <v>308</v>
      </c>
      <c r="AU367" s="101" t="s">
        <v>84</v>
      </c>
      <c r="AV367" s="98" t="s">
        <v>84</v>
      </c>
      <c r="AW367" s="98" t="s">
        <v>31</v>
      </c>
      <c r="AX367" s="98" t="s">
        <v>75</v>
      </c>
      <c r="AY367" s="101" t="s">
        <v>302</v>
      </c>
    </row>
    <row r="368" spans="1:65" s="171" customFormat="1">
      <c r="B368" s="172"/>
      <c r="D368" s="100" t="s">
        <v>308</v>
      </c>
      <c r="E368" s="173" t="s">
        <v>1</v>
      </c>
      <c r="F368" s="174" t="s">
        <v>435</v>
      </c>
      <c r="H368" s="175">
        <v>21</v>
      </c>
      <c r="L368" s="172"/>
      <c r="M368" s="176"/>
      <c r="N368" s="177"/>
      <c r="O368" s="177"/>
      <c r="P368" s="177"/>
      <c r="Q368" s="177"/>
      <c r="R368" s="177"/>
      <c r="S368" s="177"/>
      <c r="T368" s="178"/>
      <c r="AT368" s="173" t="s">
        <v>308</v>
      </c>
      <c r="AU368" s="173" t="s">
        <v>84</v>
      </c>
      <c r="AV368" s="171" t="s">
        <v>97</v>
      </c>
      <c r="AW368" s="171" t="s">
        <v>31</v>
      </c>
      <c r="AX368" s="171" t="s">
        <v>82</v>
      </c>
      <c r="AY368" s="173" t="s">
        <v>302</v>
      </c>
    </row>
    <row r="369" spans="1:65" s="15" customFormat="1" ht="16.5" customHeight="1">
      <c r="A369" s="12"/>
      <c r="B369" s="13"/>
      <c r="C369" s="194" t="s">
        <v>752</v>
      </c>
      <c r="D369" s="194" t="s">
        <v>537</v>
      </c>
      <c r="E369" s="195" t="s">
        <v>753</v>
      </c>
      <c r="F369" s="196" t="s">
        <v>754</v>
      </c>
      <c r="G369" s="197" t="s">
        <v>419</v>
      </c>
      <c r="H369" s="198">
        <v>8</v>
      </c>
      <c r="I369" s="3"/>
      <c r="J369" s="200">
        <f>ROUND(I369*H369,2)</f>
        <v>0</v>
      </c>
      <c r="K369" s="196" t="s">
        <v>427</v>
      </c>
      <c r="L369" s="201"/>
      <c r="M369" s="202" t="s">
        <v>1</v>
      </c>
      <c r="N369" s="203" t="s">
        <v>40</v>
      </c>
      <c r="O369" s="93"/>
      <c r="P369" s="94">
        <f>O369*H369</f>
        <v>0</v>
      </c>
      <c r="Q369" s="94">
        <v>0.254</v>
      </c>
      <c r="R369" s="94">
        <f>Q369*H369</f>
        <v>2.032</v>
      </c>
      <c r="S369" s="94">
        <v>0</v>
      </c>
      <c r="T369" s="95">
        <f>S369*H369</f>
        <v>0</v>
      </c>
      <c r="U369" s="12"/>
      <c r="V369" s="12"/>
      <c r="W369" s="12"/>
      <c r="X369" s="12"/>
      <c r="Y369" s="12"/>
      <c r="Z369" s="12"/>
      <c r="AA369" s="12"/>
      <c r="AB369" s="12"/>
      <c r="AC369" s="12"/>
      <c r="AD369" s="12"/>
      <c r="AE369" s="12"/>
      <c r="AR369" s="96" t="s">
        <v>109</v>
      </c>
      <c r="AT369" s="96" t="s">
        <v>537</v>
      </c>
      <c r="AU369" s="96" t="s">
        <v>84</v>
      </c>
      <c r="AY369" s="5" t="s">
        <v>302</v>
      </c>
      <c r="BE369" s="97">
        <f>IF(N369="základní",J369,0)</f>
        <v>0</v>
      </c>
      <c r="BF369" s="97">
        <f>IF(N369="snížená",J369,0)</f>
        <v>0</v>
      </c>
      <c r="BG369" s="97">
        <f>IF(N369="zákl. přenesená",J369,0)</f>
        <v>0</v>
      </c>
      <c r="BH369" s="97">
        <f>IF(N369="sníž. přenesená",J369,0)</f>
        <v>0</v>
      </c>
      <c r="BI369" s="97">
        <f>IF(N369="nulová",J369,0)</f>
        <v>0</v>
      </c>
      <c r="BJ369" s="5" t="s">
        <v>82</v>
      </c>
      <c r="BK369" s="97">
        <f>ROUND(I369*H369,2)</f>
        <v>0</v>
      </c>
      <c r="BL369" s="5" t="s">
        <v>97</v>
      </c>
      <c r="BM369" s="96" t="s">
        <v>755</v>
      </c>
    </row>
    <row r="370" spans="1:65" s="98" customFormat="1">
      <c r="B370" s="99"/>
      <c r="D370" s="100" t="s">
        <v>308</v>
      </c>
      <c r="E370" s="101" t="s">
        <v>1</v>
      </c>
      <c r="F370" s="102" t="s">
        <v>385</v>
      </c>
      <c r="H370" s="103">
        <v>8</v>
      </c>
      <c r="L370" s="99"/>
      <c r="M370" s="104"/>
      <c r="N370" s="105"/>
      <c r="O370" s="105"/>
      <c r="P370" s="105"/>
      <c r="Q370" s="105"/>
      <c r="R370" s="105"/>
      <c r="S370" s="105"/>
      <c r="T370" s="106"/>
      <c r="AT370" s="101" t="s">
        <v>308</v>
      </c>
      <c r="AU370" s="101" t="s">
        <v>84</v>
      </c>
      <c r="AV370" s="98" t="s">
        <v>84</v>
      </c>
      <c r="AW370" s="98" t="s">
        <v>31</v>
      </c>
      <c r="AX370" s="98" t="s">
        <v>82</v>
      </c>
      <c r="AY370" s="101" t="s">
        <v>302</v>
      </c>
    </row>
    <row r="371" spans="1:65" s="15" customFormat="1" ht="16.5" customHeight="1">
      <c r="A371" s="12"/>
      <c r="B371" s="13"/>
      <c r="C371" s="194" t="s">
        <v>756</v>
      </c>
      <c r="D371" s="194" t="s">
        <v>537</v>
      </c>
      <c r="E371" s="195" t="s">
        <v>757</v>
      </c>
      <c r="F371" s="196" t="s">
        <v>758</v>
      </c>
      <c r="G371" s="197" t="s">
        <v>419</v>
      </c>
      <c r="H371" s="198">
        <v>11</v>
      </c>
      <c r="I371" s="3"/>
      <c r="J371" s="200">
        <f>ROUND(I371*H371,2)</f>
        <v>0</v>
      </c>
      <c r="K371" s="196" t="s">
        <v>427</v>
      </c>
      <c r="L371" s="201"/>
      <c r="M371" s="202" t="s">
        <v>1</v>
      </c>
      <c r="N371" s="203" t="s">
        <v>40</v>
      </c>
      <c r="O371" s="93"/>
      <c r="P371" s="94">
        <f>O371*H371</f>
        <v>0</v>
      </c>
      <c r="Q371" s="94">
        <v>0.50600000000000001</v>
      </c>
      <c r="R371" s="94">
        <f>Q371*H371</f>
        <v>5.5659999999999998</v>
      </c>
      <c r="S371" s="94">
        <v>0</v>
      </c>
      <c r="T371" s="95">
        <f>S371*H371</f>
        <v>0</v>
      </c>
      <c r="U371" s="12"/>
      <c r="V371" s="12"/>
      <c r="W371" s="12"/>
      <c r="X371" s="12"/>
      <c r="Y371" s="12"/>
      <c r="Z371" s="12"/>
      <c r="AA371" s="12"/>
      <c r="AB371" s="12"/>
      <c r="AC371" s="12"/>
      <c r="AD371" s="12"/>
      <c r="AE371" s="12"/>
      <c r="AR371" s="96" t="s">
        <v>109</v>
      </c>
      <c r="AT371" s="96" t="s">
        <v>537</v>
      </c>
      <c r="AU371" s="96" t="s">
        <v>84</v>
      </c>
      <c r="AY371" s="5" t="s">
        <v>302</v>
      </c>
      <c r="BE371" s="97">
        <f>IF(N371="základní",J371,0)</f>
        <v>0</v>
      </c>
      <c r="BF371" s="97">
        <f>IF(N371="snížená",J371,0)</f>
        <v>0</v>
      </c>
      <c r="BG371" s="97">
        <f>IF(N371="zákl. přenesená",J371,0)</f>
        <v>0</v>
      </c>
      <c r="BH371" s="97">
        <f>IF(N371="sníž. přenesená",J371,0)</f>
        <v>0</v>
      </c>
      <c r="BI371" s="97">
        <f>IF(N371="nulová",J371,0)</f>
        <v>0</v>
      </c>
      <c r="BJ371" s="5" t="s">
        <v>82</v>
      </c>
      <c r="BK371" s="97">
        <f>ROUND(I371*H371,2)</f>
        <v>0</v>
      </c>
      <c r="BL371" s="5" t="s">
        <v>97</v>
      </c>
      <c r="BM371" s="96" t="s">
        <v>759</v>
      </c>
    </row>
    <row r="372" spans="1:65" s="98" customFormat="1">
      <c r="B372" s="99"/>
      <c r="D372" s="100" t="s">
        <v>308</v>
      </c>
      <c r="E372" s="101" t="s">
        <v>1</v>
      </c>
      <c r="F372" s="102" t="s">
        <v>386</v>
      </c>
      <c r="H372" s="103">
        <v>11</v>
      </c>
      <c r="L372" s="99"/>
      <c r="M372" s="104"/>
      <c r="N372" s="105"/>
      <c r="O372" s="105"/>
      <c r="P372" s="105"/>
      <c r="Q372" s="105"/>
      <c r="R372" s="105"/>
      <c r="S372" s="105"/>
      <c r="T372" s="106"/>
      <c r="AT372" s="101" t="s">
        <v>308</v>
      </c>
      <c r="AU372" s="101" t="s">
        <v>84</v>
      </c>
      <c r="AV372" s="98" t="s">
        <v>84</v>
      </c>
      <c r="AW372" s="98" t="s">
        <v>31</v>
      </c>
      <c r="AX372" s="98" t="s">
        <v>82</v>
      </c>
      <c r="AY372" s="101" t="s">
        <v>302</v>
      </c>
    </row>
    <row r="373" spans="1:65" s="15" customFormat="1" ht="16.5" customHeight="1">
      <c r="A373" s="12"/>
      <c r="B373" s="13"/>
      <c r="C373" s="194" t="s">
        <v>760</v>
      </c>
      <c r="D373" s="194" t="s">
        <v>537</v>
      </c>
      <c r="E373" s="195" t="s">
        <v>761</v>
      </c>
      <c r="F373" s="196" t="s">
        <v>762</v>
      </c>
      <c r="G373" s="197" t="s">
        <v>419</v>
      </c>
      <c r="H373" s="198">
        <v>2</v>
      </c>
      <c r="I373" s="3"/>
      <c r="J373" s="200">
        <f>ROUND(I373*H373,2)</f>
        <v>0</v>
      </c>
      <c r="K373" s="196" t="s">
        <v>427</v>
      </c>
      <c r="L373" s="201"/>
      <c r="M373" s="202" t="s">
        <v>1</v>
      </c>
      <c r="N373" s="203" t="s">
        <v>40</v>
      </c>
      <c r="O373" s="93"/>
      <c r="P373" s="94">
        <f>O373*H373</f>
        <v>0</v>
      </c>
      <c r="Q373" s="94">
        <v>1.0129999999999999</v>
      </c>
      <c r="R373" s="94">
        <f>Q373*H373</f>
        <v>2.0259999999999998</v>
      </c>
      <c r="S373" s="94">
        <v>0</v>
      </c>
      <c r="T373" s="95">
        <f>S373*H373</f>
        <v>0</v>
      </c>
      <c r="U373" s="12"/>
      <c r="V373" s="12"/>
      <c r="W373" s="12"/>
      <c r="X373" s="12"/>
      <c r="Y373" s="12"/>
      <c r="Z373" s="12"/>
      <c r="AA373" s="12"/>
      <c r="AB373" s="12"/>
      <c r="AC373" s="12"/>
      <c r="AD373" s="12"/>
      <c r="AE373" s="12"/>
      <c r="AR373" s="96" t="s">
        <v>109</v>
      </c>
      <c r="AT373" s="96" t="s">
        <v>537</v>
      </c>
      <c r="AU373" s="96" t="s">
        <v>84</v>
      </c>
      <c r="AY373" s="5" t="s">
        <v>302</v>
      </c>
      <c r="BE373" s="97">
        <f>IF(N373="základní",J373,0)</f>
        <v>0</v>
      </c>
      <c r="BF373" s="97">
        <f>IF(N373="snížená",J373,0)</f>
        <v>0</v>
      </c>
      <c r="BG373" s="97">
        <f>IF(N373="zákl. přenesená",J373,0)</f>
        <v>0</v>
      </c>
      <c r="BH373" s="97">
        <f>IF(N373="sníž. přenesená",J373,0)</f>
        <v>0</v>
      </c>
      <c r="BI373" s="97">
        <f>IF(N373="nulová",J373,0)</f>
        <v>0</v>
      </c>
      <c r="BJ373" s="5" t="s">
        <v>82</v>
      </c>
      <c r="BK373" s="97">
        <f>ROUND(I373*H373,2)</f>
        <v>0</v>
      </c>
      <c r="BL373" s="5" t="s">
        <v>97</v>
      </c>
      <c r="BM373" s="96" t="s">
        <v>763</v>
      </c>
    </row>
    <row r="374" spans="1:65" s="98" customFormat="1">
      <c r="B374" s="99"/>
      <c r="D374" s="100" t="s">
        <v>308</v>
      </c>
      <c r="E374" s="101" t="s">
        <v>1</v>
      </c>
      <c r="F374" s="102" t="s">
        <v>384</v>
      </c>
      <c r="H374" s="103">
        <v>2</v>
      </c>
      <c r="L374" s="99"/>
      <c r="M374" s="104"/>
      <c r="N374" s="105"/>
      <c r="O374" s="105"/>
      <c r="P374" s="105"/>
      <c r="Q374" s="105"/>
      <c r="R374" s="105"/>
      <c r="S374" s="105"/>
      <c r="T374" s="106"/>
      <c r="AT374" s="101" t="s">
        <v>308</v>
      </c>
      <c r="AU374" s="101" t="s">
        <v>84</v>
      </c>
      <c r="AV374" s="98" t="s">
        <v>84</v>
      </c>
      <c r="AW374" s="98" t="s">
        <v>31</v>
      </c>
      <c r="AX374" s="98" t="s">
        <v>82</v>
      </c>
      <c r="AY374" s="101" t="s">
        <v>302</v>
      </c>
    </row>
    <row r="375" spans="1:65" s="15" customFormat="1" ht="21.75" customHeight="1">
      <c r="A375" s="12"/>
      <c r="B375" s="13"/>
      <c r="C375" s="85" t="s">
        <v>764</v>
      </c>
      <c r="D375" s="85" t="s">
        <v>303</v>
      </c>
      <c r="E375" s="86" t="s">
        <v>765</v>
      </c>
      <c r="F375" s="87" t="s">
        <v>766</v>
      </c>
      <c r="G375" s="88" t="s">
        <v>419</v>
      </c>
      <c r="H375" s="89">
        <v>7</v>
      </c>
      <c r="I375" s="3"/>
      <c r="J375" s="90">
        <f>ROUND(I375*H375,2)</f>
        <v>0</v>
      </c>
      <c r="K375" s="87" t="s">
        <v>427</v>
      </c>
      <c r="L375" s="13"/>
      <c r="M375" s="91" t="s">
        <v>1</v>
      </c>
      <c r="N375" s="92" t="s">
        <v>40</v>
      </c>
      <c r="O375" s="93"/>
      <c r="P375" s="94">
        <f>O375*H375</f>
        <v>0</v>
      </c>
      <c r="Q375" s="94">
        <v>1.248E-2</v>
      </c>
      <c r="R375" s="94">
        <f>Q375*H375</f>
        <v>8.7359999999999993E-2</v>
      </c>
      <c r="S375" s="94">
        <v>0</v>
      </c>
      <c r="T375" s="95">
        <f>S375*H375</f>
        <v>0</v>
      </c>
      <c r="U375" s="12"/>
      <c r="V375" s="12"/>
      <c r="W375" s="12"/>
      <c r="X375" s="12"/>
      <c r="Y375" s="12"/>
      <c r="Z375" s="12"/>
      <c r="AA375" s="12"/>
      <c r="AB375" s="12"/>
      <c r="AC375" s="12"/>
      <c r="AD375" s="12"/>
      <c r="AE375" s="12"/>
      <c r="AR375" s="96" t="s">
        <v>97</v>
      </c>
      <c r="AT375" s="96" t="s">
        <v>303</v>
      </c>
      <c r="AU375" s="96" t="s">
        <v>84</v>
      </c>
      <c r="AY375" s="5" t="s">
        <v>302</v>
      </c>
      <c r="BE375" s="97">
        <f>IF(N375="základní",J375,0)</f>
        <v>0</v>
      </c>
      <c r="BF375" s="97">
        <f>IF(N375="snížená",J375,0)</f>
        <v>0</v>
      </c>
      <c r="BG375" s="97">
        <f>IF(N375="zákl. přenesená",J375,0)</f>
        <v>0</v>
      </c>
      <c r="BH375" s="97">
        <f>IF(N375="sníž. přenesená",J375,0)</f>
        <v>0</v>
      </c>
      <c r="BI375" s="97">
        <f>IF(N375="nulová",J375,0)</f>
        <v>0</v>
      </c>
      <c r="BJ375" s="5" t="s">
        <v>82</v>
      </c>
      <c r="BK375" s="97">
        <f>ROUND(I375*H375,2)</f>
        <v>0</v>
      </c>
      <c r="BL375" s="5" t="s">
        <v>97</v>
      </c>
      <c r="BM375" s="96" t="s">
        <v>767</v>
      </c>
    </row>
    <row r="376" spans="1:65" s="98" customFormat="1">
      <c r="B376" s="99"/>
      <c r="D376" s="100" t="s">
        <v>308</v>
      </c>
      <c r="E376" s="101" t="s">
        <v>1</v>
      </c>
      <c r="F376" s="102" t="s">
        <v>365</v>
      </c>
      <c r="H376" s="103">
        <v>7</v>
      </c>
      <c r="L376" s="99"/>
      <c r="M376" s="104"/>
      <c r="N376" s="105"/>
      <c r="O376" s="105"/>
      <c r="P376" s="105"/>
      <c r="Q376" s="105"/>
      <c r="R376" s="105"/>
      <c r="S376" s="105"/>
      <c r="T376" s="106"/>
      <c r="AT376" s="101" t="s">
        <v>308</v>
      </c>
      <c r="AU376" s="101" t="s">
        <v>84</v>
      </c>
      <c r="AV376" s="98" t="s">
        <v>84</v>
      </c>
      <c r="AW376" s="98" t="s">
        <v>31</v>
      </c>
      <c r="AX376" s="98" t="s">
        <v>82</v>
      </c>
      <c r="AY376" s="101" t="s">
        <v>302</v>
      </c>
    </row>
    <row r="377" spans="1:65" s="15" customFormat="1" ht="21.75" customHeight="1">
      <c r="A377" s="12"/>
      <c r="B377" s="13"/>
      <c r="C377" s="194" t="s">
        <v>768</v>
      </c>
      <c r="D377" s="194" t="s">
        <v>537</v>
      </c>
      <c r="E377" s="195" t="s">
        <v>769</v>
      </c>
      <c r="F377" s="196" t="s">
        <v>770</v>
      </c>
      <c r="G377" s="197" t="s">
        <v>419</v>
      </c>
      <c r="H377" s="198">
        <v>7</v>
      </c>
      <c r="I377" s="3"/>
      <c r="J377" s="200">
        <f>ROUND(I377*H377,2)</f>
        <v>0</v>
      </c>
      <c r="K377" s="196" t="s">
        <v>427</v>
      </c>
      <c r="L377" s="201"/>
      <c r="M377" s="202" t="s">
        <v>1</v>
      </c>
      <c r="N377" s="203" t="s">
        <v>40</v>
      </c>
      <c r="O377" s="93"/>
      <c r="P377" s="94">
        <f>O377*H377</f>
        <v>0</v>
      </c>
      <c r="Q377" s="94">
        <v>0.58499999999999996</v>
      </c>
      <c r="R377" s="94">
        <f>Q377*H377</f>
        <v>4.0949999999999998</v>
      </c>
      <c r="S377" s="94">
        <v>0</v>
      </c>
      <c r="T377" s="95">
        <f>S377*H377</f>
        <v>0</v>
      </c>
      <c r="U377" s="12"/>
      <c r="V377" s="12"/>
      <c r="W377" s="12"/>
      <c r="X377" s="12"/>
      <c r="Y377" s="12"/>
      <c r="Z377" s="12"/>
      <c r="AA377" s="12"/>
      <c r="AB377" s="12"/>
      <c r="AC377" s="12"/>
      <c r="AD377" s="12"/>
      <c r="AE377" s="12"/>
      <c r="AR377" s="96" t="s">
        <v>109</v>
      </c>
      <c r="AT377" s="96" t="s">
        <v>537</v>
      </c>
      <c r="AU377" s="96" t="s">
        <v>84</v>
      </c>
      <c r="AY377" s="5" t="s">
        <v>302</v>
      </c>
      <c r="BE377" s="97">
        <f>IF(N377="základní",J377,0)</f>
        <v>0</v>
      </c>
      <c r="BF377" s="97">
        <f>IF(N377="snížená",J377,0)</f>
        <v>0</v>
      </c>
      <c r="BG377" s="97">
        <f>IF(N377="zákl. přenesená",J377,0)</f>
        <v>0</v>
      </c>
      <c r="BH377" s="97">
        <f>IF(N377="sníž. přenesená",J377,0)</f>
        <v>0</v>
      </c>
      <c r="BI377" s="97">
        <f>IF(N377="nulová",J377,0)</f>
        <v>0</v>
      </c>
      <c r="BJ377" s="5" t="s">
        <v>82</v>
      </c>
      <c r="BK377" s="97">
        <f>ROUND(I377*H377,2)</f>
        <v>0</v>
      </c>
      <c r="BL377" s="5" t="s">
        <v>97</v>
      </c>
      <c r="BM377" s="96" t="s">
        <v>771</v>
      </c>
    </row>
    <row r="378" spans="1:65" s="98" customFormat="1">
      <c r="B378" s="99"/>
      <c r="D378" s="100" t="s">
        <v>308</v>
      </c>
      <c r="E378" s="101" t="s">
        <v>1</v>
      </c>
      <c r="F378" s="102" t="s">
        <v>365</v>
      </c>
      <c r="H378" s="103">
        <v>7</v>
      </c>
      <c r="L378" s="99"/>
      <c r="M378" s="104"/>
      <c r="N378" s="105"/>
      <c r="O378" s="105"/>
      <c r="P378" s="105"/>
      <c r="Q378" s="105"/>
      <c r="R378" s="105"/>
      <c r="S378" s="105"/>
      <c r="T378" s="106"/>
      <c r="AT378" s="101" t="s">
        <v>308</v>
      </c>
      <c r="AU378" s="101" t="s">
        <v>84</v>
      </c>
      <c r="AV378" s="98" t="s">
        <v>84</v>
      </c>
      <c r="AW378" s="98" t="s">
        <v>31</v>
      </c>
      <c r="AX378" s="98" t="s">
        <v>82</v>
      </c>
      <c r="AY378" s="101" t="s">
        <v>302</v>
      </c>
    </row>
    <row r="379" spans="1:65" s="15" customFormat="1" ht="21.75" customHeight="1">
      <c r="A379" s="12"/>
      <c r="B379" s="13"/>
      <c r="C379" s="85" t="s">
        <v>772</v>
      </c>
      <c r="D379" s="85" t="s">
        <v>303</v>
      </c>
      <c r="E379" s="86" t="s">
        <v>773</v>
      </c>
      <c r="F379" s="87" t="s">
        <v>774</v>
      </c>
      <c r="G379" s="88" t="s">
        <v>419</v>
      </c>
      <c r="H379" s="89">
        <v>7</v>
      </c>
      <c r="I379" s="3"/>
      <c r="J379" s="90">
        <f>ROUND(I379*H379,2)</f>
        <v>0</v>
      </c>
      <c r="K379" s="87" t="s">
        <v>427</v>
      </c>
      <c r="L379" s="13"/>
      <c r="M379" s="91" t="s">
        <v>1</v>
      </c>
      <c r="N379" s="92" t="s">
        <v>40</v>
      </c>
      <c r="O379" s="93"/>
      <c r="P379" s="94">
        <f>O379*H379</f>
        <v>0</v>
      </c>
      <c r="Q379" s="94">
        <v>2.8539999999999999E-2</v>
      </c>
      <c r="R379" s="94">
        <f>Q379*H379</f>
        <v>0.19977999999999999</v>
      </c>
      <c r="S379" s="94">
        <v>0</v>
      </c>
      <c r="T379" s="95">
        <f>S379*H379</f>
        <v>0</v>
      </c>
      <c r="U379" s="12"/>
      <c r="V379" s="12"/>
      <c r="W379" s="12"/>
      <c r="X379" s="12"/>
      <c r="Y379" s="12"/>
      <c r="Z379" s="12"/>
      <c r="AA379" s="12"/>
      <c r="AB379" s="12"/>
      <c r="AC379" s="12"/>
      <c r="AD379" s="12"/>
      <c r="AE379" s="12"/>
      <c r="AR379" s="96" t="s">
        <v>97</v>
      </c>
      <c r="AT379" s="96" t="s">
        <v>303</v>
      </c>
      <c r="AU379" s="96" t="s">
        <v>84</v>
      </c>
      <c r="AY379" s="5" t="s">
        <v>302</v>
      </c>
      <c r="BE379" s="97">
        <f>IF(N379="základní",J379,0)</f>
        <v>0</v>
      </c>
      <c r="BF379" s="97">
        <f>IF(N379="snížená",J379,0)</f>
        <v>0</v>
      </c>
      <c r="BG379" s="97">
        <f>IF(N379="zákl. přenesená",J379,0)</f>
        <v>0</v>
      </c>
      <c r="BH379" s="97">
        <f>IF(N379="sníž. přenesená",J379,0)</f>
        <v>0</v>
      </c>
      <c r="BI379" s="97">
        <f>IF(N379="nulová",J379,0)</f>
        <v>0</v>
      </c>
      <c r="BJ379" s="5" t="s">
        <v>82</v>
      </c>
      <c r="BK379" s="97">
        <f>ROUND(I379*H379,2)</f>
        <v>0</v>
      </c>
      <c r="BL379" s="5" t="s">
        <v>97</v>
      </c>
      <c r="BM379" s="96" t="s">
        <v>775</v>
      </c>
    </row>
    <row r="380" spans="1:65" s="98" customFormat="1">
      <c r="B380" s="99"/>
      <c r="D380" s="100" t="s">
        <v>308</v>
      </c>
      <c r="E380" s="101" t="s">
        <v>1</v>
      </c>
      <c r="F380" s="102" t="s">
        <v>365</v>
      </c>
      <c r="H380" s="103">
        <v>7</v>
      </c>
      <c r="L380" s="99"/>
      <c r="M380" s="104"/>
      <c r="N380" s="105"/>
      <c r="O380" s="105"/>
      <c r="P380" s="105"/>
      <c r="Q380" s="105"/>
      <c r="R380" s="105"/>
      <c r="S380" s="105"/>
      <c r="T380" s="106"/>
      <c r="AT380" s="101" t="s">
        <v>308</v>
      </c>
      <c r="AU380" s="101" t="s">
        <v>84</v>
      </c>
      <c r="AV380" s="98" t="s">
        <v>84</v>
      </c>
      <c r="AW380" s="98" t="s">
        <v>31</v>
      </c>
      <c r="AX380" s="98" t="s">
        <v>82</v>
      </c>
      <c r="AY380" s="101" t="s">
        <v>302</v>
      </c>
    </row>
    <row r="381" spans="1:65" s="15" customFormat="1" ht="21.75" customHeight="1">
      <c r="A381" s="12"/>
      <c r="B381" s="13"/>
      <c r="C381" s="194" t="s">
        <v>776</v>
      </c>
      <c r="D381" s="194" t="s">
        <v>537</v>
      </c>
      <c r="E381" s="195" t="s">
        <v>777</v>
      </c>
      <c r="F381" s="196" t="s">
        <v>778</v>
      </c>
      <c r="G381" s="197" t="s">
        <v>419</v>
      </c>
      <c r="H381" s="198">
        <v>7</v>
      </c>
      <c r="I381" s="3"/>
      <c r="J381" s="200">
        <f>ROUND(I381*H381,2)</f>
        <v>0</v>
      </c>
      <c r="K381" s="196" t="s">
        <v>1</v>
      </c>
      <c r="L381" s="201"/>
      <c r="M381" s="202" t="s">
        <v>1</v>
      </c>
      <c r="N381" s="203" t="s">
        <v>40</v>
      </c>
      <c r="O381" s="93"/>
      <c r="P381" s="94">
        <f>O381*H381</f>
        <v>0</v>
      </c>
      <c r="Q381" s="94">
        <v>1.87</v>
      </c>
      <c r="R381" s="94">
        <f>Q381*H381</f>
        <v>13.09</v>
      </c>
      <c r="S381" s="94">
        <v>0</v>
      </c>
      <c r="T381" s="95">
        <f>S381*H381</f>
        <v>0</v>
      </c>
      <c r="U381" s="12"/>
      <c r="V381" s="12"/>
      <c r="W381" s="12"/>
      <c r="X381" s="12"/>
      <c r="Y381" s="12"/>
      <c r="Z381" s="12"/>
      <c r="AA381" s="12"/>
      <c r="AB381" s="12"/>
      <c r="AC381" s="12"/>
      <c r="AD381" s="12"/>
      <c r="AE381" s="12"/>
      <c r="AR381" s="96" t="s">
        <v>109</v>
      </c>
      <c r="AT381" s="96" t="s">
        <v>537</v>
      </c>
      <c r="AU381" s="96" t="s">
        <v>84</v>
      </c>
      <c r="AY381" s="5" t="s">
        <v>302</v>
      </c>
      <c r="BE381" s="97">
        <f>IF(N381="základní",J381,0)</f>
        <v>0</v>
      </c>
      <c r="BF381" s="97">
        <f>IF(N381="snížená",J381,0)</f>
        <v>0</v>
      </c>
      <c r="BG381" s="97">
        <f>IF(N381="zákl. přenesená",J381,0)</f>
        <v>0</v>
      </c>
      <c r="BH381" s="97">
        <f>IF(N381="sníž. přenesená",J381,0)</f>
        <v>0</v>
      </c>
      <c r="BI381" s="97">
        <f>IF(N381="nulová",J381,0)</f>
        <v>0</v>
      </c>
      <c r="BJ381" s="5" t="s">
        <v>82</v>
      </c>
      <c r="BK381" s="97">
        <f>ROUND(I381*H381,2)</f>
        <v>0</v>
      </c>
      <c r="BL381" s="5" t="s">
        <v>97</v>
      </c>
      <c r="BM381" s="96" t="s">
        <v>779</v>
      </c>
    </row>
    <row r="382" spans="1:65" s="98" customFormat="1">
      <c r="B382" s="99"/>
      <c r="D382" s="100" t="s">
        <v>308</v>
      </c>
      <c r="E382" s="101" t="s">
        <v>1</v>
      </c>
      <c r="F382" s="102" t="s">
        <v>365</v>
      </c>
      <c r="H382" s="103">
        <v>7</v>
      </c>
      <c r="L382" s="99"/>
      <c r="M382" s="104"/>
      <c r="N382" s="105"/>
      <c r="O382" s="105"/>
      <c r="P382" s="105"/>
      <c r="Q382" s="105"/>
      <c r="R382" s="105"/>
      <c r="S382" s="105"/>
      <c r="T382" s="106"/>
      <c r="AT382" s="101" t="s">
        <v>308</v>
      </c>
      <c r="AU382" s="101" t="s">
        <v>84</v>
      </c>
      <c r="AV382" s="98" t="s">
        <v>84</v>
      </c>
      <c r="AW382" s="98" t="s">
        <v>31</v>
      </c>
      <c r="AX382" s="98" t="s">
        <v>82</v>
      </c>
      <c r="AY382" s="101" t="s">
        <v>302</v>
      </c>
    </row>
    <row r="383" spans="1:65" s="15" customFormat="1" ht="21.75" customHeight="1">
      <c r="A383" s="12"/>
      <c r="B383" s="13"/>
      <c r="C383" s="194" t="s">
        <v>780</v>
      </c>
      <c r="D383" s="194" t="s">
        <v>537</v>
      </c>
      <c r="E383" s="195" t="s">
        <v>781</v>
      </c>
      <c r="F383" s="196" t="s">
        <v>782</v>
      </c>
      <c r="G383" s="197" t="s">
        <v>419</v>
      </c>
      <c r="H383" s="198">
        <v>28</v>
      </c>
      <c r="I383" s="3"/>
      <c r="J383" s="200">
        <f>ROUND(I383*H383,2)</f>
        <v>0</v>
      </c>
      <c r="K383" s="196" t="s">
        <v>427</v>
      </c>
      <c r="L383" s="201"/>
      <c r="M383" s="202" t="s">
        <v>1</v>
      </c>
      <c r="N383" s="203" t="s">
        <v>40</v>
      </c>
      <c r="O383" s="93"/>
      <c r="P383" s="94">
        <f>O383*H383</f>
        <v>0</v>
      </c>
      <c r="Q383" s="94">
        <v>2E-3</v>
      </c>
      <c r="R383" s="94">
        <f>Q383*H383</f>
        <v>5.6000000000000001E-2</v>
      </c>
      <c r="S383" s="94">
        <v>0</v>
      </c>
      <c r="T383" s="95">
        <f>S383*H383</f>
        <v>0</v>
      </c>
      <c r="U383" s="12"/>
      <c r="V383" s="12"/>
      <c r="W383" s="12"/>
      <c r="X383" s="12"/>
      <c r="Y383" s="12"/>
      <c r="Z383" s="12"/>
      <c r="AA383" s="12"/>
      <c r="AB383" s="12"/>
      <c r="AC383" s="12"/>
      <c r="AD383" s="12"/>
      <c r="AE383" s="12"/>
      <c r="AR383" s="96" t="s">
        <v>109</v>
      </c>
      <c r="AT383" s="96" t="s">
        <v>537</v>
      </c>
      <c r="AU383" s="96" t="s">
        <v>84</v>
      </c>
      <c r="AY383" s="5" t="s">
        <v>302</v>
      </c>
      <c r="BE383" s="97">
        <f>IF(N383="základní",J383,0)</f>
        <v>0</v>
      </c>
      <c r="BF383" s="97">
        <f>IF(N383="snížená",J383,0)</f>
        <v>0</v>
      </c>
      <c r="BG383" s="97">
        <f>IF(N383="zákl. přenesená",J383,0)</f>
        <v>0</v>
      </c>
      <c r="BH383" s="97">
        <f>IF(N383="sníž. přenesená",J383,0)</f>
        <v>0</v>
      </c>
      <c r="BI383" s="97">
        <f>IF(N383="nulová",J383,0)</f>
        <v>0</v>
      </c>
      <c r="BJ383" s="5" t="s">
        <v>82</v>
      </c>
      <c r="BK383" s="97">
        <f>ROUND(I383*H383,2)</f>
        <v>0</v>
      </c>
      <c r="BL383" s="5" t="s">
        <v>97</v>
      </c>
      <c r="BM383" s="96" t="s">
        <v>783</v>
      </c>
    </row>
    <row r="384" spans="1:65" s="98" customFormat="1">
      <c r="B384" s="99"/>
      <c r="D384" s="100" t="s">
        <v>308</v>
      </c>
      <c r="E384" s="101" t="s">
        <v>1</v>
      </c>
      <c r="F384" s="102" t="s">
        <v>365</v>
      </c>
      <c r="H384" s="103">
        <v>7</v>
      </c>
      <c r="L384" s="99"/>
      <c r="M384" s="104"/>
      <c r="N384" s="105"/>
      <c r="O384" s="105"/>
      <c r="P384" s="105"/>
      <c r="Q384" s="105"/>
      <c r="R384" s="105"/>
      <c r="S384" s="105"/>
      <c r="T384" s="106"/>
      <c r="AT384" s="101" t="s">
        <v>308</v>
      </c>
      <c r="AU384" s="101" t="s">
        <v>84</v>
      </c>
      <c r="AV384" s="98" t="s">
        <v>84</v>
      </c>
      <c r="AW384" s="98" t="s">
        <v>31</v>
      </c>
      <c r="AX384" s="98" t="s">
        <v>75</v>
      </c>
      <c r="AY384" s="101" t="s">
        <v>302</v>
      </c>
    </row>
    <row r="385" spans="1:65" s="98" customFormat="1">
      <c r="B385" s="99"/>
      <c r="D385" s="100" t="s">
        <v>308</v>
      </c>
      <c r="E385" s="101" t="s">
        <v>1</v>
      </c>
      <c r="F385" s="102" t="s">
        <v>384</v>
      </c>
      <c r="H385" s="103">
        <v>2</v>
      </c>
      <c r="L385" s="99"/>
      <c r="M385" s="104"/>
      <c r="N385" s="105"/>
      <c r="O385" s="105"/>
      <c r="P385" s="105"/>
      <c r="Q385" s="105"/>
      <c r="R385" s="105"/>
      <c r="S385" s="105"/>
      <c r="T385" s="106"/>
      <c r="AT385" s="101" t="s">
        <v>308</v>
      </c>
      <c r="AU385" s="101" t="s">
        <v>84</v>
      </c>
      <c r="AV385" s="98" t="s">
        <v>84</v>
      </c>
      <c r="AW385" s="98" t="s">
        <v>31</v>
      </c>
      <c r="AX385" s="98" t="s">
        <v>75</v>
      </c>
      <c r="AY385" s="101" t="s">
        <v>302</v>
      </c>
    </row>
    <row r="386" spans="1:65" s="98" customFormat="1">
      <c r="B386" s="99"/>
      <c r="D386" s="100" t="s">
        <v>308</v>
      </c>
      <c r="E386" s="101" t="s">
        <v>1</v>
      </c>
      <c r="F386" s="102" t="s">
        <v>386</v>
      </c>
      <c r="H386" s="103">
        <v>11</v>
      </c>
      <c r="L386" s="99"/>
      <c r="M386" s="104"/>
      <c r="N386" s="105"/>
      <c r="O386" s="105"/>
      <c r="P386" s="105"/>
      <c r="Q386" s="105"/>
      <c r="R386" s="105"/>
      <c r="S386" s="105"/>
      <c r="T386" s="106"/>
      <c r="AT386" s="101" t="s">
        <v>308</v>
      </c>
      <c r="AU386" s="101" t="s">
        <v>84</v>
      </c>
      <c r="AV386" s="98" t="s">
        <v>84</v>
      </c>
      <c r="AW386" s="98" t="s">
        <v>31</v>
      </c>
      <c r="AX386" s="98" t="s">
        <v>75</v>
      </c>
      <c r="AY386" s="101" t="s">
        <v>302</v>
      </c>
    </row>
    <row r="387" spans="1:65" s="98" customFormat="1">
      <c r="B387" s="99"/>
      <c r="D387" s="100" t="s">
        <v>308</v>
      </c>
      <c r="E387" s="101" t="s">
        <v>1</v>
      </c>
      <c r="F387" s="102" t="s">
        <v>385</v>
      </c>
      <c r="H387" s="103">
        <v>8</v>
      </c>
      <c r="L387" s="99"/>
      <c r="M387" s="104"/>
      <c r="N387" s="105"/>
      <c r="O387" s="105"/>
      <c r="P387" s="105"/>
      <c r="Q387" s="105"/>
      <c r="R387" s="105"/>
      <c r="S387" s="105"/>
      <c r="T387" s="106"/>
      <c r="AT387" s="101" t="s">
        <v>308</v>
      </c>
      <c r="AU387" s="101" t="s">
        <v>84</v>
      </c>
      <c r="AV387" s="98" t="s">
        <v>84</v>
      </c>
      <c r="AW387" s="98" t="s">
        <v>31</v>
      </c>
      <c r="AX387" s="98" t="s">
        <v>75</v>
      </c>
      <c r="AY387" s="101" t="s">
        <v>302</v>
      </c>
    </row>
    <row r="388" spans="1:65" s="171" customFormat="1">
      <c r="B388" s="172"/>
      <c r="D388" s="100" t="s">
        <v>308</v>
      </c>
      <c r="E388" s="173" t="s">
        <v>1</v>
      </c>
      <c r="F388" s="174" t="s">
        <v>435</v>
      </c>
      <c r="H388" s="175">
        <v>28</v>
      </c>
      <c r="L388" s="172"/>
      <c r="M388" s="176"/>
      <c r="N388" s="177"/>
      <c r="O388" s="177"/>
      <c r="P388" s="177"/>
      <c r="Q388" s="177"/>
      <c r="R388" s="177"/>
      <c r="S388" s="177"/>
      <c r="T388" s="178"/>
      <c r="AT388" s="173" t="s">
        <v>308</v>
      </c>
      <c r="AU388" s="173" t="s">
        <v>84</v>
      </c>
      <c r="AV388" s="171" t="s">
        <v>97</v>
      </c>
      <c r="AW388" s="171" t="s">
        <v>31</v>
      </c>
      <c r="AX388" s="171" t="s">
        <v>82</v>
      </c>
      <c r="AY388" s="173" t="s">
        <v>302</v>
      </c>
    </row>
    <row r="389" spans="1:65" s="15" customFormat="1" ht="16.5" customHeight="1">
      <c r="A389" s="12"/>
      <c r="B389" s="13"/>
      <c r="C389" s="85" t="s">
        <v>784</v>
      </c>
      <c r="D389" s="85" t="s">
        <v>303</v>
      </c>
      <c r="E389" s="86" t="s">
        <v>785</v>
      </c>
      <c r="F389" s="87" t="s">
        <v>786</v>
      </c>
      <c r="G389" s="88" t="s">
        <v>419</v>
      </c>
      <c r="H389" s="89">
        <v>28</v>
      </c>
      <c r="I389" s="3"/>
      <c r="J389" s="90">
        <f>ROUND(I389*H389,2)</f>
        <v>0</v>
      </c>
      <c r="K389" s="87" t="s">
        <v>1</v>
      </c>
      <c r="L389" s="13"/>
      <c r="M389" s="91" t="s">
        <v>1</v>
      </c>
      <c r="N389" s="92" t="s">
        <v>40</v>
      </c>
      <c r="O389" s="93"/>
      <c r="P389" s="94">
        <f>O389*H389</f>
        <v>0</v>
      </c>
      <c r="Q389" s="94">
        <v>2.1420000000000002E-2</v>
      </c>
      <c r="R389" s="94">
        <f>Q389*H389</f>
        <v>0.59976000000000007</v>
      </c>
      <c r="S389" s="94">
        <v>0</v>
      </c>
      <c r="T389" s="95">
        <f>S389*H389</f>
        <v>0</v>
      </c>
      <c r="U389" s="12"/>
      <c r="V389" s="12"/>
      <c r="W389" s="12"/>
      <c r="X389" s="12"/>
      <c r="Y389" s="12"/>
      <c r="Z389" s="12"/>
      <c r="AA389" s="12"/>
      <c r="AB389" s="12"/>
      <c r="AC389" s="12"/>
      <c r="AD389" s="12"/>
      <c r="AE389" s="12"/>
      <c r="AR389" s="96" t="s">
        <v>97</v>
      </c>
      <c r="AT389" s="96" t="s">
        <v>303</v>
      </c>
      <c r="AU389" s="96" t="s">
        <v>84</v>
      </c>
      <c r="AY389" s="5" t="s">
        <v>302</v>
      </c>
      <c r="BE389" s="97">
        <f>IF(N389="základní",J389,0)</f>
        <v>0</v>
      </c>
      <c r="BF389" s="97">
        <f>IF(N389="snížená",J389,0)</f>
        <v>0</v>
      </c>
      <c r="BG389" s="97">
        <f>IF(N389="zákl. přenesená",J389,0)</f>
        <v>0</v>
      </c>
      <c r="BH389" s="97">
        <f>IF(N389="sníž. přenesená",J389,0)</f>
        <v>0</v>
      </c>
      <c r="BI389" s="97">
        <f>IF(N389="nulová",J389,0)</f>
        <v>0</v>
      </c>
      <c r="BJ389" s="5" t="s">
        <v>82</v>
      </c>
      <c r="BK389" s="97">
        <f>ROUND(I389*H389,2)</f>
        <v>0</v>
      </c>
      <c r="BL389" s="5" t="s">
        <v>97</v>
      </c>
      <c r="BM389" s="96" t="s">
        <v>787</v>
      </c>
    </row>
    <row r="390" spans="1:65" s="98" customFormat="1">
      <c r="B390" s="99"/>
      <c r="D390" s="100" t="s">
        <v>308</v>
      </c>
      <c r="E390" s="101" t="s">
        <v>1</v>
      </c>
      <c r="F390" s="102" t="s">
        <v>365</v>
      </c>
      <c r="H390" s="103">
        <v>7</v>
      </c>
      <c r="L390" s="99"/>
      <c r="M390" s="104"/>
      <c r="N390" s="105"/>
      <c r="O390" s="105"/>
      <c r="P390" s="105"/>
      <c r="Q390" s="105"/>
      <c r="R390" s="105"/>
      <c r="S390" s="105"/>
      <c r="T390" s="106"/>
      <c r="AT390" s="101" t="s">
        <v>308</v>
      </c>
      <c r="AU390" s="101" t="s">
        <v>84</v>
      </c>
      <c r="AV390" s="98" t="s">
        <v>84</v>
      </c>
      <c r="AW390" s="98" t="s">
        <v>31</v>
      </c>
      <c r="AX390" s="98" t="s">
        <v>75</v>
      </c>
      <c r="AY390" s="101" t="s">
        <v>302</v>
      </c>
    </row>
    <row r="391" spans="1:65" s="98" customFormat="1">
      <c r="B391" s="99"/>
      <c r="D391" s="100" t="s">
        <v>308</v>
      </c>
      <c r="E391" s="101" t="s">
        <v>1</v>
      </c>
      <c r="F391" s="102" t="s">
        <v>384</v>
      </c>
      <c r="H391" s="103">
        <v>2</v>
      </c>
      <c r="L391" s="99"/>
      <c r="M391" s="104"/>
      <c r="N391" s="105"/>
      <c r="O391" s="105"/>
      <c r="P391" s="105"/>
      <c r="Q391" s="105"/>
      <c r="R391" s="105"/>
      <c r="S391" s="105"/>
      <c r="T391" s="106"/>
      <c r="AT391" s="101" t="s">
        <v>308</v>
      </c>
      <c r="AU391" s="101" t="s">
        <v>84</v>
      </c>
      <c r="AV391" s="98" t="s">
        <v>84</v>
      </c>
      <c r="AW391" s="98" t="s">
        <v>31</v>
      </c>
      <c r="AX391" s="98" t="s">
        <v>75</v>
      </c>
      <c r="AY391" s="101" t="s">
        <v>302</v>
      </c>
    </row>
    <row r="392" spans="1:65" s="98" customFormat="1">
      <c r="B392" s="99"/>
      <c r="D392" s="100" t="s">
        <v>308</v>
      </c>
      <c r="E392" s="101" t="s">
        <v>1</v>
      </c>
      <c r="F392" s="102" t="s">
        <v>386</v>
      </c>
      <c r="H392" s="103">
        <v>11</v>
      </c>
      <c r="L392" s="99"/>
      <c r="M392" s="104"/>
      <c r="N392" s="105"/>
      <c r="O392" s="105"/>
      <c r="P392" s="105"/>
      <c r="Q392" s="105"/>
      <c r="R392" s="105"/>
      <c r="S392" s="105"/>
      <c r="T392" s="106"/>
      <c r="AT392" s="101" t="s">
        <v>308</v>
      </c>
      <c r="AU392" s="101" t="s">
        <v>84</v>
      </c>
      <c r="AV392" s="98" t="s">
        <v>84</v>
      </c>
      <c r="AW392" s="98" t="s">
        <v>31</v>
      </c>
      <c r="AX392" s="98" t="s">
        <v>75</v>
      </c>
      <c r="AY392" s="101" t="s">
        <v>302</v>
      </c>
    </row>
    <row r="393" spans="1:65" s="98" customFormat="1">
      <c r="B393" s="99"/>
      <c r="D393" s="100" t="s">
        <v>308</v>
      </c>
      <c r="E393" s="101" t="s">
        <v>1</v>
      </c>
      <c r="F393" s="102" t="s">
        <v>385</v>
      </c>
      <c r="H393" s="103">
        <v>8</v>
      </c>
      <c r="L393" s="99"/>
      <c r="M393" s="104"/>
      <c r="N393" s="105"/>
      <c r="O393" s="105"/>
      <c r="P393" s="105"/>
      <c r="Q393" s="105"/>
      <c r="R393" s="105"/>
      <c r="S393" s="105"/>
      <c r="T393" s="106"/>
      <c r="AT393" s="101" t="s">
        <v>308</v>
      </c>
      <c r="AU393" s="101" t="s">
        <v>84</v>
      </c>
      <c r="AV393" s="98" t="s">
        <v>84</v>
      </c>
      <c r="AW393" s="98" t="s">
        <v>31</v>
      </c>
      <c r="AX393" s="98" t="s">
        <v>75</v>
      </c>
      <c r="AY393" s="101" t="s">
        <v>302</v>
      </c>
    </row>
    <row r="394" spans="1:65" s="171" customFormat="1">
      <c r="B394" s="172"/>
      <c r="D394" s="100" t="s">
        <v>308</v>
      </c>
      <c r="E394" s="173" t="s">
        <v>1</v>
      </c>
      <c r="F394" s="174" t="s">
        <v>435</v>
      </c>
      <c r="H394" s="175">
        <v>28</v>
      </c>
      <c r="L394" s="172"/>
      <c r="M394" s="176"/>
      <c r="N394" s="177"/>
      <c r="O394" s="177"/>
      <c r="P394" s="177"/>
      <c r="Q394" s="177"/>
      <c r="R394" s="177"/>
      <c r="S394" s="177"/>
      <c r="T394" s="178"/>
      <c r="AT394" s="173" t="s">
        <v>308</v>
      </c>
      <c r="AU394" s="173" t="s">
        <v>84</v>
      </c>
      <c r="AV394" s="171" t="s">
        <v>97</v>
      </c>
      <c r="AW394" s="171" t="s">
        <v>31</v>
      </c>
      <c r="AX394" s="171" t="s">
        <v>82</v>
      </c>
      <c r="AY394" s="173" t="s">
        <v>302</v>
      </c>
    </row>
    <row r="395" spans="1:65" s="15" customFormat="1" ht="21.75" customHeight="1">
      <c r="A395" s="12"/>
      <c r="B395" s="13"/>
      <c r="C395" s="85" t="s">
        <v>788</v>
      </c>
      <c r="D395" s="85" t="s">
        <v>303</v>
      </c>
      <c r="E395" s="86" t="s">
        <v>789</v>
      </c>
      <c r="F395" s="87" t="s">
        <v>790</v>
      </c>
      <c r="G395" s="88" t="s">
        <v>419</v>
      </c>
      <c r="H395" s="89">
        <v>5</v>
      </c>
      <c r="I395" s="3"/>
      <c r="J395" s="90">
        <f>ROUND(I395*H395,2)</f>
        <v>0</v>
      </c>
      <c r="K395" s="87" t="s">
        <v>427</v>
      </c>
      <c r="L395" s="13"/>
      <c r="M395" s="91" t="s">
        <v>1</v>
      </c>
      <c r="N395" s="92" t="s">
        <v>40</v>
      </c>
      <c r="O395" s="93"/>
      <c r="P395" s="94">
        <f>O395*H395</f>
        <v>0</v>
      </c>
      <c r="Q395" s="94">
        <v>0</v>
      </c>
      <c r="R395" s="94">
        <f>Q395*H395</f>
        <v>0</v>
      </c>
      <c r="S395" s="94">
        <v>0.15</v>
      </c>
      <c r="T395" s="95">
        <f>S395*H395</f>
        <v>0.75</v>
      </c>
      <c r="U395" s="12"/>
      <c r="V395" s="12"/>
      <c r="W395" s="12"/>
      <c r="X395" s="12"/>
      <c r="Y395" s="12"/>
      <c r="Z395" s="12"/>
      <c r="AA395" s="12"/>
      <c r="AB395" s="12"/>
      <c r="AC395" s="12"/>
      <c r="AD395" s="12"/>
      <c r="AE395" s="12"/>
      <c r="AR395" s="96" t="s">
        <v>97</v>
      </c>
      <c r="AT395" s="96" t="s">
        <v>303</v>
      </c>
      <c r="AU395" s="96" t="s">
        <v>84</v>
      </c>
      <c r="AY395" s="5" t="s">
        <v>302</v>
      </c>
      <c r="BE395" s="97">
        <f>IF(N395="základní",J395,0)</f>
        <v>0</v>
      </c>
      <c r="BF395" s="97">
        <f>IF(N395="snížená",J395,0)</f>
        <v>0</v>
      </c>
      <c r="BG395" s="97">
        <f>IF(N395="zákl. přenesená",J395,0)</f>
        <v>0</v>
      </c>
      <c r="BH395" s="97">
        <f>IF(N395="sníž. přenesená",J395,0)</f>
        <v>0</v>
      </c>
      <c r="BI395" s="97">
        <f>IF(N395="nulová",J395,0)</f>
        <v>0</v>
      </c>
      <c r="BJ395" s="5" t="s">
        <v>82</v>
      </c>
      <c r="BK395" s="97">
        <f>ROUND(I395*H395,2)</f>
        <v>0</v>
      </c>
      <c r="BL395" s="5" t="s">
        <v>97</v>
      </c>
      <c r="BM395" s="96" t="s">
        <v>791</v>
      </c>
    </row>
    <row r="396" spans="1:65" s="98" customFormat="1" ht="22.5">
      <c r="B396" s="99"/>
      <c r="D396" s="100" t="s">
        <v>308</v>
      </c>
      <c r="E396" s="101" t="s">
        <v>1</v>
      </c>
      <c r="F396" s="102" t="s">
        <v>792</v>
      </c>
      <c r="H396" s="103">
        <v>5</v>
      </c>
      <c r="L396" s="99"/>
      <c r="M396" s="104"/>
      <c r="N396" s="105"/>
      <c r="O396" s="105"/>
      <c r="P396" s="105"/>
      <c r="Q396" s="105"/>
      <c r="R396" s="105"/>
      <c r="S396" s="105"/>
      <c r="T396" s="106"/>
      <c r="AT396" s="101" t="s">
        <v>308</v>
      </c>
      <c r="AU396" s="101" t="s">
        <v>84</v>
      </c>
      <c r="AV396" s="98" t="s">
        <v>84</v>
      </c>
      <c r="AW396" s="98" t="s">
        <v>31</v>
      </c>
      <c r="AX396" s="98" t="s">
        <v>82</v>
      </c>
      <c r="AY396" s="101" t="s">
        <v>302</v>
      </c>
    </row>
    <row r="397" spans="1:65" s="15" customFormat="1" ht="21.75" customHeight="1">
      <c r="A397" s="12"/>
      <c r="B397" s="13"/>
      <c r="C397" s="85" t="s">
        <v>793</v>
      </c>
      <c r="D397" s="85" t="s">
        <v>303</v>
      </c>
      <c r="E397" s="86" t="s">
        <v>794</v>
      </c>
      <c r="F397" s="87" t="s">
        <v>795</v>
      </c>
      <c r="G397" s="88" t="s">
        <v>419</v>
      </c>
      <c r="H397" s="89">
        <v>7</v>
      </c>
      <c r="I397" s="3"/>
      <c r="J397" s="90">
        <f>ROUND(I397*H397,2)</f>
        <v>0</v>
      </c>
      <c r="K397" s="87" t="s">
        <v>427</v>
      </c>
      <c r="L397" s="13"/>
      <c r="M397" s="91" t="s">
        <v>1</v>
      </c>
      <c r="N397" s="92" t="s">
        <v>40</v>
      </c>
      <c r="O397" s="93"/>
      <c r="P397" s="94">
        <f>O397*H397</f>
        <v>0</v>
      </c>
      <c r="Q397" s="94">
        <v>0.21734000000000001</v>
      </c>
      <c r="R397" s="94">
        <f>Q397*H397</f>
        <v>1.52138</v>
      </c>
      <c r="S397" s="94">
        <v>0</v>
      </c>
      <c r="T397" s="95">
        <f>S397*H397</f>
        <v>0</v>
      </c>
      <c r="U397" s="12"/>
      <c r="V397" s="12"/>
      <c r="W397" s="12"/>
      <c r="X397" s="12"/>
      <c r="Y397" s="12"/>
      <c r="Z397" s="12"/>
      <c r="AA397" s="12"/>
      <c r="AB397" s="12"/>
      <c r="AC397" s="12"/>
      <c r="AD397" s="12"/>
      <c r="AE397" s="12"/>
      <c r="AR397" s="96" t="s">
        <v>97</v>
      </c>
      <c r="AT397" s="96" t="s">
        <v>303</v>
      </c>
      <c r="AU397" s="96" t="s">
        <v>84</v>
      </c>
      <c r="AY397" s="5" t="s">
        <v>302</v>
      </c>
      <c r="BE397" s="97">
        <f>IF(N397="základní",J397,0)</f>
        <v>0</v>
      </c>
      <c r="BF397" s="97">
        <f>IF(N397="snížená",J397,0)</f>
        <v>0</v>
      </c>
      <c r="BG397" s="97">
        <f>IF(N397="zákl. přenesená",J397,0)</f>
        <v>0</v>
      </c>
      <c r="BH397" s="97">
        <f>IF(N397="sníž. přenesená",J397,0)</f>
        <v>0</v>
      </c>
      <c r="BI397" s="97">
        <f>IF(N397="nulová",J397,0)</f>
        <v>0</v>
      </c>
      <c r="BJ397" s="5" t="s">
        <v>82</v>
      </c>
      <c r="BK397" s="97">
        <f>ROUND(I397*H397,2)</f>
        <v>0</v>
      </c>
      <c r="BL397" s="5" t="s">
        <v>97</v>
      </c>
      <c r="BM397" s="96" t="s">
        <v>796</v>
      </c>
    </row>
    <row r="398" spans="1:65" s="98" customFormat="1">
      <c r="B398" s="99"/>
      <c r="D398" s="100" t="s">
        <v>308</v>
      </c>
      <c r="E398" s="101" t="s">
        <v>365</v>
      </c>
      <c r="F398" s="102" t="s">
        <v>106</v>
      </c>
      <c r="H398" s="103">
        <v>7</v>
      </c>
      <c r="L398" s="99"/>
      <c r="M398" s="104"/>
      <c r="N398" s="105"/>
      <c r="O398" s="105"/>
      <c r="P398" s="105"/>
      <c r="Q398" s="105"/>
      <c r="R398" s="105"/>
      <c r="S398" s="105"/>
      <c r="T398" s="106"/>
      <c r="AT398" s="101" t="s">
        <v>308</v>
      </c>
      <c r="AU398" s="101" t="s">
        <v>84</v>
      </c>
      <c r="AV398" s="98" t="s">
        <v>84</v>
      </c>
      <c r="AW398" s="98" t="s">
        <v>31</v>
      </c>
      <c r="AX398" s="98" t="s">
        <v>82</v>
      </c>
      <c r="AY398" s="101" t="s">
        <v>302</v>
      </c>
    </row>
    <row r="399" spans="1:65" s="15" customFormat="1" ht="24" customHeight="1">
      <c r="A399" s="12"/>
      <c r="B399" s="13"/>
      <c r="C399" s="194" t="s">
        <v>797</v>
      </c>
      <c r="D399" s="194" t="s">
        <v>537</v>
      </c>
      <c r="E399" s="195" t="s">
        <v>798</v>
      </c>
      <c r="F399" s="196" t="s">
        <v>6470</v>
      </c>
      <c r="G399" s="197" t="s">
        <v>419</v>
      </c>
      <c r="H399" s="198">
        <v>7</v>
      </c>
      <c r="I399" s="3"/>
      <c r="J399" s="200">
        <f>ROUND(I399*H399,2)</f>
        <v>0</v>
      </c>
      <c r="K399" s="196" t="s">
        <v>1</v>
      </c>
      <c r="L399" s="201"/>
      <c r="M399" s="202" t="s">
        <v>1</v>
      </c>
      <c r="N399" s="203" t="s">
        <v>40</v>
      </c>
      <c r="O399" s="93"/>
      <c r="P399" s="94">
        <f>O399*H399</f>
        <v>0</v>
      </c>
      <c r="Q399" s="94">
        <v>9.1999999999999998E-2</v>
      </c>
      <c r="R399" s="94">
        <f>Q399*H399</f>
        <v>0.64400000000000002</v>
      </c>
      <c r="S399" s="94">
        <v>0</v>
      </c>
      <c r="T399" s="95">
        <f>S399*H399</f>
        <v>0</v>
      </c>
      <c r="U399" s="12"/>
      <c r="V399" s="12"/>
      <c r="W399" s="12"/>
      <c r="X399" s="12"/>
      <c r="Y399" s="12"/>
      <c r="Z399" s="12"/>
      <c r="AA399" s="12"/>
      <c r="AB399" s="12"/>
      <c r="AC399" s="12"/>
      <c r="AD399" s="12"/>
      <c r="AE399" s="12"/>
      <c r="AR399" s="96" t="s">
        <v>109</v>
      </c>
      <c r="AT399" s="96" t="s">
        <v>537</v>
      </c>
      <c r="AU399" s="96" t="s">
        <v>84</v>
      </c>
      <c r="AY399" s="5" t="s">
        <v>302</v>
      </c>
      <c r="BE399" s="97">
        <f>IF(N399="základní",J399,0)</f>
        <v>0</v>
      </c>
      <c r="BF399" s="97">
        <f>IF(N399="snížená",J399,0)</f>
        <v>0</v>
      </c>
      <c r="BG399" s="97">
        <f>IF(N399="zákl. přenesená",J399,0)</f>
        <v>0</v>
      </c>
      <c r="BH399" s="97">
        <f>IF(N399="sníž. přenesená",J399,0)</f>
        <v>0</v>
      </c>
      <c r="BI399" s="97">
        <f>IF(N399="nulová",J399,0)</f>
        <v>0</v>
      </c>
      <c r="BJ399" s="5" t="s">
        <v>82</v>
      </c>
      <c r="BK399" s="97">
        <f>ROUND(I399*H399,2)</f>
        <v>0</v>
      </c>
      <c r="BL399" s="5" t="s">
        <v>97</v>
      </c>
      <c r="BM399" s="96" t="s">
        <v>799</v>
      </c>
    </row>
    <row r="400" spans="1:65" s="98" customFormat="1">
      <c r="B400" s="99"/>
      <c r="D400" s="100" t="s">
        <v>308</v>
      </c>
      <c r="E400" s="101" t="s">
        <v>1</v>
      </c>
      <c r="F400" s="102" t="s">
        <v>365</v>
      </c>
      <c r="H400" s="103">
        <v>7</v>
      </c>
      <c r="L400" s="99"/>
      <c r="M400" s="104"/>
      <c r="N400" s="105"/>
      <c r="O400" s="105"/>
      <c r="P400" s="105"/>
      <c r="Q400" s="105"/>
      <c r="R400" s="105"/>
      <c r="S400" s="105"/>
      <c r="T400" s="106"/>
      <c r="AT400" s="101" t="s">
        <v>308</v>
      </c>
      <c r="AU400" s="101" t="s">
        <v>84</v>
      </c>
      <c r="AV400" s="98" t="s">
        <v>84</v>
      </c>
      <c r="AW400" s="98" t="s">
        <v>31</v>
      </c>
      <c r="AX400" s="98" t="s">
        <v>82</v>
      </c>
      <c r="AY400" s="101" t="s">
        <v>302</v>
      </c>
    </row>
    <row r="401" spans="1:65" s="15" customFormat="1" ht="21.75" customHeight="1">
      <c r="A401" s="12"/>
      <c r="B401" s="13"/>
      <c r="C401" s="85" t="s">
        <v>800</v>
      </c>
      <c r="D401" s="85" t="s">
        <v>303</v>
      </c>
      <c r="E401" s="86" t="s">
        <v>801</v>
      </c>
      <c r="F401" s="87" t="s">
        <v>802</v>
      </c>
      <c r="G401" s="88" t="s">
        <v>419</v>
      </c>
      <c r="H401" s="89">
        <v>3</v>
      </c>
      <c r="I401" s="3"/>
      <c r="J401" s="90">
        <f>ROUND(I401*H401,2)</f>
        <v>0</v>
      </c>
      <c r="K401" s="87" t="s">
        <v>427</v>
      </c>
      <c r="L401" s="13"/>
      <c r="M401" s="91" t="s">
        <v>1</v>
      </c>
      <c r="N401" s="92" t="s">
        <v>40</v>
      </c>
      <c r="O401" s="93"/>
      <c r="P401" s="94">
        <f>O401*H401</f>
        <v>0</v>
      </c>
      <c r="Q401" s="94">
        <v>0</v>
      </c>
      <c r="R401" s="94">
        <f>Q401*H401</f>
        <v>0</v>
      </c>
      <c r="S401" s="94">
        <v>0.05</v>
      </c>
      <c r="T401" s="95">
        <f>S401*H401</f>
        <v>0.15000000000000002</v>
      </c>
      <c r="U401" s="12"/>
      <c r="V401" s="12"/>
      <c r="W401" s="12"/>
      <c r="X401" s="12"/>
      <c r="Y401" s="12"/>
      <c r="Z401" s="12"/>
      <c r="AA401" s="12"/>
      <c r="AB401" s="12"/>
      <c r="AC401" s="12"/>
      <c r="AD401" s="12"/>
      <c r="AE401" s="12"/>
      <c r="AR401" s="96" t="s">
        <v>97</v>
      </c>
      <c r="AT401" s="96" t="s">
        <v>303</v>
      </c>
      <c r="AU401" s="96" t="s">
        <v>84</v>
      </c>
      <c r="AY401" s="5" t="s">
        <v>302</v>
      </c>
      <c r="BE401" s="97">
        <f>IF(N401="základní",J401,0)</f>
        <v>0</v>
      </c>
      <c r="BF401" s="97">
        <f>IF(N401="snížená",J401,0)</f>
        <v>0</v>
      </c>
      <c r="BG401" s="97">
        <f>IF(N401="zákl. přenesená",J401,0)</f>
        <v>0</v>
      </c>
      <c r="BH401" s="97">
        <f>IF(N401="sníž. přenesená",J401,0)</f>
        <v>0</v>
      </c>
      <c r="BI401" s="97">
        <f>IF(N401="nulová",J401,0)</f>
        <v>0</v>
      </c>
      <c r="BJ401" s="5" t="s">
        <v>82</v>
      </c>
      <c r="BK401" s="97">
        <f>ROUND(I401*H401,2)</f>
        <v>0</v>
      </c>
      <c r="BL401" s="5" t="s">
        <v>97</v>
      </c>
      <c r="BM401" s="96" t="s">
        <v>803</v>
      </c>
    </row>
    <row r="402" spans="1:65" s="98" customFormat="1">
      <c r="B402" s="99"/>
      <c r="D402" s="100" t="s">
        <v>308</v>
      </c>
      <c r="E402" s="101" t="s">
        <v>1</v>
      </c>
      <c r="F402" s="102" t="s">
        <v>804</v>
      </c>
      <c r="H402" s="103">
        <v>3</v>
      </c>
      <c r="L402" s="99"/>
      <c r="M402" s="104"/>
      <c r="N402" s="105"/>
      <c r="O402" s="105"/>
      <c r="P402" s="105"/>
      <c r="Q402" s="105"/>
      <c r="R402" s="105"/>
      <c r="S402" s="105"/>
      <c r="T402" s="106"/>
      <c r="AT402" s="101" t="s">
        <v>308</v>
      </c>
      <c r="AU402" s="101" t="s">
        <v>84</v>
      </c>
      <c r="AV402" s="98" t="s">
        <v>84</v>
      </c>
      <c r="AW402" s="98" t="s">
        <v>31</v>
      </c>
      <c r="AX402" s="98" t="s">
        <v>82</v>
      </c>
      <c r="AY402" s="101" t="s">
        <v>302</v>
      </c>
    </row>
    <row r="403" spans="1:65" s="15" customFormat="1" ht="21.75" customHeight="1">
      <c r="A403" s="12"/>
      <c r="B403" s="13"/>
      <c r="C403" s="85" t="s">
        <v>805</v>
      </c>
      <c r="D403" s="85" t="s">
        <v>303</v>
      </c>
      <c r="E403" s="86" t="s">
        <v>806</v>
      </c>
      <c r="F403" s="87" t="s">
        <v>6463</v>
      </c>
      <c r="G403" s="88" t="s">
        <v>468</v>
      </c>
      <c r="H403" s="89">
        <v>8.282</v>
      </c>
      <c r="I403" s="3"/>
      <c r="J403" s="90">
        <f>ROUND(I403*H403,2)</f>
        <v>0</v>
      </c>
      <c r="K403" s="87" t="s">
        <v>1</v>
      </c>
      <c r="L403" s="13"/>
      <c r="M403" s="91" t="s">
        <v>1</v>
      </c>
      <c r="N403" s="92" t="s">
        <v>40</v>
      </c>
      <c r="O403" s="93"/>
      <c r="P403" s="94">
        <f>O403*H403</f>
        <v>0</v>
      </c>
      <c r="Q403" s="94">
        <v>0</v>
      </c>
      <c r="R403" s="94">
        <f>Q403*H403</f>
        <v>0</v>
      </c>
      <c r="S403" s="94">
        <v>0</v>
      </c>
      <c r="T403" s="95">
        <f>S403*H403</f>
        <v>0</v>
      </c>
      <c r="U403" s="12"/>
      <c r="V403" s="12"/>
      <c r="W403" s="12"/>
      <c r="X403" s="12"/>
      <c r="Y403" s="12"/>
      <c r="Z403" s="12"/>
      <c r="AA403" s="12"/>
      <c r="AB403" s="12"/>
      <c r="AC403" s="12"/>
      <c r="AD403" s="12"/>
      <c r="AE403" s="12"/>
      <c r="AR403" s="96" t="s">
        <v>97</v>
      </c>
      <c r="AT403" s="96" t="s">
        <v>303</v>
      </c>
      <c r="AU403" s="96" t="s">
        <v>84</v>
      </c>
      <c r="AY403" s="5" t="s">
        <v>302</v>
      </c>
      <c r="BE403" s="97">
        <f>IF(N403="základní",J403,0)</f>
        <v>0</v>
      </c>
      <c r="BF403" s="97">
        <f>IF(N403="snížená",J403,0)</f>
        <v>0</v>
      </c>
      <c r="BG403" s="97">
        <f>IF(N403="zákl. přenesená",J403,0)</f>
        <v>0</v>
      </c>
      <c r="BH403" s="97">
        <f>IF(N403="sníž. přenesená",J403,0)</f>
        <v>0</v>
      </c>
      <c r="BI403" s="97">
        <f>IF(N403="nulová",J403,0)</f>
        <v>0</v>
      </c>
      <c r="BJ403" s="5" t="s">
        <v>82</v>
      </c>
      <c r="BK403" s="97">
        <f>ROUND(I403*H403,2)</f>
        <v>0</v>
      </c>
      <c r="BL403" s="5" t="s">
        <v>97</v>
      </c>
      <c r="BM403" s="96" t="s">
        <v>807</v>
      </c>
    </row>
    <row r="404" spans="1:65" s="98" customFormat="1">
      <c r="B404" s="99"/>
      <c r="D404" s="100" t="s">
        <v>308</v>
      </c>
      <c r="E404" s="101" t="s">
        <v>1</v>
      </c>
      <c r="F404" s="102" t="s">
        <v>808</v>
      </c>
      <c r="H404" s="103">
        <v>3.8860000000000001</v>
      </c>
      <c r="L404" s="99"/>
      <c r="M404" s="104"/>
      <c r="N404" s="105"/>
      <c r="O404" s="105"/>
      <c r="P404" s="105"/>
      <c r="Q404" s="105"/>
      <c r="R404" s="105"/>
      <c r="S404" s="105"/>
      <c r="T404" s="106"/>
      <c r="AT404" s="101" t="s">
        <v>308</v>
      </c>
      <c r="AU404" s="101" t="s">
        <v>84</v>
      </c>
      <c r="AV404" s="98" t="s">
        <v>84</v>
      </c>
      <c r="AW404" s="98" t="s">
        <v>31</v>
      </c>
      <c r="AX404" s="98" t="s">
        <v>75</v>
      </c>
      <c r="AY404" s="101" t="s">
        <v>302</v>
      </c>
    </row>
    <row r="405" spans="1:65" s="98" customFormat="1">
      <c r="B405" s="99"/>
      <c r="D405" s="100" t="s">
        <v>308</v>
      </c>
      <c r="E405" s="101" t="s">
        <v>1</v>
      </c>
      <c r="F405" s="102" t="s">
        <v>809</v>
      </c>
      <c r="H405" s="103">
        <v>4.3959999999999999</v>
      </c>
      <c r="L405" s="99"/>
      <c r="M405" s="104"/>
      <c r="N405" s="105"/>
      <c r="O405" s="105"/>
      <c r="P405" s="105"/>
      <c r="Q405" s="105"/>
      <c r="R405" s="105"/>
      <c r="S405" s="105"/>
      <c r="T405" s="106"/>
      <c r="AT405" s="101" t="s">
        <v>308</v>
      </c>
      <c r="AU405" s="101" t="s">
        <v>84</v>
      </c>
      <c r="AV405" s="98" t="s">
        <v>84</v>
      </c>
      <c r="AW405" s="98" t="s">
        <v>31</v>
      </c>
      <c r="AX405" s="98" t="s">
        <v>75</v>
      </c>
      <c r="AY405" s="101" t="s">
        <v>302</v>
      </c>
    </row>
    <row r="406" spans="1:65" s="171" customFormat="1">
      <c r="B406" s="172"/>
      <c r="D406" s="100" t="s">
        <v>308</v>
      </c>
      <c r="E406" s="173" t="s">
        <v>1</v>
      </c>
      <c r="F406" s="174" t="s">
        <v>435</v>
      </c>
      <c r="H406" s="175">
        <v>8.282</v>
      </c>
      <c r="L406" s="172"/>
      <c r="M406" s="176"/>
      <c r="N406" s="177"/>
      <c r="O406" s="177"/>
      <c r="P406" s="177"/>
      <c r="Q406" s="177"/>
      <c r="R406" s="177"/>
      <c r="S406" s="177"/>
      <c r="T406" s="178"/>
      <c r="AT406" s="173" t="s">
        <v>308</v>
      </c>
      <c r="AU406" s="173" t="s">
        <v>84</v>
      </c>
      <c r="AV406" s="171" t="s">
        <v>97</v>
      </c>
      <c r="AW406" s="171" t="s">
        <v>31</v>
      </c>
      <c r="AX406" s="171" t="s">
        <v>82</v>
      </c>
      <c r="AY406" s="173" t="s">
        <v>302</v>
      </c>
    </row>
    <row r="407" spans="1:65" s="15" customFormat="1" ht="21.75" customHeight="1">
      <c r="A407" s="12"/>
      <c r="B407" s="13"/>
      <c r="C407" s="85" t="s">
        <v>810</v>
      </c>
      <c r="D407" s="85" t="s">
        <v>303</v>
      </c>
      <c r="E407" s="86" t="s">
        <v>811</v>
      </c>
      <c r="F407" s="87" t="s">
        <v>812</v>
      </c>
      <c r="G407" s="88" t="s">
        <v>450</v>
      </c>
      <c r="H407" s="89">
        <v>10</v>
      </c>
      <c r="I407" s="3"/>
      <c r="J407" s="90">
        <f>ROUND(I407*H407,2)</f>
        <v>0</v>
      </c>
      <c r="K407" s="87" t="s">
        <v>1</v>
      </c>
      <c r="L407" s="13"/>
      <c r="M407" s="91" t="s">
        <v>1</v>
      </c>
      <c r="N407" s="92" t="s">
        <v>40</v>
      </c>
      <c r="O407" s="93"/>
      <c r="P407" s="94">
        <f>O407*H407</f>
        <v>0</v>
      </c>
      <c r="Q407" s="94">
        <v>0</v>
      </c>
      <c r="R407" s="94">
        <f>Q407*H407</f>
        <v>0</v>
      </c>
      <c r="S407" s="94">
        <v>0</v>
      </c>
      <c r="T407" s="95">
        <f>S407*H407</f>
        <v>0</v>
      </c>
      <c r="U407" s="12"/>
      <c r="V407" s="12"/>
      <c r="W407" s="12"/>
      <c r="X407" s="12"/>
      <c r="Y407" s="12"/>
      <c r="Z407" s="12"/>
      <c r="AA407" s="12"/>
      <c r="AB407" s="12"/>
      <c r="AC407" s="12"/>
      <c r="AD407" s="12"/>
      <c r="AE407" s="12"/>
      <c r="AR407" s="96" t="s">
        <v>97</v>
      </c>
      <c r="AT407" s="96" t="s">
        <v>303</v>
      </c>
      <c r="AU407" s="96" t="s">
        <v>84</v>
      </c>
      <c r="AY407" s="5" t="s">
        <v>302</v>
      </c>
      <c r="BE407" s="97">
        <f>IF(N407="základní",J407,0)</f>
        <v>0</v>
      </c>
      <c r="BF407" s="97">
        <f>IF(N407="snížená",J407,0)</f>
        <v>0</v>
      </c>
      <c r="BG407" s="97">
        <f>IF(N407="zákl. přenesená",J407,0)</f>
        <v>0</v>
      </c>
      <c r="BH407" s="97">
        <f>IF(N407="sníž. přenesená",J407,0)</f>
        <v>0</v>
      </c>
      <c r="BI407" s="97">
        <f>IF(N407="nulová",J407,0)</f>
        <v>0</v>
      </c>
      <c r="BJ407" s="5" t="s">
        <v>82</v>
      </c>
      <c r="BK407" s="97">
        <f>ROUND(I407*H407,2)</f>
        <v>0</v>
      </c>
      <c r="BL407" s="5" t="s">
        <v>97</v>
      </c>
      <c r="BM407" s="96" t="s">
        <v>813</v>
      </c>
    </row>
    <row r="408" spans="1:65" s="98" customFormat="1">
      <c r="B408" s="99"/>
      <c r="D408" s="100" t="s">
        <v>308</v>
      </c>
      <c r="E408" s="101" t="s">
        <v>1</v>
      </c>
      <c r="F408" s="102" t="s">
        <v>814</v>
      </c>
      <c r="H408" s="103">
        <v>10</v>
      </c>
      <c r="L408" s="99"/>
      <c r="M408" s="104"/>
      <c r="N408" s="105"/>
      <c r="O408" s="105"/>
      <c r="P408" s="105"/>
      <c r="Q408" s="105"/>
      <c r="R408" s="105"/>
      <c r="S408" s="105"/>
      <c r="T408" s="106"/>
      <c r="AT408" s="101" t="s">
        <v>308</v>
      </c>
      <c r="AU408" s="101" t="s">
        <v>84</v>
      </c>
      <c r="AV408" s="98" t="s">
        <v>84</v>
      </c>
      <c r="AW408" s="98" t="s">
        <v>31</v>
      </c>
      <c r="AX408" s="98" t="s">
        <v>82</v>
      </c>
      <c r="AY408" s="101" t="s">
        <v>302</v>
      </c>
    </row>
    <row r="409" spans="1:65" s="15" customFormat="1" ht="21.75" customHeight="1">
      <c r="A409" s="12"/>
      <c r="B409" s="13"/>
      <c r="C409" s="85" t="s">
        <v>815</v>
      </c>
      <c r="D409" s="85" t="s">
        <v>303</v>
      </c>
      <c r="E409" s="86" t="s">
        <v>816</v>
      </c>
      <c r="F409" s="87" t="s">
        <v>817</v>
      </c>
      <c r="G409" s="88" t="s">
        <v>450</v>
      </c>
      <c r="H409" s="89">
        <v>20</v>
      </c>
      <c r="I409" s="3"/>
      <c r="J409" s="90">
        <f>ROUND(I409*H409,2)</f>
        <v>0</v>
      </c>
      <c r="K409" s="87" t="s">
        <v>1</v>
      </c>
      <c r="L409" s="13"/>
      <c r="M409" s="91" t="s">
        <v>1</v>
      </c>
      <c r="N409" s="92" t="s">
        <v>40</v>
      </c>
      <c r="O409" s="93"/>
      <c r="P409" s="94">
        <f>O409*H409</f>
        <v>0</v>
      </c>
      <c r="Q409" s="94">
        <v>0</v>
      </c>
      <c r="R409" s="94">
        <f>Q409*H409</f>
        <v>0</v>
      </c>
      <c r="S409" s="94">
        <v>0</v>
      </c>
      <c r="T409" s="95">
        <f>S409*H409</f>
        <v>0</v>
      </c>
      <c r="U409" s="12"/>
      <c r="V409" s="12"/>
      <c r="W409" s="12"/>
      <c r="X409" s="12"/>
      <c r="Y409" s="12"/>
      <c r="Z409" s="12"/>
      <c r="AA409" s="12"/>
      <c r="AB409" s="12"/>
      <c r="AC409" s="12"/>
      <c r="AD409" s="12"/>
      <c r="AE409" s="12"/>
      <c r="AR409" s="96" t="s">
        <v>97</v>
      </c>
      <c r="AT409" s="96" t="s">
        <v>303</v>
      </c>
      <c r="AU409" s="96" t="s">
        <v>84</v>
      </c>
      <c r="AY409" s="5" t="s">
        <v>302</v>
      </c>
      <c r="BE409" s="97">
        <f>IF(N409="základní",J409,0)</f>
        <v>0</v>
      </c>
      <c r="BF409" s="97">
        <f>IF(N409="snížená",J409,0)</f>
        <v>0</v>
      </c>
      <c r="BG409" s="97">
        <f>IF(N409="zákl. přenesená",J409,0)</f>
        <v>0</v>
      </c>
      <c r="BH409" s="97">
        <f>IF(N409="sníž. přenesená",J409,0)</f>
        <v>0</v>
      </c>
      <c r="BI409" s="97">
        <f>IF(N409="nulová",J409,0)</f>
        <v>0</v>
      </c>
      <c r="BJ409" s="5" t="s">
        <v>82</v>
      </c>
      <c r="BK409" s="97">
        <f>ROUND(I409*H409,2)</f>
        <v>0</v>
      </c>
      <c r="BL409" s="5" t="s">
        <v>97</v>
      </c>
      <c r="BM409" s="96" t="s">
        <v>818</v>
      </c>
    </row>
    <row r="410" spans="1:65" s="98" customFormat="1">
      <c r="B410" s="99"/>
      <c r="D410" s="100" t="s">
        <v>308</v>
      </c>
      <c r="E410" s="101" t="s">
        <v>1</v>
      </c>
      <c r="F410" s="102" t="s">
        <v>819</v>
      </c>
      <c r="H410" s="103">
        <v>10</v>
      </c>
      <c r="L410" s="99"/>
      <c r="M410" s="104"/>
      <c r="N410" s="105"/>
      <c r="O410" s="105"/>
      <c r="P410" s="105"/>
      <c r="Q410" s="105"/>
      <c r="R410" s="105"/>
      <c r="S410" s="105"/>
      <c r="T410" s="106"/>
      <c r="AT410" s="101" t="s">
        <v>308</v>
      </c>
      <c r="AU410" s="101" t="s">
        <v>84</v>
      </c>
      <c r="AV410" s="98" t="s">
        <v>84</v>
      </c>
      <c r="AW410" s="98" t="s">
        <v>31</v>
      </c>
      <c r="AX410" s="98" t="s">
        <v>75</v>
      </c>
      <c r="AY410" s="101" t="s">
        <v>302</v>
      </c>
    </row>
    <row r="411" spans="1:65" s="98" customFormat="1">
      <c r="B411" s="99"/>
      <c r="D411" s="100" t="s">
        <v>308</v>
      </c>
      <c r="E411" s="101" t="s">
        <v>1</v>
      </c>
      <c r="F411" s="102" t="s">
        <v>820</v>
      </c>
      <c r="H411" s="103">
        <v>10</v>
      </c>
      <c r="L411" s="99"/>
      <c r="M411" s="104"/>
      <c r="N411" s="105"/>
      <c r="O411" s="105"/>
      <c r="P411" s="105"/>
      <c r="Q411" s="105"/>
      <c r="R411" s="105"/>
      <c r="S411" s="105"/>
      <c r="T411" s="106"/>
      <c r="AT411" s="101" t="s">
        <v>308</v>
      </c>
      <c r="AU411" s="101" t="s">
        <v>84</v>
      </c>
      <c r="AV411" s="98" t="s">
        <v>84</v>
      </c>
      <c r="AW411" s="98" t="s">
        <v>31</v>
      </c>
      <c r="AX411" s="98" t="s">
        <v>75</v>
      </c>
      <c r="AY411" s="101" t="s">
        <v>302</v>
      </c>
    </row>
    <row r="412" spans="1:65" s="171" customFormat="1">
      <c r="B412" s="172"/>
      <c r="D412" s="100" t="s">
        <v>308</v>
      </c>
      <c r="E412" s="173" t="s">
        <v>1</v>
      </c>
      <c r="F412" s="174" t="s">
        <v>435</v>
      </c>
      <c r="H412" s="175">
        <v>20</v>
      </c>
      <c r="L412" s="172"/>
      <c r="M412" s="176"/>
      <c r="N412" s="177"/>
      <c r="O412" s="177"/>
      <c r="P412" s="177"/>
      <c r="Q412" s="177"/>
      <c r="R412" s="177"/>
      <c r="S412" s="177"/>
      <c r="T412" s="178"/>
      <c r="AT412" s="173" t="s">
        <v>308</v>
      </c>
      <c r="AU412" s="173" t="s">
        <v>84</v>
      </c>
      <c r="AV412" s="171" t="s">
        <v>97</v>
      </c>
      <c r="AW412" s="171" t="s">
        <v>31</v>
      </c>
      <c r="AX412" s="171" t="s">
        <v>82</v>
      </c>
      <c r="AY412" s="173" t="s">
        <v>302</v>
      </c>
    </row>
    <row r="413" spans="1:65" s="74" customFormat="1" ht="22.9" customHeight="1">
      <c r="B413" s="75"/>
      <c r="D413" s="76" t="s">
        <v>74</v>
      </c>
      <c r="E413" s="169" t="s">
        <v>112</v>
      </c>
      <c r="F413" s="169" t="s">
        <v>821</v>
      </c>
      <c r="J413" s="170">
        <f>BK413</f>
        <v>0</v>
      </c>
      <c r="L413" s="75"/>
      <c r="M413" s="79"/>
      <c r="N413" s="80"/>
      <c r="O413" s="80"/>
      <c r="P413" s="81">
        <f>SUM(P414:P484)</f>
        <v>0</v>
      </c>
      <c r="Q413" s="80"/>
      <c r="R413" s="81">
        <f>SUM(R414:R484)</f>
        <v>0</v>
      </c>
      <c r="S413" s="80"/>
      <c r="T413" s="82">
        <f>SUM(T414:T484)</f>
        <v>0</v>
      </c>
      <c r="AR413" s="76" t="s">
        <v>82</v>
      </c>
      <c r="AT413" s="83" t="s">
        <v>74</v>
      </c>
      <c r="AU413" s="83" t="s">
        <v>82</v>
      </c>
      <c r="AY413" s="76" t="s">
        <v>302</v>
      </c>
      <c r="BK413" s="84">
        <f>SUM(BK414:BK484)</f>
        <v>0</v>
      </c>
    </row>
    <row r="414" spans="1:65" s="15" customFormat="1" ht="16.5" customHeight="1">
      <c r="A414" s="12"/>
      <c r="B414" s="13"/>
      <c r="C414" s="85" t="s">
        <v>822</v>
      </c>
      <c r="D414" s="85" t="s">
        <v>303</v>
      </c>
      <c r="E414" s="86" t="s">
        <v>823</v>
      </c>
      <c r="F414" s="87" t="s">
        <v>824</v>
      </c>
      <c r="G414" s="88" t="s">
        <v>450</v>
      </c>
      <c r="H414" s="89">
        <v>149.38</v>
      </c>
      <c r="I414" s="3"/>
      <c r="J414" s="90">
        <f>ROUND(I414*H414,2)</f>
        <v>0</v>
      </c>
      <c r="K414" s="87" t="s">
        <v>427</v>
      </c>
      <c r="L414" s="13"/>
      <c r="M414" s="91" t="s">
        <v>1</v>
      </c>
      <c r="N414" s="92" t="s">
        <v>40</v>
      </c>
      <c r="O414" s="93"/>
      <c r="P414" s="94">
        <f>O414*H414</f>
        <v>0</v>
      </c>
      <c r="Q414" s="94">
        <v>0</v>
      </c>
      <c r="R414" s="94">
        <f>Q414*H414</f>
        <v>0</v>
      </c>
      <c r="S414" s="94">
        <v>0</v>
      </c>
      <c r="T414" s="95">
        <f>S414*H414</f>
        <v>0</v>
      </c>
      <c r="U414" s="12"/>
      <c r="V414" s="12"/>
      <c r="W414" s="12"/>
      <c r="X414" s="12"/>
      <c r="Y414" s="12"/>
      <c r="Z414" s="12"/>
      <c r="AA414" s="12"/>
      <c r="AB414" s="12"/>
      <c r="AC414" s="12"/>
      <c r="AD414" s="12"/>
      <c r="AE414" s="12"/>
      <c r="AR414" s="96" t="s">
        <v>97</v>
      </c>
      <c r="AT414" s="96" t="s">
        <v>303</v>
      </c>
      <c r="AU414" s="96" t="s">
        <v>84</v>
      </c>
      <c r="AY414" s="5" t="s">
        <v>302</v>
      </c>
      <c r="BE414" s="97">
        <f>IF(N414="základní",J414,0)</f>
        <v>0</v>
      </c>
      <c r="BF414" s="97">
        <f>IF(N414="snížená",J414,0)</f>
        <v>0</v>
      </c>
      <c r="BG414" s="97">
        <f>IF(N414="zákl. přenesená",J414,0)</f>
        <v>0</v>
      </c>
      <c r="BH414" s="97">
        <f>IF(N414="sníž. přenesená",J414,0)</f>
        <v>0</v>
      </c>
      <c r="BI414" s="97">
        <f>IF(N414="nulová",J414,0)</f>
        <v>0</v>
      </c>
      <c r="BJ414" s="5" t="s">
        <v>82</v>
      </c>
      <c r="BK414" s="97">
        <f>ROUND(I414*H414,2)</f>
        <v>0</v>
      </c>
      <c r="BL414" s="5" t="s">
        <v>97</v>
      </c>
      <c r="BM414" s="96" t="s">
        <v>825</v>
      </c>
    </row>
    <row r="415" spans="1:65" s="179" customFormat="1">
      <c r="B415" s="180"/>
      <c r="D415" s="100" t="s">
        <v>308</v>
      </c>
      <c r="E415" s="181" t="s">
        <v>1</v>
      </c>
      <c r="F415" s="182" t="s">
        <v>826</v>
      </c>
      <c r="H415" s="181" t="s">
        <v>1</v>
      </c>
      <c r="L415" s="180"/>
      <c r="M415" s="183"/>
      <c r="N415" s="184"/>
      <c r="O415" s="184"/>
      <c r="P415" s="184"/>
      <c r="Q415" s="184"/>
      <c r="R415" s="184"/>
      <c r="S415" s="184"/>
      <c r="T415" s="185"/>
      <c r="AT415" s="181" t="s">
        <v>308</v>
      </c>
      <c r="AU415" s="181" t="s">
        <v>84</v>
      </c>
      <c r="AV415" s="179" t="s">
        <v>82</v>
      </c>
      <c r="AW415" s="179" t="s">
        <v>31</v>
      </c>
      <c r="AX415" s="179" t="s">
        <v>75</v>
      </c>
      <c r="AY415" s="181" t="s">
        <v>302</v>
      </c>
    </row>
    <row r="416" spans="1:65" s="98" customFormat="1">
      <c r="B416" s="99"/>
      <c r="D416" s="100" t="s">
        <v>308</v>
      </c>
      <c r="E416" s="101" t="s">
        <v>1</v>
      </c>
      <c r="F416" s="102" t="s">
        <v>827</v>
      </c>
      <c r="H416" s="103">
        <v>141.16</v>
      </c>
      <c r="L416" s="99"/>
      <c r="M416" s="104"/>
      <c r="N416" s="105"/>
      <c r="O416" s="105"/>
      <c r="P416" s="105"/>
      <c r="Q416" s="105"/>
      <c r="R416" s="105"/>
      <c r="S416" s="105"/>
      <c r="T416" s="106"/>
      <c r="AT416" s="101" t="s">
        <v>308</v>
      </c>
      <c r="AU416" s="101" t="s">
        <v>84</v>
      </c>
      <c r="AV416" s="98" t="s">
        <v>84</v>
      </c>
      <c r="AW416" s="98" t="s">
        <v>31</v>
      </c>
      <c r="AX416" s="98" t="s">
        <v>75</v>
      </c>
      <c r="AY416" s="101" t="s">
        <v>302</v>
      </c>
    </row>
    <row r="417" spans="1:65" s="98" customFormat="1">
      <c r="B417" s="99"/>
      <c r="D417" s="100" t="s">
        <v>308</v>
      </c>
      <c r="E417" s="101" t="s">
        <v>1</v>
      </c>
      <c r="F417" s="102" t="s">
        <v>828</v>
      </c>
      <c r="H417" s="103">
        <v>8.2200000000000006</v>
      </c>
      <c r="L417" s="99"/>
      <c r="M417" s="104"/>
      <c r="N417" s="105"/>
      <c r="O417" s="105"/>
      <c r="P417" s="105"/>
      <c r="Q417" s="105"/>
      <c r="R417" s="105"/>
      <c r="S417" s="105"/>
      <c r="T417" s="106"/>
      <c r="AT417" s="101" t="s">
        <v>308</v>
      </c>
      <c r="AU417" s="101" t="s">
        <v>84</v>
      </c>
      <c r="AV417" s="98" t="s">
        <v>84</v>
      </c>
      <c r="AW417" s="98" t="s">
        <v>31</v>
      </c>
      <c r="AX417" s="98" t="s">
        <v>75</v>
      </c>
      <c r="AY417" s="101" t="s">
        <v>302</v>
      </c>
    </row>
    <row r="418" spans="1:65" s="171" customFormat="1">
      <c r="B418" s="172"/>
      <c r="D418" s="100" t="s">
        <v>308</v>
      </c>
      <c r="E418" s="173" t="s">
        <v>382</v>
      </c>
      <c r="F418" s="174" t="s">
        <v>435</v>
      </c>
      <c r="H418" s="175">
        <v>149.38</v>
      </c>
      <c r="L418" s="172"/>
      <c r="M418" s="176"/>
      <c r="N418" s="177"/>
      <c r="O418" s="177"/>
      <c r="P418" s="177"/>
      <c r="Q418" s="177"/>
      <c r="R418" s="177"/>
      <c r="S418" s="177"/>
      <c r="T418" s="178"/>
      <c r="AT418" s="173" t="s">
        <v>308</v>
      </c>
      <c r="AU418" s="173" t="s">
        <v>84</v>
      </c>
      <c r="AV418" s="171" t="s">
        <v>97</v>
      </c>
      <c r="AW418" s="171" t="s">
        <v>31</v>
      </c>
      <c r="AX418" s="171" t="s">
        <v>82</v>
      </c>
      <c r="AY418" s="173" t="s">
        <v>302</v>
      </c>
    </row>
    <row r="419" spans="1:65" s="15" customFormat="1" ht="16.5" customHeight="1">
      <c r="A419" s="12"/>
      <c r="B419" s="13"/>
      <c r="C419" s="85" t="s">
        <v>829</v>
      </c>
      <c r="D419" s="85" t="s">
        <v>303</v>
      </c>
      <c r="E419" s="86" t="s">
        <v>830</v>
      </c>
      <c r="F419" s="87" t="s">
        <v>831</v>
      </c>
      <c r="G419" s="88" t="s">
        <v>450</v>
      </c>
      <c r="H419" s="89">
        <v>149.38</v>
      </c>
      <c r="I419" s="3"/>
      <c r="J419" s="90">
        <f>ROUND(I419*H419,2)</f>
        <v>0</v>
      </c>
      <c r="K419" s="87" t="s">
        <v>427</v>
      </c>
      <c r="L419" s="13"/>
      <c r="M419" s="91" t="s">
        <v>1</v>
      </c>
      <c r="N419" s="92" t="s">
        <v>40</v>
      </c>
      <c r="O419" s="93"/>
      <c r="P419" s="94">
        <f>O419*H419</f>
        <v>0</v>
      </c>
      <c r="Q419" s="94">
        <v>0</v>
      </c>
      <c r="R419" s="94">
        <f>Q419*H419</f>
        <v>0</v>
      </c>
      <c r="S419" s="94">
        <v>0</v>
      </c>
      <c r="T419" s="95">
        <f>S419*H419</f>
        <v>0</v>
      </c>
      <c r="U419" s="12"/>
      <c r="V419" s="12"/>
      <c r="W419" s="12"/>
      <c r="X419" s="12"/>
      <c r="Y419" s="12"/>
      <c r="Z419" s="12"/>
      <c r="AA419" s="12"/>
      <c r="AB419" s="12"/>
      <c r="AC419" s="12"/>
      <c r="AD419" s="12"/>
      <c r="AE419" s="12"/>
      <c r="AR419" s="96" t="s">
        <v>97</v>
      </c>
      <c r="AT419" s="96" t="s">
        <v>303</v>
      </c>
      <c r="AU419" s="96" t="s">
        <v>84</v>
      </c>
      <c r="AY419" s="5" t="s">
        <v>302</v>
      </c>
      <c r="BE419" s="97">
        <f>IF(N419="základní",J419,0)</f>
        <v>0</v>
      </c>
      <c r="BF419" s="97">
        <f>IF(N419="snížená",J419,0)</f>
        <v>0</v>
      </c>
      <c r="BG419" s="97">
        <f>IF(N419="zákl. přenesená",J419,0)</f>
        <v>0</v>
      </c>
      <c r="BH419" s="97">
        <f>IF(N419="sníž. přenesená",J419,0)</f>
        <v>0</v>
      </c>
      <c r="BI419" s="97">
        <f>IF(N419="nulová",J419,0)</f>
        <v>0</v>
      </c>
      <c r="BJ419" s="5" t="s">
        <v>82</v>
      </c>
      <c r="BK419" s="97">
        <f>ROUND(I419*H419,2)</f>
        <v>0</v>
      </c>
      <c r="BL419" s="5" t="s">
        <v>97</v>
      </c>
      <c r="BM419" s="96" t="s">
        <v>832</v>
      </c>
    </row>
    <row r="420" spans="1:65" s="98" customFormat="1">
      <c r="B420" s="99"/>
      <c r="D420" s="100" t="s">
        <v>308</v>
      </c>
      <c r="E420" s="101" t="s">
        <v>1</v>
      </c>
      <c r="F420" s="102" t="s">
        <v>382</v>
      </c>
      <c r="H420" s="103">
        <v>149.38</v>
      </c>
      <c r="L420" s="99"/>
      <c r="M420" s="104"/>
      <c r="N420" s="105"/>
      <c r="O420" s="105"/>
      <c r="P420" s="105"/>
      <c r="Q420" s="105"/>
      <c r="R420" s="105"/>
      <c r="S420" s="105"/>
      <c r="T420" s="106"/>
      <c r="AT420" s="101" t="s">
        <v>308</v>
      </c>
      <c r="AU420" s="101" t="s">
        <v>84</v>
      </c>
      <c r="AV420" s="98" t="s">
        <v>84</v>
      </c>
      <c r="AW420" s="98" t="s">
        <v>31</v>
      </c>
      <c r="AX420" s="98" t="s">
        <v>82</v>
      </c>
      <c r="AY420" s="101" t="s">
        <v>302</v>
      </c>
    </row>
    <row r="421" spans="1:65" s="15" customFormat="1" ht="16.5" customHeight="1">
      <c r="A421" s="12"/>
      <c r="B421" s="13"/>
      <c r="C421" s="85" t="s">
        <v>833</v>
      </c>
      <c r="D421" s="85" t="s">
        <v>303</v>
      </c>
      <c r="E421" s="86" t="s">
        <v>834</v>
      </c>
      <c r="F421" s="87" t="s">
        <v>835</v>
      </c>
      <c r="G421" s="88" t="s">
        <v>450</v>
      </c>
      <c r="H421" s="89">
        <v>11.16</v>
      </c>
      <c r="I421" s="3"/>
      <c r="J421" s="90">
        <f>ROUND(I421*H421,2)</f>
        <v>0</v>
      </c>
      <c r="K421" s="87" t="s">
        <v>427</v>
      </c>
      <c r="L421" s="13"/>
      <c r="M421" s="91" t="s">
        <v>1</v>
      </c>
      <c r="N421" s="92" t="s">
        <v>40</v>
      </c>
      <c r="O421" s="93"/>
      <c r="P421" s="94">
        <f>O421*H421</f>
        <v>0</v>
      </c>
      <c r="Q421" s="94">
        <v>0</v>
      </c>
      <c r="R421" s="94">
        <f>Q421*H421</f>
        <v>0</v>
      </c>
      <c r="S421" s="94">
        <v>0</v>
      </c>
      <c r="T421" s="95">
        <f>S421*H421</f>
        <v>0</v>
      </c>
      <c r="U421" s="12"/>
      <c r="V421" s="12"/>
      <c r="W421" s="12"/>
      <c r="X421" s="12"/>
      <c r="Y421" s="12"/>
      <c r="Z421" s="12"/>
      <c r="AA421" s="12"/>
      <c r="AB421" s="12"/>
      <c r="AC421" s="12"/>
      <c r="AD421" s="12"/>
      <c r="AE421" s="12"/>
      <c r="AR421" s="96" t="s">
        <v>97</v>
      </c>
      <c r="AT421" s="96" t="s">
        <v>303</v>
      </c>
      <c r="AU421" s="96" t="s">
        <v>84</v>
      </c>
      <c r="AY421" s="5" t="s">
        <v>302</v>
      </c>
      <c r="BE421" s="97">
        <f>IF(N421="základní",J421,0)</f>
        <v>0</v>
      </c>
      <c r="BF421" s="97">
        <f>IF(N421="snížená",J421,0)</f>
        <v>0</v>
      </c>
      <c r="BG421" s="97">
        <f>IF(N421="zákl. přenesená",J421,0)</f>
        <v>0</v>
      </c>
      <c r="BH421" s="97">
        <f>IF(N421="sníž. přenesená",J421,0)</f>
        <v>0</v>
      </c>
      <c r="BI421" s="97">
        <f>IF(N421="nulová",J421,0)</f>
        <v>0</v>
      </c>
      <c r="BJ421" s="5" t="s">
        <v>82</v>
      </c>
      <c r="BK421" s="97">
        <f>ROUND(I421*H421,2)</f>
        <v>0</v>
      </c>
      <c r="BL421" s="5" t="s">
        <v>97</v>
      </c>
      <c r="BM421" s="96" t="s">
        <v>836</v>
      </c>
    </row>
    <row r="422" spans="1:65" s="98" customFormat="1">
      <c r="B422" s="99"/>
      <c r="D422" s="100" t="s">
        <v>308</v>
      </c>
      <c r="E422" s="101" t="s">
        <v>1</v>
      </c>
      <c r="F422" s="102" t="s">
        <v>354</v>
      </c>
      <c r="H422" s="103">
        <v>11.16</v>
      </c>
      <c r="L422" s="99"/>
      <c r="M422" s="104"/>
      <c r="N422" s="105"/>
      <c r="O422" s="105"/>
      <c r="P422" s="105"/>
      <c r="Q422" s="105"/>
      <c r="R422" s="105"/>
      <c r="S422" s="105"/>
      <c r="T422" s="106"/>
      <c r="AT422" s="101" t="s">
        <v>308</v>
      </c>
      <c r="AU422" s="101" t="s">
        <v>84</v>
      </c>
      <c r="AV422" s="98" t="s">
        <v>84</v>
      </c>
      <c r="AW422" s="98" t="s">
        <v>31</v>
      </c>
      <c r="AX422" s="98" t="s">
        <v>82</v>
      </c>
      <c r="AY422" s="101" t="s">
        <v>302</v>
      </c>
    </row>
    <row r="423" spans="1:65" s="15" customFormat="1" ht="21.75" customHeight="1">
      <c r="A423" s="12"/>
      <c r="B423" s="13"/>
      <c r="C423" s="85" t="s">
        <v>837</v>
      </c>
      <c r="D423" s="85" t="s">
        <v>303</v>
      </c>
      <c r="E423" s="86" t="s">
        <v>838</v>
      </c>
      <c r="F423" s="87" t="s">
        <v>839</v>
      </c>
      <c r="G423" s="88" t="s">
        <v>423</v>
      </c>
      <c r="H423" s="89">
        <v>2.3109999999999999</v>
      </c>
      <c r="I423" s="3"/>
      <c r="J423" s="90">
        <f>ROUND(I423*H423,2)</f>
        <v>0</v>
      </c>
      <c r="K423" s="87" t="s">
        <v>427</v>
      </c>
      <c r="L423" s="13"/>
      <c r="M423" s="91" t="s">
        <v>1</v>
      </c>
      <c r="N423" s="92" t="s">
        <v>40</v>
      </c>
      <c r="O423" s="93"/>
      <c r="P423" s="94">
        <f>O423*H423</f>
        <v>0</v>
      </c>
      <c r="Q423" s="94">
        <v>0</v>
      </c>
      <c r="R423" s="94">
        <f>Q423*H423</f>
        <v>0</v>
      </c>
      <c r="S423" s="94">
        <v>0</v>
      </c>
      <c r="T423" s="95">
        <f>S423*H423</f>
        <v>0</v>
      </c>
      <c r="U423" s="12"/>
      <c r="V423" s="12"/>
      <c r="W423" s="12"/>
      <c r="X423" s="12"/>
      <c r="Y423" s="12"/>
      <c r="Z423" s="12"/>
      <c r="AA423" s="12"/>
      <c r="AB423" s="12"/>
      <c r="AC423" s="12"/>
      <c r="AD423" s="12"/>
      <c r="AE423" s="12"/>
      <c r="AR423" s="96" t="s">
        <v>97</v>
      </c>
      <c r="AT423" s="96" t="s">
        <v>303</v>
      </c>
      <c r="AU423" s="96" t="s">
        <v>84</v>
      </c>
      <c r="AY423" s="5" t="s">
        <v>302</v>
      </c>
      <c r="BE423" s="97">
        <f>IF(N423="základní",J423,0)</f>
        <v>0</v>
      </c>
      <c r="BF423" s="97">
        <f>IF(N423="snížená",J423,0)</f>
        <v>0</v>
      </c>
      <c r="BG423" s="97">
        <f>IF(N423="zákl. přenesená",J423,0)</f>
        <v>0</v>
      </c>
      <c r="BH423" s="97">
        <f>IF(N423="sníž. přenesená",J423,0)</f>
        <v>0</v>
      </c>
      <c r="BI423" s="97">
        <f>IF(N423="nulová",J423,0)</f>
        <v>0</v>
      </c>
      <c r="BJ423" s="5" t="s">
        <v>82</v>
      </c>
      <c r="BK423" s="97">
        <f>ROUND(I423*H423,2)</f>
        <v>0</v>
      </c>
      <c r="BL423" s="5" t="s">
        <v>97</v>
      </c>
      <c r="BM423" s="96" t="s">
        <v>840</v>
      </c>
    </row>
    <row r="424" spans="1:65" s="98" customFormat="1">
      <c r="B424" s="99"/>
      <c r="D424" s="100" t="s">
        <v>308</v>
      </c>
      <c r="E424" s="101" t="s">
        <v>1</v>
      </c>
      <c r="F424" s="102" t="s">
        <v>841</v>
      </c>
      <c r="H424" s="103">
        <v>2.3109999999999999</v>
      </c>
      <c r="L424" s="99"/>
      <c r="M424" s="104"/>
      <c r="N424" s="105"/>
      <c r="O424" s="105"/>
      <c r="P424" s="105"/>
      <c r="Q424" s="105"/>
      <c r="R424" s="105"/>
      <c r="S424" s="105"/>
      <c r="T424" s="106"/>
      <c r="AT424" s="101" t="s">
        <v>308</v>
      </c>
      <c r="AU424" s="101" t="s">
        <v>84</v>
      </c>
      <c r="AV424" s="98" t="s">
        <v>84</v>
      </c>
      <c r="AW424" s="98" t="s">
        <v>31</v>
      </c>
      <c r="AX424" s="98" t="s">
        <v>82</v>
      </c>
      <c r="AY424" s="101" t="s">
        <v>302</v>
      </c>
    </row>
    <row r="425" spans="1:65" s="15" customFormat="1" ht="21.75" customHeight="1">
      <c r="A425" s="12"/>
      <c r="B425" s="13"/>
      <c r="C425" s="85" t="s">
        <v>842</v>
      </c>
      <c r="D425" s="85" t="s">
        <v>303</v>
      </c>
      <c r="E425" s="86" t="s">
        <v>843</v>
      </c>
      <c r="F425" s="87" t="s">
        <v>844</v>
      </c>
      <c r="G425" s="88" t="s">
        <v>423</v>
      </c>
      <c r="H425" s="89">
        <v>88.3</v>
      </c>
      <c r="I425" s="3"/>
      <c r="J425" s="90">
        <f>ROUND(I425*H425,2)</f>
        <v>0</v>
      </c>
      <c r="K425" s="87" t="s">
        <v>427</v>
      </c>
      <c r="L425" s="13"/>
      <c r="M425" s="91" t="s">
        <v>1</v>
      </c>
      <c r="N425" s="92" t="s">
        <v>40</v>
      </c>
      <c r="O425" s="93"/>
      <c r="P425" s="94">
        <f>O425*H425</f>
        <v>0</v>
      </c>
      <c r="Q425" s="94">
        <v>0</v>
      </c>
      <c r="R425" s="94">
        <f>Q425*H425</f>
        <v>0</v>
      </c>
      <c r="S425" s="94">
        <v>0</v>
      </c>
      <c r="T425" s="95">
        <f>S425*H425</f>
        <v>0</v>
      </c>
      <c r="U425" s="12"/>
      <c r="V425" s="12"/>
      <c r="W425" s="12"/>
      <c r="X425" s="12"/>
      <c r="Y425" s="12"/>
      <c r="Z425" s="12"/>
      <c r="AA425" s="12"/>
      <c r="AB425" s="12"/>
      <c r="AC425" s="12"/>
      <c r="AD425" s="12"/>
      <c r="AE425" s="12"/>
      <c r="AR425" s="96" t="s">
        <v>97</v>
      </c>
      <c r="AT425" s="96" t="s">
        <v>303</v>
      </c>
      <c r="AU425" s="96" t="s">
        <v>84</v>
      </c>
      <c r="AY425" s="5" t="s">
        <v>302</v>
      </c>
      <c r="BE425" s="97">
        <f>IF(N425="základní",J425,0)</f>
        <v>0</v>
      </c>
      <c r="BF425" s="97">
        <f>IF(N425="snížená",J425,0)</f>
        <v>0</v>
      </c>
      <c r="BG425" s="97">
        <f>IF(N425="zákl. přenesená",J425,0)</f>
        <v>0</v>
      </c>
      <c r="BH425" s="97">
        <f>IF(N425="sníž. přenesená",J425,0)</f>
        <v>0</v>
      </c>
      <c r="BI425" s="97">
        <f>IF(N425="nulová",J425,0)</f>
        <v>0</v>
      </c>
      <c r="BJ425" s="5" t="s">
        <v>82</v>
      </c>
      <c r="BK425" s="97">
        <f>ROUND(I425*H425,2)</f>
        <v>0</v>
      </c>
      <c r="BL425" s="5" t="s">
        <v>97</v>
      </c>
      <c r="BM425" s="96" t="s">
        <v>845</v>
      </c>
    </row>
    <row r="426" spans="1:65" s="98" customFormat="1">
      <c r="B426" s="99"/>
      <c r="D426" s="100" t="s">
        <v>308</v>
      </c>
      <c r="E426" s="101" t="s">
        <v>1</v>
      </c>
      <c r="F426" s="102" t="s">
        <v>341</v>
      </c>
      <c r="H426" s="103">
        <v>88.3</v>
      </c>
      <c r="L426" s="99"/>
      <c r="M426" s="104"/>
      <c r="N426" s="105"/>
      <c r="O426" s="105"/>
      <c r="P426" s="105"/>
      <c r="Q426" s="105"/>
      <c r="R426" s="105"/>
      <c r="S426" s="105"/>
      <c r="T426" s="106"/>
      <c r="AT426" s="101" t="s">
        <v>308</v>
      </c>
      <c r="AU426" s="101" t="s">
        <v>84</v>
      </c>
      <c r="AV426" s="98" t="s">
        <v>84</v>
      </c>
      <c r="AW426" s="98" t="s">
        <v>31</v>
      </c>
      <c r="AX426" s="98" t="s">
        <v>82</v>
      </c>
      <c r="AY426" s="101" t="s">
        <v>302</v>
      </c>
    </row>
    <row r="427" spans="1:65" s="15" customFormat="1" ht="21.75" customHeight="1">
      <c r="A427" s="12"/>
      <c r="B427" s="13"/>
      <c r="C427" s="85" t="s">
        <v>846</v>
      </c>
      <c r="D427" s="85" t="s">
        <v>303</v>
      </c>
      <c r="E427" s="86" t="s">
        <v>847</v>
      </c>
      <c r="F427" s="87" t="s">
        <v>848</v>
      </c>
      <c r="G427" s="88" t="s">
        <v>423</v>
      </c>
      <c r="H427" s="89">
        <v>5.39</v>
      </c>
      <c r="I427" s="3"/>
      <c r="J427" s="90">
        <f>ROUND(I427*H427,2)</f>
        <v>0</v>
      </c>
      <c r="K427" s="87" t="s">
        <v>427</v>
      </c>
      <c r="L427" s="13"/>
      <c r="M427" s="91" t="s">
        <v>1</v>
      </c>
      <c r="N427" s="92" t="s">
        <v>40</v>
      </c>
      <c r="O427" s="93"/>
      <c r="P427" s="94">
        <f>O427*H427</f>
        <v>0</v>
      </c>
      <c r="Q427" s="94">
        <v>0</v>
      </c>
      <c r="R427" s="94">
        <f>Q427*H427</f>
        <v>0</v>
      </c>
      <c r="S427" s="94">
        <v>0</v>
      </c>
      <c r="T427" s="95">
        <f>S427*H427</f>
        <v>0</v>
      </c>
      <c r="U427" s="12"/>
      <c r="V427" s="12"/>
      <c r="W427" s="12"/>
      <c r="X427" s="12"/>
      <c r="Y427" s="12"/>
      <c r="Z427" s="12"/>
      <c r="AA427" s="12"/>
      <c r="AB427" s="12"/>
      <c r="AC427" s="12"/>
      <c r="AD427" s="12"/>
      <c r="AE427" s="12"/>
      <c r="AR427" s="96" t="s">
        <v>97</v>
      </c>
      <c r="AT427" s="96" t="s">
        <v>303</v>
      </c>
      <c r="AU427" s="96" t="s">
        <v>84</v>
      </c>
      <c r="AY427" s="5" t="s">
        <v>302</v>
      </c>
      <c r="BE427" s="97">
        <f>IF(N427="základní",J427,0)</f>
        <v>0</v>
      </c>
      <c r="BF427" s="97">
        <f>IF(N427="snížená",J427,0)</f>
        <v>0</v>
      </c>
      <c r="BG427" s="97">
        <f>IF(N427="zákl. přenesená",J427,0)</f>
        <v>0</v>
      </c>
      <c r="BH427" s="97">
        <f>IF(N427="sníž. přenesená",J427,0)</f>
        <v>0</v>
      </c>
      <c r="BI427" s="97">
        <f>IF(N427="nulová",J427,0)</f>
        <v>0</v>
      </c>
      <c r="BJ427" s="5" t="s">
        <v>82</v>
      </c>
      <c r="BK427" s="97">
        <f>ROUND(I427*H427,2)</f>
        <v>0</v>
      </c>
      <c r="BL427" s="5" t="s">
        <v>97</v>
      </c>
      <c r="BM427" s="96" t="s">
        <v>849</v>
      </c>
    </row>
    <row r="428" spans="1:65" s="98" customFormat="1">
      <c r="B428" s="99"/>
      <c r="D428" s="100" t="s">
        <v>308</v>
      </c>
      <c r="E428" s="101" t="s">
        <v>1</v>
      </c>
      <c r="F428" s="102" t="s">
        <v>347</v>
      </c>
      <c r="H428" s="103">
        <v>5.39</v>
      </c>
      <c r="L428" s="99"/>
      <c r="M428" s="104"/>
      <c r="N428" s="105"/>
      <c r="O428" s="105"/>
      <c r="P428" s="105"/>
      <c r="Q428" s="105"/>
      <c r="R428" s="105"/>
      <c r="S428" s="105"/>
      <c r="T428" s="106"/>
      <c r="AT428" s="101" t="s">
        <v>308</v>
      </c>
      <c r="AU428" s="101" t="s">
        <v>84</v>
      </c>
      <c r="AV428" s="98" t="s">
        <v>84</v>
      </c>
      <c r="AW428" s="98" t="s">
        <v>31</v>
      </c>
      <c r="AX428" s="98" t="s">
        <v>82</v>
      </c>
      <c r="AY428" s="101" t="s">
        <v>302</v>
      </c>
    </row>
    <row r="429" spans="1:65" s="15" customFormat="1" ht="21.75" customHeight="1">
      <c r="A429" s="12"/>
      <c r="B429" s="13"/>
      <c r="C429" s="85" t="s">
        <v>850</v>
      </c>
      <c r="D429" s="85" t="s">
        <v>303</v>
      </c>
      <c r="E429" s="86" t="s">
        <v>851</v>
      </c>
      <c r="F429" s="87" t="s">
        <v>852</v>
      </c>
      <c r="G429" s="88" t="s">
        <v>518</v>
      </c>
      <c r="H429" s="89">
        <v>84.203000000000003</v>
      </c>
      <c r="I429" s="3"/>
      <c r="J429" s="90">
        <f>ROUND(I429*H429,2)</f>
        <v>0</v>
      </c>
      <c r="K429" s="87" t="s">
        <v>1</v>
      </c>
      <c r="L429" s="13"/>
      <c r="M429" s="91" t="s">
        <v>1</v>
      </c>
      <c r="N429" s="92" t="s">
        <v>40</v>
      </c>
      <c r="O429" s="93"/>
      <c r="P429" s="94">
        <f>O429*H429</f>
        <v>0</v>
      </c>
      <c r="Q429" s="94">
        <v>0</v>
      </c>
      <c r="R429" s="94">
        <f>Q429*H429</f>
        <v>0</v>
      </c>
      <c r="S429" s="94">
        <v>0</v>
      </c>
      <c r="T429" s="95">
        <f>S429*H429</f>
        <v>0</v>
      </c>
      <c r="U429" s="12"/>
      <c r="V429" s="12"/>
      <c r="W429" s="12"/>
      <c r="X429" s="12"/>
      <c r="Y429" s="12"/>
      <c r="Z429" s="12"/>
      <c r="AA429" s="12"/>
      <c r="AB429" s="12"/>
      <c r="AC429" s="12"/>
      <c r="AD429" s="12"/>
      <c r="AE429" s="12"/>
      <c r="AR429" s="96" t="s">
        <v>97</v>
      </c>
      <c r="AT429" s="96" t="s">
        <v>303</v>
      </c>
      <c r="AU429" s="96" t="s">
        <v>84</v>
      </c>
      <c r="AY429" s="5" t="s">
        <v>302</v>
      </c>
      <c r="BE429" s="97">
        <f>IF(N429="základní",J429,0)</f>
        <v>0</v>
      </c>
      <c r="BF429" s="97">
        <f>IF(N429="snížená",J429,0)</f>
        <v>0</v>
      </c>
      <c r="BG429" s="97">
        <f>IF(N429="zákl. přenesená",J429,0)</f>
        <v>0</v>
      </c>
      <c r="BH429" s="97">
        <f>IF(N429="sníž. přenesená",J429,0)</f>
        <v>0</v>
      </c>
      <c r="BI429" s="97">
        <f>IF(N429="nulová",J429,0)</f>
        <v>0</v>
      </c>
      <c r="BJ429" s="5" t="s">
        <v>82</v>
      </c>
      <c r="BK429" s="97">
        <f>ROUND(I429*H429,2)</f>
        <v>0</v>
      </c>
      <c r="BL429" s="5" t="s">
        <v>97</v>
      </c>
      <c r="BM429" s="96" t="s">
        <v>853</v>
      </c>
    </row>
    <row r="430" spans="1:65" s="98" customFormat="1">
      <c r="B430" s="99"/>
      <c r="D430" s="100" t="s">
        <v>308</v>
      </c>
      <c r="E430" s="101" t="s">
        <v>1</v>
      </c>
      <c r="F430" s="102" t="s">
        <v>387</v>
      </c>
      <c r="H430" s="103">
        <v>39.719000000000001</v>
      </c>
      <c r="L430" s="99"/>
      <c r="M430" s="104"/>
      <c r="N430" s="105"/>
      <c r="O430" s="105"/>
      <c r="P430" s="105"/>
      <c r="Q430" s="105"/>
      <c r="R430" s="105"/>
      <c r="S430" s="105"/>
      <c r="T430" s="106"/>
      <c r="AT430" s="101" t="s">
        <v>308</v>
      </c>
      <c r="AU430" s="101" t="s">
        <v>84</v>
      </c>
      <c r="AV430" s="98" t="s">
        <v>84</v>
      </c>
      <c r="AW430" s="98" t="s">
        <v>31</v>
      </c>
      <c r="AX430" s="98" t="s">
        <v>75</v>
      </c>
      <c r="AY430" s="101" t="s">
        <v>302</v>
      </c>
    </row>
    <row r="431" spans="1:65" s="98" customFormat="1">
      <c r="B431" s="99"/>
      <c r="D431" s="100" t="s">
        <v>308</v>
      </c>
      <c r="E431" s="101" t="s">
        <v>1</v>
      </c>
      <c r="F431" s="102" t="s">
        <v>392</v>
      </c>
      <c r="H431" s="103">
        <v>44.484000000000002</v>
      </c>
      <c r="L431" s="99"/>
      <c r="M431" s="104"/>
      <c r="N431" s="105"/>
      <c r="O431" s="105"/>
      <c r="P431" s="105"/>
      <c r="Q431" s="105"/>
      <c r="R431" s="105"/>
      <c r="S431" s="105"/>
      <c r="T431" s="106"/>
      <c r="AT431" s="101" t="s">
        <v>308</v>
      </c>
      <c r="AU431" s="101" t="s">
        <v>84</v>
      </c>
      <c r="AV431" s="98" t="s">
        <v>84</v>
      </c>
      <c r="AW431" s="98" t="s">
        <v>31</v>
      </c>
      <c r="AX431" s="98" t="s">
        <v>75</v>
      </c>
      <c r="AY431" s="101" t="s">
        <v>302</v>
      </c>
    </row>
    <row r="432" spans="1:65" s="171" customFormat="1">
      <c r="B432" s="172"/>
      <c r="D432" s="100" t="s">
        <v>308</v>
      </c>
      <c r="E432" s="173" t="s">
        <v>1</v>
      </c>
      <c r="F432" s="174" t="s">
        <v>435</v>
      </c>
      <c r="H432" s="175">
        <v>84.203000000000003</v>
      </c>
      <c r="L432" s="172"/>
      <c r="M432" s="176"/>
      <c r="N432" s="177"/>
      <c r="O432" s="177"/>
      <c r="P432" s="177"/>
      <c r="Q432" s="177"/>
      <c r="R432" s="177"/>
      <c r="S432" s="177"/>
      <c r="T432" s="178"/>
      <c r="AT432" s="173" t="s">
        <v>308</v>
      </c>
      <c r="AU432" s="173" t="s">
        <v>84</v>
      </c>
      <c r="AV432" s="171" t="s">
        <v>97</v>
      </c>
      <c r="AW432" s="171" t="s">
        <v>31</v>
      </c>
      <c r="AX432" s="171" t="s">
        <v>82</v>
      </c>
      <c r="AY432" s="173" t="s">
        <v>302</v>
      </c>
    </row>
    <row r="433" spans="1:65" s="15" customFormat="1" ht="21.75" customHeight="1">
      <c r="A433" s="12"/>
      <c r="B433" s="13"/>
      <c r="C433" s="85" t="s">
        <v>854</v>
      </c>
      <c r="D433" s="85" t="s">
        <v>303</v>
      </c>
      <c r="E433" s="86" t="s">
        <v>855</v>
      </c>
      <c r="F433" s="87" t="s">
        <v>856</v>
      </c>
      <c r="G433" s="88" t="s">
        <v>518</v>
      </c>
      <c r="H433" s="89">
        <v>85.102999999999994</v>
      </c>
      <c r="I433" s="3"/>
      <c r="J433" s="90">
        <f>ROUND(I433*H433,2)</f>
        <v>0</v>
      </c>
      <c r="K433" s="87" t="s">
        <v>427</v>
      </c>
      <c r="L433" s="13"/>
      <c r="M433" s="91" t="s">
        <v>1</v>
      </c>
      <c r="N433" s="92" t="s">
        <v>40</v>
      </c>
      <c r="O433" s="93"/>
      <c r="P433" s="94">
        <f>O433*H433</f>
        <v>0</v>
      </c>
      <c r="Q433" s="94">
        <v>0</v>
      </c>
      <c r="R433" s="94">
        <f>Q433*H433</f>
        <v>0</v>
      </c>
      <c r="S433" s="94">
        <v>0</v>
      </c>
      <c r="T433" s="95">
        <f>S433*H433</f>
        <v>0</v>
      </c>
      <c r="U433" s="12"/>
      <c r="V433" s="12"/>
      <c r="W433" s="12"/>
      <c r="X433" s="12"/>
      <c r="Y433" s="12"/>
      <c r="Z433" s="12"/>
      <c r="AA433" s="12"/>
      <c r="AB433" s="12"/>
      <c r="AC433" s="12"/>
      <c r="AD433" s="12"/>
      <c r="AE433" s="12"/>
      <c r="AR433" s="96" t="s">
        <v>97</v>
      </c>
      <c r="AT433" s="96" t="s">
        <v>303</v>
      </c>
      <c r="AU433" s="96" t="s">
        <v>84</v>
      </c>
      <c r="AY433" s="5" t="s">
        <v>302</v>
      </c>
      <c r="BE433" s="97">
        <f>IF(N433="základní",J433,0)</f>
        <v>0</v>
      </c>
      <c r="BF433" s="97">
        <f>IF(N433="snížená",J433,0)</f>
        <v>0</v>
      </c>
      <c r="BG433" s="97">
        <f>IF(N433="zákl. přenesená",J433,0)</f>
        <v>0</v>
      </c>
      <c r="BH433" s="97">
        <f>IF(N433="sníž. přenesená",J433,0)</f>
        <v>0</v>
      </c>
      <c r="BI433" s="97">
        <f>IF(N433="nulová",J433,0)</f>
        <v>0</v>
      </c>
      <c r="BJ433" s="5" t="s">
        <v>82</v>
      </c>
      <c r="BK433" s="97">
        <f>ROUND(I433*H433,2)</f>
        <v>0</v>
      </c>
      <c r="BL433" s="5" t="s">
        <v>97</v>
      </c>
      <c r="BM433" s="96" t="s">
        <v>857</v>
      </c>
    </row>
    <row r="434" spans="1:65" s="98" customFormat="1">
      <c r="B434" s="99"/>
      <c r="D434" s="100" t="s">
        <v>308</v>
      </c>
      <c r="E434" s="101" t="s">
        <v>370</v>
      </c>
      <c r="F434" s="102" t="s">
        <v>858</v>
      </c>
      <c r="H434" s="103">
        <v>0.9</v>
      </c>
      <c r="L434" s="99"/>
      <c r="M434" s="104"/>
      <c r="N434" s="105"/>
      <c r="O434" s="105"/>
      <c r="P434" s="105"/>
      <c r="Q434" s="105"/>
      <c r="R434" s="105"/>
      <c r="S434" s="105"/>
      <c r="T434" s="106"/>
      <c r="AT434" s="101" t="s">
        <v>308</v>
      </c>
      <c r="AU434" s="101" t="s">
        <v>84</v>
      </c>
      <c r="AV434" s="98" t="s">
        <v>84</v>
      </c>
      <c r="AW434" s="98" t="s">
        <v>31</v>
      </c>
      <c r="AX434" s="98" t="s">
        <v>75</v>
      </c>
      <c r="AY434" s="101" t="s">
        <v>302</v>
      </c>
    </row>
    <row r="435" spans="1:65" s="98" customFormat="1">
      <c r="B435" s="99"/>
      <c r="D435" s="100" t="s">
        <v>308</v>
      </c>
      <c r="E435" s="101" t="s">
        <v>387</v>
      </c>
      <c r="F435" s="102" t="s">
        <v>859</v>
      </c>
      <c r="H435" s="103">
        <v>39.719000000000001</v>
      </c>
      <c r="L435" s="99"/>
      <c r="M435" s="104"/>
      <c r="N435" s="105"/>
      <c r="O435" s="105"/>
      <c r="P435" s="105"/>
      <c r="Q435" s="105"/>
      <c r="R435" s="105"/>
      <c r="S435" s="105"/>
      <c r="T435" s="106"/>
      <c r="AT435" s="101" t="s">
        <v>308</v>
      </c>
      <c r="AU435" s="101" t="s">
        <v>84</v>
      </c>
      <c r="AV435" s="98" t="s">
        <v>84</v>
      </c>
      <c r="AW435" s="98" t="s">
        <v>31</v>
      </c>
      <c r="AX435" s="98" t="s">
        <v>75</v>
      </c>
      <c r="AY435" s="101" t="s">
        <v>302</v>
      </c>
    </row>
    <row r="436" spans="1:65" s="98" customFormat="1">
      <c r="B436" s="99"/>
      <c r="D436" s="100" t="s">
        <v>308</v>
      </c>
      <c r="E436" s="101" t="s">
        <v>1</v>
      </c>
      <c r="F436" s="102" t="s">
        <v>392</v>
      </c>
      <c r="H436" s="103">
        <v>44.484000000000002</v>
      </c>
      <c r="L436" s="99"/>
      <c r="M436" s="104"/>
      <c r="N436" s="105"/>
      <c r="O436" s="105"/>
      <c r="P436" s="105"/>
      <c r="Q436" s="105"/>
      <c r="R436" s="105"/>
      <c r="S436" s="105"/>
      <c r="T436" s="106"/>
      <c r="AT436" s="101" t="s">
        <v>308</v>
      </c>
      <c r="AU436" s="101" t="s">
        <v>84</v>
      </c>
      <c r="AV436" s="98" t="s">
        <v>84</v>
      </c>
      <c r="AW436" s="98" t="s">
        <v>31</v>
      </c>
      <c r="AX436" s="98" t="s">
        <v>75</v>
      </c>
      <c r="AY436" s="101" t="s">
        <v>302</v>
      </c>
    </row>
    <row r="437" spans="1:65" s="171" customFormat="1">
      <c r="B437" s="172"/>
      <c r="D437" s="100" t="s">
        <v>308</v>
      </c>
      <c r="E437" s="173" t="s">
        <v>1</v>
      </c>
      <c r="F437" s="174" t="s">
        <v>435</v>
      </c>
      <c r="H437" s="175">
        <v>85.102999999999994</v>
      </c>
      <c r="L437" s="172"/>
      <c r="M437" s="176"/>
      <c r="N437" s="177"/>
      <c r="O437" s="177"/>
      <c r="P437" s="177"/>
      <c r="Q437" s="177"/>
      <c r="R437" s="177"/>
      <c r="S437" s="177"/>
      <c r="T437" s="178"/>
      <c r="AT437" s="173" t="s">
        <v>308</v>
      </c>
      <c r="AU437" s="173" t="s">
        <v>84</v>
      </c>
      <c r="AV437" s="171" t="s">
        <v>97</v>
      </c>
      <c r="AW437" s="171" t="s">
        <v>31</v>
      </c>
      <c r="AX437" s="171" t="s">
        <v>82</v>
      </c>
      <c r="AY437" s="173" t="s">
        <v>302</v>
      </c>
    </row>
    <row r="438" spans="1:65" s="15" customFormat="1" ht="21.75" customHeight="1">
      <c r="A438" s="12"/>
      <c r="B438" s="13"/>
      <c r="C438" s="85" t="s">
        <v>860</v>
      </c>
      <c r="D438" s="85" t="s">
        <v>303</v>
      </c>
      <c r="E438" s="86" t="s">
        <v>861</v>
      </c>
      <c r="F438" s="87" t="s">
        <v>862</v>
      </c>
      <c r="G438" s="88" t="s">
        <v>518</v>
      </c>
      <c r="H438" s="89">
        <v>5021.0770000000002</v>
      </c>
      <c r="I438" s="3"/>
      <c r="J438" s="90">
        <f>ROUND(I438*H438,2)</f>
        <v>0</v>
      </c>
      <c r="K438" s="87" t="s">
        <v>427</v>
      </c>
      <c r="L438" s="13"/>
      <c r="M438" s="91" t="s">
        <v>1</v>
      </c>
      <c r="N438" s="92" t="s">
        <v>40</v>
      </c>
      <c r="O438" s="93"/>
      <c r="P438" s="94">
        <f>O438*H438</f>
        <v>0</v>
      </c>
      <c r="Q438" s="94">
        <v>0</v>
      </c>
      <c r="R438" s="94">
        <f>Q438*H438</f>
        <v>0</v>
      </c>
      <c r="S438" s="94">
        <v>0</v>
      </c>
      <c r="T438" s="95">
        <f>S438*H438</f>
        <v>0</v>
      </c>
      <c r="U438" s="12"/>
      <c r="V438" s="12"/>
      <c r="W438" s="12"/>
      <c r="X438" s="12"/>
      <c r="Y438" s="12"/>
      <c r="Z438" s="12"/>
      <c r="AA438" s="12"/>
      <c r="AB438" s="12"/>
      <c r="AC438" s="12"/>
      <c r="AD438" s="12"/>
      <c r="AE438" s="12"/>
      <c r="AR438" s="96" t="s">
        <v>97</v>
      </c>
      <c r="AT438" s="96" t="s">
        <v>303</v>
      </c>
      <c r="AU438" s="96" t="s">
        <v>84</v>
      </c>
      <c r="AY438" s="5" t="s">
        <v>302</v>
      </c>
      <c r="BE438" s="97">
        <f>IF(N438="základní",J438,0)</f>
        <v>0</v>
      </c>
      <c r="BF438" s="97">
        <f>IF(N438="snížená",J438,0)</f>
        <v>0</v>
      </c>
      <c r="BG438" s="97">
        <f>IF(N438="zákl. přenesená",J438,0)</f>
        <v>0</v>
      </c>
      <c r="BH438" s="97">
        <f>IF(N438="sníž. přenesená",J438,0)</f>
        <v>0</v>
      </c>
      <c r="BI438" s="97">
        <f>IF(N438="nulová",J438,0)</f>
        <v>0</v>
      </c>
      <c r="BJ438" s="5" t="s">
        <v>82</v>
      </c>
      <c r="BK438" s="97">
        <f>ROUND(I438*H438,2)</f>
        <v>0</v>
      </c>
      <c r="BL438" s="5" t="s">
        <v>97</v>
      </c>
      <c r="BM438" s="96" t="s">
        <v>863</v>
      </c>
    </row>
    <row r="439" spans="1:65" s="98" customFormat="1">
      <c r="B439" s="99"/>
      <c r="D439" s="100" t="s">
        <v>308</v>
      </c>
      <c r="E439" s="101" t="s">
        <v>1</v>
      </c>
      <c r="F439" s="102" t="s">
        <v>864</v>
      </c>
      <c r="H439" s="103">
        <v>53.1</v>
      </c>
      <c r="L439" s="99"/>
      <c r="M439" s="104"/>
      <c r="N439" s="105"/>
      <c r="O439" s="105"/>
      <c r="P439" s="105"/>
      <c r="Q439" s="105"/>
      <c r="R439" s="105"/>
      <c r="S439" s="105"/>
      <c r="T439" s="106"/>
      <c r="AT439" s="101" t="s">
        <v>308</v>
      </c>
      <c r="AU439" s="101" t="s">
        <v>84</v>
      </c>
      <c r="AV439" s="98" t="s">
        <v>84</v>
      </c>
      <c r="AW439" s="98" t="s">
        <v>31</v>
      </c>
      <c r="AX439" s="98" t="s">
        <v>75</v>
      </c>
      <c r="AY439" s="101" t="s">
        <v>302</v>
      </c>
    </row>
    <row r="440" spans="1:65" s="98" customFormat="1">
      <c r="B440" s="99"/>
      <c r="D440" s="100" t="s">
        <v>308</v>
      </c>
      <c r="E440" s="101" t="s">
        <v>1</v>
      </c>
      <c r="F440" s="102" t="s">
        <v>865</v>
      </c>
      <c r="H440" s="103">
        <v>2343.4209999999998</v>
      </c>
      <c r="L440" s="99"/>
      <c r="M440" s="104"/>
      <c r="N440" s="105"/>
      <c r="O440" s="105"/>
      <c r="P440" s="105"/>
      <c r="Q440" s="105"/>
      <c r="R440" s="105"/>
      <c r="S440" s="105"/>
      <c r="T440" s="106"/>
      <c r="AT440" s="101" t="s">
        <v>308</v>
      </c>
      <c r="AU440" s="101" t="s">
        <v>84</v>
      </c>
      <c r="AV440" s="98" t="s">
        <v>84</v>
      </c>
      <c r="AW440" s="98" t="s">
        <v>31</v>
      </c>
      <c r="AX440" s="98" t="s">
        <v>75</v>
      </c>
      <c r="AY440" s="101" t="s">
        <v>302</v>
      </c>
    </row>
    <row r="441" spans="1:65" s="98" customFormat="1">
      <c r="B441" s="99"/>
      <c r="D441" s="100" t="s">
        <v>308</v>
      </c>
      <c r="E441" s="101" t="s">
        <v>1</v>
      </c>
      <c r="F441" s="102" t="s">
        <v>866</v>
      </c>
      <c r="H441" s="103">
        <v>2624.556</v>
      </c>
      <c r="L441" s="99"/>
      <c r="M441" s="104"/>
      <c r="N441" s="105"/>
      <c r="O441" s="105"/>
      <c r="P441" s="105"/>
      <c r="Q441" s="105"/>
      <c r="R441" s="105"/>
      <c r="S441" s="105"/>
      <c r="T441" s="106"/>
      <c r="AT441" s="101" t="s">
        <v>308</v>
      </c>
      <c r="AU441" s="101" t="s">
        <v>84</v>
      </c>
      <c r="AV441" s="98" t="s">
        <v>84</v>
      </c>
      <c r="AW441" s="98" t="s">
        <v>31</v>
      </c>
      <c r="AX441" s="98" t="s">
        <v>75</v>
      </c>
      <c r="AY441" s="101" t="s">
        <v>302</v>
      </c>
    </row>
    <row r="442" spans="1:65" s="171" customFormat="1">
      <c r="B442" s="172"/>
      <c r="D442" s="100" t="s">
        <v>308</v>
      </c>
      <c r="E442" s="173" t="s">
        <v>1</v>
      </c>
      <c r="F442" s="174" t="s">
        <v>435</v>
      </c>
      <c r="H442" s="175">
        <v>5021.0770000000002</v>
      </c>
      <c r="L442" s="172"/>
      <c r="M442" s="176"/>
      <c r="N442" s="177"/>
      <c r="O442" s="177"/>
      <c r="P442" s="177"/>
      <c r="Q442" s="177"/>
      <c r="R442" s="177"/>
      <c r="S442" s="177"/>
      <c r="T442" s="178"/>
      <c r="AT442" s="173" t="s">
        <v>308</v>
      </c>
      <c r="AU442" s="173" t="s">
        <v>84</v>
      </c>
      <c r="AV442" s="171" t="s">
        <v>97</v>
      </c>
      <c r="AW442" s="171" t="s">
        <v>31</v>
      </c>
      <c r="AX442" s="171" t="s">
        <v>82</v>
      </c>
      <c r="AY442" s="173" t="s">
        <v>302</v>
      </c>
    </row>
    <row r="443" spans="1:65" s="15" customFormat="1" ht="16.5" customHeight="1">
      <c r="A443" s="12"/>
      <c r="B443" s="13"/>
      <c r="C443" s="85" t="s">
        <v>867</v>
      </c>
      <c r="D443" s="85" t="s">
        <v>303</v>
      </c>
      <c r="E443" s="86" t="s">
        <v>868</v>
      </c>
      <c r="F443" s="87" t="s">
        <v>869</v>
      </c>
      <c r="G443" s="88" t="s">
        <v>518</v>
      </c>
      <c r="H443" s="89">
        <v>188.35900000000001</v>
      </c>
      <c r="I443" s="3"/>
      <c r="J443" s="90">
        <f>ROUND(I443*H443,2)</f>
        <v>0</v>
      </c>
      <c r="K443" s="87" t="s">
        <v>427</v>
      </c>
      <c r="L443" s="13"/>
      <c r="M443" s="91" t="s">
        <v>1</v>
      </c>
      <c r="N443" s="92" t="s">
        <v>40</v>
      </c>
      <c r="O443" s="93"/>
      <c r="P443" s="94">
        <f>O443*H443</f>
        <v>0</v>
      </c>
      <c r="Q443" s="94">
        <v>0</v>
      </c>
      <c r="R443" s="94">
        <f>Q443*H443</f>
        <v>0</v>
      </c>
      <c r="S443" s="94">
        <v>0</v>
      </c>
      <c r="T443" s="95">
        <f>S443*H443</f>
        <v>0</v>
      </c>
      <c r="U443" s="12"/>
      <c r="V443" s="12"/>
      <c r="W443" s="12"/>
      <c r="X443" s="12"/>
      <c r="Y443" s="12"/>
      <c r="Z443" s="12"/>
      <c r="AA443" s="12"/>
      <c r="AB443" s="12"/>
      <c r="AC443" s="12"/>
      <c r="AD443" s="12"/>
      <c r="AE443" s="12"/>
      <c r="AR443" s="96" t="s">
        <v>97</v>
      </c>
      <c r="AT443" s="96" t="s">
        <v>303</v>
      </c>
      <c r="AU443" s="96" t="s">
        <v>84</v>
      </c>
      <c r="AY443" s="5" t="s">
        <v>302</v>
      </c>
      <c r="BE443" s="97">
        <f>IF(N443="základní",J443,0)</f>
        <v>0</v>
      </c>
      <c r="BF443" s="97">
        <f>IF(N443="snížená",J443,0)</f>
        <v>0</v>
      </c>
      <c r="BG443" s="97">
        <f>IF(N443="zákl. přenesená",J443,0)</f>
        <v>0</v>
      </c>
      <c r="BH443" s="97">
        <f>IF(N443="sníž. přenesená",J443,0)</f>
        <v>0</v>
      </c>
      <c r="BI443" s="97">
        <f>IF(N443="nulová",J443,0)</f>
        <v>0</v>
      </c>
      <c r="BJ443" s="5" t="s">
        <v>82</v>
      </c>
      <c r="BK443" s="97">
        <f>ROUND(I443*H443,2)</f>
        <v>0</v>
      </c>
      <c r="BL443" s="5" t="s">
        <v>97</v>
      </c>
      <c r="BM443" s="96" t="s">
        <v>870</v>
      </c>
    </row>
    <row r="444" spans="1:65" s="98" customFormat="1">
      <c r="B444" s="99"/>
      <c r="D444" s="100" t="s">
        <v>308</v>
      </c>
      <c r="E444" s="101" t="s">
        <v>1</v>
      </c>
      <c r="F444" s="102" t="s">
        <v>871</v>
      </c>
      <c r="H444" s="103">
        <v>307.73599999999999</v>
      </c>
      <c r="L444" s="99"/>
      <c r="M444" s="104"/>
      <c r="N444" s="105"/>
      <c r="O444" s="105"/>
      <c r="P444" s="105"/>
      <c r="Q444" s="105"/>
      <c r="R444" s="105"/>
      <c r="S444" s="105"/>
      <c r="T444" s="106"/>
      <c r="AT444" s="101" t="s">
        <v>308</v>
      </c>
      <c r="AU444" s="101" t="s">
        <v>84</v>
      </c>
      <c r="AV444" s="98" t="s">
        <v>84</v>
      </c>
      <c r="AW444" s="98" t="s">
        <v>31</v>
      </c>
      <c r="AX444" s="98" t="s">
        <v>75</v>
      </c>
      <c r="AY444" s="101" t="s">
        <v>302</v>
      </c>
    </row>
    <row r="445" spans="1:65" s="98" customFormat="1">
      <c r="B445" s="99"/>
      <c r="D445" s="100" t="s">
        <v>308</v>
      </c>
      <c r="E445" s="101" t="s">
        <v>1</v>
      </c>
      <c r="F445" s="102" t="s">
        <v>872</v>
      </c>
      <c r="H445" s="103">
        <v>-39.719000000000001</v>
      </c>
      <c r="L445" s="99"/>
      <c r="M445" s="104"/>
      <c r="N445" s="105"/>
      <c r="O445" s="105"/>
      <c r="P445" s="105"/>
      <c r="Q445" s="105"/>
      <c r="R445" s="105"/>
      <c r="S445" s="105"/>
      <c r="T445" s="106"/>
      <c r="AT445" s="101" t="s">
        <v>308</v>
      </c>
      <c r="AU445" s="101" t="s">
        <v>84</v>
      </c>
      <c r="AV445" s="98" t="s">
        <v>84</v>
      </c>
      <c r="AW445" s="98" t="s">
        <v>31</v>
      </c>
      <c r="AX445" s="98" t="s">
        <v>75</v>
      </c>
      <c r="AY445" s="101" t="s">
        <v>302</v>
      </c>
    </row>
    <row r="446" spans="1:65" s="98" customFormat="1">
      <c r="B446" s="99"/>
      <c r="D446" s="100" t="s">
        <v>308</v>
      </c>
      <c r="E446" s="101" t="s">
        <v>1</v>
      </c>
      <c r="F446" s="102" t="s">
        <v>873</v>
      </c>
      <c r="H446" s="103">
        <v>-44.484000000000002</v>
      </c>
      <c r="L446" s="99"/>
      <c r="M446" s="104"/>
      <c r="N446" s="105"/>
      <c r="O446" s="105"/>
      <c r="P446" s="105"/>
      <c r="Q446" s="105"/>
      <c r="R446" s="105"/>
      <c r="S446" s="105"/>
      <c r="T446" s="106"/>
      <c r="AT446" s="101" t="s">
        <v>308</v>
      </c>
      <c r="AU446" s="101" t="s">
        <v>84</v>
      </c>
      <c r="AV446" s="98" t="s">
        <v>84</v>
      </c>
      <c r="AW446" s="98" t="s">
        <v>31</v>
      </c>
      <c r="AX446" s="98" t="s">
        <v>75</v>
      </c>
      <c r="AY446" s="101" t="s">
        <v>302</v>
      </c>
    </row>
    <row r="447" spans="1:65" s="98" customFormat="1">
      <c r="B447" s="99"/>
      <c r="D447" s="100" t="s">
        <v>308</v>
      </c>
      <c r="E447" s="101" t="s">
        <v>1</v>
      </c>
      <c r="F447" s="102" t="s">
        <v>874</v>
      </c>
      <c r="H447" s="103">
        <v>-34.274000000000001</v>
      </c>
      <c r="L447" s="99"/>
      <c r="M447" s="104"/>
      <c r="N447" s="105"/>
      <c r="O447" s="105"/>
      <c r="P447" s="105"/>
      <c r="Q447" s="105"/>
      <c r="R447" s="105"/>
      <c r="S447" s="105"/>
      <c r="T447" s="106"/>
      <c r="AT447" s="101" t="s">
        <v>308</v>
      </c>
      <c r="AU447" s="101" t="s">
        <v>84</v>
      </c>
      <c r="AV447" s="98" t="s">
        <v>84</v>
      </c>
      <c r="AW447" s="98" t="s">
        <v>31</v>
      </c>
      <c r="AX447" s="98" t="s">
        <v>75</v>
      </c>
      <c r="AY447" s="101" t="s">
        <v>302</v>
      </c>
    </row>
    <row r="448" spans="1:65" s="98" customFormat="1">
      <c r="B448" s="99"/>
      <c r="D448" s="100" t="s">
        <v>308</v>
      </c>
      <c r="E448" s="101" t="s">
        <v>1</v>
      </c>
      <c r="F448" s="102" t="s">
        <v>875</v>
      </c>
      <c r="H448" s="103">
        <v>-37.357999999999997</v>
      </c>
      <c r="L448" s="99"/>
      <c r="M448" s="104"/>
      <c r="N448" s="105"/>
      <c r="O448" s="105"/>
      <c r="P448" s="105"/>
      <c r="Q448" s="105"/>
      <c r="R448" s="105"/>
      <c r="S448" s="105"/>
      <c r="T448" s="106"/>
      <c r="AT448" s="101" t="s">
        <v>308</v>
      </c>
      <c r="AU448" s="101" t="s">
        <v>84</v>
      </c>
      <c r="AV448" s="98" t="s">
        <v>84</v>
      </c>
      <c r="AW448" s="98" t="s">
        <v>31</v>
      </c>
      <c r="AX448" s="98" t="s">
        <v>75</v>
      </c>
      <c r="AY448" s="101" t="s">
        <v>302</v>
      </c>
    </row>
    <row r="449" spans="1:65" s="98" customFormat="1">
      <c r="B449" s="99"/>
      <c r="D449" s="100" t="s">
        <v>308</v>
      </c>
      <c r="E449" s="101" t="s">
        <v>1</v>
      </c>
      <c r="F449" s="102" t="s">
        <v>876</v>
      </c>
      <c r="H449" s="103">
        <v>-0.9</v>
      </c>
      <c r="L449" s="99"/>
      <c r="M449" s="104"/>
      <c r="N449" s="105"/>
      <c r="O449" s="105"/>
      <c r="P449" s="105"/>
      <c r="Q449" s="105"/>
      <c r="R449" s="105"/>
      <c r="S449" s="105"/>
      <c r="T449" s="106"/>
      <c r="AT449" s="101" t="s">
        <v>308</v>
      </c>
      <c r="AU449" s="101" t="s">
        <v>84</v>
      </c>
      <c r="AV449" s="98" t="s">
        <v>84</v>
      </c>
      <c r="AW449" s="98" t="s">
        <v>31</v>
      </c>
      <c r="AX449" s="98" t="s">
        <v>75</v>
      </c>
      <c r="AY449" s="101" t="s">
        <v>302</v>
      </c>
    </row>
    <row r="450" spans="1:65" s="186" customFormat="1">
      <c r="B450" s="187"/>
      <c r="D450" s="100" t="s">
        <v>308</v>
      </c>
      <c r="E450" s="188" t="s">
        <v>359</v>
      </c>
      <c r="F450" s="189" t="s">
        <v>481</v>
      </c>
      <c r="H450" s="190">
        <v>151.001</v>
      </c>
      <c r="L450" s="187"/>
      <c r="M450" s="191"/>
      <c r="N450" s="192"/>
      <c r="O450" s="192"/>
      <c r="P450" s="192"/>
      <c r="Q450" s="192"/>
      <c r="R450" s="192"/>
      <c r="S450" s="192"/>
      <c r="T450" s="193"/>
      <c r="AT450" s="188" t="s">
        <v>308</v>
      </c>
      <c r="AU450" s="188" t="s">
        <v>84</v>
      </c>
      <c r="AV450" s="186" t="s">
        <v>91</v>
      </c>
      <c r="AW450" s="186" t="s">
        <v>31</v>
      </c>
      <c r="AX450" s="186" t="s">
        <v>75</v>
      </c>
      <c r="AY450" s="188" t="s">
        <v>302</v>
      </c>
    </row>
    <row r="451" spans="1:65" s="98" customFormat="1">
      <c r="B451" s="99"/>
      <c r="D451" s="100" t="s">
        <v>308</v>
      </c>
      <c r="E451" s="101" t="s">
        <v>1</v>
      </c>
      <c r="F451" s="102" t="s">
        <v>361</v>
      </c>
      <c r="H451" s="103">
        <v>37.357999999999997</v>
      </c>
      <c r="L451" s="99"/>
      <c r="M451" s="104"/>
      <c r="N451" s="105"/>
      <c r="O451" s="105"/>
      <c r="P451" s="105"/>
      <c r="Q451" s="105"/>
      <c r="R451" s="105"/>
      <c r="S451" s="105"/>
      <c r="T451" s="106"/>
      <c r="AT451" s="101" t="s">
        <v>308</v>
      </c>
      <c r="AU451" s="101" t="s">
        <v>84</v>
      </c>
      <c r="AV451" s="98" t="s">
        <v>84</v>
      </c>
      <c r="AW451" s="98" t="s">
        <v>31</v>
      </c>
      <c r="AX451" s="98" t="s">
        <v>75</v>
      </c>
      <c r="AY451" s="101" t="s">
        <v>302</v>
      </c>
    </row>
    <row r="452" spans="1:65" s="171" customFormat="1">
      <c r="B452" s="172"/>
      <c r="D452" s="100" t="s">
        <v>308</v>
      </c>
      <c r="E452" s="173" t="s">
        <v>390</v>
      </c>
      <c r="F452" s="174" t="s">
        <v>435</v>
      </c>
      <c r="H452" s="175">
        <v>188.35900000000001</v>
      </c>
      <c r="L452" s="172"/>
      <c r="M452" s="176"/>
      <c r="N452" s="177"/>
      <c r="O452" s="177"/>
      <c r="P452" s="177"/>
      <c r="Q452" s="177"/>
      <c r="R452" s="177"/>
      <c r="S452" s="177"/>
      <c r="T452" s="178"/>
      <c r="AT452" s="173" t="s">
        <v>308</v>
      </c>
      <c r="AU452" s="173" t="s">
        <v>84</v>
      </c>
      <c r="AV452" s="171" t="s">
        <v>97</v>
      </c>
      <c r="AW452" s="171" t="s">
        <v>31</v>
      </c>
      <c r="AX452" s="171" t="s">
        <v>82</v>
      </c>
      <c r="AY452" s="173" t="s">
        <v>302</v>
      </c>
    </row>
    <row r="453" spans="1:65" s="15" customFormat="1" ht="21.75" customHeight="1">
      <c r="A453" s="12"/>
      <c r="B453" s="13"/>
      <c r="C453" s="85" t="s">
        <v>877</v>
      </c>
      <c r="D453" s="85" t="s">
        <v>303</v>
      </c>
      <c r="E453" s="86" t="s">
        <v>878</v>
      </c>
      <c r="F453" s="87" t="s">
        <v>879</v>
      </c>
      <c r="G453" s="88" t="s">
        <v>518</v>
      </c>
      <c r="H453" s="89">
        <v>2506.1239999999998</v>
      </c>
      <c r="I453" s="3"/>
      <c r="J453" s="90">
        <f>ROUND(I453*H453,2)</f>
        <v>0</v>
      </c>
      <c r="K453" s="87" t="s">
        <v>427</v>
      </c>
      <c r="L453" s="13"/>
      <c r="M453" s="91" t="s">
        <v>1</v>
      </c>
      <c r="N453" s="92" t="s">
        <v>40</v>
      </c>
      <c r="O453" s="93"/>
      <c r="P453" s="94">
        <f>O453*H453</f>
        <v>0</v>
      </c>
      <c r="Q453" s="94">
        <v>0</v>
      </c>
      <c r="R453" s="94">
        <f>Q453*H453</f>
        <v>0</v>
      </c>
      <c r="S453" s="94">
        <v>0</v>
      </c>
      <c r="T453" s="95">
        <f>S453*H453</f>
        <v>0</v>
      </c>
      <c r="U453" s="12"/>
      <c r="V453" s="12"/>
      <c r="W453" s="12"/>
      <c r="X453" s="12"/>
      <c r="Y453" s="12"/>
      <c r="Z453" s="12"/>
      <c r="AA453" s="12"/>
      <c r="AB453" s="12"/>
      <c r="AC453" s="12"/>
      <c r="AD453" s="12"/>
      <c r="AE453" s="12"/>
      <c r="AR453" s="96" t="s">
        <v>97</v>
      </c>
      <c r="AT453" s="96" t="s">
        <v>303</v>
      </c>
      <c r="AU453" s="96" t="s">
        <v>84</v>
      </c>
      <c r="AY453" s="5" t="s">
        <v>302</v>
      </c>
      <c r="BE453" s="97">
        <f>IF(N453="základní",J453,0)</f>
        <v>0</v>
      </c>
      <c r="BF453" s="97">
        <f>IF(N453="snížená",J453,0)</f>
        <v>0</v>
      </c>
      <c r="BG453" s="97">
        <f>IF(N453="zákl. přenesená",J453,0)</f>
        <v>0</v>
      </c>
      <c r="BH453" s="97">
        <f>IF(N453="sníž. přenesená",J453,0)</f>
        <v>0</v>
      </c>
      <c r="BI453" s="97">
        <f>IF(N453="nulová",J453,0)</f>
        <v>0</v>
      </c>
      <c r="BJ453" s="5" t="s">
        <v>82</v>
      </c>
      <c r="BK453" s="97">
        <f>ROUND(I453*H453,2)</f>
        <v>0</v>
      </c>
      <c r="BL453" s="5" t="s">
        <v>97</v>
      </c>
      <c r="BM453" s="96" t="s">
        <v>880</v>
      </c>
    </row>
    <row r="454" spans="1:65" s="179" customFormat="1">
      <c r="B454" s="180"/>
      <c r="D454" s="100" t="s">
        <v>308</v>
      </c>
      <c r="E454" s="181" t="s">
        <v>1</v>
      </c>
      <c r="F454" s="182" t="s">
        <v>881</v>
      </c>
      <c r="H454" s="181" t="s">
        <v>1</v>
      </c>
      <c r="L454" s="180"/>
      <c r="M454" s="183"/>
      <c r="N454" s="184"/>
      <c r="O454" s="184"/>
      <c r="P454" s="184"/>
      <c r="Q454" s="184"/>
      <c r="R454" s="184"/>
      <c r="S454" s="184"/>
      <c r="T454" s="185"/>
      <c r="AT454" s="181" t="s">
        <v>308</v>
      </c>
      <c r="AU454" s="181" t="s">
        <v>84</v>
      </c>
      <c r="AV454" s="179" t="s">
        <v>82</v>
      </c>
      <c r="AW454" s="179" t="s">
        <v>31</v>
      </c>
      <c r="AX454" s="179" t="s">
        <v>75</v>
      </c>
      <c r="AY454" s="181" t="s">
        <v>302</v>
      </c>
    </row>
    <row r="455" spans="1:65" s="98" customFormat="1">
      <c r="B455" s="99"/>
      <c r="D455" s="100" t="s">
        <v>308</v>
      </c>
      <c r="E455" s="101" t="s">
        <v>1</v>
      </c>
      <c r="F455" s="102" t="s">
        <v>882</v>
      </c>
      <c r="H455" s="103">
        <v>2204.1219999999998</v>
      </c>
      <c r="L455" s="99"/>
      <c r="M455" s="104"/>
      <c r="N455" s="105"/>
      <c r="O455" s="105"/>
      <c r="P455" s="105"/>
      <c r="Q455" s="105"/>
      <c r="R455" s="105"/>
      <c r="S455" s="105"/>
      <c r="T455" s="106"/>
      <c r="AT455" s="101" t="s">
        <v>308</v>
      </c>
      <c r="AU455" s="101" t="s">
        <v>84</v>
      </c>
      <c r="AV455" s="98" t="s">
        <v>84</v>
      </c>
      <c r="AW455" s="98" t="s">
        <v>31</v>
      </c>
      <c r="AX455" s="98" t="s">
        <v>75</v>
      </c>
      <c r="AY455" s="101" t="s">
        <v>302</v>
      </c>
    </row>
    <row r="456" spans="1:65" s="179" customFormat="1">
      <c r="B456" s="180"/>
      <c r="D456" s="100" t="s">
        <v>308</v>
      </c>
      <c r="E456" s="181" t="s">
        <v>1</v>
      </c>
      <c r="F456" s="182" t="s">
        <v>883</v>
      </c>
      <c r="H456" s="181" t="s">
        <v>1</v>
      </c>
      <c r="L456" s="180"/>
      <c r="M456" s="183"/>
      <c r="N456" s="184"/>
      <c r="O456" s="184"/>
      <c r="P456" s="184"/>
      <c r="Q456" s="184"/>
      <c r="R456" s="184"/>
      <c r="S456" s="184"/>
      <c r="T456" s="185"/>
      <c r="AT456" s="181" t="s">
        <v>308</v>
      </c>
      <c r="AU456" s="181" t="s">
        <v>84</v>
      </c>
      <c r="AV456" s="179" t="s">
        <v>82</v>
      </c>
      <c r="AW456" s="179" t="s">
        <v>31</v>
      </c>
      <c r="AX456" s="179" t="s">
        <v>75</v>
      </c>
      <c r="AY456" s="181" t="s">
        <v>302</v>
      </c>
    </row>
    <row r="457" spans="1:65" s="98" customFormat="1">
      <c r="B457" s="99"/>
      <c r="D457" s="100" t="s">
        <v>308</v>
      </c>
      <c r="E457" s="101" t="s">
        <v>1</v>
      </c>
      <c r="F457" s="102" t="s">
        <v>884</v>
      </c>
      <c r="H457" s="103">
        <v>302.00200000000001</v>
      </c>
      <c r="L457" s="99"/>
      <c r="M457" s="104"/>
      <c r="N457" s="105"/>
      <c r="O457" s="105"/>
      <c r="P457" s="105"/>
      <c r="Q457" s="105"/>
      <c r="R457" s="105"/>
      <c r="S457" s="105"/>
      <c r="T457" s="106"/>
      <c r="AT457" s="101" t="s">
        <v>308</v>
      </c>
      <c r="AU457" s="101" t="s">
        <v>84</v>
      </c>
      <c r="AV457" s="98" t="s">
        <v>84</v>
      </c>
      <c r="AW457" s="98" t="s">
        <v>31</v>
      </c>
      <c r="AX457" s="98" t="s">
        <v>75</v>
      </c>
      <c r="AY457" s="101" t="s">
        <v>302</v>
      </c>
    </row>
    <row r="458" spans="1:65" s="171" customFormat="1">
      <c r="B458" s="172"/>
      <c r="D458" s="100" t="s">
        <v>308</v>
      </c>
      <c r="E458" s="173" t="s">
        <v>1</v>
      </c>
      <c r="F458" s="174" t="s">
        <v>435</v>
      </c>
      <c r="H458" s="175">
        <v>2506.1239999999998</v>
      </c>
      <c r="L458" s="172"/>
      <c r="M458" s="176"/>
      <c r="N458" s="177"/>
      <c r="O458" s="177"/>
      <c r="P458" s="177"/>
      <c r="Q458" s="177"/>
      <c r="R458" s="177"/>
      <c r="S458" s="177"/>
      <c r="T458" s="178"/>
      <c r="AT458" s="173" t="s">
        <v>308</v>
      </c>
      <c r="AU458" s="173" t="s">
        <v>84</v>
      </c>
      <c r="AV458" s="171" t="s">
        <v>97</v>
      </c>
      <c r="AW458" s="171" t="s">
        <v>31</v>
      </c>
      <c r="AX458" s="171" t="s">
        <v>82</v>
      </c>
      <c r="AY458" s="173" t="s">
        <v>302</v>
      </c>
    </row>
    <row r="459" spans="1:65" s="15" customFormat="1" ht="16.5" customHeight="1">
      <c r="A459" s="12"/>
      <c r="B459" s="13"/>
      <c r="C459" s="85" t="s">
        <v>885</v>
      </c>
      <c r="D459" s="85" t="s">
        <v>303</v>
      </c>
      <c r="E459" s="86" t="s">
        <v>886</v>
      </c>
      <c r="F459" s="87" t="s">
        <v>887</v>
      </c>
      <c r="G459" s="88" t="s">
        <v>518</v>
      </c>
      <c r="H459" s="89">
        <v>34.274000000000001</v>
      </c>
      <c r="I459" s="3"/>
      <c r="J459" s="90">
        <f>ROUND(I459*H459,2)</f>
        <v>0</v>
      </c>
      <c r="K459" s="87" t="s">
        <v>427</v>
      </c>
      <c r="L459" s="13"/>
      <c r="M459" s="91" t="s">
        <v>1</v>
      </c>
      <c r="N459" s="92" t="s">
        <v>40</v>
      </c>
      <c r="O459" s="93"/>
      <c r="P459" s="94">
        <f>O459*H459</f>
        <v>0</v>
      </c>
      <c r="Q459" s="94">
        <v>0</v>
      </c>
      <c r="R459" s="94">
        <f>Q459*H459</f>
        <v>0</v>
      </c>
      <c r="S459" s="94">
        <v>0</v>
      </c>
      <c r="T459" s="95">
        <f>S459*H459</f>
        <v>0</v>
      </c>
      <c r="U459" s="12"/>
      <c r="V459" s="12"/>
      <c r="W459" s="12"/>
      <c r="X459" s="12"/>
      <c r="Y459" s="12"/>
      <c r="Z459" s="12"/>
      <c r="AA459" s="12"/>
      <c r="AB459" s="12"/>
      <c r="AC459" s="12"/>
      <c r="AD459" s="12"/>
      <c r="AE459" s="12"/>
      <c r="AR459" s="96" t="s">
        <v>97</v>
      </c>
      <c r="AT459" s="96" t="s">
        <v>303</v>
      </c>
      <c r="AU459" s="96" t="s">
        <v>84</v>
      </c>
      <c r="AY459" s="5" t="s">
        <v>302</v>
      </c>
      <c r="BE459" s="97">
        <f>IF(N459="základní",J459,0)</f>
        <v>0</v>
      </c>
      <c r="BF459" s="97">
        <f>IF(N459="snížená",J459,0)</f>
        <v>0</v>
      </c>
      <c r="BG459" s="97">
        <f>IF(N459="zákl. přenesená",J459,0)</f>
        <v>0</v>
      </c>
      <c r="BH459" s="97">
        <f>IF(N459="sníž. přenesená",J459,0)</f>
        <v>0</v>
      </c>
      <c r="BI459" s="97">
        <f>IF(N459="nulová",J459,0)</f>
        <v>0</v>
      </c>
      <c r="BJ459" s="5" t="s">
        <v>82</v>
      </c>
      <c r="BK459" s="97">
        <f>ROUND(I459*H459,2)</f>
        <v>0</v>
      </c>
      <c r="BL459" s="5" t="s">
        <v>97</v>
      </c>
      <c r="BM459" s="96" t="s">
        <v>888</v>
      </c>
    </row>
    <row r="460" spans="1:65" s="98" customFormat="1">
      <c r="B460" s="99"/>
      <c r="D460" s="100" t="s">
        <v>308</v>
      </c>
      <c r="E460" s="101" t="s">
        <v>1</v>
      </c>
      <c r="F460" s="102" t="s">
        <v>889</v>
      </c>
      <c r="H460" s="103">
        <v>2.2149999999999999</v>
      </c>
      <c r="L460" s="99"/>
      <c r="M460" s="104"/>
      <c r="N460" s="105"/>
      <c r="O460" s="105"/>
      <c r="P460" s="105"/>
      <c r="Q460" s="105"/>
      <c r="R460" s="105"/>
      <c r="S460" s="105"/>
      <c r="T460" s="106"/>
      <c r="AT460" s="101" t="s">
        <v>308</v>
      </c>
      <c r="AU460" s="101" t="s">
        <v>84</v>
      </c>
      <c r="AV460" s="98" t="s">
        <v>84</v>
      </c>
      <c r="AW460" s="98" t="s">
        <v>31</v>
      </c>
      <c r="AX460" s="98" t="s">
        <v>75</v>
      </c>
      <c r="AY460" s="101" t="s">
        <v>302</v>
      </c>
    </row>
    <row r="461" spans="1:65" s="98" customFormat="1">
      <c r="B461" s="99"/>
      <c r="D461" s="100" t="s">
        <v>308</v>
      </c>
      <c r="E461" s="101" t="s">
        <v>1</v>
      </c>
      <c r="F461" s="102" t="s">
        <v>890</v>
      </c>
      <c r="H461" s="103">
        <v>2.2879999999999998</v>
      </c>
      <c r="L461" s="99"/>
      <c r="M461" s="104"/>
      <c r="N461" s="105"/>
      <c r="O461" s="105"/>
      <c r="P461" s="105"/>
      <c r="Q461" s="105"/>
      <c r="R461" s="105"/>
      <c r="S461" s="105"/>
      <c r="T461" s="106"/>
      <c r="AT461" s="101" t="s">
        <v>308</v>
      </c>
      <c r="AU461" s="101" t="s">
        <v>84</v>
      </c>
      <c r="AV461" s="98" t="s">
        <v>84</v>
      </c>
      <c r="AW461" s="98" t="s">
        <v>31</v>
      </c>
      <c r="AX461" s="98" t="s">
        <v>75</v>
      </c>
      <c r="AY461" s="101" t="s">
        <v>302</v>
      </c>
    </row>
    <row r="462" spans="1:65" s="98" customFormat="1">
      <c r="B462" s="99"/>
      <c r="D462" s="100" t="s">
        <v>308</v>
      </c>
      <c r="E462" s="101" t="s">
        <v>1</v>
      </c>
      <c r="F462" s="102" t="s">
        <v>891</v>
      </c>
      <c r="H462" s="103">
        <v>1.5149999999999999</v>
      </c>
      <c r="L462" s="99"/>
      <c r="M462" s="104"/>
      <c r="N462" s="105"/>
      <c r="O462" s="105"/>
      <c r="P462" s="105"/>
      <c r="Q462" s="105"/>
      <c r="R462" s="105"/>
      <c r="S462" s="105"/>
      <c r="T462" s="106"/>
      <c r="AT462" s="101" t="s">
        <v>308</v>
      </c>
      <c r="AU462" s="101" t="s">
        <v>84</v>
      </c>
      <c r="AV462" s="98" t="s">
        <v>84</v>
      </c>
      <c r="AW462" s="98" t="s">
        <v>31</v>
      </c>
      <c r="AX462" s="98" t="s">
        <v>75</v>
      </c>
      <c r="AY462" s="101" t="s">
        <v>302</v>
      </c>
    </row>
    <row r="463" spans="1:65" s="98" customFormat="1">
      <c r="B463" s="99"/>
      <c r="D463" s="100" t="s">
        <v>308</v>
      </c>
      <c r="E463" s="101" t="s">
        <v>1</v>
      </c>
      <c r="F463" s="102" t="s">
        <v>892</v>
      </c>
      <c r="H463" s="103">
        <v>28.256</v>
      </c>
      <c r="L463" s="99"/>
      <c r="M463" s="104"/>
      <c r="N463" s="105"/>
      <c r="O463" s="105"/>
      <c r="P463" s="105"/>
      <c r="Q463" s="105"/>
      <c r="R463" s="105"/>
      <c r="S463" s="105"/>
      <c r="T463" s="106"/>
      <c r="AT463" s="101" t="s">
        <v>308</v>
      </c>
      <c r="AU463" s="101" t="s">
        <v>84</v>
      </c>
      <c r="AV463" s="98" t="s">
        <v>84</v>
      </c>
      <c r="AW463" s="98" t="s">
        <v>31</v>
      </c>
      <c r="AX463" s="98" t="s">
        <v>75</v>
      </c>
      <c r="AY463" s="101" t="s">
        <v>302</v>
      </c>
    </row>
    <row r="464" spans="1:65" s="171" customFormat="1">
      <c r="B464" s="172"/>
      <c r="D464" s="100" t="s">
        <v>308</v>
      </c>
      <c r="E464" s="173" t="s">
        <v>394</v>
      </c>
      <c r="F464" s="174" t="s">
        <v>435</v>
      </c>
      <c r="H464" s="175">
        <v>34.274000000000001</v>
      </c>
      <c r="L464" s="172"/>
      <c r="M464" s="176"/>
      <c r="N464" s="177"/>
      <c r="O464" s="177"/>
      <c r="P464" s="177"/>
      <c r="Q464" s="177"/>
      <c r="R464" s="177"/>
      <c r="S464" s="177"/>
      <c r="T464" s="178"/>
      <c r="AT464" s="173" t="s">
        <v>308</v>
      </c>
      <c r="AU464" s="173" t="s">
        <v>84</v>
      </c>
      <c r="AV464" s="171" t="s">
        <v>97</v>
      </c>
      <c r="AW464" s="171" t="s">
        <v>31</v>
      </c>
      <c r="AX464" s="171" t="s">
        <v>82</v>
      </c>
      <c r="AY464" s="173" t="s">
        <v>302</v>
      </c>
    </row>
    <row r="465" spans="1:65" s="15" customFormat="1" ht="21.75" customHeight="1">
      <c r="A465" s="12"/>
      <c r="B465" s="13"/>
      <c r="C465" s="85" t="s">
        <v>893</v>
      </c>
      <c r="D465" s="85" t="s">
        <v>303</v>
      </c>
      <c r="E465" s="86" t="s">
        <v>894</v>
      </c>
      <c r="F465" s="87" t="s">
        <v>895</v>
      </c>
      <c r="G465" s="88" t="s">
        <v>518</v>
      </c>
      <c r="H465" s="89">
        <v>68.548000000000002</v>
      </c>
      <c r="I465" s="3"/>
      <c r="J465" s="90">
        <f>ROUND(I465*H465,2)</f>
        <v>0</v>
      </c>
      <c r="K465" s="87" t="s">
        <v>427</v>
      </c>
      <c r="L465" s="13"/>
      <c r="M465" s="91" t="s">
        <v>1</v>
      </c>
      <c r="N465" s="92" t="s">
        <v>40</v>
      </c>
      <c r="O465" s="93"/>
      <c r="P465" s="94">
        <f>O465*H465</f>
        <v>0</v>
      </c>
      <c r="Q465" s="94">
        <v>0</v>
      </c>
      <c r="R465" s="94">
        <f>Q465*H465</f>
        <v>0</v>
      </c>
      <c r="S465" s="94">
        <v>0</v>
      </c>
      <c r="T465" s="95">
        <f>S465*H465</f>
        <v>0</v>
      </c>
      <c r="U465" s="12"/>
      <c r="V465" s="12"/>
      <c r="W465" s="12"/>
      <c r="X465" s="12"/>
      <c r="Y465" s="12"/>
      <c r="Z465" s="12"/>
      <c r="AA465" s="12"/>
      <c r="AB465" s="12"/>
      <c r="AC465" s="12"/>
      <c r="AD465" s="12"/>
      <c r="AE465" s="12"/>
      <c r="AR465" s="96" t="s">
        <v>97</v>
      </c>
      <c r="AT465" s="96" t="s">
        <v>303</v>
      </c>
      <c r="AU465" s="96" t="s">
        <v>84</v>
      </c>
      <c r="AY465" s="5" t="s">
        <v>302</v>
      </c>
      <c r="BE465" s="97">
        <f>IF(N465="základní",J465,0)</f>
        <v>0</v>
      </c>
      <c r="BF465" s="97">
        <f>IF(N465="snížená",J465,0)</f>
        <v>0</v>
      </c>
      <c r="BG465" s="97">
        <f>IF(N465="zákl. přenesená",J465,0)</f>
        <v>0</v>
      </c>
      <c r="BH465" s="97">
        <f>IF(N465="sníž. přenesená",J465,0)</f>
        <v>0</v>
      </c>
      <c r="BI465" s="97">
        <f>IF(N465="nulová",J465,0)</f>
        <v>0</v>
      </c>
      <c r="BJ465" s="5" t="s">
        <v>82</v>
      </c>
      <c r="BK465" s="97">
        <f>ROUND(I465*H465,2)</f>
        <v>0</v>
      </c>
      <c r="BL465" s="5" t="s">
        <v>97</v>
      </c>
      <c r="BM465" s="96" t="s">
        <v>896</v>
      </c>
    </row>
    <row r="466" spans="1:65" s="179" customFormat="1">
      <c r="B466" s="180"/>
      <c r="D466" s="100" t="s">
        <v>308</v>
      </c>
      <c r="E466" s="181" t="s">
        <v>1</v>
      </c>
      <c r="F466" s="182" t="s">
        <v>897</v>
      </c>
      <c r="H466" s="181" t="s">
        <v>1</v>
      </c>
      <c r="L466" s="180"/>
      <c r="M466" s="183"/>
      <c r="N466" s="184"/>
      <c r="O466" s="184"/>
      <c r="P466" s="184"/>
      <c r="Q466" s="184"/>
      <c r="R466" s="184"/>
      <c r="S466" s="184"/>
      <c r="T466" s="185"/>
      <c r="AT466" s="181" t="s">
        <v>308</v>
      </c>
      <c r="AU466" s="181" t="s">
        <v>84</v>
      </c>
      <c r="AV466" s="179" t="s">
        <v>82</v>
      </c>
      <c r="AW466" s="179" t="s">
        <v>31</v>
      </c>
      <c r="AX466" s="179" t="s">
        <v>75</v>
      </c>
      <c r="AY466" s="181" t="s">
        <v>302</v>
      </c>
    </row>
    <row r="467" spans="1:65" s="98" customFormat="1">
      <c r="B467" s="99"/>
      <c r="D467" s="100" t="s">
        <v>308</v>
      </c>
      <c r="E467" s="101" t="s">
        <v>1</v>
      </c>
      <c r="F467" s="102" t="s">
        <v>898</v>
      </c>
      <c r="H467" s="103">
        <v>68.548000000000002</v>
      </c>
      <c r="L467" s="99"/>
      <c r="M467" s="104"/>
      <c r="N467" s="105"/>
      <c r="O467" s="105"/>
      <c r="P467" s="105"/>
      <c r="Q467" s="105"/>
      <c r="R467" s="105"/>
      <c r="S467" s="105"/>
      <c r="T467" s="106"/>
      <c r="AT467" s="101" t="s">
        <v>308</v>
      </c>
      <c r="AU467" s="101" t="s">
        <v>84</v>
      </c>
      <c r="AV467" s="98" t="s">
        <v>84</v>
      </c>
      <c r="AW467" s="98" t="s">
        <v>31</v>
      </c>
      <c r="AX467" s="98" t="s">
        <v>82</v>
      </c>
      <c r="AY467" s="101" t="s">
        <v>302</v>
      </c>
    </row>
    <row r="468" spans="1:65" s="15" customFormat="1" ht="21.75" customHeight="1">
      <c r="A468" s="12"/>
      <c r="B468" s="13"/>
      <c r="C468" s="85" t="s">
        <v>899</v>
      </c>
      <c r="D468" s="85" t="s">
        <v>303</v>
      </c>
      <c r="E468" s="86" t="s">
        <v>900</v>
      </c>
      <c r="F468" s="87" t="s">
        <v>901</v>
      </c>
      <c r="G468" s="88" t="s">
        <v>518</v>
      </c>
      <c r="H468" s="89">
        <v>188.35900000000001</v>
      </c>
      <c r="I468" s="3"/>
      <c r="J468" s="90">
        <f>ROUND(I468*H468,2)</f>
        <v>0</v>
      </c>
      <c r="K468" s="87" t="s">
        <v>427</v>
      </c>
      <c r="L468" s="13"/>
      <c r="M468" s="91" t="s">
        <v>1</v>
      </c>
      <c r="N468" s="92" t="s">
        <v>40</v>
      </c>
      <c r="O468" s="93"/>
      <c r="P468" s="94">
        <f>O468*H468</f>
        <v>0</v>
      </c>
      <c r="Q468" s="94">
        <v>0</v>
      </c>
      <c r="R468" s="94">
        <f>Q468*H468</f>
        <v>0</v>
      </c>
      <c r="S468" s="94">
        <v>0</v>
      </c>
      <c r="T468" s="95">
        <f>S468*H468</f>
        <v>0</v>
      </c>
      <c r="U468" s="12"/>
      <c r="V468" s="12"/>
      <c r="W468" s="12"/>
      <c r="X468" s="12"/>
      <c r="Y468" s="12"/>
      <c r="Z468" s="12"/>
      <c r="AA468" s="12"/>
      <c r="AB468" s="12"/>
      <c r="AC468" s="12"/>
      <c r="AD468" s="12"/>
      <c r="AE468" s="12"/>
      <c r="AR468" s="96" t="s">
        <v>97</v>
      </c>
      <c r="AT468" s="96" t="s">
        <v>303</v>
      </c>
      <c r="AU468" s="96" t="s">
        <v>84</v>
      </c>
      <c r="AY468" s="5" t="s">
        <v>302</v>
      </c>
      <c r="BE468" s="97">
        <f>IF(N468="základní",J468,0)</f>
        <v>0</v>
      </c>
      <c r="BF468" s="97">
        <f>IF(N468="snížená",J468,0)</f>
        <v>0</v>
      </c>
      <c r="BG468" s="97">
        <f>IF(N468="zákl. přenesená",J468,0)</f>
        <v>0</v>
      </c>
      <c r="BH468" s="97">
        <f>IF(N468="sníž. přenesená",J468,0)</f>
        <v>0</v>
      </c>
      <c r="BI468" s="97">
        <f>IF(N468="nulová",J468,0)</f>
        <v>0</v>
      </c>
      <c r="BJ468" s="5" t="s">
        <v>82</v>
      </c>
      <c r="BK468" s="97">
        <f>ROUND(I468*H468,2)</f>
        <v>0</v>
      </c>
      <c r="BL468" s="5" t="s">
        <v>97</v>
      </c>
      <c r="BM468" s="96" t="s">
        <v>902</v>
      </c>
    </row>
    <row r="469" spans="1:65" s="98" customFormat="1">
      <c r="B469" s="99"/>
      <c r="D469" s="100" t="s">
        <v>308</v>
      </c>
      <c r="E469" s="101" t="s">
        <v>1</v>
      </c>
      <c r="F469" s="102" t="s">
        <v>390</v>
      </c>
      <c r="H469" s="103">
        <v>188.35900000000001</v>
      </c>
      <c r="L469" s="99"/>
      <c r="M469" s="104"/>
      <c r="N469" s="105"/>
      <c r="O469" s="105"/>
      <c r="P469" s="105"/>
      <c r="Q469" s="105"/>
      <c r="R469" s="105"/>
      <c r="S469" s="105"/>
      <c r="T469" s="106"/>
      <c r="AT469" s="101" t="s">
        <v>308</v>
      </c>
      <c r="AU469" s="101" t="s">
        <v>84</v>
      </c>
      <c r="AV469" s="98" t="s">
        <v>84</v>
      </c>
      <c r="AW469" s="98" t="s">
        <v>31</v>
      </c>
      <c r="AX469" s="98" t="s">
        <v>82</v>
      </c>
      <c r="AY469" s="101" t="s">
        <v>302</v>
      </c>
    </row>
    <row r="470" spans="1:65" s="15" customFormat="1" ht="21.75" customHeight="1">
      <c r="A470" s="12"/>
      <c r="B470" s="13"/>
      <c r="C470" s="85" t="s">
        <v>903</v>
      </c>
      <c r="D470" s="85" t="s">
        <v>303</v>
      </c>
      <c r="E470" s="86" t="s">
        <v>904</v>
      </c>
      <c r="F470" s="87" t="s">
        <v>905</v>
      </c>
      <c r="G470" s="88" t="s">
        <v>518</v>
      </c>
      <c r="H470" s="89">
        <v>34.274000000000001</v>
      </c>
      <c r="I470" s="3"/>
      <c r="J470" s="90">
        <f>ROUND(I470*H470,2)</f>
        <v>0</v>
      </c>
      <c r="K470" s="87" t="s">
        <v>427</v>
      </c>
      <c r="L470" s="13"/>
      <c r="M470" s="91" t="s">
        <v>1</v>
      </c>
      <c r="N470" s="92" t="s">
        <v>40</v>
      </c>
      <c r="O470" s="93"/>
      <c r="P470" s="94">
        <f>O470*H470</f>
        <v>0</v>
      </c>
      <c r="Q470" s="94">
        <v>0</v>
      </c>
      <c r="R470" s="94">
        <f>Q470*H470</f>
        <v>0</v>
      </c>
      <c r="S470" s="94">
        <v>0</v>
      </c>
      <c r="T470" s="95">
        <f>S470*H470</f>
        <v>0</v>
      </c>
      <c r="U470" s="12"/>
      <c r="V470" s="12"/>
      <c r="W470" s="12"/>
      <c r="X470" s="12"/>
      <c r="Y470" s="12"/>
      <c r="Z470" s="12"/>
      <c r="AA470" s="12"/>
      <c r="AB470" s="12"/>
      <c r="AC470" s="12"/>
      <c r="AD470" s="12"/>
      <c r="AE470" s="12"/>
      <c r="AR470" s="96" t="s">
        <v>97</v>
      </c>
      <c r="AT470" s="96" t="s">
        <v>303</v>
      </c>
      <c r="AU470" s="96" t="s">
        <v>84</v>
      </c>
      <c r="AY470" s="5" t="s">
        <v>302</v>
      </c>
      <c r="BE470" s="97">
        <f>IF(N470="základní",J470,0)</f>
        <v>0</v>
      </c>
      <c r="BF470" s="97">
        <f>IF(N470="snížená",J470,0)</f>
        <v>0</v>
      </c>
      <c r="BG470" s="97">
        <f>IF(N470="zákl. přenesená",J470,0)</f>
        <v>0</v>
      </c>
      <c r="BH470" s="97">
        <f>IF(N470="sníž. přenesená",J470,0)</f>
        <v>0</v>
      </c>
      <c r="BI470" s="97">
        <f>IF(N470="nulová",J470,0)</f>
        <v>0</v>
      </c>
      <c r="BJ470" s="5" t="s">
        <v>82</v>
      </c>
      <c r="BK470" s="97">
        <f>ROUND(I470*H470,2)</f>
        <v>0</v>
      </c>
      <c r="BL470" s="5" t="s">
        <v>97</v>
      </c>
      <c r="BM470" s="96" t="s">
        <v>906</v>
      </c>
    </row>
    <row r="471" spans="1:65" s="98" customFormat="1">
      <c r="B471" s="99"/>
      <c r="D471" s="100" t="s">
        <v>308</v>
      </c>
      <c r="E471" s="101" t="s">
        <v>1</v>
      </c>
      <c r="F471" s="102" t="s">
        <v>394</v>
      </c>
      <c r="H471" s="103">
        <v>34.274000000000001</v>
      </c>
      <c r="L471" s="99"/>
      <c r="M471" s="104"/>
      <c r="N471" s="105"/>
      <c r="O471" s="105"/>
      <c r="P471" s="105"/>
      <c r="Q471" s="105"/>
      <c r="R471" s="105"/>
      <c r="S471" s="105"/>
      <c r="T471" s="106"/>
      <c r="AT471" s="101" t="s">
        <v>308</v>
      </c>
      <c r="AU471" s="101" t="s">
        <v>84</v>
      </c>
      <c r="AV471" s="98" t="s">
        <v>84</v>
      </c>
      <c r="AW471" s="98" t="s">
        <v>31</v>
      </c>
      <c r="AX471" s="98" t="s">
        <v>82</v>
      </c>
      <c r="AY471" s="101" t="s">
        <v>302</v>
      </c>
    </row>
    <row r="472" spans="1:65" s="15" customFormat="1" ht="21.75" customHeight="1">
      <c r="A472" s="12"/>
      <c r="B472" s="13"/>
      <c r="C472" s="85" t="s">
        <v>907</v>
      </c>
      <c r="D472" s="85" t="s">
        <v>303</v>
      </c>
      <c r="E472" s="86" t="s">
        <v>908</v>
      </c>
      <c r="F472" s="87" t="s">
        <v>909</v>
      </c>
      <c r="G472" s="88" t="s">
        <v>518</v>
      </c>
      <c r="H472" s="89">
        <v>39.719000000000001</v>
      </c>
      <c r="I472" s="3"/>
      <c r="J472" s="90">
        <f>ROUND(I472*H472,2)</f>
        <v>0</v>
      </c>
      <c r="K472" s="87" t="s">
        <v>427</v>
      </c>
      <c r="L472" s="13"/>
      <c r="M472" s="91" t="s">
        <v>1</v>
      </c>
      <c r="N472" s="92" t="s">
        <v>40</v>
      </c>
      <c r="O472" s="93"/>
      <c r="P472" s="94">
        <f>O472*H472</f>
        <v>0</v>
      </c>
      <c r="Q472" s="94">
        <v>0</v>
      </c>
      <c r="R472" s="94">
        <f>Q472*H472</f>
        <v>0</v>
      </c>
      <c r="S472" s="94">
        <v>0</v>
      </c>
      <c r="T472" s="95">
        <f>S472*H472</f>
        <v>0</v>
      </c>
      <c r="U472" s="12"/>
      <c r="V472" s="12"/>
      <c r="W472" s="12"/>
      <c r="X472" s="12"/>
      <c r="Y472" s="12"/>
      <c r="Z472" s="12"/>
      <c r="AA472" s="12"/>
      <c r="AB472" s="12"/>
      <c r="AC472" s="12"/>
      <c r="AD472" s="12"/>
      <c r="AE472" s="12"/>
      <c r="AR472" s="96" t="s">
        <v>97</v>
      </c>
      <c r="AT472" s="96" t="s">
        <v>303</v>
      </c>
      <c r="AU472" s="96" t="s">
        <v>84</v>
      </c>
      <c r="AY472" s="5" t="s">
        <v>302</v>
      </c>
      <c r="BE472" s="97">
        <f>IF(N472="základní",J472,0)</f>
        <v>0</v>
      </c>
      <c r="BF472" s="97">
        <f>IF(N472="snížená",J472,0)</f>
        <v>0</v>
      </c>
      <c r="BG472" s="97">
        <f>IF(N472="zákl. přenesená",J472,0)</f>
        <v>0</v>
      </c>
      <c r="BH472" s="97">
        <f>IF(N472="sníž. přenesená",J472,0)</f>
        <v>0</v>
      </c>
      <c r="BI472" s="97">
        <f>IF(N472="nulová",J472,0)</f>
        <v>0</v>
      </c>
      <c r="BJ472" s="5" t="s">
        <v>82</v>
      </c>
      <c r="BK472" s="97">
        <f>ROUND(I472*H472,2)</f>
        <v>0</v>
      </c>
      <c r="BL472" s="5" t="s">
        <v>97</v>
      </c>
      <c r="BM472" s="96" t="s">
        <v>910</v>
      </c>
    </row>
    <row r="473" spans="1:65" s="98" customFormat="1">
      <c r="B473" s="99"/>
      <c r="D473" s="100" t="s">
        <v>308</v>
      </c>
      <c r="E473" s="101" t="s">
        <v>1</v>
      </c>
      <c r="F473" s="102" t="s">
        <v>387</v>
      </c>
      <c r="H473" s="103">
        <v>39.719000000000001</v>
      </c>
      <c r="L473" s="99"/>
      <c r="M473" s="104"/>
      <c r="N473" s="105"/>
      <c r="O473" s="105"/>
      <c r="P473" s="105"/>
      <c r="Q473" s="105"/>
      <c r="R473" s="105"/>
      <c r="S473" s="105"/>
      <c r="T473" s="106"/>
      <c r="AT473" s="101" t="s">
        <v>308</v>
      </c>
      <c r="AU473" s="101" t="s">
        <v>84</v>
      </c>
      <c r="AV473" s="98" t="s">
        <v>84</v>
      </c>
      <c r="AW473" s="98" t="s">
        <v>31</v>
      </c>
      <c r="AX473" s="98" t="s">
        <v>75</v>
      </c>
      <c r="AY473" s="101" t="s">
        <v>302</v>
      </c>
    </row>
    <row r="474" spans="1:65" s="171" customFormat="1">
      <c r="B474" s="172"/>
      <c r="D474" s="100" t="s">
        <v>308</v>
      </c>
      <c r="E474" s="173" t="s">
        <v>1</v>
      </c>
      <c r="F474" s="174" t="s">
        <v>435</v>
      </c>
      <c r="H474" s="175">
        <v>39.719000000000001</v>
      </c>
      <c r="L474" s="172"/>
      <c r="M474" s="176"/>
      <c r="N474" s="177"/>
      <c r="O474" s="177"/>
      <c r="P474" s="177"/>
      <c r="Q474" s="177"/>
      <c r="R474" s="177"/>
      <c r="S474" s="177"/>
      <c r="T474" s="178"/>
      <c r="AT474" s="173" t="s">
        <v>308</v>
      </c>
      <c r="AU474" s="173" t="s">
        <v>84</v>
      </c>
      <c r="AV474" s="171" t="s">
        <v>97</v>
      </c>
      <c r="AW474" s="171" t="s">
        <v>31</v>
      </c>
      <c r="AX474" s="171" t="s">
        <v>82</v>
      </c>
      <c r="AY474" s="173" t="s">
        <v>302</v>
      </c>
    </row>
    <row r="475" spans="1:65" s="15" customFormat="1" ht="33" customHeight="1">
      <c r="A475" s="12"/>
      <c r="B475" s="13"/>
      <c r="C475" s="85" t="s">
        <v>911</v>
      </c>
      <c r="D475" s="85" t="s">
        <v>303</v>
      </c>
      <c r="E475" s="86" t="s">
        <v>912</v>
      </c>
      <c r="F475" s="87" t="s">
        <v>913</v>
      </c>
      <c r="G475" s="88" t="s">
        <v>518</v>
      </c>
      <c r="H475" s="89">
        <v>44.484000000000002</v>
      </c>
      <c r="I475" s="3"/>
      <c r="J475" s="90">
        <f>ROUND(I475*H475,2)</f>
        <v>0</v>
      </c>
      <c r="K475" s="87" t="s">
        <v>427</v>
      </c>
      <c r="L475" s="13"/>
      <c r="M475" s="91" t="s">
        <v>1</v>
      </c>
      <c r="N475" s="92" t="s">
        <v>40</v>
      </c>
      <c r="O475" s="93"/>
      <c r="P475" s="94">
        <f>O475*H475</f>
        <v>0</v>
      </c>
      <c r="Q475" s="94">
        <v>0</v>
      </c>
      <c r="R475" s="94">
        <f>Q475*H475</f>
        <v>0</v>
      </c>
      <c r="S475" s="94">
        <v>0</v>
      </c>
      <c r="T475" s="95">
        <f>S475*H475</f>
        <v>0</v>
      </c>
      <c r="U475" s="12"/>
      <c r="V475" s="12"/>
      <c r="W475" s="12"/>
      <c r="X475" s="12"/>
      <c r="Y475" s="12"/>
      <c r="Z475" s="12"/>
      <c r="AA475" s="12"/>
      <c r="AB475" s="12"/>
      <c r="AC475" s="12"/>
      <c r="AD475" s="12"/>
      <c r="AE475" s="12"/>
      <c r="AR475" s="96" t="s">
        <v>97</v>
      </c>
      <c r="AT475" s="96" t="s">
        <v>303</v>
      </c>
      <c r="AU475" s="96" t="s">
        <v>84</v>
      </c>
      <c r="AY475" s="5" t="s">
        <v>302</v>
      </c>
      <c r="BE475" s="97">
        <f>IF(N475="základní",J475,0)</f>
        <v>0</v>
      </c>
      <c r="BF475" s="97">
        <f>IF(N475="snížená",J475,0)</f>
        <v>0</v>
      </c>
      <c r="BG475" s="97">
        <f>IF(N475="zákl. přenesená",J475,0)</f>
        <v>0</v>
      </c>
      <c r="BH475" s="97">
        <f>IF(N475="sníž. přenesená",J475,0)</f>
        <v>0</v>
      </c>
      <c r="BI475" s="97">
        <f>IF(N475="nulová",J475,0)</f>
        <v>0</v>
      </c>
      <c r="BJ475" s="5" t="s">
        <v>82</v>
      </c>
      <c r="BK475" s="97">
        <f>ROUND(I475*H475,2)</f>
        <v>0</v>
      </c>
      <c r="BL475" s="5" t="s">
        <v>97</v>
      </c>
      <c r="BM475" s="96" t="s">
        <v>914</v>
      </c>
    </row>
    <row r="476" spans="1:65" s="98" customFormat="1">
      <c r="B476" s="99"/>
      <c r="D476" s="100" t="s">
        <v>308</v>
      </c>
      <c r="E476" s="101" t="s">
        <v>392</v>
      </c>
      <c r="F476" s="102" t="s">
        <v>393</v>
      </c>
      <c r="H476" s="103">
        <v>44.484000000000002</v>
      </c>
      <c r="L476" s="99"/>
      <c r="M476" s="104"/>
      <c r="N476" s="105"/>
      <c r="O476" s="105"/>
      <c r="P476" s="105"/>
      <c r="Q476" s="105"/>
      <c r="R476" s="105"/>
      <c r="S476" s="105"/>
      <c r="T476" s="106"/>
      <c r="AT476" s="101" t="s">
        <v>308</v>
      </c>
      <c r="AU476" s="101" t="s">
        <v>84</v>
      </c>
      <c r="AV476" s="98" t="s">
        <v>84</v>
      </c>
      <c r="AW476" s="98" t="s">
        <v>31</v>
      </c>
      <c r="AX476" s="98" t="s">
        <v>82</v>
      </c>
      <c r="AY476" s="101" t="s">
        <v>302</v>
      </c>
    </row>
    <row r="477" spans="1:65" s="15" customFormat="1" ht="33" customHeight="1">
      <c r="A477" s="12"/>
      <c r="B477" s="13"/>
      <c r="C477" s="85" t="s">
        <v>915</v>
      </c>
      <c r="D477" s="85" t="s">
        <v>303</v>
      </c>
      <c r="E477" s="86" t="s">
        <v>916</v>
      </c>
      <c r="F477" s="87" t="s">
        <v>917</v>
      </c>
      <c r="G477" s="88" t="s">
        <v>518</v>
      </c>
      <c r="H477" s="89">
        <v>37.357999999999997</v>
      </c>
      <c r="I477" s="3"/>
      <c r="J477" s="90">
        <f>ROUND(I477*H477,2)</f>
        <v>0</v>
      </c>
      <c r="K477" s="87" t="s">
        <v>427</v>
      </c>
      <c r="L477" s="13"/>
      <c r="M477" s="91" t="s">
        <v>1</v>
      </c>
      <c r="N477" s="92" t="s">
        <v>40</v>
      </c>
      <c r="O477" s="93"/>
      <c r="P477" s="94">
        <f>O477*H477</f>
        <v>0</v>
      </c>
      <c r="Q477" s="94">
        <v>0</v>
      </c>
      <c r="R477" s="94">
        <f>Q477*H477</f>
        <v>0</v>
      </c>
      <c r="S477" s="94">
        <v>0</v>
      </c>
      <c r="T477" s="95">
        <f>S477*H477</f>
        <v>0</v>
      </c>
      <c r="U477" s="12"/>
      <c r="V477" s="12"/>
      <c r="W477" s="12"/>
      <c r="X477" s="12"/>
      <c r="Y477" s="12"/>
      <c r="Z477" s="12"/>
      <c r="AA477" s="12"/>
      <c r="AB477" s="12"/>
      <c r="AC477" s="12"/>
      <c r="AD477" s="12"/>
      <c r="AE477" s="12"/>
      <c r="AR477" s="96" t="s">
        <v>97</v>
      </c>
      <c r="AT477" s="96" t="s">
        <v>303</v>
      </c>
      <c r="AU477" s="96" t="s">
        <v>84</v>
      </c>
      <c r="AY477" s="5" t="s">
        <v>302</v>
      </c>
      <c r="BE477" s="97">
        <f>IF(N477="základní",J477,0)</f>
        <v>0</v>
      </c>
      <c r="BF477" s="97">
        <f>IF(N477="snížená",J477,0)</f>
        <v>0</v>
      </c>
      <c r="BG477" s="97">
        <f>IF(N477="zákl. přenesená",J477,0)</f>
        <v>0</v>
      </c>
      <c r="BH477" s="97">
        <f>IF(N477="sníž. přenesená",J477,0)</f>
        <v>0</v>
      </c>
      <c r="BI477" s="97">
        <f>IF(N477="nulová",J477,0)</f>
        <v>0</v>
      </c>
      <c r="BJ477" s="5" t="s">
        <v>82</v>
      </c>
      <c r="BK477" s="97">
        <f>ROUND(I477*H477,2)</f>
        <v>0</v>
      </c>
      <c r="BL477" s="5" t="s">
        <v>97</v>
      </c>
      <c r="BM477" s="96" t="s">
        <v>918</v>
      </c>
    </row>
    <row r="478" spans="1:65" s="98" customFormat="1">
      <c r="B478" s="99"/>
      <c r="D478" s="100" t="s">
        <v>308</v>
      </c>
      <c r="E478" s="101" t="s">
        <v>1</v>
      </c>
      <c r="F478" s="102" t="s">
        <v>919</v>
      </c>
      <c r="H478" s="103">
        <v>13.741</v>
      </c>
      <c r="L478" s="99"/>
      <c r="M478" s="104"/>
      <c r="N478" s="105"/>
      <c r="O478" s="105"/>
      <c r="P478" s="105"/>
      <c r="Q478" s="105"/>
      <c r="R478" s="105"/>
      <c r="S478" s="105"/>
      <c r="T478" s="106"/>
      <c r="AT478" s="101" t="s">
        <v>308</v>
      </c>
      <c r="AU478" s="101" t="s">
        <v>84</v>
      </c>
      <c r="AV478" s="98" t="s">
        <v>84</v>
      </c>
      <c r="AW478" s="98" t="s">
        <v>31</v>
      </c>
      <c r="AX478" s="98" t="s">
        <v>75</v>
      </c>
      <c r="AY478" s="101" t="s">
        <v>302</v>
      </c>
    </row>
    <row r="479" spans="1:65" s="98" customFormat="1">
      <c r="B479" s="99"/>
      <c r="D479" s="100" t="s">
        <v>308</v>
      </c>
      <c r="E479" s="101" t="s">
        <v>1</v>
      </c>
      <c r="F479" s="102" t="s">
        <v>920</v>
      </c>
      <c r="H479" s="103">
        <v>23.617000000000001</v>
      </c>
      <c r="L479" s="99"/>
      <c r="M479" s="104"/>
      <c r="N479" s="105"/>
      <c r="O479" s="105"/>
      <c r="P479" s="105"/>
      <c r="Q479" s="105"/>
      <c r="R479" s="105"/>
      <c r="S479" s="105"/>
      <c r="T479" s="106"/>
      <c r="AT479" s="101" t="s">
        <v>308</v>
      </c>
      <c r="AU479" s="101" t="s">
        <v>84</v>
      </c>
      <c r="AV479" s="98" t="s">
        <v>84</v>
      </c>
      <c r="AW479" s="98" t="s">
        <v>31</v>
      </c>
      <c r="AX479" s="98" t="s">
        <v>75</v>
      </c>
      <c r="AY479" s="101" t="s">
        <v>302</v>
      </c>
    </row>
    <row r="480" spans="1:65" s="171" customFormat="1">
      <c r="B480" s="172"/>
      <c r="D480" s="100" t="s">
        <v>308</v>
      </c>
      <c r="E480" s="173" t="s">
        <v>361</v>
      </c>
      <c r="F480" s="174" t="s">
        <v>435</v>
      </c>
      <c r="H480" s="175">
        <v>37.357999999999997</v>
      </c>
      <c r="L480" s="172"/>
      <c r="M480" s="176"/>
      <c r="N480" s="177"/>
      <c r="O480" s="177"/>
      <c r="P480" s="177"/>
      <c r="Q480" s="177"/>
      <c r="R480" s="177"/>
      <c r="S480" s="177"/>
      <c r="T480" s="178"/>
      <c r="AT480" s="173" t="s">
        <v>308</v>
      </c>
      <c r="AU480" s="173" t="s">
        <v>84</v>
      </c>
      <c r="AV480" s="171" t="s">
        <v>97</v>
      </c>
      <c r="AW480" s="171" t="s">
        <v>31</v>
      </c>
      <c r="AX480" s="171" t="s">
        <v>82</v>
      </c>
      <c r="AY480" s="173" t="s">
        <v>302</v>
      </c>
    </row>
    <row r="481" spans="1:65" s="15" customFormat="1" ht="21.75" customHeight="1">
      <c r="A481" s="12"/>
      <c r="B481" s="13"/>
      <c r="C481" s="85" t="s">
        <v>921</v>
      </c>
      <c r="D481" s="85" t="s">
        <v>303</v>
      </c>
      <c r="E481" s="86" t="s">
        <v>922</v>
      </c>
      <c r="F481" s="87" t="s">
        <v>923</v>
      </c>
      <c r="G481" s="88" t="s">
        <v>518</v>
      </c>
      <c r="H481" s="89">
        <v>151.001</v>
      </c>
      <c r="I481" s="3"/>
      <c r="J481" s="90">
        <f>ROUND(I481*H481,2)</f>
        <v>0</v>
      </c>
      <c r="K481" s="87" t="s">
        <v>1</v>
      </c>
      <c r="L481" s="13"/>
      <c r="M481" s="91" t="s">
        <v>1</v>
      </c>
      <c r="N481" s="92" t="s">
        <v>40</v>
      </c>
      <c r="O481" s="93"/>
      <c r="P481" s="94">
        <f>O481*H481</f>
        <v>0</v>
      </c>
      <c r="Q481" s="94">
        <v>0</v>
      </c>
      <c r="R481" s="94">
        <f>Q481*H481</f>
        <v>0</v>
      </c>
      <c r="S481" s="94">
        <v>0</v>
      </c>
      <c r="T481" s="95">
        <f>S481*H481</f>
        <v>0</v>
      </c>
      <c r="U481" s="12"/>
      <c r="V481" s="12"/>
      <c r="W481" s="12"/>
      <c r="X481" s="12"/>
      <c r="Y481" s="12"/>
      <c r="Z481" s="12"/>
      <c r="AA481" s="12"/>
      <c r="AB481" s="12"/>
      <c r="AC481" s="12"/>
      <c r="AD481" s="12"/>
      <c r="AE481" s="12"/>
      <c r="AR481" s="96" t="s">
        <v>97</v>
      </c>
      <c r="AT481" s="96" t="s">
        <v>303</v>
      </c>
      <c r="AU481" s="96" t="s">
        <v>84</v>
      </c>
      <c r="AY481" s="5" t="s">
        <v>302</v>
      </c>
      <c r="BE481" s="97">
        <f>IF(N481="základní",J481,0)</f>
        <v>0</v>
      </c>
      <c r="BF481" s="97">
        <f>IF(N481="snížená",J481,0)</f>
        <v>0</v>
      </c>
      <c r="BG481" s="97">
        <f>IF(N481="zákl. přenesená",J481,0)</f>
        <v>0</v>
      </c>
      <c r="BH481" s="97">
        <f>IF(N481="sníž. přenesená",J481,0)</f>
        <v>0</v>
      </c>
      <c r="BI481" s="97">
        <f>IF(N481="nulová",J481,0)</f>
        <v>0</v>
      </c>
      <c r="BJ481" s="5" t="s">
        <v>82</v>
      </c>
      <c r="BK481" s="97">
        <f>ROUND(I481*H481,2)</f>
        <v>0</v>
      </c>
      <c r="BL481" s="5" t="s">
        <v>97</v>
      </c>
      <c r="BM481" s="96" t="s">
        <v>924</v>
      </c>
    </row>
    <row r="482" spans="1:65" s="179" customFormat="1" ht="22.5">
      <c r="B482" s="180"/>
      <c r="D482" s="100" t="s">
        <v>308</v>
      </c>
      <c r="E482" s="181" t="s">
        <v>1</v>
      </c>
      <c r="F482" s="182" t="s">
        <v>925</v>
      </c>
      <c r="H482" s="181" t="s">
        <v>1</v>
      </c>
      <c r="L482" s="180"/>
      <c r="M482" s="183"/>
      <c r="N482" s="184"/>
      <c r="O482" s="184"/>
      <c r="P482" s="184"/>
      <c r="Q482" s="184"/>
      <c r="R482" s="184"/>
      <c r="S482" s="184"/>
      <c r="T482" s="185"/>
      <c r="AT482" s="181" t="s">
        <v>308</v>
      </c>
      <c r="AU482" s="181" t="s">
        <v>84</v>
      </c>
      <c r="AV482" s="179" t="s">
        <v>82</v>
      </c>
      <c r="AW482" s="179" t="s">
        <v>31</v>
      </c>
      <c r="AX482" s="179" t="s">
        <v>75</v>
      </c>
      <c r="AY482" s="181" t="s">
        <v>302</v>
      </c>
    </row>
    <row r="483" spans="1:65" s="98" customFormat="1">
      <c r="B483" s="99"/>
      <c r="D483" s="100" t="s">
        <v>308</v>
      </c>
      <c r="E483" s="101" t="s">
        <v>1</v>
      </c>
      <c r="F483" s="102" t="s">
        <v>359</v>
      </c>
      <c r="H483" s="103">
        <v>151.001</v>
      </c>
      <c r="L483" s="99"/>
      <c r="M483" s="104"/>
      <c r="N483" s="105"/>
      <c r="O483" s="105"/>
      <c r="P483" s="105"/>
      <c r="Q483" s="105"/>
      <c r="R483" s="105"/>
      <c r="S483" s="105"/>
      <c r="T483" s="106"/>
      <c r="AT483" s="101" t="s">
        <v>308</v>
      </c>
      <c r="AU483" s="101" t="s">
        <v>84</v>
      </c>
      <c r="AV483" s="98" t="s">
        <v>84</v>
      </c>
      <c r="AW483" s="98" t="s">
        <v>31</v>
      </c>
      <c r="AX483" s="98" t="s">
        <v>82</v>
      </c>
      <c r="AY483" s="101" t="s">
        <v>302</v>
      </c>
    </row>
    <row r="484" spans="1:65" s="15" customFormat="1" ht="21.75" customHeight="1">
      <c r="A484" s="12"/>
      <c r="B484" s="13"/>
      <c r="C484" s="85" t="s">
        <v>926</v>
      </c>
      <c r="D484" s="85" t="s">
        <v>303</v>
      </c>
      <c r="E484" s="86" t="s">
        <v>927</v>
      </c>
      <c r="F484" s="87" t="s">
        <v>928</v>
      </c>
      <c r="G484" s="88" t="s">
        <v>518</v>
      </c>
      <c r="H484" s="89">
        <v>514.83699999999999</v>
      </c>
      <c r="I484" s="3"/>
      <c r="J484" s="90">
        <f>ROUND(I484*H484,2)</f>
        <v>0</v>
      </c>
      <c r="K484" s="87" t="s">
        <v>427</v>
      </c>
      <c r="L484" s="13"/>
      <c r="M484" s="91" t="s">
        <v>1</v>
      </c>
      <c r="N484" s="92" t="s">
        <v>40</v>
      </c>
      <c r="O484" s="93"/>
      <c r="P484" s="94">
        <f>O484*H484</f>
        <v>0</v>
      </c>
      <c r="Q484" s="94">
        <v>0</v>
      </c>
      <c r="R484" s="94">
        <f>Q484*H484</f>
        <v>0</v>
      </c>
      <c r="S484" s="94">
        <v>0</v>
      </c>
      <c r="T484" s="95">
        <f>S484*H484</f>
        <v>0</v>
      </c>
      <c r="U484" s="12"/>
      <c r="V484" s="12"/>
      <c r="W484" s="12"/>
      <c r="X484" s="12"/>
      <c r="Y484" s="12"/>
      <c r="Z484" s="12"/>
      <c r="AA484" s="12"/>
      <c r="AB484" s="12"/>
      <c r="AC484" s="12"/>
      <c r="AD484" s="12"/>
      <c r="AE484" s="12"/>
      <c r="AR484" s="96" t="s">
        <v>97</v>
      </c>
      <c r="AT484" s="96" t="s">
        <v>303</v>
      </c>
      <c r="AU484" s="96" t="s">
        <v>84</v>
      </c>
      <c r="AY484" s="5" t="s">
        <v>302</v>
      </c>
      <c r="BE484" s="97">
        <f>IF(N484="základní",J484,0)</f>
        <v>0</v>
      </c>
      <c r="BF484" s="97">
        <f>IF(N484="snížená",J484,0)</f>
        <v>0</v>
      </c>
      <c r="BG484" s="97">
        <f>IF(N484="zákl. přenesená",J484,0)</f>
        <v>0</v>
      </c>
      <c r="BH484" s="97">
        <f>IF(N484="sníž. přenesená",J484,0)</f>
        <v>0</v>
      </c>
      <c r="BI484" s="97">
        <f>IF(N484="nulová",J484,0)</f>
        <v>0</v>
      </c>
      <c r="BJ484" s="5" t="s">
        <v>82</v>
      </c>
      <c r="BK484" s="97">
        <f>ROUND(I484*H484,2)</f>
        <v>0</v>
      </c>
      <c r="BL484" s="5" t="s">
        <v>97</v>
      </c>
      <c r="BM484" s="96" t="s">
        <v>929</v>
      </c>
    </row>
    <row r="485" spans="1:65" s="74" customFormat="1" ht="25.9" customHeight="1">
      <c r="B485" s="75"/>
      <c r="D485" s="76" t="s">
        <v>74</v>
      </c>
      <c r="E485" s="77" t="s">
        <v>537</v>
      </c>
      <c r="F485" s="77" t="s">
        <v>930</v>
      </c>
      <c r="J485" s="78">
        <f>BK485</f>
        <v>0</v>
      </c>
      <c r="L485" s="75"/>
      <c r="M485" s="79"/>
      <c r="N485" s="80"/>
      <c r="O485" s="80"/>
      <c r="P485" s="81">
        <f>P486</f>
        <v>0</v>
      </c>
      <c r="Q485" s="80"/>
      <c r="R485" s="81">
        <f>R486</f>
        <v>1.1169143000000001</v>
      </c>
      <c r="S485" s="80"/>
      <c r="T485" s="82">
        <f>T486</f>
        <v>0</v>
      </c>
      <c r="AR485" s="76" t="s">
        <v>91</v>
      </c>
      <c r="AT485" s="83" t="s">
        <v>74</v>
      </c>
      <c r="AU485" s="83" t="s">
        <v>75</v>
      </c>
      <c r="AY485" s="76" t="s">
        <v>302</v>
      </c>
      <c r="BK485" s="84">
        <f>BK486</f>
        <v>0</v>
      </c>
    </row>
    <row r="486" spans="1:65" s="74" customFormat="1" ht="22.9" customHeight="1">
      <c r="B486" s="75"/>
      <c r="D486" s="76" t="s">
        <v>74</v>
      </c>
      <c r="E486" s="169" t="s">
        <v>931</v>
      </c>
      <c r="F486" s="169" t="s">
        <v>932</v>
      </c>
      <c r="J486" s="170">
        <f>BK486</f>
        <v>0</v>
      </c>
      <c r="L486" s="75"/>
      <c r="M486" s="79"/>
      <c r="N486" s="80"/>
      <c r="O486" s="80"/>
      <c r="P486" s="81">
        <f>SUM(P487:P492)</f>
        <v>0</v>
      </c>
      <c r="Q486" s="80"/>
      <c r="R486" s="81">
        <f>SUM(R487:R492)</f>
        <v>1.1169143000000001</v>
      </c>
      <c r="S486" s="80"/>
      <c r="T486" s="82">
        <f>SUM(T487:T492)</f>
        <v>0</v>
      </c>
      <c r="AR486" s="76" t="s">
        <v>91</v>
      </c>
      <c r="AT486" s="83" t="s">
        <v>74</v>
      </c>
      <c r="AU486" s="83" t="s">
        <v>82</v>
      </c>
      <c r="AY486" s="76" t="s">
        <v>302</v>
      </c>
      <c r="BK486" s="84">
        <f>SUM(BK487:BK492)</f>
        <v>0</v>
      </c>
    </row>
    <row r="487" spans="1:65" s="15" customFormat="1" ht="16.5" customHeight="1">
      <c r="A487" s="12"/>
      <c r="B487" s="13"/>
      <c r="C487" s="85" t="s">
        <v>933</v>
      </c>
      <c r="D487" s="85" t="s">
        <v>303</v>
      </c>
      <c r="E487" s="86" t="s">
        <v>934</v>
      </c>
      <c r="F487" s="87" t="s">
        <v>935</v>
      </c>
      <c r="G487" s="88" t="s">
        <v>450</v>
      </c>
      <c r="H487" s="89">
        <v>14.09</v>
      </c>
      <c r="I487" s="3"/>
      <c r="J487" s="90">
        <f>ROUND(I487*H487,2)</f>
        <v>0</v>
      </c>
      <c r="K487" s="87" t="s">
        <v>936</v>
      </c>
      <c r="L487" s="13"/>
      <c r="M487" s="91" t="s">
        <v>1</v>
      </c>
      <c r="N487" s="92" t="s">
        <v>40</v>
      </c>
      <c r="O487" s="93"/>
      <c r="P487" s="94">
        <f>O487*H487</f>
        <v>0</v>
      </c>
      <c r="Q487" s="94">
        <v>6.9999999999999994E-5</v>
      </c>
      <c r="R487" s="94">
        <f>Q487*H487</f>
        <v>9.8629999999999985E-4</v>
      </c>
      <c r="S487" s="94">
        <v>0</v>
      </c>
      <c r="T487" s="95">
        <f>S487*H487</f>
        <v>0</v>
      </c>
      <c r="U487" s="12"/>
      <c r="V487" s="12"/>
      <c r="W487" s="12"/>
      <c r="X487" s="12"/>
      <c r="Y487" s="12"/>
      <c r="Z487" s="12"/>
      <c r="AA487" s="12"/>
      <c r="AB487" s="12"/>
      <c r="AC487" s="12"/>
      <c r="AD487" s="12"/>
      <c r="AE487" s="12"/>
      <c r="AR487" s="96" t="s">
        <v>760</v>
      </c>
      <c r="AT487" s="96" t="s">
        <v>303</v>
      </c>
      <c r="AU487" s="96" t="s">
        <v>84</v>
      </c>
      <c r="AY487" s="5" t="s">
        <v>302</v>
      </c>
      <c r="BE487" s="97">
        <f>IF(N487="základní",J487,0)</f>
        <v>0</v>
      </c>
      <c r="BF487" s="97">
        <f>IF(N487="snížená",J487,0)</f>
        <v>0</v>
      </c>
      <c r="BG487" s="97">
        <f>IF(N487="zákl. přenesená",J487,0)</f>
        <v>0</v>
      </c>
      <c r="BH487" s="97">
        <f>IF(N487="sníž. přenesená",J487,0)</f>
        <v>0</v>
      </c>
      <c r="BI487" s="97">
        <f>IF(N487="nulová",J487,0)</f>
        <v>0</v>
      </c>
      <c r="BJ487" s="5" t="s">
        <v>82</v>
      </c>
      <c r="BK487" s="97">
        <f>ROUND(I487*H487,2)</f>
        <v>0</v>
      </c>
      <c r="BL487" s="5" t="s">
        <v>760</v>
      </c>
      <c r="BM487" s="96" t="s">
        <v>937</v>
      </c>
    </row>
    <row r="488" spans="1:65" s="98" customFormat="1">
      <c r="B488" s="99"/>
      <c r="D488" s="100" t="s">
        <v>308</v>
      </c>
      <c r="E488" s="101" t="s">
        <v>1</v>
      </c>
      <c r="F488" s="102" t="s">
        <v>349</v>
      </c>
      <c r="H488" s="103">
        <v>14.09</v>
      </c>
      <c r="L488" s="99"/>
      <c r="M488" s="104"/>
      <c r="N488" s="105"/>
      <c r="O488" s="105"/>
      <c r="P488" s="105"/>
      <c r="Q488" s="105"/>
      <c r="R488" s="105"/>
      <c r="S488" s="105"/>
      <c r="T488" s="106"/>
      <c r="AT488" s="101" t="s">
        <v>308</v>
      </c>
      <c r="AU488" s="101" t="s">
        <v>84</v>
      </c>
      <c r="AV488" s="98" t="s">
        <v>84</v>
      </c>
      <c r="AW488" s="98" t="s">
        <v>31</v>
      </c>
      <c r="AX488" s="98" t="s">
        <v>82</v>
      </c>
      <c r="AY488" s="101" t="s">
        <v>302</v>
      </c>
    </row>
    <row r="489" spans="1:65" s="15" customFormat="1" ht="21.75" customHeight="1">
      <c r="A489" s="12"/>
      <c r="B489" s="13"/>
      <c r="C489" s="85" t="s">
        <v>938</v>
      </c>
      <c r="D489" s="85" t="s">
        <v>303</v>
      </c>
      <c r="E489" s="86" t="s">
        <v>939</v>
      </c>
      <c r="F489" s="87" t="s">
        <v>940</v>
      </c>
      <c r="G489" s="88" t="s">
        <v>450</v>
      </c>
      <c r="H489" s="89">
        <v>14.09</v>
      </c>
      <c r="I489" s="3"/>
      <c r="J489" s="90">
        <f>ROUND(I489*H489,2)</f>
        <v>0</v>
      </c>
      <c r="K489" s="87" t="s">
        <v>1</v>
      </c>
      <c r="L489" s="13"/>
      <c r="M489" s="91" t="s">
        <v>1</v>
      </c>
      <c r="N489" s="92" t="s">
        <v>40</v>
      </c>
      <c r="O489" s="93"/>
      <c r="P489" s="94">
        <f>O489*H489</f>
        <v>0</v>
      </c>
      <c r="Q489" s="94">
        <v>7.9200000000000007E-2</v>
      </c>
      <c r="R489" s="94">
        <f>Q489*H489</f>
        <v>1.115928</v>
      </c>
      <c r="S489" s="94">
        <v>0</v>
      </c>
      <c r="T489" s="95">
        <f>S489*H489</f>
        <v>0</v>
      </c>
      <c r="U489" s="12"/>
      <c r="V489" s="12"/>
      <c r="W489" s="12"/>
      <c r="X489" s="12"/>
      <c r="Y489" s="12"/>
      <c r="Z489" s="12"/>
      <c r="AA489" s="12"/>
      <c r="AB489" s="12"/>
      <c r="AC489" s="12"/>
      <c r="AD489" s="12"/>
      <c r="AE489" s="12"/>
      <c r="AR489" s="96" t="s">
        <v>760</v>
      </c>
      <c r="AT489" s="96" t="s">
        <v>303</v>
      </c>
      <c r="AU489" s="96" t="s">
        <v>84</v>
      </c>
      <c r="AY489" s="5" t="s">
        <v>302</v>
      </c>
      <c r="BE489" s="97">
        <f>IF(N489="základní",J489,0)</f>
        <v>0</v>
      </c>
      <c r="BF489" s="97">
        <f>IF(N489="snížená",J489,0)</f>
        <v>0</v>
      </c>
      <c r="BG489" s="97">
        <f>IF(N489="zákl. přenesená",J489,0)</f>
        <v>0</v>
      </c>
      <c r="BH489" s="97">
        <f>IF(N489="sníž. přenesená",J489,0)</f>
        <v>0</v>
      </c>
      <c r="BI489" s="97">
        <f>IF(N489="nulová",J489,0)</f>
        <v>0</v>
      </c>
      <c r="BJ489" s="5" t="s">
        <v>82</v>
      </c>
      <c r="BK489" s="97">
        <f>ROUND(I489*H489,2)</f>
        <v>0</v>
      </c>
      <c r="BL489" s="5" t="s">
        <v>760</v>
      </c>
      <c r="BM489" s="96" t="s">
        <v>941</v>
      </c>
    </row>
    <row r="490" spans="1:65" s="98" customFormat="1">
      <c r="B490" s="99"/>
      <c r="D490" s="100" t="s">
        <v>308</v>
      </c>
      <c r="E490" s="101" t="s">
        <v>1</v>
      </c>
      <c r="F490" s="102" t="s">
        <v>942</v>
      </c>
      <c r="H490" s="103">
        <v>9.32</v>
      </c>
      <c r="L490" s="99"/>
      <c r="M490" s="104"/>
      <c r="N490" s="105"/>
      <c r="O490" s="105"/>
      <c r="P490" s="105"/>
      <c r="Q490" s="105"/>
      <c r="R490" s="105"/>
      <c r="S490" s="105"/>
      <c r="T490" s="106"/>
      <c r="AT490" s="101" t="s">
        <v>308</v>
      </c>
      <c r="AU490" s="101" t="s">
        <v>84</v>
      </c>
      <c r="AV490" s="98" t="s">
        <v>84</v>
      </c>
      <c r="AW490" s="98" t="s">
        <v>31</v>
      </c>
      <c r="AX490" s="98" t="s">
        <v>75</v>
      </c>
      <c r="AY490" s="101" t="s">
        <v>302</v>
      </c>
    </row>
    <row r="491" spans="1:65" s="98" customFormat="1">
      <c r="B491" s="99"/>
      <c r="D491" s="100" t="s">
        <v>308</v>
      </c>
      <c r="E491" s="101" t="s">
        <v>1</v>
      </c>
      <c r="F491" s="102" t="s">
        <v>943</v>
      </c>
      <c r="H491" s="103">
        <v>4.7699999999999996</v>
      </c>
      <c r="L491" s="99"/>
      <c r="M491" s="104"/>
      <c r="N491" s="105"/>
      <c r="O491" s="105"/>
      <c r="P491" s="105"/>
      <c r="Q491" s="105"/>
      <c r="R491" s="105"/>
      <c r="S491" s="105"/>
      <c r="T491" s="106"/>
      <c r="AT491" s="101" t="s">
        <v>308</v>
      </c>
      <c r="AU491" s="101" t="s">
        <v>84</v>
      </c>
      <c r="AV491" s="98" t="s">
        <v>84</v>
      </c>
      <c r="AW491" s="98" t="s">
        <v>31</v>
      </c>
      <c r="AX491" s="98" t="s">
        <v>75</v>
      </c>
      <c r="AY491" s="101" t="s">
        <v>302</v>
      </c>
    </row>
    <row r="492" spans="1:65" s="171" customFormat="1">
      <c r="B492" s="172"/>
      <c r="D492" s="100" t="s">
        <v>308</v>
      </c>
      <c r="E492" s="173" t="s">
        <v>349</v>
      </c>
      <c r="F492" s="174" t="s">
        <v>435</v>
      </c>
      <c r="H492" s="175">
        <v>14.09</v>
      </c>
      <c r="L492" s="172"/>
      <c r="M492" s="204"/>
      <c r="N492" s="205"/>
      <c r="O492" s="205"/>
      <c r="P492" s="205"/>
      <c r="Q492" s="205"/>
      <c r="R492" s="205"/>
      <c r="S492" s="205"/>
      <c r="T492" s="206"/>
      <c r="AT492" s="173" t="s">
        <v>308</v>
      </c>
      <c r="AU492" s="173" t="s">
        <v>84</v>
      </c>
      <c r="AV492" s="171" t="s">
        <v>97</v>
      </c>
      <c r="AW492" s="171" t="s">
        <v>31</v>
      </c>
      <c r="AX492" s="171" t="s">
        <v>82</v>
      </c>
      <c r="AY492" s="173" t="s">
        <v>302</v>
      </c>
    </row>
    <row r="493" spans="1:65" s="15" customFormat="1" ht="6.95" customHeight="1">
      <c r="A493" s="12"/>
      <c r="B493" s="43"/>
      <c r="C493" s="44"/>
      <c r="D493" s="44"/>
      <c r="E493" s="44"/>
      <c r="F493" s="44"/>
      <c r="G493" s="44"/>
      <c r="H493" s="44"/>
      <c r="I493" s="44"/>
      <c r="J493" s="44"/>
      <c r="K493" s="44"/>
      <c r="L493" s="13"/>
      <c r="M493" s="12"/>
      <c r="O493" s="12"/>
      <c r="P493" s="12"/>
      <c r="Q493" s="12"/>
      <c r="R493" s="12"/>
      <c r="S493" s="12"/>
      <c r="T493" s="12"/>
      <c r="U493" s="12"/>
      <c r="V493" s="12"/>
      <c r="W493" s="12"/>
      <c r="X493" s="12"/>
      <c r="Y493" s="12"/>
      <c r="Z493" s="12"/>
      <c r="AA493" s="12"/>
      <c r="AB493" s="12"/>
      <c r="AC493" s="12"/>
      <c r="AD493" s="12"/>
      <c r="AE493" s="12"/>
    </row>
  </sheetData>
  <sheetProtection algorithmName="SHA-512" hashValue="1+L9JU1uEB4cmWqxU/xwhWH3fvoqToWkaCge23sGHcVceuP8V9lUE94rNuwL3pHx0dGBsOKVA/Pqcoodf0nBDQ==" saltValue="OtLb4A58ay35mwQOFMfrNQ==" spinCount="100000" sheet="1" objects="1" scenarios="1" autoFilter="0"/>
  <protectedRanges>
    <protectedRange sqref="I438 I443 I453 I459 I465 I468 I470 I472 I475 I477 I481 I484 I487 I489" name="Oblast3"/>
    <protectedRange sqref="I291 I295 I298 I301 I305 I307 I313 I315 I317 I319 I321 I326 I330 I332 I335 I337 I339 I341 I344 I348 I350 I354 I356 I358 I362 I364 I369 I371 I373 I375 I377 I379 I381 I383 I389 I395 I397 I399 I401 I403 I407 I409 I414 I419 I421 I423 I425 I427 I429 I433" name="Oblast2"/>
    <protectedRange sqref="I137 I139 I141 I143 I145 I147 I151 I153 I155 I157 I160 I163 I166 I171 I173 I178 I201 I207 I209 I211 I213 I215 I217 I233 I235 I240 I242 I249 I258 I262 I264 I270 I281 I289" name="Oblast1"/>
  </protectedRanges>
  <autoFilter ref="C133:K492"/>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20"/>
  <sheetViews>
    <sheetView showGridLines="0" topLeftCell="A126"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94</v>
      </c>
      <c r="AZ2" s="163" t="s">
        <v>944</v>
      </c>
      <c r="BA2" s="163" t="s">
        <v>944</v>
      </c>
      <c r="BB2" s="163" t="s">
        <v>1</v>
      </c>
      <c r="BC2" s="163" t="s">
        <v>945</v>
      </c>
      <c r="BD2" s="163" t="s">
        <v>84</v>
      </c>
    </row>
    <row r="3" spans="1:56" ht="6.95" customHeight="1">
      <c r="B3" s="6"/>
      <c r="C3" s="7"/>
      <c r="D3" s="7"/>
      <c r="E3" s="7"/>
      <c r="F3" s="7"/>
      <c r="G3" s="7"/>
      <c r="H3" s="7"/>
      <c r="I3" s="7"/>
      <c r="J3" s="7"/>
      <c r="K3" s="7"/>
      <c r="L3" s="8"/>
      <c r="AT3" s="5" t="s">
        <v>84</v>
      </c>
      <c r="AZ3" s="163" t="s">
        <v>319</v>
      </c>
      <c r="BA3" s="163" t="s">
        <v>319</v>
      </c>
      <c r="BB3" s="163" t="s">
        <v>1</v>
      </c>
      <c r="BC3" s="163" t="s">
        <v>946</v>
      </c>
      <c r="BD3" s="163" t="s">
        <v>84</v>
      </c>
    </row>
    <row r="4" spans="1:56" ht="24.95" customHeight="1">
      <c r="B4" s="8"/>
      <c r="D4" s="9" t="s">
        <v>278</v>
      </c>
      <c r="L4" s="8"/>
      <c r="M4" s="10" t="s">
        <v>10</v>
      </c>
      <c r="AT4" s="5" t="s">
        <v>3</v>
      </c>
      <c r="AZ4" s="163" t="s">
        <v>947</v>
      </c>
      <c r="BA4" s="163" t="s">
        <v>947</v>
      </c>
      <c r="BB4" s="163" t="s">
        <v>1</v>
      </c>
      <c r="BC4" s="163" t="s">
        <v>948</v>
      </c>
      <c r="BD4" s="163" t="s">
        <v>84</v>
      </c>
    </row>
    <row r="5" spans="1:56" ht="6.95" customHeight="1">
      <c r="B5" s="8"/>
      <c r="L5" s="8"/>
      <c r="AZ5" s="163" t="s">
        <v>325</v>
      </c>
      <c r="BA5" s="163" t="s">
        <v>325</v>
      </c>
      <c r="BB5" s="163" t="s">
        <v>1</v>
      </c>
      <c r="BC5" s="163" t="s">
        <v>948</v>
      </c>
      <c r="BD5" s="163" t="s">
        <v>84</v>
      </c>
    </row>
    <row r="6" spans="1:56" ht="12" customHeight="1">
      <c r="B6" s="8"/>
      <c r="D6" s="11" t="s">
        <v>16</v>
      </c>
      <c r="L6" s="8"/>
      <c r="AZ6" s="163" t="s">
        <v>328</v>
      </c>
      <c r="BA6" s="163" t="s">
        <v>328</v>
      </c>
      <c r="BB6" s="163" t="s">
        <v>1</v>
      </c>
      <c r="BC6" s="163" t="s">
        <v>949</v>
      </c>
      <c r="BD6" s="163" t="s">
        <v>84</v>
      </c>
    </row>
    <row r="7" spans="1:56" ht="16.5" customHeight="1">
      <c r="B7" s="8"/>
      <c r="E7" s="289" t="str">
        <f>'Rekapitulace stavby'!K6</f>
        <v>Třebíč, Karlovo náměstí, Rekonstrukce vodovodu a kanalizace</v>
      </c>
      <c r="F7" s="290"/>
      <c r="G7" s="290"/>
      <c r="H7" s="290"/>
      <c r="L7" s="8"/>
      <c r="AZ7" s="163" t="s">
        <v>332</v>
      </c>
      <c r="BA7" s="163" t="s">
        <v>332</v>
      </c>
      <c r="BB7" s="163" t="s">
        <v>1</v>
      </c>
      <c r="BC7" s="163" t="s">
        <v>950</v>
      </c>
      <c r="BD7" s="163" t="s">
        <v>84</v>
      </c>
    </row>
    <row r="8" spans="1:56" ht="12.75">
      <c r="B8" s="8"/>
      <c r="D8" s="11" t="s">
        <v>279</v>
      </c>
      <c r="L8" s="8"/>
      <c r="AZ8" s="163" t="s">
        <v>338</v>
      </c>
      <c r="BA8" s="163" t="s">
        <v>338</v>
      </c>
      <c r="BB8" s="163" t="s">
        <v>1</v>
      </c>
      <c r="BC8" s="163" t="s">
        <v>951</v>
      </c>
      <c r="BD8" s="163" t="s">
        <v>84</v>
      </c>
    </row>
    <row r="9" spans="1:56" ht="16.5" customHeight="1">
      <c r="B9" s="8"/>
      <c r="E9" s="289" t="s">
        <v>334</v>
      </c>
      <c r="F9" s="273"/>
      <c r="G9" s="273"/>
      <c r="H9" s="273"/>
      <c r="L9" s="8"/>
      <c r="AZ9" s="163" t="s">
        <v>344</v>
      </c>
      <c r="BA9" s="163" t="s">
        <v>344</v>
      </c>
      <c r="BB9" s="163" t="s">
        <v>1</v>
      </c>
      <c r="BC9" s="163" t="s">
        <v>952</v>
      </c>
      <c r="BD9" s="163" t="s">
        <v>84</v>
      </c>
    </row>
    <row r="10" spans="1:56" ht="12" customHeight="1">
      <c r="B10" s="8"/>
      <c r="D10" s="11" t="s">
        <v>337</v>
      </c>
      <c r="L10" s="8"/>
      <c r="AZ10" s="163" t="s">
        <v>953</v>
      </c>
      <c r="BA10" s="163" t="s">
        <v>953</v>
      </c>
      <c r="BB10" s="163" t="s">
        <v>1</v>
      </c>
      <c r="BC10" s="163" t="s">
        <v>954</v>
      </c>
      <c r="BD10" s="163" t="s">
        <v>84</v>
      </c>
    </row>
    <row r="11" spans="1:56" s="15" customFormat="1" ht="16.5" customHeight="1">
      <c r="A11" s="12"/>
      <c r="B11" s="13"/>
      <c r="C11" s="12"/>
      <c r="D11" s="12"/>
      <c r="E11" s="292" t="s">
        <v>340</v>
      </c>
      <c r="F11" s="288"/>
      <c r="G11" s="288"/>
      <c r="H11" s="288"/>
      <c r="I11" s="12"/>
      <c r="J11" s="12"/>
      <c r="K11" s="12"/>
      <c r="L11" s="14"/>
      <c r="S11" s="12"/>
      <c r="T11" s="12"/>
      <c r="U11" s="12"/>
      <c r="V11" s="12"/>
      <c r="W11" s="12"/>
      <c r="X11" s="12"/>
      <c r="Y11" s="12"/>
      <c r="Z11" s="12"/>
      <c r="AA11" s="12"/>
      <c r="AB11" s="12"/>
      <c r="AC11" s="12"/>
      <c r="AD11" s="12"/>
      <c r="AE11" s="12"/>
      <c r="AZ11" s="163" t="s">
        <v>347</v>
      </c>
      <c r="BA11" s="163" t="s">
        <v>347</v>
      </c>
      <c r="BB11" s="163" t="s">
        <v>1</v>
      </c>
      <c r="BC11" s="163" t="s">
        <v>955</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956</v>
      </c>
      <c r="BA12" s="163" t="s">
        <v>956</v>
      </c>
      <c r="BB12" s="163" t="s">
        <v>1</v>
      </c>
      <c r="BC12" s="163" t="s">
        <v>957</v>
      </c>
      <c r="BD12" s="163" t="s">
        <v>84</v>
      </c>
    </row>
    <row r="13" spans="1:56" s="15" customFormat="1" ht="16.5" customHeight="1">
      <c r="A13" s="12"/>
      <c r="B13" s="13"/>
      <c r="C13" s="12"/>
      <c r="D13" s="12"/>
      <c r="E13" s="265" t="s">
        <v>958</v>
      </c>
      <c r="F13" s="288"/>
      <c r="G13" s="288"/>
      <c r="H13" s="288"/>
      <c r="I13" s="12"/>
      <c r="J13" s="12"/>
      <c r="K13" s="12"/>
      <c r="L13" s="14"/>
      <c r="S13" s="12"/>
      <c r="T13" s="12"/>
      <c r="U13" s="12"/>
      <c r="V13" s="12"/>
      <c r="W13" s="12"/>
      <c r="X13" s="12"/>
      <c r="Y13" s="12"/>
      <c r="Z13" s="12"/>
      <c r="AA13" s="12"/>
      <c r="AB13" s="12"/>
      <c r="AC13" s="12"/>
      <c r="AD13" s="12"/>
      <c r="AE13" s="12"/>
      <c r="AZ13" s="163" t="s">
        <v>349</v>
      </c>
      <c r="BA13" s="163" t="s">
        <v>350</v>
      </c>
      <c r="BB13" s="163" t="s">
        <v>1</v>
      </c>
      <c r="BC13" s="163" t="s">
        <v>959</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354</v>
      </c>
      <c r="BA14" s="163" t="s">
        <v>355</v>
      </c>
      <c r="BB14" s="163" t="s">
        <v>1</v>
      </c>
      <c r="BC14" s="163" t="s">
        <v>960</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357</v>
      </c>
      <c r="BA15" s="163" t="s">
        <v>357</v>
      </c>
      <c r="BB15" s="163" t="s">
        <v>1</v>
      </c>
      <c r="BC15" s="163" t="s">
        <v>961</v>
      </c>
      <c r="BD15" s="163" t="s">
        <v>84</v>
      </c>
    </row>
    <row r="16" spans="1:56" s="15" customFormat="1" ht="12" customHeight="1">
      <c r="A16" s="12"/>
      <c r="B16" s="13"/>
      <c r="C16" s="12"/>
      <c r="D16" s="11" t="s">
        <v>20</v>
      </c>
      <c r="E16" s="12"/>
      <c r="F16" s="16" t="s">
        <v>21</v>
      </c>
      <c r="G16" s="12"/>
      <c r="H16" s="12"/>
      <c r="I16" s="11" t="s">
        <v>22</v>
      </c>
      <c r="J16" s="17" t="str">
        <f>'Rekapitulace stavby'!AN8</f>
        <v>Vyplň údaj</v>
      </c>
      <c r="K16" s="12"/>
      <c r="L16" s="14"/>
      <c r="S16" s="12"/>
      <c r="T16" s="12"/>
      <c r="U16" s="12"/>
      <c r="V16" s="12"/>
      <c r="W16" s="12"/>
      <c r="X16" s="12"/>
      <c r="Y16" s="12"/>
      <c r="Z16" s="12"/>
      <c r="AA16" s="12"/>
      <c r="AB16" s="12"/>
      <c r="AC16" s="12"/>
      <c r="AD16" s="12"/>
      <c r="AE16" s="12"/>
      <c r="AZ16" s="163" t="s">
        <v>359</v>
      </c>
      <c r="BA16" s="163" t="s">
        <v>359</v>
      </c>
      <c r="BB16" s="163" t="s">
        <v>1</v>
      </c>
      <c r="BC16" s="163" t="s">
        <v>962</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361</v>
      </c>
      <c r="BA17" s="163" t="s">
        <v>361</v>
      </c>
      <c r="BB17" s="163" t="s">
        <v>1</v>
      </c>
      <c r="BC17" s="163" t="s">
        <v>963</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964</v>
      </c>
      <c r="BA18" s="163" t="s">
        <v>363</v>
      </c>
      <c r="BB18" s="163" t="s">
        <v>1</v>
      </c>
      <c r="BC18" s="163" t="s">
        <v>965</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966</v>
      </c>
      <c r="BA19" s="163" t="s">
        <v>966</v>
      </c>
      <c r="BB19" s="163" t="s">
        <v>1</v>
      </c>
      <c r="BC19" s="163" t="s">
        <v>967</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365</v>
      </c>
      <c r="BA20" s="163" t="s">
        <v>365</v>
      </c>
      <c r="BB20" s="163" t="s">
        <v>1</v>
      </c>
      <c r="BC20" s="163" t="s">
        <v>82</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366</v>
      </c>
      <c r="BA21" s="163" t="s">
        <v>366</v>
      </c>
      <c r="BB21" s="163" t="s">
        <v>1</v>
      </c>
      <c r="BC21" s="163" t="s">
        <v>118</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368</v>
      </c>
      <c r="BA22" s="163" t="s">
        <v>368</v>
      </c>
      <c r="BB22" s="163" t="s">
        <v>1</v>
      </c>
      <c r="BC22" s="163" t="s">
        <v>968</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969</v>
      </c>
      <c r="BA23" s="163" t="s">
        <v>969</v>
      </c>
      <c r="BB23" s="163" t="s">
        <v>1</v>
      </c>
      <c r="BC23" s="163" t="s">
        <v>970</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378</v>
      </c>
      <c r="BA24" s="163" t="s">
        <v>378</v>
      </c>
      <c r="BB24" s="163" t="s">
        <v>1</v>
      </c>
      <c r="BC24" s="163" t="s">
        <v>82</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380</v>
      </c>
      <c r="BA25" s="163" t="s">
        <v>380</v>
      </c>
      <c r="BB25" s="163" t="s">
        <v>1</v>
      </c>
      <c r="BC25" s="163" t="s">
        <v>971</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384</v>
      </c>
      <c r="BA26" s="163" t="s">
        <v>384</v>
      </c>
      <c r="BB26" s="163" t="s">
        <v>1</v>
      </c>
      <c r="BC26" s="163" t="s">
        <v>82</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385</v>
      </c>
      <c r="BA27" s="163" t="s">
        <v>385</v>
      </c>
      <c r="BB27" s="163" t="s">
        <v>1</v>
      </c>
      <c r="BC27" s="163" t="s">
        <v>82</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386</v>
      </c>
      <c r="BA28" s="163" t="s">
        <v>386</v>
      </c>
      <c r="BB28" s="163" t="s">
        <v>1</v>
      </c>
      <c r="BC28" s="163" t="s">
        <v>84</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390</v>
      </c>
      <c r="BA29" s="163" t="s">
        <v>390</v>
      </c>
      <c r="BB29" s="163" t="s">
        <v>1</v>
      </c>
      <c r="BC29" s="163" t="s">
        <v>972</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c r="AZ30" s="163" t="s">
        <v>388</v>
      </c>
      <c r="BA30" s="163" t="s">
        <v>388</v>
      </c>
      <c r="BB30" s="163" t="s">
        <v>1</v>
      </c>
      <c r="BC30" s="163" t="s">
        <v>945</v>
      </c>
      <c r="BD30" s="163" t="s">
        <v>84</v>
      </c>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c r="AZ31" s="164" t="s">
        <v>394</v>
      </c>
      <c r="BA31" s="164" t="s">
        <v>394</v>
      </c>
      <c r="BB31" s="164" t="s">
        <v>1</v>
      </c>
      <c r="BC31" s="164" t="s">
        <v>973</v>
      </c>
      <c r="BD31" s="164" t="s">
        <v>84</v>
      </c>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c r="AZ32" s="163" t="s">
        <v>396</v>
      </c>
      <c r="BA32" s="163" t="s">
        <v>396</v>
      </c>
      <c r="BB32" s="163" t="s">
        <v>1</v>
      </c>
      <c r="BC32" s="163" t="s">
        <v>974</v>
      </c>
      <c r="BD32" s="163" t="s">
        <v>84</v>
      </c>
    </row>
    <row r="33" spans="1:56"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c r="AZ33" s="163" t="s">
        <v>398</v>
      </c>
      <c r="BA33" s="163" t="s">
        <v>398</v>
      </c>
      <c r="BB33" s="163" t="s">
        <v>1</v>
      </c>
      <c r="BC33" s="163" t="s">
        <v>975</v>
      </c>
      <c r="BD33" s="163" t="s">
        <v>84</v>
      </c>
    </row>
    <row r="34" spans="1:56"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56"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56"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56" s="15" customFormat="1" ht="14.45" customHeight="1">
      <c r="A37" s="12"/>
      <c r="B37" s="13"/>
      <c r="C37" s="12"/>
      <c r="D37" s="26" t="s">
        <v>39</v>
      </c>
      <c r="E37" s="11" t="s">
        <v>40</v>
      </c>
      <c r="F37" s="27">
        <f>ROUND((SUM(BE134:BE419)),  2)</f>
        <v>0</v>
      </c>
      <c r="G37" s="12"/>
      <c r="H37" s="12"/>
      <c r="I37" s="28">
        <v>0.21</v>
      </c>
      <c r="J37" s="27">
        <f>ROUND(((SUM(BE134:BE419))*I37),  2)</f>
        <v>0</v>
      </c>
      <c r="K37" s="12"/>
      <c r="L37" s="14"/>
      <c r="S37" s="12"/>
      <c r="T37" s="12"/>
      <c r="U37" s="12"/>
      <c r="V37" s="12"/>
      <c r="W37" s="12"/>
      <c r="X37" s="12"/>
      <c r="Y37" s="12"/>
      <c r="Z37" s="12"/>
      <c r="AA37" s="12"/>
      <c r="AB37" s="12"/>
      <c r="AC37" s="12"/>
      <c r="AD37" s="12"/>
      <c r="AE37" s="12"/>
    </row>
    <row r="38" spans="1:56" s="15" customFormat="1" ht="14.45" customHeight="1">
      <c r="A38" s="12"/>
      <c r="B38" s="13"/>
      <c r="C38" s="12"/>
      <c r="D38" s="12"/>
      <c r="E38" s="11" t="s">
        <v>41</v>
      </c>
      <c r="F38" s="27">
        <f>ROUND((SUM(BF134:BF419)),  2)</f>
        <v>0</v>
      </c>
      <c r="G38" s="12"/>
      <c r="H38" s="12"/>
      <c r="I38" s="28">
        <v>0.15</v>
      </c>
      <c r="J38" s="27">
        <f>ROUND(((SUM(BF134:BF419))*I38),  2)</f>
        <v>0</v>
      </c>
      <c r="K38" s="12"/>
      <c r="L38" s="14"/>
      <c r="S38" s="12"/>
      <c r="T38" s="12"/>
      <c r="U38" s="12"/>
      <c r="V38" s="12"/>
      <c r="W38" s="12"/>
      <c r="X38" s="12"/>
      <c r="Y38" s="12"/>
      <c r="Z38" s="12"/>
      <c r="AA38" s="12"/>
      <c r="AB38" s="12"/>
      <c r="AC38" s="12"/>
      <c r="AD38" s="12"/>
      <c r="AE38" s="12"/>
    </row>
    <row r="39" spans="1:56" s="15" customFormat="1" ht="14.45" hidden="1" customHeight="1">
      <c r="A39" s="12"/>
      <c r="B39" s="13"/>
      <c r="C39" s="12"/>
      <c r="D39" s="12"/>
      <c r="E39" s="11" t="s">
        <v>42</v>
      </c>
      <c r="F39" s="27">
        <f>ROUND((SUM(BG134:BG419)),  2)</f>
        <v>0</v>
      </c>
      <c r="G39" s="12"/>
      <c r="H39" s="12"/>
      <c r="I39" s="28">
        <v>0.21</v>
      </c>
      <c r="J39" s="27">
        <f>0</f>
        <v>0</v>
      </c>
      <c r="K39" s="12"/>
      <c r="L39" s="14"/>
      <c r="S39" s="12"/>
      <c r="T39" s="12"/>
      <c r="U39" s="12"/>
      <c r="V39" s="12"/>
      <c r="W39" s="12"/>
      <c r="X39" s="12"/>
      <c r="Y39" s="12"/>
      <c r="Z39" s="12"/>
      <c r="AA39" s="12"/>
      <c r="AB39" s="12"/>
      <c r="AC39" s="12"/>
      <c r="AD39" s="12"/>
      <c r="AE39" s="12"/>
    </row>
    <row r="40" spans="1:56" s="15" customFormat="1" ht="14.45" hidden="1" customHeight="1">
      <c r="A40" s="12"/>
      <c r="B40" s="13"/>
      <c r="C40" s="12"/>
      <c r="D40" s="12"/>
      <c r="E40" s="11" t="s">
        <v>43</v>
      </c>
      <c r="F40" s="27">
        <f>ROUND((SUM(BH134:BH419)),  2)</f>
        <v>0</v>
      </c>
      <c r="G40" s="12"/>
      <c r="H40" s="12"/>
      <c r="I40" s="28">
        <v>0.15</v>
      </c>
      <c r="J40" s="27">
        <f>0</f>
        <v>0</v>
      </c>
      <c r="K40" s="12"/>
      <c r="L40" s="14"/>
      <c r="S40" s="12"/>
      <c r="T40" s="12"/>
      <c r="U40" s="12"/>
      <c r="V40" s="12"/>
      <c r="W40" s="12"/>
      <c r="X40" s="12"/>
      <c r="Y40" s="12"/>
      <c r="Z40" s="12"/>
      <c r="AA40" s="12"/>
      <c r="AB40" s="12"/>
      <c r="AC40" s="12"/>
      <c r="AD40" s="12"/>
      <c r="AE40" s="12"/>
    </row>
    <row r="41" spans="1:56" s="15" customFormat="1" ht="14.45" hidden="1" customHeight="1">
      <c r="A41" s="12"/>
      <c r="B41" s="13"/>
      <c r="C41" s="12"/>
      <c r="D41" s="12"/>
      <c r="E41" s="11" t="s">
        <v>44</v>
      </c>
      <c r="F41" s="27">
        <f>ROUND((SUM(BI134:BI419)),  2)</f>
        <v>0</v>
      </c>
      <c r="G41" s="12"/>
      <c r="H41" s="12"/>
      <c r="I41" s="28">
        <v>0</v>
      </c>
      <c r="J41" s="27">
        <f>0</f>
        <v>0</v>
      </c>
      <c r="K41" s="12"/>
      <c r="L41" s="14"/>
      <c r="S41" s="12"/>
      <c r="T41" s="12"/>
      <c r="U41" s="12"/>
      <c r="V41" s="12"/>
      <c r="W41" s="12"/>
      <c r="X41" s="12"/>
      <c r="Y41" s="12"/>
      <c r="Z41" s="12"/>
      <c r="AA41" s="12"/>
      <c r="AB41" s="12"/>
      <c r="AC41" s="12"/>
      <c r="AD41" s="12"/>
      <c r="AE41" s="12"/>
    </row>
    <row r="42" spans="1:56"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56"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56"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56" ht="14.45" customHeight="1">
      <c r="B45" s="8"/>
      <c r="L45" s="8"/>
    </row>
    <row r="46" spans="1:56" ht="14.45" customHeight="1">
      <c r="B46" s="8"/>
      <c r="L46" s="8"/>
    </row>
    <row r="47" spans="1:56" ht="14.45" customHeight="1">
      <c r="B47" s="8"/>
      <c r="L47" s="8"/>
    </row>
    <row r="48" spans="1:56"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340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2 - DSO 01.1.2 Stoka A-KN1</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J248</f>
        <v>0</v>
      </c>
      <c r="L103" s="165"/>
    </row>
    <row r="104" spans="1:47" s="153" customFormat="1" ht="19.899999999999999" customHeight="1">
      <c r="B104" s="165"/>
      <c r="D104" s="166" t="s">
        <v>403</v>
      </c>
      <c r="E104" s="167"/>
      <c r="F104" s="167"/>
      <c r="G104" s="167"/>
      <c r="H104" s="167"/>
      <c r="I104" s="167"/>
      <c r="J104" s="168">
        <f>J258</f>
        <v>0</v>
      </c>
      <c r="L104" s="165"/>
    </row>
    <row r="105" spans="1:47" s="153" customFormat="1" ht="19.899999999999999" customHeight="1">
      <c r="B105" s="165"/>
      <c r="D105" s="166" t="s">
        <v>404</v>
      </c>
      <c r="E105" s="167"/>
      <c r="F105" s="167"/>
      <c r="G105" s="167"/>
      <c r="H105" s="167"/>
      <c r="I105" s="167"/>
      <c r="J105" s="168">
        <f>J266</f>
        <v>0</v>
      </c>
      <c r="L105" s="165"/>
    </row>
    <row r="106" spans="1:47" s="153" customFormat="1" ht="19.899999999999999" customHeight="1">
      <c r="B106" s="165"/>
      <c r="D106" s="166" t="s">
        <v>405</v>
      </c>
      <c r="E106" s="167"/>
      <c r="F106" s="167"/>
      <c r="G106" s="167"/>
      <c r="H106" s="167"/>
      <c r="I106" s="167"/>
      <c r="J106" s="168">
        <f>J291</f>
        <v>0</v>
      </c>
      <c r="L106" s="165"/>
    </row>
    <row r="107" spans="1:47" s="153" customFormat="1" ht="19.899999999999999" customHeight="1">
      <c r="B107" s="165"/>
      <c r="D107" s="166" t="s">
        <v>406</v>
      </c>
      <c r="E107" s="167"/>
      <c r="F107" s="167"/>
      <c r="G107" s="167"/>
      <c r="H107" s="167"/>
      <c r="I107" s="167"/>
      <c r="J107" s="168">
        <f>J296</f>
        <v>0</v>
      </c>
      <c r="L107" s="165"/>
    </row>
    <row r="108" spans="1:47" s="153" customFormat="1" ht="19.899999999999999" customHeight="1">
      <c r="B108" s="165"/>
      <c r="D108" s="166" t="s">
        <v>407</v>
      </c>
      <c r="E108" s="167"/>
      <c r="F108" s="167"/>
      <c r="G108" s="167"/>
      <c r="H108" s="167"/>
      <c r="I108" s="167"/>
      <c r="J108" s="168">
        <f>J352</f>
        <v>0</v>
      </c>
      <c r="L108" s="165"/>
    </row>
    <row r="109" spans="1:47" s="52" customFormat="1" ht="24.95" customHeight="1">
      <c r="B109" s="53"/>
      <c r="D109" s="54" t="s">
        <v>408</v>
      </c>
      <c r="E109" s="55"/>
      <c r="F109" s="55"/>
      <c r="G109" s="55"/>
      <c r="H109" s="55"/>
      <c r="I109" s="55"/>
      <c r="J109" s="56">
        <f>J413</f>
        <v>0</v>
      </c>
      <c r="L109" s="53"/>
    </row>
    <row r="110" spans="1:47" s="153" customFormat="1" ht="19.899999999999999" customHeight="1">
      <c r="B110" s="165"/>
      <c r="D110" s="166" t="s">
        <v>409</v>
      </c>
      <c r="E110" s="167"/>
      <c r="F110" s="167"/>
      <c r="G110" s="167"/>
      <c r="H110" s="167"/>
      <c r="I110" s="167"/>
      <c r="J110" s="168">
        <f>J414</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340</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2 - DSO 01.1.2 Stoka A-KN1</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P135+P413</f>
        <v>0</v>
      </c>
      <c r="Q134" s="22"/>
      <c r="R134" s="71">
        <f>R135+R413</f>
        <v>77.522965799999994</v>
      </c>
      <c r="S134" s="22"/>
      <c r="T134" s="72">
        <f>T135+T413</f>
        <v>34.28228</v>
      </c>
      <c r="U134" s="12"/>
      <c r="V134" s="12"/>
      <c r="W134" s="12"/>
      <c r="X134" s="12"/>
      <c r="Y134" s="12"/>
      <c r="Z134" s="12"/>
      <c r="AA134" s="12"/>
      <c r="AB134" s="12"/>
      <c r="AC134" s="12"/>
      <c r="AD134" s="12"/>
      <c r="AE134" s="12"/>
      <c r="AT134" s="5" t="s">
        <v>74</v>
      </c>
      <c r="AU134" s="5" t="s">
        <v>285</v>
      </c>
      <c r="BK134" s="73">
        <f>BK135+BK413</f>
        <v>0</v>
      </c>
    </row>
    <row r="135" spans="1:65" s="74" customFormat="1" ht="25.9" customHeight="1">
      <c r="B135" s="75"/>
      <c r="D135" s="76" t="s">
        <v>74</v>
      </c>
      <c r="E135" s="77" t="s">
        <v>410</v>
      </c>
      <c r="F135" s="77" t="s">
        <v>411</v>
      </c>
      <c r="J135" s="78">
        <f>BK135</f>
        <v>0</v>
      </c>
      <c r="L135" s="75"/>
      <c r="M135" s="79"/>
      <c r="N135" s="80"/>
      <c r="O135" s="80"/>
      <c r="P135" s="81">
        <f>P136+P248+P258+P266+P291+P296+P352</f>
        <v>0</v>
      </c>
      <c r="Q135" s="80"/>
      <c r="R135" s="81">
        <f>R136+R248+R258+R266+R291+R296+R352</f>
        <v>77.171006999999989</v>
      </c>
      <c r="S135" s="80"/>
      <c r="T135" s="82">
        <f>T136+T248+T258+T266+T291+T296+T352</f>
        <v>34.28228</v>
      </c>
      <c r="AR135" s="76" t="s">
        <v>82</v>
      </c>
      <c r="AT135" s="83" t="s">
        <v>74</v>
      </c>
      <c r="AU135" s="83" t="s">
        <v>75</v>
      </c>
      <c r="AY135" s="76" t="s">
        <v>302</v>
      </c>
      <c r="BK135" s="84">
        <f>BK136+BK248+BK258+BK266+BK291+BK296+BK352</f>
        <v>0</v>
      </c>
    </row>
    <row r="136" spans="1:65" s="74" customFormat="1" ht="22.9" customHeight="1">
      <c r="B136" s="75"/>
      <c r="D136" s="76" t="s">
        <v>74</v>
      </c>
      <c r="E136" s="169" t="s">
        <v>82</v>
      </c>
      <c r="F136" s="169" t="s">
        <v>412</v>
      </c>
      <c r="J136" s="170">
        <f>BK136</f>
        <v>0</v>
      </c>
      <c r="L136" s="75"/>
      <c r="M136" s="79"/>
      <c r="N136" s="80"/>
      <c r="O136" s="80"/>
      <c r="P136" s="81">
        <f>SUM(P137:P247)</f>
        <v>0</v>
      </c>
      <c r="Q136" s="80"/>
      <c r="R136" s="81">
        <f>SUM(R137:R247)</f>
        <v>27.5624562</v>
      </c>
      <c r="S136" s="80"/>
      <c r="T136" s="82">
        <f>SUM(T137:T247)</f>
        <v>32.469479999999997</v>
      </c>
      <c r="AR136" s="76" t="s">
        <v>82</v>
      </c>
      <c r="AT136" s="83" t="s">
        <v>74</v>
      </c>
      <c r="AU136" s="83" t="s">
        <v>82</v>
      </c>
      <c r="AY136" s="76" t="s">
        <v>302</v>
      </c>
      <c r="BK136" s="84">
        <f>SUM(BK137:BK247)</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976</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1</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977</v>
      </c>
    </row>
    <row r="140" spans="1:65" s="98" customFormat="1">
      <c r="B140" s="99"/>
      <c r="D140" s="100" t="s">
        <v>308</v>
      </c>
      <c r="E140" s="101" t="s">
        <v>1</v>
      </c>
      <c r="F140" s="102" t="s">
        <v>82</v>
      </c>
      <c r="H140" s="103">
        <v>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16.5" customHeight="1">
      <c r="A141" s="12"/>
      <c r="B141" s="13"/>
      <c r="C141" s="85" t="s">
        <v>91</v>
      </c>
      <c r="D141" s="85" t="s">
        <v>303</v>
      </c>
      <c r="E141" s="86" t="s">
        <v>425</v>
      </c>
      <c r="F141" s="87" t="s">
        <v>426</v>
      </c>
      <c r="G141" s="88" t="s">
        <v>423</v>
      </c>
      <c r="H141" s="89">
        <v>0.1</v>
      </c>
      <c r="I141" s="3"/>
      <c r="J141" s="90">
        <f>ROUND(I141*H141,2)</f>
        <v>0</v>
      </c>
      <c r="K141" s="87" t="s">
        <v>427</v>
      </c>
      <c r="L141" s="13"/>
      <c r="M141" s="91" t="s">
        <v>1</v>
      </c>
      <c r="N141" s="92" t="s">
        <v>40</v>
      </c>
      <c r="O141" s="93"/>
      <c r="P141" s="94">
        <f>O141*H141</f>
        <v>0</v>
      </c>
      <c r="Q141" s="94">
        <v>0</v>
      </c>
      <c r="R141" s="94">
        <f>Q141*H141</f>
        <v>0</v>
      </c>
      <c r="S141" s="94">
        <v>0.28100000000000003</v>
      </c>
      <c r="T141" s="95">
        <f>S141*H141</f>
        <v>2.8100000000000003E-2</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978</v>
      </c>
    </row>
    <row r="142" spans="1:65" s="98" customFormat="1">
      <c r="B142" s="99"/>
      <c r="D142" s="100" t="s">
        <v>308</v>
      </c>
      <c r="E142" s="101" t="s">
        <v>1</v>
      </c>
      <c r="F142" s="102" t="s">
        <v>347</v>
      </c>
      <c r="H142" s="103">
        <v>0.1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429</v>
      </c>
      <c r="F143" s="87" t="s">
        <v>430</v>
      </c>
      <c r="G143" s="88" t="s">
        <v>423</v>
      </c>
      <c r="H143" s="89">
        <v>12.53</v>
      </c>
      <c r="I143" s="3"/>
      <c r="J143" s="90">
        <f>ROUND(I143*H143,2)</f>
        <v>0</v>
      </c>
      <c r="K143" s="87" t="s">
        <v>427</v>
      </c>
      <c r="L143" s="13"/>
      <c r="M143" s="91" t="s">
        <v>1</v>
      </c>
      <c r="N143" s="92" t="s">
        <v>40</v>
      </c>
      <c r="O143" s="93"/>
      <c r="P143" s="94">
        <f>O143*H143</f>
        <v>0</v>
      </c>
      <c r="Q143" s="94">
        <v>0</v>
      </c>
      <c r="R143" s="94">
        <f>Q143*H143</f>
        <v>0</v>
      </c>
      <c r="S143" s="94">
        <v>0.32</v>
      </c>
      <c r="T143" s="95">
        <f>S143*H143</f>
        <v>4.0095999999999998</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979</v>
      </c>
    </row>
    <row r="144" spans="1:65" s="98" customFormat="1">
      <c r="B144" s="99"/>
      <c r="D144" s="100" t="s">
        <v>308</v>
      </c>
      <c r="E144" s="101" t="s">
        <v>1</v>
      </c>
      <c r="F144" s="102" t="s">
        <v>953</v>
      </c>
      <c r="H144" s="103">
        <v>12.53</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432</v>
      </c>
      <c r="F145" s="87" t="s">
        <v>433</v>
      </c>
      <c r="G145" s="88" t="s">
        <v>423</v>
      </c>
      <c r="H145" s="89">
        <v>12.2</v>
      </c>
      <c r="I145" s="3"/>
      <c r="J145" s="90">
        <f>ROUND(I145*H145,2)</f>
        <v>0</v>
      </c>
      <c r="K145" s="87" t="s">
        <v>427</v>
      </c>
      <c r="L145" s="13"/>
      <c r="M145" s="91" t="s">
        <v>1</v>
      </c>
      <c r="N145" s="92" t="s">
        <v>40</v>
      </c>
      <c r="O145" s="93"/>
      <c r="P145" s="94">
        <f>O145*H145</f>
        <v>0</v>
      </c>
      <c r="Q145" s="94">
        <v>0</v>
      </c>
      <c r="R145" s="94">
        <f>Q145*H145</f>
        <v>0</v>
      </c>
      <c r="S145" s="94">
        <v>0.28999999999999998</v>
      </c>
      <c r="T145" s="95">
        <f>S145*H145</f>
        <v>3.5379999999999994</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980</v>
      </c>
    </row>
    <row r="146" spans="1:65" s="98" customFormat="1">
      <c r="B146" s="99"/>
      <c r="D146" s="100" t="s">
        <v>308</v>
      </c>
      <c r="E146" s="101" t="s">
        <v>1</v>
      </c>
      <c r="F146" s="102" t="s">
        <v>332</v>
      </c>
      <c r="H146" s="103">
        <v>12.1</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347</v>
      </c>
      <c r="H147" s="103">
        <v>0.1</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171" customFormat="1">
      <c r="B148" s="172"/>
      <c r="D148" s="100" t="s">
        <v>308</v>
      </c>
      <c r="E148" s="173" t="s">
        <v>1</v>
      </c>
      <c r="F148" s="174" t="s">
        <v>435</v>
      </c>
      <c r="H148" s="175">
        <v>12.2</v>
      </c>
      <c r="L148" s="172"/>
      <c r="M148" s="176"/>
      <c r="N148" s="177"/>
      <c r="O148" s="177"/>
      <c r="P148" s="177"/>
      <c r="Q148" s="177"/>
      <c r="R148" s="177"/>
      <c r="S148" s="177"/>
      <c r="T148" s="178"/>
      <c r="AT148" s="173" t="s">
        <v>308</v>
      </c>
      <c r="AU148" s="173" t="s">
        <v>84</v>
      </c>
      <c r="AV148" s="171" t="s">
        <v>97</v>
      </c>
      <c r="AW148" s="171" t="s">
        <v>31</v>
      </c>
      <c r="AX148" s="171" t="s">
        <v>82</v>
      </c>
      <c r="AY148" s="173" t="s">
        <v>302</v>
      </c>
    </row>
    <row r="149" spans="1:65" s="15" customFormat="1" ht="21.75" customHeight="1">
      <c r="A149" s="12"/>
      <c r="B149" s="13"/>
      <c r="C149" s="85" t="s">
        <v>103</v>
      </c>
      <c r="D149" s="85" t="s">
        <v>303</v>
      </c>
      <c r="E149" s="86" t="s">
        <v>981</v>
      </c>
      <c r="F149" s="87" t="s">
        <v>982</v>
      </c>
      <c r="G149" s="88" t="s">
        <v>423</v>
      </c>
      <c r="H149" s="89">
        <v>23.84</v>
      </c>
      <c r="I149" s="3"/>
      <c r="J149" s="90">
        <f>ROUND(I149*H149,2)</f>
        <v>0</v>
      </c>
      <c r="K149" s="87" t="s">
        <v>427</v>
      </c>
      <c r="L149" s="13"/>
      <c r="M149" s="91" t="s">
        <v>1</v>
      </c>
      <c r="N149" s="92" t="s">
        <v>40</v>
      </c>
      <c r="O149" s="93"/>
      <c r="P149" s="94">
        <f>O149*H149</f>
        <v>0</v>
      </c>
      <c r="Q149" s="94">
        <v>0</v>
      </c>
      <c r="R149" s="94">
        <f>Q149*H149</f>
        <v>0</v>
      </c>
      <c r="S149" s="94">
        <v>0.44</v>
      </c>
      <c r="T149" s="95">
        <f>S149*H149</f>
        <v>10.489599999999999</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983</v>
      </c>
    </row>
    <row r="150" spans="1:65" s="98" customFormat="1">
      <c r="B150" s="99"/>
      <c r="D150" s="100" t="s">
        <v>308</v>
      </c>
      <c r="E150" s="101" t="s">
        <v>1</v>
      </c>
      <c r="F150" s="102" t="s">
        <v>953</v>
      </c>
      <c r="H150" s="103">
        <v>12.53</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98" customFormat="1">
      <c r="B151" s="99"/>
      <c r="D151" s="100" t="s">
        <v>308</v>
      </c>
      <c r="E151" s="101" t="s">
        <v>1</v>
      </c>
      <c r="F151" s="102" t="s">
        <v>956</v>
      </c>
      <c r="H151" s="103">
        <v>11.31</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171" customFormat="1">
      <c r="B152" s="172"/>
      <c r="D152" s="100" t="s">
        <v>308</v>
      </c>
      <c r="E152" s="173" t="s">
        <v>1</v>
      </c>
      <c r="F152" s="174" t="s">
        <v>435</v>
      </c>
      <c r="H152" s="175">
        <v>23.84</v>
      </c>
      <c r="L152" s="172"/>
      <c r="M152" s="176"/>
      <c r="N152" s="177"/>
      <c r="O152" s="177"/>
      <c r="P152" s="177"/>
      <c r="Q152" s="177"/>
      <c r="R152" s="177"/>
      <c r="S152" s="177"/>
      <c r="T152" s="178"/>
      <c r="AT152" s="173" t="s">
        <v>308</v>
      </c>
      <c r="AU152" s="173" t="s">
        <v>84</v>
      </c>
      <c r="AV152" s="171" t="s">
        <v>97</v>
      </c>
      <c r="AW152" s="171" t="s">
        <v>31</v>
      </c>
      <c r="AX152" s="171" t="s">
        <v>82</v>
      </c>
      <c r="AY152" s="173" t="s">
        <v>302</v>
      </c>
    </row>
    <row r="153" spans="1:65" s="15" customFormat="1" ht="21.75" customHeight="1">
      <c r="A153" s="12"/>
      <c r="B153" s="13"/>
      <c r="C153" s="85" t="s">
        <v>106</v>
      </c>
      <c r="D153" s="85" t="s">
        <v>303</v>
      </c>
      <c r="E153" s="86" t="s">
        <v>439</v>
      </c>
      <c r="F153" s="87" t="s">
        <v>440</v>
      </c>
      <c r="G153" s="88" t="s">
        <v>423</v>
      </c>
      <c r="H153" s="89">
        <v>12.1</v>
      </c>
      <c r="I153" s="3"/>
      <c r="J153" s="90">
        <f>ROUND(I153*H153,2)</f>
        <v>0</v>
      </c>
      <c r="K153" s="87" t="s">
        <v>427</v>
      </c>
      <c r="L153" s="13"/>
      <c r="M153" s="91" t="s">
        <v>1</v>
      </c>
      <c r="N153" s="92" t="s">
        <v>40</v>
      </c>
      <c r="O153" s="93"/>
      <c r="P153" s="94">
        <f>O153*H153</f>
        <v>0</v>
      </c>
      <c r="Q153" s="94">
        <v>0</v>
      </c>
      <c r="R153" s="94">
        <f>Q153*H153</f>
        <v>0</v>
      </c>
      <c r="S153" s="94">
        <v>0.625</v>
      </c>
      <c r="T153" s="95">
        <f>S153*H153</f>
        <v>7.5625</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984</v>
      </c>
    </row>
    <row r="154" spans="1:65" s="98" customFormat="1">
      <c r="B154" s="99"/>
      <c r="D154" s="100" t="s">
        <v>308</v>
      </c>
      <c r="E154" s="101" t="s">
        <v>1</v>
      </c>
      <c r="F154" s="102" t="s">
        <v>332</v>
      </c>
      <c r="H154" s="103">
        <v>12.1</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109</v>
      </c>
      <c r="D155" s="85" t="s">
        <v>303</v>
      </c>
      <c r="E155" s="86" t="s">
        <v>442</v>
      </c>
      <c r="F155" s="87" t="s">
        <v>443</v>
      </c>
      <c r="G155" s="88" t="s">
        <v>423</v>
      </c>
      <c r="H155" s="89">
        <v>12.1</v>
      </c>
      <c r="I155" s="3"/>
      <c r="J155" s="90">
        <f>ROUND(I155*H155,2)</f>
        <v>0</v>
      </c>
      <c r="K155" s="87" t="s">
        <v>427</v>
      </c>
      <c r="L155" s="13"/>
      <c r="M155" s="91" t="s">
        <v>1</v>
      </c>
      <c r="N155" s="92" t="s">
        <v>40</v>
      </c>
      <c r="O155" s="93"/>
      <c r="P155" s="94">
        <f>O155*H155</f>
        <v>0</v>
      </c>
      <c r="Q155" s="94">
        <v>0</v>
      </c>
      <c r="R155" s="94">
        <f>Q155*H155</f>
        <v>0</v>
      </c>
      <c r="S155" s="94">
        <v>0.22</v>
      </c>
      <c r="T155" s="95">
        <f>S155*H155</f>
        <v>2.6619999999999999</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985</v>
      </c>
    </row>
    <row r="156" spans="1:65" s="98" customFormat="1">
      <c r="B156" s="99"/>
      <c r="D156" s="100" t="s">
        <v>308</v>
      </c>
      <c r="E156" s="101" t="s">
        <v>1</v>
      </c>
      <c r="F156" s="102" t="s">
        <v>332</v>
      </c>
      <c r="H156" s="103">
        <v>12.1</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12"/>
      <c r="B157" s="13"/>
      <c r="C157" s="85" t="s">
        <v>112</v>
      </c>
      <c r="D157" s="85" t="s">
        <v>303</v>
      </c>
      <c r="E157" s="86" t="s">
        <v>445</v>
      </c>
      <c r="F157" s="87" t="s">
        <v>446</v>
      </c>
      <c r="G157" s="88" t="s">
        <v>423</v>
      </c>
      <c r="H157" s="89">
        <v>23.41</v>
      </c>
      <c r="I157" s="3"/>
      <c r="J157" s="90">
        <f>ROUND(I157*H157,2)</f>
        <v>0</v>
      </c>
      <c r="K157" s="87" t="s">
        <v>427</v>
      </c>
      <c r="L157" s="13"/>
      <c r="M157" s="91" t="s">
        <v>1</v>
      </c>
      <c r="N157" s="92" t="s">
        <v>40</v>
      </c>
      <c r="O157" s="93"/>
      <c r="P157" s="94">
        <f>O157*H157</f>
        <v>0</v>
      </c>
      <c r="Q157" s="94">
        <v>5.0000000000000002E-5</v>
      </c>
      <c r="R157" s="94">
        <f>Q157*H157</f>
        <v>1.1705000000000001E-3</v>
      </c>
      <c r="S157" s="94">
        <v>0.128</v>
      </c>
      <c r="T157" s="95">
        <f>S157*H157</f>
        <v>2.99648</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986</v>
      </c>
    </row>
    <row r="158" spans="1:65" s="98" customFormat="1">
      <c r="B158" s="99"/>
      <c r="D158" s="100" t="s">
        <v>308</v>
      </c>
      <c r="E158" s="101" t="s">
        <v>1</v>
      </c>
      <c r="F158" s="102" t="s">
        <v>332</v>
      </c>
      <c r="H158" s="103">
        <v>12.1</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98" customFormat="1">
      <c r="B159" s="99"/>
      <c r="D159" s="100" t="s">
        <v>308</v>
      </c>
      <c r="E159" s="101" t="s">
        <v>1</v>
      </c>
      <c r="F159" s="102" t="s">
        <v>956</v>
      </c>
      <c r="H159" s="103">
        <v>11.31</v>
      </c>
      <c r="L159" s="99"/>
      <c r="M159" s="104"/>
      <c r="N159" s="105"/>
      <c r="O159" s="105"/>
      <c r="P159" s="105"/>
      <c r="Q159" s="105"/>
      <c r="R159" s="105"/>
      <c r="S159" s="105"/>
      <c r="T159" s="106"/>
      <c r="AT159" s="101" t="s">
        <v>308</v>
      </c>
      <c r="AU159" s="101" t="s">
        <v>84</v>
      </c>
      <c r="AV159" s="98" t="s">
        <v>84</v>
      </c>
      <c r="AW159" s="98" t="s">
        <v>31</v>
      </c>
      <c r="AX159" s="98" t="s">
        <v>75</v>
      </c>
      <c r="AY159" s="101" t="s">
        <v>302</v>
      </c>
    </row>
    <row r="160" spans="1:65" s="171" customFormat="1">
      <c r="B160" s="172"/>
      <c r="D160" s="100" t="s">
        <v>308</v>
      </c>
      <c r="E160" s="173" t="s">
        <v>1</v>
      </c>
      <c r="F160" s="174" t="s">
        <v>435</v>
      </c>
      <c r="H160" s="175">
        <v>23.41</v>
      </c>
      <c r="L160" s="172"/>
      <c r="M160" s="176"/>
      <c r="N160" s="177"/>
      <c r="O160" s="177"/>
      <c r="P160" s="177"/>
      <c r="Q160" s="177"/>
      <c r="R160" s="177"/>
      <c r="S160" s="177"/>
      <c r="T160" s="178"/>
      <c r="AT160" s="173" t="s">
        <v>308</v>
      </c>
      <c r="AU160" s="173" t="s">
        <v>84</v>
      </c>
      <c r="AV160" s="171" t="s">
        <v>97</v>
      </c>
      <c r="AW160" s="171" t="s">
        <v>31</v>
      </c>
      <c r="AX160" s="171" t="s">
        <v>82</v>
      </c>
      <c r="AY160" s="173" t="s">
        <v>302</v>
      </c>
    </row>
    <row r="161" spans="1:65" s="15" customFormat="1" ht="16.5" customHeight="1">
      <c r="A161" s="12"/>
      <c r="B161" s="13"/>
      <c r="C161" s="85" t="s">
        <v>115</v>
      </c>
      <c r="D161" s="85" t="s">
        <v>303</v>
      </c>
      <c r="E161" s="86" t="s">
        <v>448</v>
      </c>
      <c r="F161" s="87" t="s">
        <v>449</v>
      </c>
      <c r="G161" s="88" t="s">
        <v>450</v>
      </c>
      <c r="H161" s="89">
        <v>2.72</v>
      </c>
      <c r="I161" s="3"/>
      <c r="J161" s="90">
        <f>ROUND(I161*H161,2)</f>
        <v>0</v>
      </c>
      <c r="K161" s="87" t="s">
        <v>427</v>
      </c>
      <c r="L161" s="13"/>
      <c r="M161" s="91" t="s">
        <v>1</v>
      </c>
      <c r="N161" s="92" t="s">
        <v>40</v>
      </c>
      <c r="O161" s="93"/>
      <c r="P161" s="94">
        <f>O161*H161</f>
        <v>0</v>
      </c>
      <c r="Q161" s="94">
        <v>0</v>
      </c>
      <c r="R161" s="94">
        <f>Q161*H161</f>
        <v>0</v>
      </c>
      <c r="S161" s="94">
        <v>0.20499999999999999</v>
      </c>
      <c r="T161" s="95">
        <f>S161*H161</f>
        <v>0.55759999999999998</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987</v>
      </c>
    </row>
    <row r="162" spans="1:65" s="98" customFormat="1">
      <c r="B162" s="99"/>
      <c r="D162" s="100" t="s">
        <v>308</v>
      </c>
      <c r="E162" s="101" t="s">
        <v>1</v>
      </c>
      <c r="F162" s="102" t="s">
        <v>960</v>
      </c>
      <c r="H162" s="103">
        <v>2.72</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171" customFormat="1">
      <c r="B163" s="172"/>
      <c r="D163" s="100" t="s">
        <v>308</v>
      </c>
      <c r="E163" s="173" t="s">
        <v>354</v>
      </c>
      <c r="F163" s="174" t="s">
        <v>435</v>
      </c>
      <c r="H163" s="175">
        <v>2.72</v>
      </c>
      <c r="L163" s="172"/>
      <c r="M163" s="176"/>
      <c r="N163" s="177"/>
      <c r="O163" s="177"/>
      <c r="P163" s="177"/>
      <c r="Q163" s="177"/>
      <c r="R163" s="177"/>
      <c r="S163" s="177"/>
      <c r="T163" s="178"/>
      <c r="AT163" s="173" t="s">
        <v>308</v>
      </c>
      <c r="AU163" s="173" t="s">
        <v>84</v>
      </c>
      <c r="AV163" s="171" t="s">
        <v>97</v>
      </c>
      <c r="AW163" s="171" t="s">
        <v>31</v>
      </c>
      <c r="AX163" s="171" t="s">
        <v>82</v>
      </c>
      <c r="AY163" s="173" t="s">
        <v>302</v>
      </c>
    </row>
    <row r="164" spans="1:65" s="15" customFormat="1" ht="16.5" customHeight="1">
      <c r="A164" s="12"/>
      <c r="B164" s="13"/>
      <c r="C164" s="85" t="s">
        <v>118</v>
      </c>
      <c r="D164" s="85" t="s">
        <v>303</v>
      </c>
      <c r="E164" s="86" t="s">
        <v>453</v>
      </c>
      <c r="F164" s="87" t="s">
        <v>454</v>
      </c>
      <c r="G164" s="88" t="s">
        <v>450</v>
      </c>
      <c r="H164" s="89">
        <v>5.44</v>
      </c>
      <c r="I164" s="3"/>
      <c r="J164" s="90">
        <f>ROUND(I164*H164,2)</f>
        <v>0</v>
      </c>
      <c r="K164" s="87" t="s">
        <v>427</v>
      </c>
      <c r="L164" s="13"/>
      <c r="M164" s="91" t="s">
        <v>1</v>
      </c>
      <c r="N164" s="92" t="s">
        <v>40</v>
      </c>
      <c r="O164" s="93"/>
      <c r="P164" s="94">
        <f>O164*H164</f>
        <v>0</v>
      </c>
      <c r="Q164" s="94">
        <v>0</v>
      </c>
      <c r="R164" s="94">
        <f>Q164*H164</f>
        <v>0</v>
      </c>
      <c r="S164" s="94">
        <v>0.115</v>
      </c>
      <c r="T164" s="95">
        <f>S164*H164</f>
        <v>0.62560000000000004</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988</v>
      </c>
    </row>
    <row r="165" spans="1:65" s="98" customFormat="1">
      <c r="B165" s="99"/>
      <c r="D165" s="100" t="s">
        <v>308</v>
      </c>
      <c r="E165" s="101" t="s">
        <v>1</v>
      </c>
      <c r="F165" s="102" t="s">
        <v>989</v>
      </c>
      <c r="H165" s="103">
        <v>5.44</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171" customFormat="1">
      <c r="B166" s="172"/>
      <c r="D166" s="100" t="s">
        <v>308</v>
      </c>
      <c r="E166" s="173" t="s">
        <v>380</v>
      </c>
      <c r="F166" s="174" t="s">
        <v>435</v>
      </c>
      <c r="H166" s="175">
        <v>5.44</v>
      </c>
      <c r="L166" s="172"/>
      <c r="M166" s="176"/>
      <c r="N166" s="177"/>
      <c r="O166" s="177"/>
      <c r="P166" s="177"/>
      <c r="Q166" s="177"/>
      <c r="R166" s="177"/>
      <c r="S166" s="177"/>
      <c r="T166" s="178"/>
      <c r="AT166" s="173" t="s">
        <v>308</v>
      </c>
      <c r="AU166" s="173" t="s">
        <v>84</v>
      </c>
      <c r="AV166" s="171" t="s">
        <v>97</v>
      </c>
      <c r="AW166" s="171" t="s">
        <v>31</v>
      </c>
      <c r="AX166" s="171" t="s">
        <v>82</v>
      </c>
      <c r="AY166" s="173" t="s">
        <v>302</v>
      </c>
    </row>
    <row r="167" spans="1:65" s="15" customFormat="1" ht="21.75" customHeight="1">
      <c r="A167" s="12"/>
      <c r="B167" s="13"/>
      <c r="C167" s="85" t="s">
        <v>121</v>
      </c>
      <c r="D167" s="85" t="s">
        <v>303</v>
      </c>
      <c r="E167" s="86" t="s">
        <v>990</v>
      </c>
      <c r="F167" s="87" t="s">
        <v>991</v>
      </c>
      <c r="G167" s="88" t="s">
        <v>450</v>
      </c>
      <c r="H167" s="89">
        <v>2.44</v>
      </c>
      <c r="I167" s="3"/>
      <c r="J167" s="90">
        <f>ROUND(I167*H167,2)</f>
        <v>0</v>
      </c>
      <c r="K167" s="87" t="s">
        <v>427</v>
      </c>
      <c r="L167" s="13"/>
      <c r="M167" s="91" t="s">
        <v>1</v>
      </c>
      <c r="N167" s="92" t="s">
        <v>40</v>
      </c>
      <c r="O167" s="93"/>
      <c r="P167" s="94">
        <f>O167*H167</f>
        <v>0</v>
      </c>
      <c r="Q167" s="94">
        <v>8.6800000000000002E-3</v>
      </c>
      <c r="R167" s="94">
        <f>Q167*H167</f>
        <v>2.1179199999999999E-2</v>
      </c>
      <c r="S167" s="94">
        <v>0</v>
      </c>
      <c r="T167" s="95">
        <f>S167*H167</f>
        <v>0</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992</v>
      </c>
    </row>
    <row r="168" spans="1:65" s="98" customFormat="1">
      <c r="B168" s="99"/>
      <c r="D168" s="100" t="s">
        <v>308</v>
      </c>
      <c r="E168" s="101" t="s">
        <v>1</v>
      </c>
      <c r="F168" s="102" t="s">
        <v>993</v>
      </c>
      <c r="H168" s="103">
        <v>1.22</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994</v>
      </c>
      <c r="H169" s="103">
        <v>1.22</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71" customFormat="1">
      <c r="B170" s="172"/>
      <c r="D170" s="100" t="s">
        <v>308</v>
      </c>
      <c r="E170" s="173" t="s">
        <v>1</v>
      </c>
      <c r="F170" s="174" t="s">
        <v>435</v>
      </c>
      <c r="H170" s="175">
        <v>2.44</v>
      </c>
      <c r="L170" s="172"/>
      <c r="M170" s="176"/>
      <c r="N170" s="177"/>
      <c r="O170" s="177"/>
      <c r="P170" s="177"/>
      <c r="Q170" s="177"/>
      <c r="R170" s="177"/>
      <c r="S170" s="177"/>
      <c r="T170" s="178"/>
      <c r="AT170" s="173" t="s">
        <v>308</v>
      </c>
      <c r="AU170" s="173" t="s">
        <v>84</v>
      </c>
      <c r="AV170" s="171" t="s">
        <v>97</v>
      </c>
      <c r="AW170" s="171" t="s">
        <v>31</v>
      </c>
      <c r="AX170" s="171" t="s">
        <v>82</v>
      </c>
      <c r="AY170" s="173" t="s">
        <v>302</v>
      </c>
    </row>
    <row r="171" spans="1:65" s="15" customFormat="1" ht="21.75" customHeight="1">
      <c r="A171" s="12"/>
      <c r="B171" s="13"/>
      <c r="C171" s="85" t="s">
        <v>124</v>
      </c>
      <c r="D171" s="85" t="s">
        <v>303</v>
      </c>
      <c r="E171" s="86" t="s">
        <v>995</v>
      </c>
      <c r="F171" s="87" t="s">
        <v>996</v>
      </c>
      <c r="G171" s="88" t="s">
        <v>450</v>
      </c>
      <c r="H171" s="89">
        <v>2.44</v>
      </c>
      <c r="I171" s="3"/>
      <c r="J171" s="90">
        <f>ROUND(I171*H171,2)</f>
        <v>0</v>
      </c>
      <c r="K171" s="87" t="s">
        <v>427</v>
      </c>
      <c r="L171" s="13"/>
      <c r="M171" s="91" t="s">
        <v>1</v>
      </c>
      <c r="N171" s="92" t="s">
        <v>40</v>
      </c>
      <c r="O171" s="93"/>
      <c r="P171" s="94">
        <f>O171*H171</f>
        <v>0</v>
      </c>
      <c r="Q171" s="94">
        <v>1.269E-2</v>
      </c>
      <c r="R171" s="94">
        <f>Q171*H171</f>
        <v>3.0963599999999997E-2</v>
      </c>
      <c r="S171" s="94">
        <v>0</v>
      </c>
      <c r="T171" s="95">
        <f>S171*H171</f>
        <v>0</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997</v>
      </c>
    </row>
    <row r="172" spans="1:65" s="98" customFormat="1">
      <c r="B172" s="99"/>
      <c r="D172" s="100" t="s">
        <v>308</v>
      </c>
      <c r="E172" s="101" t="s">
        <v>1</v>
      </c>
      <c r="F172" s="102" t="s">
        <v>998</v>
      </c>
      <c r="H172" s="103">
        <v>2.44</v>
      </c>
      <c r="L172" s="99"/>
      <c r="M172" s="104"/>
      <c r="N172" s="105"/>
      <c r="O172" s="105"/>
      <c r="P172" s="105"/>
      <c r="Q172" s="105"/>
      <c r="R172" s="105"/>
      <c r="S172" s="105"/>
      <c r="T172" s="106"/>
      <c r="AT172" s="101" t="s">
        <v>308</v>
      </c>
      <c r="AU172" s="101" t="s">
        <v>84</v>
      </c>
      <c r="AV172" s="98" t="s">
        <v>84</v>
      </c>
      <c r="AW172" s="98" t="s">
        <v>31</v>
      </c>
      <c r="AX172" s="98" t="s">
        <v>82</v>
      </c>
      <c r="AY172" s="101" t="s">
        <v>302</v>
      </c>
    </row>
    <row r="173" spans="1:65" s="15" customFormat="1" ht="21.75" customHeight="1">
      <c r="A173" s="12"/>
      <c r="B173" s="13"/>
      <c r="C173" s="85" t="s">
        <v>185</v>
      </c>
      <c r="D173" s="85" t="s">
        <v>303</v>
      </c>
      <c r="E173" s="86" t="s">
        <v>457</v>
      </c>
      <c r="F173" s="87" t="s">
        <v>458</v>
      </c>
      <c r="G173" s="88" t="s">
        <v>450</v>
      </c>
      <c r="H173" s="89">
        <v>2.44</v>
      </c>
      <c r="I173" s="3"/>
      <c r="J173" s="90">
        <f>ROUND(I173*H173,2)</f>
        <v>0</v>
      </c>
      <c r="K173" s="87" t="s">
        <v>427</v>
      </c>
      <c r="L173" s="13"/>
      <c r="M173" s="91" t="s">
        <v>1</v>
      </c>
      <c r="N173" s="92" t="s">
        <v>40</v>
      </c>
      <c r="O173" s="93"/>
      <c r="P173" s="94">
        <f>O173*H173</f>
        <v>0</v>
      </c>
      <c r="Q173" s="94">
        <v>3.6900000000000002E-2</v>
      </c>
      <c r="R173" s="94">
        <f>Q173*H173</f>
        <v>9.0036000000000005E-2</v>
      </c>
      <c r="S173" s="94">
        <v>0</v>
      </c>
      <c r="T173" s="95">
        <f>S173*H173</f>
        <v>0</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999</v>
      </c>
    </row>
    <row r="174" spans="1:65" s="98" customFormat="1">
      <c r="B174" s="99"/>
      <c r="D174" s="100" t="s">
        <v>308</v>
      </c>
      <c r="E174" s="101" t="s">
        <v>1</v>
      </c>
      <c r="F174" s="102" t="s">
        <v>1000</v>
      </c>
      <c r="H174" s="103">
        <v>2.44</v>
      </c>
      <c r="L174" s="99"/>
      <c r="M174" s="104"/>
      <c r="N174" s="105"/>
      <c r="O174" s="105"/>
      <c r="P174" s="105"/>
      <c r="Q174" s="105"/>
      <c r="R174" s="105"/>
      <c r="S174" s="105"/>
      <c r="T174" s="106"/>
      <c r="AT174" s="101" t="s">
        <v>308</v>
      </c>
      <c r="AU174" s="101" t="s">
        <v>84</v>
      </c>
      <c r="AV174" s="98" t="s">
        <v>84</v>
      </c>
      <c r="AW174" s="98" t="s">
        <v>31</v>
      </c>
      <c r="AX174" s="98" t="s">
        <v>82</v>
      </c>
      <c r="AY174" s="101" t="s">
        <v>302</v>
      </c>
    </row>
    <row r="175" spans="1:65" s="15" customFormat="1" ht="21.75" customHeight="1">
      <c r="A175" s="12"/>
      <c r="B175" s="13"/>
      <c r="C175" s="85" t="s">
        <v>8</v>
      </c>
      <c r="D175" s="85" t="s">
        <v>303</v>
      </c>
      <c r="E175" s="86" t="s">
        <v>466</v>
      </c>
      <c r="F175" s="87" t="s">
        <v>467</v>
      </c>
      <c r="G175" s="88" t="s">
        <v>468</v>
      </c>
      <c r="H175" s="89">
        <v>29.28</v>
      </c>
      <c r="I175" s="3"/>
      <c r="J175" s="90">
        <f>ROUND(I175*H175,2)</f>
        <v>0</v>
      </c>
      <c r="K175" s="87" t="s">
        <v>427</v>
      </c>
      <c r="L175" s="13"/>
      <c r="M175" s="91" t="s">
        <v>1</v>
      </c>
      <c r="N175" s="92" t="s">
        <v>40</v>
      </c>
      <c r="O175" s="93"/>
      <c r="P175" s="94">
        <f>O175*H175</f>
        <v>0</v>
      </c>
      <c r="Q175" s="94">
        <v>0</v>
      </c>
      <c r="R175" s="94">
        <f>Q175*H175</f>
        <v>0</v>
      </c>
      <c r="S175" s="94">
        <v>0</v>
      </c>
      <c r="T175" s="95">
        <f>S175*H175</f>
        <v>0</v>
      </c>
      <c r="U175" s="12"/>
      <c r="V175" s="12"/>
      <c r="W175" s="12"/>
      <c r="X175" s="12"/>
      <c r="Y175" s="12"/>
      <c r="Z175" s="12"/>
      <c r="AA175" s="12"/>
      <c r="AB175" s="12"/>
      <c r="AC175" s="12"/>
      <c r="AD175" s="12"/>
      <c r="AE175" s="12"/>
      <c r="AR175" s="96" t="s">
        <v>97</v>
      </c>
      <c r="AT175" s="96" t="s">
        <v>303</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1001</v>
      </c>
    </row>
    <row r="176" spans="1:65" s="98" customFormat="1">
      <c r="B176" s="99"/>
      <c r="D176" s="100" t="s">
        <v>308</v>
      </c>
      <c r="E176" s="101" t="s">
        <v>1</v>
      </c>
      <c r="F176" s="102" t="s">
        <v>1002</v>
      </c>
      <c r="H176" s="103">
        <v>29.28</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15" customFormat="1" ht="21.75" customHeight="1">
      <c r="A177" s="12"/>
      <c r="B177" s="13"/>
      <c r="C177" s="85" t="s">
        <v>190</v>
      </c>
      <c r="D177" s="85" t="s">
        <v>303</v>
      </c>
      <c r="E177" s="86" t="s">
        <v>473</v>
      </c>
      <c r="F177" s="87" t="s">
        <v>474</v>
      </c>
      <c r="G177" s="88" t="s">
        <v>468</v>
      </c>
      <c r="H177" s="89">
        <v>91.35</v>
      </c>
      <c r="I177" s="3"/>
      <c r="J177" s="90">
        <f>ROUND(I177*H177,2)</f>
        <v>0</v>
      </c>
      <c r="K177" s="87" t="s">
        <v>427</v>
      </c>
      <c r="L177" s="13"/>
      <c r="M177" s="91" t="s">
        <v>1</v>
      </c>
      <c r="N177" s="92" t="s">
        <v>40</v>
      </c>
      <c r="O177" s="93"/>
      <c r="P177" s="94">
        <f>O177*H177</f>
        <v>0</v>
      </c>
      <c r="Q177" s="94">
        <v>0</v>
      </c>
      <c r="R177" s="94">
        <f>Q177*H177</f>
        <v>0</v>
      </c>
      <c r="S177" s="94">
        <v>0</v>
      </c>
      <c r="T177" s="95">
        <f>S177*H177</f>
        <v>0</v>
      </c>
      <c r="U177" s="12"/>
      <c r="V177" s="12"/>
      <c r="W177" s="12"/>
      <c r="X177" s="12"/>
      <c r="Y177" s="12"/>
      <c r="Z177" s="12"/>
      <c r="AA177" s="12"/>
      <c r="AB177" s="12"/>
      <c r="AC177" s="12"/>
      <c r="AD177" s="12"/>
      <c r="AE177" s="12"/>
      <c r="AR177" s="96" t="s">
        <v>97</v>
      </c>
      <c r="AT177" s="96" t="s">
        <v>303</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1003</v>
      </c>
    </row>
    <row r="178" spans="1:65" s="179" customFormat="1">
      <c r="B178" s="180"/>
      <c r="D178" s="100" t="s">
        <v>308</v>
      </c>
      <c r="E178" s="181" t="s">
        <v>1</v>
      </c>
      <c r="F178" s="182" t="s">
        <v>476</v>
      </c>
      <c r="H178" s="181" t="s">
        <v>1</v>
      </c>
      <c r="L178" s="180"/>
      <c r="M178" s="183"/>
      <c r="N178" s="184"/>
      <c r="O178" s="184"/>
      <c r="P178" s="184"/>
      <c r="Q178" s="184"/>
      <c r="R178" s="184"/>
      <c r="S178" s="184"/>
      <c r="T178" s="185"/>
      <c r="AT178" s="181" t="s">
        <v>308</v>
      </c>
      <c r="AU178" s="181" t="s">
        <v>84</v>
      </c>
      <c r="AV178" s="179" t="s">
        <v>82</v>
      </c>
      <c r="AW178" s="179" t="s">
        <v>31</v>
      </c>
      <c r="AX178" s="179" t="s">
        <v>75</v>
      </c>
      <c r="AY178" s="181" t="s">
        <v>302</v>
      </c>
    </row>
    <row r="179" spans="1:65" s="98" customFormat="1">
      <c r="B179" s="99"/>
      <c r="D179" s="100" t="s">
        <v>308</v>
      </c>
      <c r="E179" s="101" t="s">
        <v>1</v>
      </c>
      <c r="F179" s="102" t="s">
        <v>1004</v>
      </c>
      <c r="H179" s="103">
        <v>47.765000000000001</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1:65" s="98" customFormat="1">
      <c r="B180" s="99"/>
      <c r="D180" s="100" t="s">
        <v>308</v>
      </c>
      <c r="E180" s="101" t="s">
        <v>1</v>
      </c>
      <c r="F180" s="102" t="s">
        <v>1005</v>
      </c>
      <c r="H180" s="103">
        <v>22.474</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1:65" s="98" customFormat="1">
      <c r="B181" s="99"/>
      <c r="D181" s="100" t="s">
        <v>308</v>
      </c>
      <c r="E181" s="101" t="s">
        <v>1</v>
      </c>
      <c r="F181" s="102" t="s">
        <v>1006</v>
      </c>
      <c r="H181" s="103">
        <v>32.295000000000002</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98" customFormat="1">
      <c r="B182" s="99"/>
      <c r="D182" s="100" t="s">
        <v>308</v>
      </c>
      <c r="E182" s="101" t="s">
        <v>1</v>
      </c>
      <c r="F182" s="102" t="s">
        <v>1007</v>
      </c>
      <c r="H182" s="103">
        <v>2.2690000000000001</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98" customFormat="1">
      <c r="B183" s="99"/>
      <c r="D183" s="100" t="s">
        <v>308</v>
      </c>
      <c r="E183" s="101" t="s">
        <v>1</v>
      </c>
      <c r="F183" s="102" t="s">
        <v>480</v>
      </c>
      <c r="H183" s="103">
        <v>3.6269999999999998</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86" customFormat="1">
      <c r="B184" s="187"/>
      <c r="D184" s="100" t="s">
        <v>308</v>
      </c>
      <c r="E184" s="188" t="s">
        <v>1</v>
      </c>
      <c r="F184" s="189" t="s">
        <v>481</v>
      </c>
      <c r="H184" s="190">
        <v>108.43</v>
      </c>
      <c r="L184" s="187"/>
      <c r="M184" s="191"/>
      <c r="N184" s="192"/>
      <c r="O184" s="192"/>
      <c r="P184" s="192"/>
      <c r="Q184" s="192"/>
      <c r="R184" s="192"/>
      <c r="S184" s="192"/>
      <c r="T184" s="193"/>
      <c r="AT184" s="188" t="s">
        <v>308</v>
      </c>
      <c r="AU184" s="188" t="s">
        <v>84</v>
      </c>
      <c r="AV184" s="186" t="s">
        <v>91</v>
      </c>
      <c r="AW184" s="186" t="s">
        <v>31</v>
      </c>
      <c r="AX184" s="186" t="s">
        <v>75</v>
      </c>
      <c r="AY184" s="188" t="s">
        <v>302</v>
      </c>
    </row>
    <row r="185" spans="1:65" s="179" customFormat="1">
      <c r="B185" s="180"/>
      <c r="D185" s="100" t="s">
        <v>308</v>
      </c>
      <c r="E185" s="181" t="s">
        <v>1</v>
      </c>
      <c r="F185" s="182" t="s">
        <v>482</v>
      </c>
      <c r="H185" s="181" t="s">
        <v>1</v>
      </c>
      <c r="L185" s="180"/>
      <c r="M185" s="183"/>
      <c r="N185" s="184"/>
      <c r="O185" s="184"/>
      <c r="P185" s="184"/>
      <c r="Q185" s="184"/>
      <c r="R185" s="184"/>
      <c r="S185" s="184"/>
      <c r="T185" s="185"/>
      <c r="AT185" s="181" t="s">
        <v>308</v>
      </c>
      <c r="AU185" s="181" t="s">
        <v>84</v>
      </c>
      <c r="AV185" s="179" t="s">
        <v>82</v>
      </c>
      <c r="AW185" s="179" t="s">
        <v>31</v>
      </c>
      <c r="AX185" s="179" t="s">
        <v>75</v>
      </c>
      <c r="AY185" s="181" t="s">
        <v>302</v>
      </c>
    </row>
    <row r="186" spans="1:65" s="98" customFormat="1">
      <c r="B186" s="99"/>
      <c r="D186" s="100" t="s">
        <v>308</v>
      </c>
      <c r="E186" s="101" t="s">
        <v>1</v>
      </c>
      <c r="F186" s="102" t="s">
        <v>484</v>
      </c>
      <c r="H186" s="103">
        <v>-6.6550000000000002</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98" customFormat="1">
      <c r="B187" s="99"/>
      <c r="D187" s="100" t="s">
        <v>308</v>
      </c>
      <c r="E187" s="101" t="s">
        <v>1</v>
      </c>
      <c r="F187" s="102" t="s">
        <v>1008</v>
      </c>
      <c r="H187" s="103">
        <v>-5.2629999999999999</v>
      </c>
      <c r="L187" s="99"/>
      <c r="M187" s="104"/>
      <c r="N187" s="105"/>
      <c r="O187" s="105"/>
      <c r="P187" s="105"/>
      <c r="Q187" s="105"/>
      <c r="R187" s="105"/>
      <c r="S187" s="105"/>
      <c r="T187" s="106"/>
      <c r="AT187" s="101" t="s">
        <v>308</v>
      </c>
      <c r="AU187" s="101" t="s">
        <v>84</v>
      </c>
      <c r="AV187" s="98" t="s">
        <v>84</v>
      </c>
      <c r="AW187" s="98" t="s">
        <v>31</v>
      </c>
      <c r="AX187" s="98" t="s">
        <v>75</v>
      </c>
      <c r="AY187" s="101" t="s">
        <v>302</v>
      </c>
    </row>
    <row r="188" spans="1:65" s="98" customFormat="1">
      <c r="B188" s="99"/>
      <c r="D188" s="100" t="s">
        <v>308</v>
      </c>
      <c r="E188" s="101" t="s">
        <v>1</v>
      </c>
      <c r="F188" s="102" t="s">
        <v>486</v>
      </c>
      <c r="H188" s="103">
        <v>-2.5999999999999999E-2</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98" customFormat="1">
      <c r="B189" s="99"/>
      <c r="D189" s="100" t="s">
        <v>308</v>
      </c>
      <c r="E189" s="101" t="s">
        <v>1</v>
      </c>
      <c r="F189" s="102" t="s">
        <v>1009</v>
      </c>
      <c r="H189" s="103">
        <v>-3.9590000000000001</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179" customFormat="1">
      <c r="B190" s="180"/>
      <c r="D190" s="100" t="s">
        <v>308</v>
      </c>
      <c r="E190" s="181" t="s">
        <v>1</v>
      </c>
      <c r="F190" s="182" t="s">
        <v>1010</v>
      </c>
      <c r="H190" s="181" t="s">
        <v>1</v>
      </c>
      <c r="L190" s="180"/>
      <c r="M190" s="183"/>
      <c r="N190" s="184"/>
      <c r="O190" s="184"/>
      <c r="P190" s="184"/>
      <c r="Q190" s="184"/>
      <c r="R190" s="184"/>
      <c r="S190" s="184"/>
      <c r="T190" s="185"/>
      <c r="AT190" s="181" t="s">
        <v>308</v>
      </c>
      <c r="AU190" s="181" t="s">
        <v>84</v>
      </c>
      <c r="AV190" s="179" t="s">
        <v>82</v>
      </c>
      <c r="AW190" s="179" t="s">
        <v>31</v>
      </c>
      <c r="AX190" s="179" t="s">
        <v>75</v>
      </c>
      <c r="AY190" s="181" t="s">
        <v>302</v>
      </c>
    </row>
    <row r="191" spans="1:65" s="98" customFormat="1" ht="22.5">
      <c r="B191" s="99"/>
      <c r="D191" s="100" t="s">
        <v>308</v>
      </c>
      <c r="E191" s="101" t="s">
        <v>1</v>
      </c>
      <c r="F191" s="102" t="s">
        <v>1011</v>
      </c>
      <c r="H191" s="103">
        <v>-0.61</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98" customFormat="1" ht="22.5">
      <c r="B192" s="99"/>
      <c r="D192" s="100" t="s">
        <v>308</v>
      </c>
      <c r="E192" s="101" t="s">
        <v>1</v>
      </c>
      <c r="F192" s="102" t="s">
        <v>1012</v>
      </c>
      <c r="H192" s="103">
        <v>-0.56699999999999995</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186" customFormat="1">
      <c r="B193" s="187"/>
      <c r="D193" s="100" t="s">
        <v>308</v>
      </c>
      <c r="E193" s="188" t="s">
        <v>319</v>
      </c>
      <c r="F193" s="189" t="s">
        <v>481</v>
      </c>
      <c r="H193" s="190">
        <v>-17.079999999999998</v>
      </c>
      <c r="L193" s="187"/>
      <c r="M193" s="191"/>
      <c r="N193" s="192"/>
      <c r="O193" s="192"/>
      <c r="P193" s="192"/>
      <c r="Q193" s="192"/>
      <c r="R193" s="192"/>
      <c r="S193" s="192"/>
      <c r="T193" s="193"/>
      <c r="AT193" s="188" t="s">
        <v>308</v>
      </c>
      <c r="AU193" s="188" t="s">
        <v>84</v>
      </c>
      <c r="AV193" s="186" t="s">
        <v>91</v>
      </c>
      <c r="AW193" s="186" t="s">
        <v>31</v>
      </c>
      <c r="AX193" s="186" t="s">
        <v>75</v>
      </c>
      <c r="AY193" s="188" t="s">
        <v>302</v>
      </c>
    </row>
    <row r="194" spans="1:65" s="171" customFormat="1">
      <c r="B194" s="172"/>
      <c r="D194" s="100" t="s">
        <v>308</v>
      </c>
      <c r="E194" s="173" t="s">
        <v>396</v>
      </c>
      <c r="F194" s="174" t="s">
        <v>435</v>
      </c>
      <c r="H194" s="175">
        <v>91.35</v>
      </c>
      <c r="L194" s="172"/>
      <c r="M194" s="176"/>
      <c r="N194" s="177"/>
      <c r="O194" s="177"/>
      <c r="P194" s="177"/>
      <c r="Q194" s="177"/>
      <c r="R194" s="177"/>
      <c r="S194" s="177"/>
      <c r="T194" s="178"/>
      <c r="AT194" s="173" t="s">
        <v>308</v>
      </c>
      <c r="AU194" s="173" t="s">
        <v>84</v>
      </c>
      <c r="AV194" s="171" t="s">
        <v>97</v>
      </c>
      <c r="AW194" s="171" t="s">
        <v>31</v>
      </c>
      <c r="AX194" s="171" t="s">
        <v>82</v>
      </c>
      <c r="AY194" s="173" t="s">
        <v>302</v>
      </c>
    </row>
    <row r="195" spans="1:65" s="15" customFormat="1" ht="16.5" customHeight="1">
      <c r="A195" s="12"/>
      <c r="B195" s="13"/>
      <c r="C195" s="85" t="s">
        <v>193</v>
      </c>
      <c r="D195" s="85" t="s">
        <v>303</v>
      </c>
      <c r="E195" s="86" t="s">
        <v>496</v>
      </c>
      <c r="F195" s="87" t="s">
        <v>497</v>
      </c>
      <c r="G195" s="88" t="s">
        <v>423</v>
      </c>
      <c r="H195" s="89">
        <v>118.86499999999999</v>
      </c>
      <c r="I195" s="3"/>
      <c r="J195" s="90">
        <f>ROUND(I195*H195,2)</f>
        <v>0</v>
      </c>
      <c r="K195" s="87" t="s">
        <v>427</v>
      </c>
      <c r="L195" s="13"/>
      <c r="M195" s="91" t="s">
        <v>1</v>
      </c>
      <c r="N195" s="92" t="s">
        <v>40</v>
      </c>
      <c r="O195" s="93"/>
      <c r="P195" s="94">
        <f>O195*H195</f>
        <v>0</v>
      </c>
      <c r="Q195" s="94">
        <v>8.4999999999999995E-4</v>
      </c>
      <c r="R195" s="94">
        <f>Q195*H195</f>
        <v>0.10103524999999999</v>
      </c>
      <c r="S195" s="94">
        <v>0</v>
      </c>
      <c r="T195" s="95">
        <f>S195*H195</f>
        <v>0</v>
      </c>
      <c r="U195" s="12"/>
      <c r="V195" s="12"/>
      <c r="W195" s="12"/>
      <c r="X195" s="12"/>
      <c r="Y195" s="12"/>
      <c r="Z195" s="12"/>
      <c r="AA195" s="12"/>
      <c r="AB195" s="12"/>
      <c r="AC195" s="12"/>
      <c r="AD195" s="12"/>
      <c r="AE195" s="12"/>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1013</v>
      </c>
    </row>
    <row r="196" spans="1:65" s="98" customFormat="1">
      <c r="B196" s="99"/>
      <c r="D196" s="100" t="s">
        <v>308</v>
      </c>
      <c r="E196" s="101" t="s">
        <v>1</v>
      </c>
      <c r="F196" s="102" t="s">
        <v>1014</v>
      </c>
      <c r="H196" s="103">
        <v>78.302999999999997</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c r="B197" s="99"/>
      <c r="D197" s="100" t="s">
        <v>308</v>
      </c>
      <c r="E197" s="101" t="s">
        <v>1</v>
      </c>
      <c r="F197" s="102" t="s">
        <v>1015</v>
      </c>
      <c r="H197" s="103">
        <v>36.841999999999999</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1016</v>
      </c>
      <c r="H198" s="103">
        <v>3.72</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71" customFormat="1">
      <c r="B199" s="172"/>
      <c r="D199" s="100" t="s">
        <v>308</v>
      </c>
      <c r="E199" s="173" t="s">
        <v>964</v>
      </c>
      <c r="F199" s="174" t="s">
        <v>435</v>
      </c>
      <c r="H199" s="175">
        <v>118.86499999999999</v>
      </c>
      <c r="L199" s="172"/>
      <c r="M199" s="176"/>
      <c r="N199" s="177"/>
      <c r="O199" s="177"/>
      <c r="P199" s="177"/>
      <c r="Q199" s="177"/>
      <c r="R199" s="177"/>
      <c r="S199" s="177"/>
      <c r="T199" s="178"/>
      <c r="AT199" s="173" t="s">
        <v>308</v>
      </c>
      <c r="AU199" s="173" t="s">
        <v>84</v>
      </c>
      <c r="AV199" s="171" t="s">
        <v>97</v>
      </c>
      <c r="AW199" s="171" t="s">
        <v>31</v>
      </c>
      <c r="AX199" s="171" t="s">
        <v>82</v>
      </c>
      <c r="AY199" s="173" t="s">
        <v>302</v>
      </c>
    </row>
    <row r="200" spans="1:65" s="15" customFormat="1" ht="16.5" customHeight="1">
      <c r="A200" s="12"/>
      <c r="B200" s="13"/>
      <c r="C200" s="85" t="s">
        <v>196</v>
      </c>
      <c r="D200" s="85" t="s">
        <v>303</v>
      </c>
      <c r="E200" s="86" t="s">
        <v>1017</v>
      </c>
      <c r="F200" s="87" t="s">
        <v>1018</v>
      </c>
      <c r="G200" s="88" t="s">
        <v>423</v>
      </c>
      <c r="H200" s="89">
        <v>37.034999999999997</v>
      </c>
      <c r="I200" s="3"/>
      <c r="J200" s="90">
        <f>ROUND(I200*H200,2)</f>
        <v>0</v>
      </c>
      <c r="K200" s="87" t="s">
        <v>427</v>
      </c>
      <c r="L200" s="13"/>
      <c r="M200" s="91" t="s">
        <v>1</v>
      </c>
      <c r="N200" s="92" t="s">
        <v>40</v>
      </c>
      <c r="O200" s="93"/>
      <c r="P200" s="94">
        <f>O200*H200</f>
        <v>0</v>
      </c>
      <c r="Q200" s="94">
        <v>1.1900000000000001E-3</v>
      </c>
      <c r="R200" s="94">
        <f>Q200*H200</f>
        <v>4.4071649999999997E-2</v>
      </c>
      <c r="S200" s="94">
        <v>0</v>
      </c>
      <c r="T200" s="95">
        <f>S200*H200</f>
        <v>0</v>
      </c>
      <c r="U200" s="12"/>
      <c r="V200" s="12"/>
      <c r="W200" s="12"/>
      <c r="X200" s="12"/>
      <c r="Y200" s="12"/>
      <c r="Z200" s="12"/>
      <c r="AA200" s="12"/>
      <c r="AB200" s="12"/>
      <c r="AC200" s="12"/>
      <c r="AD200" s="12"/>
      <c r="AE200" s="12"/>
      <c r="AR200" s="96" t="s">
        <v>97</v>
      </c>
      <c r="AT200" s="96" t="s">
        <v>303</v>
      </c>
      <c r="AU200" s="96" t="s">
        <v>84</v>
      </c>
      <c r="AY200" s="5" t="s">
        <v>302</v>
      </c>
      <c r="BE200" s="97">
        <f>IF(N200="základní",J200,0)</f>
        <v>0</v>
      </c>
      <c r="BF200" s="97">
        <f>IF(N200="snížená",J200,0)</f>
        <v>0</v>
      </c>
      <c r="BG200" s="97">
        <f>IF(N200="zákl. přenesená",J200,0)</f>
        <v>0</v>
      </c>
      <c r="BH200" s="97">
        <f>IF(N200="sníž. přenesená",J200,0)</f>
        <v>0</v>
      </c>
      <c r="BI200" s="97">
        <f>IF(N200="nulová",J200,0)</f>
        <v>0</v>
      </c>
      <c r="BJ200" s="5" t="s">
        <v>82</v>
      </c>
      <c r="BK200" s="97">
        <f>ROUND(I200*H200,2)</f>
        <v>0</v>
      </c>
      <c r="BL200" s="5" t="s">
        <v>97</v>
      </c>
      <c r="BM200" s="96" t="s">
        <v>1019</v>
      </c>
    </row>
    <row r="201" spans="1:65" s="98" customFormat="1">
      <c r="B201" s="99"/>
      <c r="D201" s="100" t="s">
        <v>308</v>
      </c>
      <c r="E201" s="101" t="s">
        <v>1</v>
      </c>
      <c r="F201" s="102" t="s">
        <v>1020</v>
      </c>
      <c r="H201" s="103">
        <v>37.034999999999997</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171" customFormat="1">
      <c r="B202" s="172"/>
      <c r="D202" s="100" t="s">
        <v>308</v>
      </c>
      <c r="E202" s="173" t="s">
        <v>966</v>
      </c>
      <c r="F202" s="174" t="s">
        <v>435</v>
      </c>
      <c r="H202" s="175">
        <v>37.034999999999997</v>
      </c>
      <c r="L202" s="172"/>
      <c r="M202" s="176"/>
      <c r="N202" s="177"/>
      <c r="O202" s="177"/>
      <c r="P202" s="177"/>
      <c r="Q202" s="177"/>
      <c r="R202" s="177"/>
      <c r="S202" s="177"/>
      <c r="T202" s="178"/>
      <c r="AT202" s="173" t="s">
        <v>308</v>
      </c>
      <c r="AU202" s="173" t="s">
        <v>84</v>
      </c>
      <c r="AV202" s="171" t="s">
        <v>97</v>
      </c>
      <c r="AW202" s="171" t="s">
        <v>31</v>
      </c>
      <c r="AX202" s="171" t="s">
        <v>82</v>
      </c>
      <c r="AY202" s="173" t="s">
        <v>302</v>
      </c>
    </row>
    <row r="203" spans="1:65" s="15" customFormat="1" ht="21.75" customHeight="1">
      <c r="A203" s="12"/>
      <c r="B203" s="13"/>
      <c r="C203" s="85" t="s">
        <v>199</v>
      </c>
      <c r="D203" s="85" t="s">
        <v>303</v>
      </c>
      <c r="E203" s="86" t="s">
        <v>503</v>
      </c>
      <c r="F203" s="87" t="s">
        <v>504</v>
      </c>
      <c r="G203" s="88" t="s">
        <v>423</v>
      </c>
      <c r="H203" s="89">
        <v>118.86499999999999</v>
      </c>
      <c r="I203" s="3"/>
      <c r="J203" s="90">
        <f>ROUND(I203*H203,2)</f>
        <v>0</v>
      </c>
      <c r="K203" s="87" t="s">
        <v>427</v>
      </c>
      <c r="L203" s="13"/>
      <c r="M203" s="91" t="s">
        <v>1</v>
      </c>
      <c r="N203" s="92" t="s">
        <v>40</v>
      </c>
      <c r="O203" s="93"/>
      <c r="P203" s="94">
        <f>O203*H203</f>
        <v>0</v>
      </c>
      <c r="Q203" s="94">
        <v>0</v>
      </c>
      <c r="R203" s="94">
        <f>Q203*H203</f>
        <v>0</v>
      </c>
      <c r="S203" s="94">
        <v>0</v>
      </c>
      <c r="T203" s="95">
        <f>S203*H203</f>
        <v>0</v>
      </c>
      <c r="U203" s="12"/>
      <c r="V203" s="12"/>
      <c r="W203" s="12"/>
      <c r="X203" s="12"/>
      <c r="Y203" s="12"/>
      <c r="Z203" s="12"/>
      <c r="AA203" s="12"/>
      <c r="AB203" s="12"/>
      <c r="AC203" s="12"/>
      <c r="AD203" s="12"/>
      <c r="AE203" s="12"/>
      <c r="AR203" s="96" t="s">
        <v>97</v>
      </c>
      <c r="AT203" s="96" t="s">
        <v>303</v>
      </c>
      <c r="AU203" s="96" t="s">
        <v>84</v>
      </c>
      <c r="AY203" s="5" t="s">
        <v>302</v>
      </c>
      <c r="BE203" s="97">
        <f>IF(N203="základní",J203,0)</f>
        <v>0</v>
      </c>
      <c r="BF203" s="97">
        <f>IF(N203="snížená",J203,0)</f>
        <v>0</v>
      </c>
      <c r="BG203" s="97">
        <f>IF(N203="zákl. přenesená",J203,0)</f>
        <v>0</v>
      </c>
      <c r="BH203" s="97">
        <f>IF(N203="sníž. přenesená",J203,0)</f>
        <v>0</v>
      </c>
      <c r="BI203" s="97">
        <f>IF(N203="nulová",J203,0)</f>
        <v>0</v>
      </c>
      <c r="BJ203" s="5" t="s">
        <v>82</v>
      </c>
      <c r="BK203" s="97">
        <f>ROUND(I203*H203,2)</f>
        <v>0</v>
      </c>
      <c r="BL203" s="5" t="s">
        <v>97</v>
      </c>
      <c r="BM203" s="96" t="s">
        <v>1021</v>
      </c>
    </row>
    <row r="204" spans="1:65" s="98" customFormat="1">
      <c r="B204" s="99"/>
      <c r="D204" s="100" t="s">
        <v>308</v>
      </c>
      <c r="E204" s="101" t="s">
        <v>1</v>
      </c>
      <c r="F204" s="102" t="s">
        <v>964</v>
      </c>
      <c r="H204" s="103">
        <v>118.86499999999999</v>
      </c>
      <c r="L204" s="99"/>
      <c r="M204" s="104"/>
      <c r="N204" s="105"/>
      <c r="O204" s="105"/>
      <c r="P204" s="105"/>
      <c r="Q204" s="105"/>
      <c r="R204" s="105"/>
      <c r="S204" s="105"/>
      <c r="T204" s="106"/>
      <c r="AT204" s="101" t="s">
        <v>308</v>
      </c>
      <c r="AU204" s="101" t="s">
        <v>84</v>
      </c>
      <c r="AV204" s="98" t="s">
        <v>84</v>
      </c>
      <c r="AW204" s="98" t="s">
        <v>31</v>
      </c>
      <c r="AX204" s="98" t="s">
        <v>82</v>
      </c>
      <c r="AY204" s="101" t="s">
        <v>302</v>
      </c>
    </row>
    <row r="205" spans="1:65" s="15" customFormat="1" ht="21.75" customHeight="1">
      <c r="A205" s="12"/>
      <c r="B205" s="13"/>
      <c r="C205" s="85" t="s">
        <v>202</v>
      </c>
      <c r="D205" s="85" t="s">
        <v>303</v>
      </c>
      <c r="E205" s="86" t="s">
        <v>1022</v>
      </c>
      <c r="F205" s="87" t="s">
        <v>1023</v>
      </c>
      <c r="G205" s="88" t="s">
        <v>423</v>
      </c>
      <c r="H205" s="89">
        <v>37.034999999999997</v>
      </c>
      <c r="I205" s="3"/>
      <c r="J205" s="90">
        <f>ROUND(I205*H205,2)</f>
        <v>0</v>
      </c>
      <c r="K205" s="87" t="s">
        <v>427</v>
      </c>
      <c r="L205" s="13"/>
      <c r="M205" s="91" t="s">
        <v>1</v>
      </c>
      <c r="N205" s="92" t="s">
        <v>40</v>
      </c>
      <c r="O205" s="93"/>
      <c r="P205" s="94">
        <f>O205*H205</f>
        <v>0</v>
      </c>
      <c r="Q205" s="94">
        <v>0</v>
      </c>
      <c r="R205" s="94">
        <f>Q205*H205</f>
        <v>0</v>
      </c>
      <c r="S205" s="94">
        <v>0</v>
      </c>
      <c r="T205" s="95">
        <f>S205*H205</f>
        <v>0</v>
      </c>
      <c r="U205" s="12"/>
      <c r="V205" s="12"/>
      <c r="W205" s="12"/>
      <c r="X205" s="12"/>
      <c r="Y205" s="12"/>
      <c r="Z205" s="12"/>
      <c r="AA205" s="12"/>
      <c r="AB205" s="12"/>
      <c r="AC205" s="12"/>
      <c r="AD205" s="12"/>
      <c r="AE205" s="12"/>
      <c r="AR205" s="96" t="s">
        <v>97</v>
      </c>
      <c r="AT205" s="96" t="s">
        <v>303</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1024</v>
      </c>
    </row>
    <row r="206" spans="1:65" s="98" customFormat="1">
      <c r="B206" s="99"/>
      <c r="D206" s="100" t="s">
        <v>308</v>
      </c>
      <c r="E206" s="101" t="s">
        <v>1</v>
      </c>
      <c r="F206" s="102" t="s">
        <v>966</v>
      </c>
      <c r="H206" s="103">
        <v>37.034999999999997</v>
      </c>
      <c r="L206" s="99"/>
      <c r="M206" s="104"/>
      <c r="N206" s="105"/>
      <c r="O206" s="105"/>
      <c r="P206" s="105"/>
      <c r="Q206" s="105"/>
      <c r="R206" s="105"/>
      <c r="S206" s="105"/>
      <c r="T206" s="106"/>
      <c r="AT206" s="101" t="s">
        <v>308</v>
      </c>
      <c r="AU206" s="101" t="s">
        <v>84</v>
      </c>
      <c r="AV206" s="98" t="s">
        <v>84</v>
      </c>
      <c r="AW206" s="98" t="s">
        <v>31</v>
      </c>
      <c r="AX206" s="98" t="s">
        <v>82</v>
      </c>
      <c r="AY206" s="101" t="s">
        <v>302</v>
      </c>
    </row>
    <row r="207" spans="1:65" s="15" customFormat="1" ht="21.75" customHeight="1">
      <c r="A207" s="12"/>
      <c r="B207" s="13"/>
      <c r="C207" s="85" t="s">
        <v>7</v>
      </c>
      <c r="D207" s="85" t="s">
        <v>303</v>
      </c>
      <c r="E207" s="86" t="s">
        <v>506</v>
      </c>
      <c r="F207" s="87" t="s">
        <v>507</v>
      </c>
      <c r="G207" s="88" t="s">
        <v>468</v>
      </c>
      <c r="H207" s="89">
        <v>91.35</v>
      </c>
      <c r="I207" s="3"/>
      <c r="J207" s="90">
        <f>ROUND(I207*H207,2)</f>
        <v>0</v>
      </c>
      <c r="K207" s="87" t="s">
        <v>427</v>
      </c>
      <c r="L207" s="13"/>
      <c r="M207" s="91" t="s">
        <v>1</v>
      </c>
      <c r="N207" s="92" t="s">
        <v>40</v>
      </c>
      <c r="O207" s="93"/>
      <c r="P207" s="94">
        <f>O207*H207</f>
        <v>0</v>
      </c>
      <c r="Q207" s="94">
        <v>0</v>
      </c>
      <c r="R207" s="94">
        <f>Q207*H207</f>
        <v>0</v>
      </c>
      <c r="S207" s="94">
        <v>0</v>
      </c>
      <c r="T207" s="95">
        <f>S207*H207</f>
        <v>0</v>
      </c>
      <c r="U207" s="12"/>
      <c r="V207" s="12"/>
      <c r="W207" s="12"/>
      <c r="X207" s="12"/>
      <c r="Y207" s="12"/>
      <c r="Z207" s="12"/>
      <c r="AA207" s="12"/>
      <c r="AB207" s="12"/>
      <c r="AC207" s="12"/>
      <c r="AD207" s="12"/>
      <c r="AE207" s="12"/>
      <c r="AR207" s="96" t="s">
        <v>97</v>
      </c>
      <c r="AT207" s="96" t="s">
        <v>303</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1025</v>
      </c>
    </row>
    <row r="208" spans="1:65" s="98" customFormat="1">
      <c r="B208" s="99"/>
      <c r="D208" s="100" t="s">
        <v>308</v>
      </c>
      <c r="E208" s="101" t="s">
        <v>1</v>
      </c>
      <c r="F208" s="102" t="s">
        <v>396</v>
      </c>
      <c r="H208" s="103">
        <v>91.35</v>
      </c>
      <c r="L208" s="99"/>
      <c r="M208" s="104"/>
      <c r="N208" s="105"/>
      <c r="O208" s="105"/>
      <c r="P208" s="105"/>
      <c r="Q208" s="105"/>
      <c r="R208" s="105"/>
      <c r="S208" s="105"/>
      <c r="T208" s="106"/>
      <c r="AT208" s="101" t="s">
        <v>308</v>
      </c>
      <c r="AU208" s="101" t="s">
        <v>84</v>
      </c>
      <c r="AV208" s="98" t="s">
        <v>84</v>
      </c>
      <c r="AW208" s="98" t="s">
        <v>31</v>
      </c>
      <c r="AX208" s="98" t="s">
        <v>82</v>
      </c>
      <c r="AY208" s="101" t="s">
        <v>302</v>
      </c>
    </row>
    <row r="209" spans="1:65" s="15" customFormat="1" ht="33" customHeight="1">
      <c r="A209" s="12"/>
      <c r="B209" s="13"/>
      <c r="C209" s="85" t="s">
        <v>207</v>
      </c>
      <c r="D209" s="85" t="s">
        <v>303</v>
      </c>
      <c r="E209" s="86" t="s">
        <v>509</v>
      </c>
      <c r="F209" s="87" t="s">
        <v>510</v>
      </c>
      <c r="G209" s="88" t="s">
        <v>468</v>
      </c>
      <c r="H209" s="89">
        <v>4567.5</v>
      </c>
      <c r="I209" s="3"/>
      <c r="J209" s="90">
        <f>ROUND(I209*H209,2)</f>
        <v>0</v>
      </c>
      <c r="K209" s="87" t="s">
        <v>427</v>
      </c>
      <c r="L209" s="13"/>
      <c r="M209" s="91" t="s">
        <v>1</v>
      </c>
      <c r="N209" s="92" t="s">
        <v>40</v>
      </c>
      <c r="O209" s="93"/>
      <c r="P209" s="94">
        <f>O209*H209</f>
        <v>0</v>
      </c>
      <c r="Q209" s="94">
        <v>0</v>
      </c>
      <c r="R209" s="94">
        <f>Q209*H209</f>
        <v>0</v>
      </c>
      <c r="S209" s="94">
        <v>0</v>
      </c>
      <c r="T209" s="95">
        <f>S209*H209</f>
        <v>0</v>
      </c>
      <c r="U209" s="12"/>
      <c r="V209" s="12"/>
      <c r="W209" s="12"/>
      <c r="X209" s="12"/>
      <c r="Y209" s="12"/>
      <c r="Z209" s="12"/>
      <c r="AA209" s="12"/>
      <c r="AB209" s="12"/>
      <c r="AC209" s="12"/>
      <c r="AD209" s="12"/>
      <c r="AE209" s="12"/>
      <c r="AR209" s="96" t="s">
        <v>97</v>
      </c>
      <c r="AT209" s="96" t="s">
        <v>303</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1026</v>
      </c>
    </row>
    <row r="210" spans="1:65" s="98" customFormat="1">
      <c r="B210" s="99"/>
      <c r="D210" s="100" t="s">
        <v>308</v>
      </c>
      <c r="E210" s="101" t="s">
        <v>1</v>
      </c>
      <c r="F210" s="102" t="s">
        <v>512</v>
      </c>
      <c r="H210" s="103">
        <v>4567.5</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16.5" customHeight="1">
      <c r="A211" s="12"/>
      <c r="B211" s="13"/>
      <c r="C211" s="85" t="s">
        <v>210</v>
      </c>
      <c r="D211" s="85" t="s">
        <v>303</v>
      </c>
      <c r="E211" s="86" t="s">
        <v>513</v>
      </c>
      <c r="F211" s="87" t="s">
        <v>514</v>
      </c>
      <c r="G211" s="88" t="s">
        <v>468</v>
      </c>
      <c r="H211" s="89">
        <v>91.35</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1027</v>
      </c>
    </row>
    <row r="212" spans="1:65" s="98" customFormat="1">
      <c r="B212" s="99"/>
      <c r="D212" s="100" t="s">
        <v>308</v>
      </c>
      <c r="E212" s="101" t="s">
        <v>1</v>
      </c>
      <c r="F212" s="102" t="s">
        <v>396</v>
      </c>
      <c r="H212" s="103">
        <v>91.35</v>
      </c>
      <c r="L212" s="99"/>
      <c r="M212" s="104"/>
      <c r="N212" s="105"/>
      <c r="O212" s="105"/>
      <c r="P212" s="105"/>
      <c r="Q212" s="105"/>
      <c r="R212" s="105"/>
      <c r="S212" s="105"/>
      <c r="T212" s="106"/>
      <c r="AT212" s="101" t="s">
        <v>308</v>
      </c>
      <c r="AU212" s="101" t="s">
        <v>84</v>
      </c>
      <c r="AV212" s="98" t="s">
        <v>84</v>
      </c>
      <c r="AW212" s="98" t="s">
        <v>31</v>
      </c>
      <c r="AX212" s="98" t="s">
        <v>82</v>
      </c>
      <c r="AY212" s="101" t="s">
        <v>302</v>
      </c>
    </row>
    <row r="213" spans="1:65" s="15" customFormat="1" ht="21.75" customHeight="1">
      <c r="A213" s="12"/>
      <c r="B213" s="13"/>
      <c r="C213" s="85" t="s">
        <v>213</v>
      </c>
      <c r="D213" s="85" t="s">
        <v>303</v>
      </c>
      <c r="E213" s="86" t="s">
        <v>516</v>
      </c>
      <c r="F213" s="87" t="s">
        <v>517</v>
      </c>
      <c r="G213" s="88" t="s">
        <v>518</v>
      </c>
      <c r="H213" s="89">
        <v>146.16</v>
      </c>
      <c r="I213" s="3"/>
      <c r="J213" s="90">
        <f>ROUND(I213*H213,2)</f>
        <v>0</v>
      </c>
      <c r="K213" s="87" t="s">
        <v>427</v>
      </c>
      <c r="L213" s="13"/>
      <c r="M213" s="91" t="s">
        <v>1</v>
      </c>
      <c r="N213" s="92" t="s">
        <v>40</v>
      </c>
      <c r="O213" s="93"/>
      <c r="P213" s="94">
        <f>O213*H213</f>
        <v>0</v>
      </c>
      <c r="Q213" s="94">
        <v>0</v>
      </c>
      <c r="R213" s="94">
        <f>Q213*H213</f>
        <v>0</v>
      </c>
      <c r="S213" s="94">
        <v>0</v>
      </c>
      <c r="T213" s="95">
        <f>S213*H213</f>
        <v>0</v>
      </c>
      <c r="U213" s="12"/>
      <c r="V213" s="12"/>
      <c r="W213" s="12"/>
      <c r="X213" s="12"/>
      <c r="Y213" s="12"/>
      <c r="Z213" s="12"/>
      <c r="AA213" s="12"/>
      <c r="AB213" s="12"/>
      <c r="AC213" s="12"/>
      <c r="AD213" s="12"/>
      <c r="AE213" s="12"/>
      <c r="AR213" s="96" t="s">
        <v>97</v>
      </c>
      <c r="AT213" s="96" t="s">
        <v>303</v>
      </c>
      <c r="AU213" s="96" t="s">
        <v>84</v>
      </c>
      <c r="AY213" s="5" t="s">
        <v>302</v>
      </c>
      <c r="BE213" s="97">
        <f>IF(N213="základní",J213,0)</f>
        <v>0</v>
      </c>
      <c r="BF213" s="97">
        <f>IF(N213="snížená",J213,0)</f>
        <v>0</v>
      </c>
      <c r="BG213" s="97">
        <f>IF(N213="zákl. přenesená",J213,0)</f>
        <v>0</v>
      </c>
      <c r="BH213" s="97">
        <f>IF(N213="sníž. přenesená",J213,0)</f>
        <v>0</v>
      </c>
      <c r="BI213" s="97">
        <f>IF(N213="nulová",J213,0)</f>
        <v>0</v>
      </c>
      <c r="BJ213" s="5" t="s">
        <v>82</v>
      </c>
      <c r="BK213" s="97">
        <f>ROUND(I213*H213,2)</f>
        <v>0</v>
      </c>
      <c r="BL213" s="5" t="s">
        <v>97</v>
      </c>
      <c r="BM213" s="96" t="s">
        <v>1028</v>
      </c>
    </row>
    <row r="214" spans="1:65" s="98" customFormat="1">
      <c r="B214" s="99"/>
      <c r="D214" s="100" t="s">
        <v>308</v>
      </c>
      <c r="E214" s="101" t="s">
        <v>1</v>
      </c>
      <c r="F214" s="102" t="s">
        <v>520</v>
      </c>
      <c r="H214" s="103">
        <v>146.16</v>
      </c>
      <c r="L214" s="99"/>
      <c r="M214" s="104"/>
      <c r="N214" s="105"/>
      <c r="O214" s="105"/>
      <c r="P214" s="105"/>
      <c r="Q214" s="105"/>
      <c r="R214" s="105"/>
      <c r="S214" s="105"/>
      <c r="T214" s="106"/>
      <c r="AT214" s="101" t="s">
        <v>308</v>
      </c>
      <c r="AU214" s="101" t="s">
        <v>84</v>
      </c>
      <c r="AV214" s="98" t="s">
        <v>84</v>
      </c>
      <c r="AW214" s="98" t="s">
        <v>31</v>
      </c>
      <c r="AX214" s="98" t="s">
        <v>82</v>
      </c>
      <c r="AY214" s="101" t="s">
        <v>302</v>
      </c>
    </row>
    <row r="215" spans="1:65" s="15" customFormat="1" ht="21.75" customHeight="1">
      <c r="A215" s="12"/>
      <c r="B215" s="13"/>
      <c r="C215" s="85" t="s">
        <v>542</v>
      </c>
      <c r="D215" s="85" t="s">
        <v>303</v>
      </c>
      <c r="E215" s="86" t="s">
        <v>521</v>
      </c>
      <c r="F215" s="87" t="s">
        <v>522</v>
      </c>
      <c r="G215" s="88" t="s">
        <v>468</v>
      </c>
      <c r="H215" s="89">
        <v>59.323</v>
      </c>
      <c r="I215" s="3"/>
      <c r="J215" s="90">
        <f>ROUND(I215*H215,2)</f>
        <v>0</v>
      </c>
      <c r="K215" s="87" t="s">
        <v>427</v>
      </c>
      <c r="L215" s="13"/>
      <c r="M215" s="91" t="s">
        <v>1</v>
      </c>
      <c r="N215" s="92" t="s">
        <v>40</v>
      </c>
      <c r="O215" s="93"/>
      <c r="P215" s="94">
        <f>O215*H215</f>
        <v>0</v>
      </c>
      <c r="Q215" s="94">
        <v>0</v>
      </c>
      <c r="R215" s="94">
        <f>Q215*H215</f>
        <v>0</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1029</v>
      </c>
    </row>
    <row r="216" spans="1:65" s="98" customFormat="1">
      <c r="B216" s="99"/>
      <c r="D216" s="100" t="s">
        <v>308</v>
      </c>
      <c r="E216" s="101" t="s">
        <v>1</v>
      </c>
      <c r="F216" s="102" t="s">
        <v>396</v>
      </c>
      <c r="H216" s="103">
        <v>91.35</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98" customFormat="1" ht="22.5">
      <c r="B217" s="99"/>
      <c r="D217" s="100" t="s">
        <v>308</v>
      </c>
      <c r="E217" s="101" t="s">
        <v>1</v>
      </c>
      <c r="F217" s="102" t="s">
        <v>524</v>
      </c>
      <c r="H217" s="103">
        <v>17.079999999999998</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1:65" s="179" customFormat="1">
      <c r="B218" s="180"/>
      <c r="D218" s="100" t="s">
        <v>308</v>
      </c>
      <c r="E218" s="181" t="s">
        <v>1</v>
      </c>
      <c r="F218" s="182" t="s">
        <v>525</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c r="B219" s="99"/>
      <c r="D219" s="100" t="s">
        <v>308</v>
      </c>
      <c r="E219" s="101" t="s">
        <v>1</v>
      </c>
      <c r="F219" s="102" t="s">
        <v>1030</v>
      </c>
      <c r="H219" s="103">
        <v>-25.815000000000001</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179" customFormat="1">
      <c r="B220" s="180"/>
      <c r="D220" s="100" t="s">
        <v>308</v>
      </c>
      <c r="E220" s="181" t="s">
        <v>1</v>
      </c>
      <c r="F220" s="182" t="s">
        <v>528</v>
      </c>
      <c r="H220" s="181" t="s">
        <v>1</v>
      </c>
      <c r="L220" s="180"/>
      <c r="M220" s="183"/>
      <c r="N220" s="184"/>
      <c r="O220" s="184"/>
      <c r="P220" s="184"/>
      <c r="Q220" s="184"/>
      <c r="R220" s="184"/>
      <c r="S220" s="184"/>
      <c r="T220" s="185"/>
      <c r="AT220" s="181" t="s">
        <v>308</v>
      </c>
      <c r="AU220" s="181" t="s">
        <v>84</v>
      </c>
      <c r="AV220" s="179" t="s">
        <v>82</v>
      </c>
      <c r="AW220" s="179" t="s">
        <v>31</v>
      </c>
      <c r="AX220" s="179" t="s">
        <v>75</v>
      </c>
      <c r="AY220" s="181" t="s">
        <v>302</v>
      </c>
    </row>
    <row r="221" spans="1:65" s="98" customFormat="1">
      <c r="B221" s="99"/>
      <c r="D221" s="100" t="s">
        <v>308</v>
      </c>
      <c r="E221" s="101" t="s">
        <v>1</v>
      </c>
      <c r="F221" s="102" t="s">
        <v>529</v>
      </c>
      <c r="H221" s="103">
        <v>-2.7360000000000002</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98" customFormat="1" ht="22.5">
      <c r="B222" s="99"/>
      <c r="D222" s="100" t="s">
        <v>308</v>
      </c>
      <c r="E222" s="101" t="s">
        <v>1</v>
      </c>
      <c r="F222" s="102" t="s">
        <v>1031</v>
      </c>
      <c r="H222" s="103">
        <v>-0.876</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98" customFormat="1">
      <c r="B223" s="99"/>
      <c r="D223" s="100" t="s">
        <v>308</v>
      </c>
      <c r="E223" s="101" t="s">
        <v>1</v>
      </c>
      <c r="F223" s="102" t="s">
        <v>1032</v>
      </c>
      <c r="H223" s="103">
        <v>-4.9249999999999998</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1:65" s="98" customFormat="1">
      <c r="B224" s="99"/>
      <c r="D224" s="100" t="s">
        <v>308</v>
      </c>
      <c r="E224" s="101" t="s">
        <v>1</v>
      </c>
      <c r="F224" s="102" t="s">
        <v>1033</v>
      </c>
      <c r="H224" s="103">
        <v>0.502</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179" customFormat="1">
      <c r="B225" s="180"/>
      <c r="D225" s="100" t="s">
        <v>308</v>
      </c>
      <c r="E225" s="181" t="s">
        <v>1</v>
      </c>
      <c r="F225" s="182" t="s">
        <v>532</v>
      </c>
      <c r="H225" s="181" t="s">
        <v>1</v>
      </c>
      <c r="L225" s="180"/>
      <c r="M225" s="183"/>
      <c r="N225" s="184"/>
      <c r="O225" s="184"/>
      <c r="P225" s="184"/>
      <c r="Q225" s="184"/>
      <c r="R225" s="184"/>
      <c r="S225" s="184"/>
      <c r="T225" s="185"/>
      <c r="AT225" s="181" t="s">
        <v>308</v>
      </c>
      <c r="AU225" s="181" t="s">
        <v>84</v>
      </c>
      <c r="AV225" s="179" t="s">
        <v>82</v>
      </c>
      <c r="AW225" s="179" t="s">
        <v>31</v>
      </c>
      <c r="AX225" s="179" t="s">
        <v>75</v>
      </c>
      <c r="AY225" s="181" t="s">
        <v>302</v>
      </c>
    </row>
    <row r="226" spans="1:65" s="98" customFormat="1">
      <c r="B226" s="99"/>
      <c r="D226" s="100" t="s">
        <v>308</v>
      </c>
      <c r="E226" s="101" t="s">
        <v>1</v>
      </c>
      <c r="F226" s="102" t="s">
        <v>535</v>
      </c>
      <c r="H226" s="103">
        <v>-7.1790000000000003</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98" customFormat="1">
      <c r="B227" s="99"/>
      <c r="D227" s="100" t="s">
        <v>308</v>
      </c>
      <c r="E227" s="101" t="s">
        <v>1</v>
      </c>
      <c r="F227" s="102" t="s">
        <v>536</v>
      </c>
      <c r="H227" s="103">
        <v>-8.0779999999999994</v>
      </c>
      <c r="L227" s="99"/>
      <c r="M227" s="104"/>
      <c r="N227" s="105"/>
      <c r="O227" s="105"/>
      <c r="P227" s="105"/>
      <c r="Q227" s="105"/>
      <c r="R227" s="105"/>
      <c r="S227" s="105"/>
      <c r="T227" s="106"/>
      <c r="AT227" s="101" t="s">
        <v>308</v>
      </c>
      <c r="AU227" s="101" t="s">
        <v>84</v>
      </c>
      <c r="AV227" s="98" t="s">
        <v>84</v>
      </c>
      <c r="AW227" s="98" t="s">
        <v>31</v>
      </c>
      <c r="AX227" s="98" t="s">
        <v>75</v>
      </c>
      <c r="AY227" s="101" t="s">
        <v>302</v>
      </c>
    </row>
    <row r="228" spans="1:65" s="171" customFormat="1">
      <c r="B228" s="172"/>
      <c r="D228" s="100" t="s">
        <v>308</v>
      </c>
      <c r="E228" s="173" t="s">
        <v>398</v>
      </c>
      <c r="F228" s="174" t="s">
        <v>435</v>
      </c>
      <c r="H228" s="175">
        <v>59.323</v>
      </c>
      <c r="L228" s="172"/>
      <c r="M228" s="176"/>
      <c r="N228" s="177"/>
      <c r="O228" s="177"/>
      <c r="P228" s="177"/>
      <c r="Q228" s="177"/>
      <c r="R228" s="177"/>
      <c r="S228" s="177"/>
      <c r="T228" s="178"/>
      <c r="AT228" s="173" t="s">
        <v>308</v>
      </c>
      <c r="AU228" s="173" t="s">
        <v>84</v>
      </c>
      <c r="AV228" s="171" t="s">
        <v>97</v>
      </c>
      <c r="AW228" s="171" t="s">
        <v>31</v>
      </c>
      <c r="AX228" s="171" t="s">
        <v>82</v>
      </c>
      <c r="AY228" s="173" t="s">
        <v>302</v>
      </c>
    </row>
    <row r="229" spans="1:65" s="15" customFormat="1" ht="16.5" customHeight="1">
      <c r="A229" s="12"/>
      <c r="B229" s="13"/>
      <c r="C229" s="194" t="s">
        <v>549</v>
      </c>
      <c r="D229" s="194" t="s">
        <v>537</v>
      </c>
      <c r="E229" s="195" t="s">
        <v>538</v>
      </c>
      <c r="F229" s="196" t="s">
        <v>539</v>
      </c>
      <c r="G229" s="197" t="s">
        <v>518</v>
      </c>
      <c r="H229" s="198">
        <v>119.38800000000001</v>
      </c>
      <c r="I229" s="3"/>
      <c r="J229" s="200">
        <f>ROUND(I229*H229,2)</f>
        <v>0</v>
      </c>
      <c r="K229" s="196" t="s">
        <v>427</v>
      </c>
      <c r="L229" s="201"/>
      <c r="M229" s="202" t="s">
        <v>1</v>
      </c>
      <c r="N229" s="203" t="s">
        <v>40</v>
      </c>
      <c r="O229" s="93"/>
      <c r="P229" s="94">
        <f>O229*H229</f>
        <v>0</v>
      </c>
      <c r="Q229" s="94">
        <v>0</v>
      </c>
      <c r="R229" s="94">
        <f>Q229*H229</f>
        <v>0</v>
      </c>
      <c r="S229" s="94">
        <v>0</v>
      </c>
      <c r="T229" s="95">
        <f>S229*H229</f>
        <v>0</v>
      </c>
      <c r="U229" s="12"/>
      <c r="V229" s="12"/>
      <c r="W229" s="12"/>
      <c r="X229" s="12"/>
      <c r="Y229" s="12"/>
      <c r="Z229" s="12"/>
      <c r="AA229" s="12"/>
      <c r="AB229" s="12"/>
      <c r="AC229" s="12"/>
      <c r="AD229" s="12"/>
      <c r="AE229" s="12"/>
      <c r="AR229" s="96" t="s">
        <v>109</v>
      </c>
      <c r="AT229" s="96" t="s">
        <v>537</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1034</v>
      </c>
    </row>
    <row r="230" spans="1:65" s="98" customFormat="1" ht="22.5">
      <c r="B230" s="99"/>
      <c r="D230" s="100" t="s">
        <v>308</v>
      </c>
      <c r="E230" s="101" t="s">
        <v>1</v>
      </c>
      <c r="F230" s="102" t="s">
        <v>541</v>
      </c>
      <c r="H230" s="103">
        <v>119.38800000000001</v>
      </c>
      <c r="L230" s="99"/>
      <c r="M230" s="104"/>
      <c r="N230" s="105"/>
      <c r="O230" s="105"/>
      <c r="P230" s="105"/>
      <c r="Q230" s="105"/>
      <c r="R230" s="105"/>
      <c r="S230" s="105"/>
      <c r="T230" s="106"/>
      <c r="AT230" s="101" t="s">
        <v>308</v>
      </c>
      <c r="AU230" s="101" t="s">
        <v>84</v>
      </c>
      <c r="AV230" s="98" t="s">
        <v>84</v>
      </c>
      <c r="AW230" s="98" t="s">
        <v>31</v>
      </c>
      <c r="AX230" s="98" t="s">
        <v>82</v>
      </c>
      <c r="AY230" s="101" t="s">
        <v>302</v>
      </c>
    </row>
    <row r="231" spans="1:65" s="15" customFormat="1" ht="21.75" customHeight="1">
      <c r="A231" s="12"/>
      <c r="B231" s="13"/>
      <c r="C231" s="85" t="s">
        <v>554</v>
      </c>
      <c r="D231" s="85" t="s">
        <v>303</v>
      </c>
      <c r="E231" s="86" t="s">
        <v>543</v>
      </c>
      <c r="F231" s="87" t="s">
        <v>544</v>
      </c>
      <c r="G231" s="88" t="s">
        <v>468</v>
      </c>
      <c r="H231" s="89">
        <v>13.951000000000001</v>
      </c>
      <c r="I231" s="3"/>
      <c r="J231" s="90">
        <f>ROUND(I231*H231,2)</f>
        <v>0</v>
      </c>
      <c r="K231" s="87" t="s">
        <v>427</v>
      </c>
      <c r="L231" s="13"/>
      <c r="M231" s="91" t="s">
        <v>1</v>
      </c>
      <c r="N231" s="92" t="s">
        <v>40</v>
      </c>
      <c r="O231" s="93"/>
      <c r="P231" s="94">
        <f>O231*H231</f>
        <v>0</v>
      </c>
      <c r="Q231" s="94">
        <v>0</v>
      </c>
      <c r="R231" s="94">
        <f>Q231*H231</f>
        <v>0</v>
      </c>
      <c r="S231" s="94">
        <v>0</v>
      </c>
      <c r="T231" s="95">
        <f>S231*H231</f>
        <v>0</v>
      </c>
      <c r="U231" s="12"/>
      <c r="V231" s="12"/>
      <c r="W231" s="12"/>
      <c r="X231" s="12"/>
      <c r="Y231" s="12"/>
      <c r="Z231" s="12"/>
      <c r="AA231" s="12"/>
      <c r="AB231" s="12"/>
      <c r="AC231" s="12"/>
      <c r="AD231" s="12"/>
      <c r="AE231" s="12"/>
      <c r="AR231" s="96" t="s">
        <v>97</v>
      </c>
      <c r="AT231" s="96" t="s">
        <v>303</v>
      </c>
      <c r="AU231" s="96" t="s">
        <v>84</v>
      </c>
      <c r="AY231" s="5" t="s">
        <v>302</v>
      </c>
      <c r="BE231" s="97">
        <f>IF(N231="základní",J231,0)</f>
        <v>0</v>
      </c>
      <c r="BF231" s="97">
        <f>IF(N231="snížená",J231,0)</f>
        <v>0</v>
      </c>
      <c r="BG231" s="97">
        <f>IF(N231="zákl. přenesená",J231,0)</f>
        <v>0</v>
      </c>
      <c r="BH231" s="97">
        <f>IF(N231="sníž. přenesená",J231,0)</f>
        <v>0</v>
      </c>
      <c r="BI231" s="97">
        <f>IF(N231="nulová",J231,0)</f>
        <v>0</v>
      </c>
      <c r="BJ231" s="5" t="s">
        <v>82</v>
      </c>
      <c r="BK231" s="97">
        <f>ROUND(I231*H231,2)</f>
        <v>0</v>
      </c>
      <c r="BL231" s="5" t="s">
        <v>97</v>
      </c>
      <c r="BM231" s="96" t="s">
        <v>1035</v>
      </c>
    </row>
    <row r="232" spans="1:65" s="98" customFormat="1">
      <c r="B232" s="99"/>
      <c r="D232" s="100" t="s">
        <v>308</v>
      </c>
      <c r="E232" s="101" t="s">
        <v>1</v>
      </c>
      <c r="F232" s="102" t="s">
        <v>1036</v>
      </c>
      <c r="H232" s="103">
        <v>15.170999999999999</v>
      </c>
      <c r="L232" s="99"/>
      <c r="M232" s="104"/>
      <c r="N232" s="105"/>
      <c r="O232" s="105"/>
      <c r="P232" s="105"/>
      <c r="Q232" s="105"/>
      <c r="R232" s="105"/>
      <c r="S232" s="105"/>
      <c r="T232" s="106"/>
      <c r="AT232" s="101" t="s">
        <v>308</v>
      </c>
      <c r="AU232" s="101" t="s">
        <v>84</v>
      </c>
      <c r="AV232" s="98" t="s">
        <v>84</v>
      </c>
      <c r="AW232" s="98" t="s">
        <v>31</v>
      </c>
      <c r="AX232" s="98" t="s">
        <v>75</v>
      </c>
      <c r="AY232" s="101" t="s">
        <v>302</v>
      </c>
    </row>
    <row r="233" spans="1:65" s="98" customFormat="1">
      <c r="B233" s="99"/>
      <c r="D233" s="100" t="s">
        <v>308</v>
      </c>
      <c r="E233" s="101" t="s">
        <v>1</v>
      </c>
      <c r="F233" s="102" t="s">
        <v>1037</v>
      </c>
      <c r="H233" s="103">
        <v>-1.22</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171" customFormat="1">
      <c r="B234" s="172"/>
      <c r="D234" s="100" t="s">
        <v>308</v>
      </c>
      <c r="E234" s="173" t="s">
        <v>357</v>
      </c>
      <c r="F234" s="174" t="s">
        <v>435</v>
      </c>
      <c r="H234" s="175">
        <v>13.951000000000001</v>
      </c>
      <c r="L234" s="172"/>
      <c r="M234" s="176"/>
      <c r="N234" s="177"/>
      <c r="O234" s="177"/>
      <c r="P234" s="177"/>
      <c r="Q234" s="177"/>
      <c r="R234" s="177"/>
      <c r="S234" s="177"/>
      <c r="T234" s="178"/>
      <c r="AT234" s="173" t="s">
        <v>308</v>
      </c>
      <c r="AU234" s="173" t="s">
        <v>84</v>
      </c>
      <c r="AV234" s="171" t="s">
        <v>97</v>
      </c>
      <c r="AW234" s="171" t="s">
        <v>31</v>
      </c>
      <c r="AX234" s="171" t="s">
        <v>82</v>
      </c>
      <c r="AY234" s="173" t="s">
        <v>302</v>
      </c>
    </row>
    <row r="235" spans="1:65" s="15" customFormat="1" ht="16.5" customHeight="1">
      <c r="A235" s="12"/>
      <c r="B235" s="13"/>
      <c r="C235" s="194" t="s">
        <v>563</v>
      </c>
      <c r="D235" s="194" t="s">
        <v>537</v>
      </c>
      <c r="E235" s="195" t="s">
        <v>550</v>
      </c>
      <c r="F235" s="196" t="s">
        <v>551</v>
      </c>
      <c r="G235" s="197" t="s">
        <v>518</v>
      </c>
      <c r="H235" s="198">
        <v>27.274000000000001</v>
      </c>
      <c r="I235" s="3"/>
      <c r="J235" s="200">
        <f>ROUND(I235*H235,2)</f>
        <v>0</v>
      </c>
      <c r="K235" s="196" t="s">
        <v>427</v>
      </c>
      <c r="L235" s="201"/>
      <c r="M235" s="202" t="s">
        <v>1</v>
      </c>
      <c r="N235" s="203" t="s">
        <v>40</v>
      </c>
      <c r="O235" s="93"/>
      <c r="P235" s="94">
        <f>O235*H235</f>
        <v>0</v>
      </c>
      <c r="Q235" s="94">
        <v>1</v>
      </c>
      <c r="R235" s="94">
        <f>Q235*H235</f>
        <v>27.274000000000001</v>
      </c>
      <c r="S235" s="94">
        <v>0</v>
      </c>
      <c r="T235" s="95">
        <f>S235*H235</f>
        <v>0</v>
      </c>
      <c r="U235" s="12"/>
      <c r="V235" s="12"/>
      <c r="W235" s="12"/>
      <c r="X235" s="12"/>
      <c r="Y235" s="12"/>
      <c r="Z235" s="12"/>
      <c r="AA235" s="12"/>
      <c r="AB235" s="12"/>
      <c r="AC235" s="12"/>
      <c r="AD235" s="12"/>
      <c r="AE235" s="12"/>
      <c r="AR235" s="96" t="s">
        <v>109</v>
      </c>
      <c r="AT235" s="96" t="s">
        <v>537</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1038</v>
      </c>
    </row>
    <row r="236" spans="1:65" s="98" customFormat="1">
      <c r="B236" s="99"/>
      <c r="D236" s="100" t="s">
        <v>308</v>
      </c>
      <c r="E236" s="101" t="s">
        <v>1</v>
      </c>
      <c r="F236" s="102" t="s">
        <v>553</v>
      </c>
      <c r="H236" s="103">
        <v>27.274000000000001</v>
      </c>
      <c r="L236" s="99"/>
      <c r="M236" s="104"/>
      <c r="N236" s="105"/>
      <c r="O236" s="105"/>
      <c r="P236" s="105"/>
      <c r="Q236" s="105"/>
      <c r="R236" s="105"/>
      <c r="S236" s="105"/>
      <c r="T236" s="106"/>
      <c r="AT236" s="101" t="s">
        <v>308</v>
      </c>
      <c r="AU236" s="101" t="s">
        <v>84</v>
      </c>
      <c r="AV236" s="98" t="s">
        <v>84</v>
      </c>
      <c r="AW236" s="98" t="s">
        <v>31</v>
      </c>
      <c r="AX236" s="98" t="s">
        <v>82</v>
      </c>
      <c r="AY236" s="101" t="s">
        <v>302</v>
      </c>
    </row>
    <row r="237" spans="1:65" s="15" customFormat="1" ht="16.5" customHeight="1">
      <c r="A237" s="12"/>
      <c r="B237" s="13"/>
      <c r="C237" s="85" t="s">
        <v>568</v>
      </c>
      <c r="D237" s="85" t="s">
        <v>303</v>
      </c>
      <c r="E237" s="86" t="s">
        <v>555</v>
      </c>
      <c r="F237" s="87" t="s">
        <v>556</v>
      </c>
      <c r="G237" s="88" t="s">
        <v>423</v>
      </c>
      <c r="H237" s="89">
        <v>35.9</v>
      </c>
      <c r="I237" s="3"/>
      <c r="J237" s="90">
        <f>ROUND(I237*H237,2)</f>
        <v>0</v>
      </c>
      <c r="K237" s="87" t="s">
        <v>427</v>
      </c>
      <c r="L237" s="13"/>
      <c r="M237" s="91" t="s">
        <v>1</v>
      </c>
      <c r="N237" s="92" t="s">
        <v>40</v>
      </c>
      <c r="O237" s="93"/>
      <c r="P237" s="94">
        <f>O237*H237</f>
        <v>0</v>
      </c>
      <c r="Q237" s="94">
        <v>0</v>
      </c>
      <c r="R237" s="94">
        <f>Q237*H237</f>
        <v>0</v>
      </c>
      <c r="S237" s="94">
        <v>0</v>
      </c>
      <c r="T237" s="95">
        <f>S237*H237</f>
        <v>0</v>
      </c>
      <c r="U237" s="12"/>
      <c r="V237" s="12"/>
      <c r="W237" s="12"/>
      <c r="X237" s="12"/>
      <c r="Y237" s="12"/>
      <c r="Z237" s="12"/>
      <c r="AA237" s="12"/>
      <c r="AB237" s="12"/>
      <c r="AC237" s="12"/>
      <c r="AD237" s="12"/>
      <c r="AE237" s="12"/>
      <c r="AR237" s="96" t="s">
        <v>97</v>
      </c>
      <c r="AT237" s="96" t="s">
        <v>303</v>
      </c>
      <c r="AU237" s="96" t="s">
        <v>84</v>
      </c>
      <c r="AY237" s="5" t="s">
        <v>302</v>
      </c>
      <c r="BE237" s="97">
        <f>IF(N237="základní",J237,0)</f>
        <v>0</v>
      </c>
      <c r="BF237" s="97">
        <f>IF(N237="snížená",J237,0)</f>
        <v>0</v>
      </c>
      <c r="BG237" s="97">
        <f>IF(N237="zákl. přenesená",J237,0)</f>
        <v>0</v>
      </c>
      <c r="BH237" s="97">
        <f>IF(N237="sníž. přenesená",J237,0)</f>
        <v>0</v>
      </c>
      <c r="BI237" s="97">
        <f>IF(N237="nulová",J237,0)</f>
        <v>0</v>
      </c>
      <c r="BJ237" s="5" t="s">
        <v>82</v>
      </c>
      <c r="BK237" s="97">
        <f>ROUND(I237*H237,2)</f>
        <v>0</v>
      </c>
      <c r="BL237" s="5" t="s">
        <v>97</v>
      </c>
      <c r="BM237" s="96" t="s">
        <v>1039</v>
      </c>
    </row>
    <row r="238" spans="1:65" s="179" customFormat="1">
      <c r="B238" s="180"/>
      <c r="D238" s="100" t="s">
        <v>308</v>
      </c>
      <c r="E238" s="181" t="s">
        <v>1</v>
      </c>
      <c r="F238" s="182" t="s">
        <v>558</v>
      </c>
      <c r="H238" s="181" t="s">
        <v>1</v>
      </c>
      <c r="L238" s="180"/>
      <c r="M238" s="183"/>
      <c r="N238" s="184"/>
      <c r="O238" s="184"/>
      <c r="P238" s="184"/>
      <c r="Q238" s="184"/>
      <c r="R238" s="184"/>
      <c r="S238" s="184"/>
      <c r="T238" s="185"/>
      <c r="AT238" s="181" t="s">
        <v>308</v>
      </c>
      <c r="AU238" s="181" t="s">
        <v>84</v>
      </c>
      <c r="AV238" s="179" t="s">
        <v>82</v>
      </c>
      <c r="AW238" s="179" t="s">
        <v>31</v>
      </c>
      <c r="AX238" s="179" t="s">
        <v>75</v>
      </c>
      <c r="AY238" s="181" t="s">
        <v>302</v>
      </c>
    </row>
    <row r="239" spans="1:65" s="98" customFormat="1" ht="22.5">
      <c r="B239" s="99"/>
      <c r="D239" s="100" t="s">
        <v>308</v>
      </c>
      <c r="E239" s="101" t="s">
        <v>338</v>
      </c>
      <c r="F239" s="102" t="s">
        <v>1040</v>
      </c>
      <c r="H239" s="103">
        <v>12.82</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98" customFormat="1" ht="22.5">
      <c r="B240" s="99"/>
      <c r="D240" s="100" t="s">
        <v>308</v>
      </c>
      <c r="E240" s="101" t="s">
        <v>344</v>
      </c>
      <c r="F240" s="102" t="s">
        <v>1041</v>
      </c>
      <c r="H240" s="103">
        <v>23.08</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171" customFormat="1">
      <c r="B241" s="172"/>
      <c r="D241" s="100" t="s">
        <v>308</v>
      </c>
      <c r="E241" s="173" t="s">
        <v>1</v>
      </c>
      <c r="F241" s="174" t="s">
        <v>435</v>
      </c>
      <c r="H241" s="175">
        <v>35.9</v>
      </c>
      <c r="L241" s="172"/>
      <c r="M241" s="176"/>
      <c r="N241" s="177"/>
      <c r="O241" s="177"/>
      <c r="P241" s="177"/>
      <c r="Q241" s="177"/>
      <c r="R241" s="177"/>
      <c r="S241" s="177"/>
      <c r="T241" s="178"/>
      <c r="AT241" s="173" t="s">
        <v>308</v>
      </c>
      <c r="AU241" s="173" t="s">
        <v>84</v>
      </c>
      <c r="AV241" s="171" t="s">
        <v>97</v>
      </c>
      <c r="AW241" s="171" t="s">
        <v>31</v>
      </c>
      <c r="AX241" s="171" t="s">
        <v>82</v>
      </c>
      <c r="AY241" s="173" t="s">
        <v>302</v>
      </c>
    </row>
    <row r="242" spans="1:65" s="15" customFormat="1" ht="21.75" customHeight="1">
      <c r="A242" s="12"/>
      <c r="B242" s="13"/>
      <c r="C242" s="85" t="s">
        <v>577</v>
      </c>
      <c r="D242" s="85" t="s">
        <v>303</v>
      </c>
      <c r="E242" s="86" t="s">
        <v>569</v>
      </c>
      <c r="F242" s="87" t="s">
        <v>570</v>
      </c>
      <c r="G242" s="88" t="s">
        <v>423</v>
      </c>
      <c r="H242" s="89">
        <v>36.04</v>
      </c>
      <c r="I242" s="231"/>
      <c r="J242" s="90">
        <f>ROUND(I242*H242,2)</f>
        <v>0</v>
      </c>
      <c r="K242" s="87" t="s">
        <v>1</v>
      </c>
      <c r="L242" s="13"/>
      <c r="M242" s="91" t="s">
        <v>1</v>
      </c>
      <c r="N242" s="92" t="s">
        <v>40</v>
      </c>
      <c r="O242" s="93"/>
      <c r="P242" s="94">
        <f>O242*H242</f>
        <v>0</v>
      </c>
      <c r="Q242" s="94">
        <v>0</v>
      </c>
      <c r="R242" s="94">
        <f>Q242*H242</f>
        <v>0</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1042</v>
      </c>
    </row>
    <row r="243" spans="1:65" s="98" customFormat="1" ht="22.5">
      <c r="B243" s="99"/>
      <c r="D243" s="100" t="s">
        <v>308</v>
      </c>
      <c r="E243" s="101" t="s">
        <v>332</v>
      </c>
      <c r="F243" s="102" t="s">
        <v>1043</v>
      </c>
      <c r="H243" s="103">
        <v>12.1</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98" customFormat="1" ht="22.5">
      <c r="B244" s="99"/>
      <c r="D244" s="100" t="s">
        <v>308</v>
      </c>
      <c r="E244" s="101" t="s">
        <v>953</v>
      </c>
      <c r="F244" s="102" t="s">
        <v>1044</v>
      </c>
      <c r="H244" s="103">
        <v>12.53</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98" customFormat="1" ht="22.5">
      <c r="B245" s="99"/>
      <c r="D245" s="100" t="s">
        <v>308</v>
      </c>
      <c r="E245" s="101" t="s">
        <v>347</v>
      </c>
      <c r="F245" s="102" t="s">
        <v>1045</v>
      </c>
      <c r="H245" s="103">
        <v>0.1</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98" customFormat="1" ht="22.5">
      <c r="B246" s="99"/>
      <c r="D246" s="100" t="s">
        <v>308</v>
      </c>
      <c r="E246" s="101" t="s">
        <v>956</v>
      </c>
      <c r="F246" s="102" t="s">
        <v>1046</v>
      </c>
      <c r="H246" s="103">
        <v>11.31</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171" customFormat="1">
      <c r="B247" s="172"/>
      <c r="D247" s="100" t="s">
        <v>308</v>
      </c>
      <c r="E247" s="173" t="s">
        <v>1</v>
      </c>
      <c r="F247" s="174" t="s">
        <v>435</v>
      </c>
      <c r="H247" s="175">
        <v>36.04</v>
      </c>
      <c r="L247" s="172"/>
      <c r="M247" s="176"/>
      <c r="N247" s="177"/>
      <c r="O247" s="177"/>
      <c r="P247" s="177"/>
      <c r="Q247" s="177"/>
      <c r="R247" s="177"/>
      <c r="S247" s="177"/>
      <c r="T247" s="178"/>
      <c r="AT247" s="173" t="s">
        <v>308</v>
      </c>
      <c r="AU247" s="173" t="s">
        <v>84</v>
      </c>
      <c r="AV247" s="171" t="s">
        <v>97</v>
      </c>
      <c r="AW247" s="171" t="s">
        <v>31</v>
      </c>
      <c r="AX247" s="171" t="s">
        <v>82</v>
      </c>
      <c r="AY247" s="173" t="s">
        <v>302</v>
      </c>
    </row>
    <row r="248" spans="1:65" s="74" customFormat="1" ht="22.9" customHeight="1">
      <c r="B248" s="75"/>
      <c r="D248" s="76" t="s">
        <v>74</v>
      </c>
      <c r="E248" s="169" t="s">
        <v>84</v>
      </c>
      <c r="F248" s="169" t="s">
        <v>576</v>
      </c>
      <c r="J248" s="170">
        <f>BK248</f>
        <v>0</v>
      </c>
      <c r="L248" s="75"/>
      <c r="M248" s="79"/>
      <c r="N248" s="80"/>
      <c r="O248" s="80"/>
      <c r="P248" s="81">
        <f>SUM(P249:P257)</f>
        <v>0</v>
      </c>
      <c r="Q248" s="80"/>
      <c r="R248" s="81">
        <f>SUM(R249:R257)</f>
        <v>14.0279562</v>
      </c>
      <c r="S248" s="80"/>
      <c r="T248" s="82">
        <f>SUM(T249:T257)</f>
        <v>0</v>
      </c>
      <c r="AR248" s="76" t="s">
        <v>82</v>
      </c>
      <c r="AT248" s="83" t="s">
        <v>74</v>
      </c>
      <c r="AU248" s="83" t="s">
        <v>82</v>
      </c>
      <c r="AY248" s="76" t="s">
        <v>302</v>
      </c>
      <c r="BK248" s="84">
        <f>SUM(BK249:BK257)</f>
        <v>0</v>
      </c>
    </row>
    <row r="249" spans="1:65" s="15" customFormat="1" ht="33" customHeight="1">
      <c r="A249" s="12"/>
      <c r="B249" s="13"/>
      <c r="C249" s="85" t="s">
        <v>581</v>
      </c>
      <c r="D249" s="85" t="s">
        <v>303</v>
      </c>
      <c r="E249" s="86" t="s">
        <v>578</v>
      </c>
      <c r="F249" s="87" t="s">
        <v>579</v>
      </c>
      <c r="G249" s="88" t="s">
        <v>450</v>
      </c>
      <c r="H249" s="89">
        <v>26.87</v>
      </c>
      <c r="I249" s="3"/>
      <c r="J249" s="90">
        <f>ROUND(I249*H249,2)</f>
        <v>0</v>
      </c>
      <c r="K249" s="87" t="s">
        <v>427</v>
      </c>
      <c r="L249" s="13"/>
      <c r="M249" s="91" t="s">
        <v>1</v>
      </c>
      <c r="N249" s="92" t="s">
        <v>40</v>
      </c>
      <c r="O249" s="93"/>
      <c r="P249" s="94">
        <f>O249*H249</f>
        <v>0</v>
      </c>
      <c r="Q249" s="94">
        <v>0.20469000000000001</v>
      </c>
      <c r="R249" s="94">
        <f>Q249*H249</f>
        <v>5.5000203000000001</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1047</v>
      </c>
    </row>
    <row r="250" spans="1:65" s="98" customFormat="1">
      <c r="B250" s="99"/>
      <c r="D250" s="100" t="s">
        <v>308</v>
      </c>
      <c r="E250" s="101" t="s">
        <v>1</v>
      </c>
      <c r="F250" s="102" t="s">
        <v>947</v>
      </c>
      <c r="H250" s="103">
        <v>26.87</v>
      </c>
      <c r="L250" s="99"/>
      <c r="M250" s="104"/>
      <c r="N250" s="105"/>
      <c r="O250" s="105"/>
      <c r="P250" s="105"/>
      <c r="Q250" s="105"/>
      <c r="R250" s="105"/>
      <c r="S250" s="105"/>
      <c r="T250" s="106"/>
      <c r="AT250" s="101" t="s">
        <v>308</v>
      </c>
      <c r="AU250" s="101" t="s">
        <v>84</v>
      </c>
      <c r="AV250" s="98" t="s">
        <v>84</v>
      </c>
      <c r="AW250" s="98" t="s">
        <v>31</v>
      </c>
      <c r="AX250" s="98" t="s">
        <v>75</v>
      </c>
      <c r="AY250" s="101" t="s">
        <v>302</v>
      </c>
    </row>
    <row r="251" spans="1:65" s="171" customFormat="1">
      <c r="B251" s="172"/>
      <c r="D251" s="100" t="s">
        <v>308</v>
      </c>
      <c r="E251" s="173" t="s">
        <v>325</v>
      </c>
      <c r="F251" s="174" t="s">
        <v>435</v>
      </c>
      <c r="H251" s="175">
        <v>26.87</v>
      </c>
      <c r="L251" s="172"/>
      <c r="M251" s="176"/>
      <c r="N251" s="177"/>
      <c r="O251" s="177"/>
      <c r="P251" s="177"/>
      <c r="Q251" s="177"/>
      <c r="R251" s="177"/>
      <c r="S251" s="177"/>
      <c r="T251" s="178"/>
      <c r="AT251" s="173" t="s">
        <v>308</v>
      </c>
      <c r="AU251" s="173" t="s">
        <v>84</v>
      </c>
      <c r="AV251" s="171" t="s">
        <v>97</v>
      </c>
      <c r="AW251" s="171" t="s">
        <v>31</v>
      </c>
      <c r="AX251" s="171" t="s">
        <v>82</v>
      </c>
      <c r="AY251" s="173" t="s">
        <v>302</v>
      </c>
    </row>
    <row r="252" spans="1:65" s="15" customFormat="1" ht="16.5" customHeight="1">
      <c r="A252" s="12"/>
      <c r="B252" s="13"/>
      <c r="C252" s="85" t="s">
        <v>585</v>
      </c>
      <c r="D252" s="85" t="s">
        <v>303</v>
      </c>
      <c r="E252" s="86" t="s">
        <v>582</v>
      </c>
      <c r="F252" s="87" t="s">
        <v>583</v>
      </c>
      <c r="G252" s="88" t="s">
        <v>450</v>
      </c>
      <c r="H252" s="89">
        <v>26.87</v>
      </c>
      <c r="I252" s="3"/>
      <c r="J252" s="90">
        <f>ROUND(I252*H252,2)</f>
        <v>0</v>
      </c>
      <c r="K252" s="87" t="s">
        <v>1</v>
      </c>
      <c r="L252" s="13"/>
      <c r="M252" s="91" t="s">
        <v>1</v>
      </c>
      <c r="N252" s="92" t="s">
        <v>40</v>
      </c>
      <c r="O252" s="93"/>
      <c r="P252" s="94">
        <f>O252*H252</f>
        <v>0</v>
      </c>
      <c r="Q252" s="94">
        <v>0.22656999999999999</v>
      </c>
      <c r="R252" s="94">
        <f>Q252*H252</f>
        <v>6.0879358999999997</v>
      </c>
      <c r="S252" s="94">
        <v>0</v>
      </c>
      <c r="T252" s="95">
        <f>S252*H252</f>
        <v>0</v>
      </c>
      <c r="U252" s="12"/>
      <c r="V252" s="12"/>
      <c r="W252" s="12"/>
      <c r="X252" s="12"/>
      <c r="Y252" s="12"/>
      <c r="Z252" s="12"/>
      <c r="AA252" s="12"/>
      <c r="AB252" s="12"/>
      <c r="AC252" s="12"/>
      <c r="AD252" s="12"/>
      <c r="AE252" s="12"/>
      <c r="AR252" s="96" t="s">
        <v>97</v>
      </c>
      <c r="AT252" s="96" t="s">
        <v>303</v>
      </c>
      <c r="AU252" s="96" t="s">
        <v>84</v>
      </c>
      <c r="AY252" s="5" t="s">
        <v>302</v>
      </c>
      <c r="BE252" s="97">
        <f>IF(N252="základní",J252,0)</f>
        <v>0</v>
      </c>
      <c r="BF252" s="97">
        <f>IF(N252="snížená",J252,0)</f>
        <v>0</v>
      </c>
      <c r="BG252" s="97">
        <f>IF(N252="zákl. přenesená",J252,0)</f>
        <v>0</v>
      </c>
      <c r="BH252" s="97">
        <f>IF(N252="sníž. přenesená",J252,0)</f>
        <v>0</v>
      </c>
      <c r="BI252" s="97">
        <f>IF(N252="nulová",J252,0)</f>
        <v>0</v>
      </c>
      <c r="BJ252" s="5" t="s">
        <v>82</v>
      </c>
      <c r="BK252" s="97">
        <f>ROUND(I252*H252,2)</f>
        <v>0</v>
      </c>
      <c r="BL252" s="5" t="s">
        <v>97</v>
      </c>
      <c r="BM252" s="96" t="s">
        <v>1048</v>
      </c>
    </row>
    <row r="253" spans="1:65" s="98" customFormat="1">
      <c r="B253" s="99"/>
      <c r="D253" s="100" t="s">
        <v>308</v>
      </c>
      <c r="E253" s="101" t="s">
        <v>1</v>
      </c>
      <c r="F253" s="102" t="s">
        <v>325</v>
      </c>
      <c r="H253" s="103">
        <v>26.87</v>
      </c>
      <c r="L253" s="99"/>
      <c r="M253" s="104"/>
      <c r="N253" s="105"/>
      <c r="O253" s="105"/>
      <c r="P253" s="105"/>
      <c r="Q253" s="105"/>
      <c r="R253" s="105"/>
      <c r="S253" s="105"/>
      <c r="T253" s="106"/>
      <c r="AT253" s="101" t="s">
        <v>308</v>
      </c>
      <c r="AU253" s="101" t="s">
        <v>84</v>
      </c>
      <c r="AV253" s="98" t="s">
        <v>84</v>
      </c>
      <c r="AW253" s="98" t="s">
        <v>31</v>
      </c>
      <c r="AX253" s="98" t="s">
        <v>82</v>
      </c>
      <c r="AY253" s="101" t="s">
        <v>302</v>
      </c>
    </row>
    <row r="254" spans="1:65" s="15" customFormat="1" ht="16.5" customHeight="1">
      <c r="A254" s="12"/>
      <c r="B254" s="13"/>
      <c r="C254" s="85" t="s">
        <v>593</v>
      </c>
      <c r="D254" s="85" t="s">
        <v>303</v>
      </c>
      <c r="E254" s="86" t="s">
        <v>586</v>
      </c>
      <c r="F254" s="87" t="s">
        <v>587</v>
      </c>
      <c r="G254" s="88" t="s">
        <v>468</v>
      </c>
      <c r="H254" s="89">
        <v>1.22</v>
      </c>
      <c r="I254" s="3"/>
      <c r="J254" s="90">
        <f>ROUND(I254*H254,2)</f>
        <v>0</v>
      </c>
      <c r="K254" s="87" t="s">
        <v>1</v>
      </c>
      <c r="L254" s="13"/>
      <c r="M254" s="91" t="s">
        <v>1</v>
      </c>
      <c r="N254" s="92" t="s">
        <v>40</v>
      </c>
      <c r="O254" s="93"/>
      <c r="P254" s="94">
        <f>O254*H254</f>
        <v>0</v>
      </c>
      <c r="Q254" s="94">
        <v>2</v>
      </c>
      <c r="R254" s="94">
        <f>Q254*H254</f>
        <v>2.44</v>
      </c>
      <c r="S254" s="94">
        <v>0</v>
      </c>
      <c r="T254" s="95">
        <f>S254*H254</f>
        <v>0</v>
      </c>
      <c r="U254" s="12"/>
      <c r="V254" s="12"/>
      <c r="W254" s="12"/>
      <c r="X254" s="12"/>
      <c r="Y254" s="12"/>
      <c r="Z254" s="12"/>
      <c r="AA254" s="12"/>
      <c r="AB254" s="12"/>
      <c r="AC254" s="12"/>
      <c r="AD254" s="12"/>
      <c r="AE254" s="12"/>
      <c r="AR254" s="96" t="s">
        <v>97</v>
      </c>
      <c r="AT254" s="96" t="s">
        <v>303</v>
      </c>
      <c r="AU254" s="96" t="s">
        <v>84</v>
      </c>
      <c r="AY254" s="5" t="s">
        <v>302</v>
      </c>
      <c r="BE254" s="97">
        <f>IF(N254="základní",J254,0)</f>
        <v>0</v>
      </c>
      <c r="BF254" s="97">
        <f>IF(N254="snížená",J254,0)</f>
        <v>0</v>
      </c>
      <c r="BG254" s="97">
        <f>IF(N254="zákl. přenesená",J254,0)</f>
        <v>0</v>
      </c>
      <c r="BH254" s="97">
        <f>IF(N254="sníž. přenesená",J254,0)</f>
        <v>0</v>
      </c>
      <c r="BI254" s="97">
        <f>IF(N254="nulová",J254,0)</f>
        <v>0</v>
      </c>
      <c r="BJ254" s="5" t="s">
        <v>82</v>
      </c>
      <c r="BK254" s="97">
        <f>ROUND(I254*H254,2)</f>
        <v>0</v>
      </c>
      <c r="BL254" s="5" t="s">
        <v>97</v>
      </c>
      <c r="BM254" s="96" t="s">
        <v>1049</v>
      </c>
    </row>
    <row r="255" spans="1:65" s="179" customFormat="1" ht="22.5">
      <c r="B255" s="180"/>
      <c r="D255" s="100" t="s">
        <v>308</v>
      </c>
      <c r="E255" s="181" t="s">
        <v>1</v>
      </c>
      <c r="F255" s="182" t="s">
        <v>589</v>
      </c>
      <c r="H255" s="181" t="s">
        <v>1</v>
      </c>
      <c r="L255" s="180"/>
      <c r="M255" s="183"/>
      <c r="N255" s="184"/>
      <c r="O255" s="184"/>
      <c r="P255" s="184"/>
      <c r="Q255" s="184"/>
      <c r="R255" s="184"/>
      <c r="S255" s="184"/>
      <c r="T255" s="185"/>
      <c r="AT255" s="181" t="s">
        <v>308</v>
      </c>
      <c r="AU255" s="181" t="s">
        <v>84</v>
      </c>
      <c r="AV255" s="179" t="s">
        <v>82</v>
      </c>
      <c r="AW255" s="179" t="s">
        <v>31</v>
      </c>
      <c r="AX255" s="179" t="s">
        <v>75</v>
      </c>
      <c r="AY255" s="181" t="s">
        <v>302</v>
      </c>
    </row>
    <row r="256" spans="1:65" s="98" customFormat="1">
      <c r="B256" s="99"/>
      <c r="D256" s="100" t="s">
        <v>308</v>
      </c>
      <c r="E256" s="101" t="s">
        <v>1</v>
      </c>
      <c r="F256" s="102" t="s">
        <v>1050</v>
      </c>
      <c r="H256" s="103">
        <v>1.22</v>
      </c>
      <c r="L256" s="99"/>
      <c r="M256" s="104"/>
      <c r="N256" s="105"/>
      <c r="O256" s="105"/>
      <c r="P256" s="105"/>
      <c r="Q256" s="105"/>
      <c r="R256" s="105"/>
      <c r="S256" s="105"/>
      <c r="T256" s="106"/>
      <c r="AT256" s="101" t="s">
        <v>308</v>
      </c>
      <c r="AU256" s="101" t="s">
        <v>84</v>
      </c>
      <c r="AV256" s="98" t="s">
        <v>84</v>
      </c>
      <c r="AW256" s="98" t="s">
        <v>31</v>
      </c>
      <c r="AX256" s="98" t="s">
        <v>75</v>
      </c>
      <c r="AY256" s="101" t="s">
        <v>302</v>
      </c>
    </row>
    <row r="257" spans="1:65" s="171" customFormat="1">
      <c r="B257" s="172"/>
      <c r="D257" s="100" t="s">
        <v>308</v>
      </c>
      <c r="E257" s="173" t="s">
        <v>328</v>
      </c>
      <c r="F257" s="174" t="s">
        <v>435</v>
      </c>
      <c r="H257" s="175">
        <v>1.22</v>
      </c>
      <c r="L257" s="172"/>
      <c r="M257" s="176"/>
      <c r="N257" s="177"/>
      <c r="O257" s="177"/>
      <c r="P257" s="177"/>
      <c r="Q257" s="177"/>
      <c r="R257" s="177"/>
      <c r="S257" s="177"/>
      <c r="T257" s="178"/>
      <c r="AT257" s="173" t="s">
        <v>308</v>
      </c>
      <c r="AU257" s="173" t="s">
        <v>84</v>
      </c>
      <c r="AV257" s="171" t="s">
        <v>97</v>
      </c>
      <c r="AW257" s="171" t="s">
        <v>31</v>
      </c>
      <c r="AX257" s="171" t="s">
        <v>82</v>
      </c>
      <c r="AY257" s="173" t="s">
        <v>302</v>
      </c>
    </row>
    <row r="258" spans="1:65" s="74" customFormat="1" ht="22.9" customHeight="1">
      <c r="B258" s="75"/>
      <c r="D258" s="76" t="s">
        <v>74</v>
      </c>
      <c r="E258" s="169" t="s">
        <v>91</v>
      </c>
      <c r="F258" s="169" t="s">
        <v>592</v>
      </c>
      <c r="J258" s="170">
        <f>BK258</f>
        <v>0</v>
      </c>
      <c r="L258" s="75"/>
      <c r="M258" s="79"/>
      <c r="N258" s="80"/>
      <c r="O258" s="80"/>
      <c r="P258" s="81">
        <f>SUM(P259:P265)</f>
        <v>0</v>
      </c>
      <c r="Q258" s="80"/>
      <c r="R258" s="81">
        <f>SUM(R259:R265)</f>
        <v>0</v>
      </c>
      <c r="S258" s="80"/>
      <c r="T258" s="82">
        <f>SUM(T259:T265)</f>
        <v>1.8128</v>
      </c>
      <c r="AR258" s="76" t="s">
        <v>82</v>
      </c>
      <c r="AT258" s="83" t="s">
        <v>74</v>
      </c>
      <c r="AU258" s="83" t="s">
        <v>82</v>
      </c>
      <c r="AY258" s="76" t="s">
        <v>302</v>
      </c>
      <c r="BK258" s="84">
        <f>SUM(BK259:BK265)</f>
        <v>0</v>
      </c>
    </row>
    <row r="259" spans="1:65" s="15" customFormat="1" ht="21.75" customHeight="1">
      <c r="A259" s="12"/>
      <c r="B259" s="13"/>
      <c r="C259" s="85" t="s">
        <v>606</v>
      </c>
      <c r="D259" s="85" t="s">
        <v>303</v>
      </c>
      <c r="E259" s="86" t="s">
        <v>594</v>
      </c>
      <c r="F259" s="87" t="s">
        <v>595</v>
      </c>
      <c r="G259" s="88" t="s">
        <v>468</v>
      </c>
      <c r="H259" s="89">
        <v>0.82399999999999995</v>
      </c>
      <c r="I259" s="3"/>
      <c r="J259" s="90">
        <f>ROUND(I259*H259,2)</f>
        <v>0</v>
      </c>
      <c r="K259" s="87" t="s">
        <v>427</v>
      </c>
      <c r="L259" s="13"/>
      <c r="M259" s="91" t="s">
        <v>1</v>
      </c>
      <c r="N259" s="92" t="s">
        <v>40</v>
      </c>
      <c r="O259" s="93"/>
      <c r="P259" s="94">
        <f>O259*H259</f>
        <v>0</v>
      </c>
      <c r="Q259" s="94">
        <v>0</v>
      </c>
      <c r="R259" s="94">
        <f>Q259*H259</f>
        <v>0</v>
      </c>
      <c r="S259" s="94">
        <v>2.2000000000000002</v>
      </c>
      <c r="T259" s="95">
        <f>S259*H259</f>
        <v>1.8128</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1051</v>
      </c>
    </row>
    <row r="260" spans="1:65" s="179" customFormat="1">
      <c r="B260" s="180"/>
      <c r="D260" s="100" t="s">
        <v>308</v>
      </c>
      <c r="E260" s="181" t="s">
        <v>1</v>
      </c>
      <c r="F260" s="182" t="s">
        <v>597</v>
      </c>
      <c r="H260" s="181" t="s">
        <v>1</v>
      </c>
      <c r="L260" s="180"/>
      <c r="M260" s="183"/>
      <c r="N260" s="184"/>
      <c r="O260" s="184"/>
      <c r="P260" s="184"/>
      <c r="Q260" s="184"/>
      <c r="R260" s="184"/>
      <c r="S260" s="184"/>
      <c r="T260" s="185"/>
      <c r="AT260" s="181" t="s">
        <v>308</v>
      </c>
      <c r="AU260" s="181" t="s">
        <v>84</v>
      </c>
      <c r="AV260" s="179" t="s">
        <v>82</v>
      </c>
      <c r="AW260" s="179" t="s">
        <v>31</v>
      </c>
      <c r="AX260" s="179" t="s">
        <v>75</v>
      </c>
      <c r="AY260" s="181" t="s">
        <v>302</v>
      </c>
    </row>
    <row r="261" spans="1:65" s="98" customFormat="1" ht="22.5">
      <c r="B261" s="99"/>
      <c r="D261" s="100" t="s">
        <v>308</v>
      </c>
      <c r="E261" s="101" t="s">
        <v>1</v>
      </c>
      <c r="F261" s="102" t="s">
        <v>1052</v>
      </c>
      <c r="H261" s="103">
        <v>0.61</v>
      </c>
      <c r="L261" s="99"/>
      <c r="M261" s="104"/>
      <c r="N261" s="105"/>
      <c r="O261" s="105"/>
      <c r="P261" s="105"/>
      <c r="Q261" s="105"/>
      <c r="R261" s="105"/>
      <c r="S261" s="105"/>
      <c r="T261" s="106"/>
      <c r="AT261" s="101" t="s">
        <v>308</v>
      </c>
      <c r="AU261" s="101" t="s">
        <v>84</v>
      </c>
      <c r="AV261" s="98" t="s">
        <v>84</v>
      </c>
      <c r="AW261" s="98" t="s">
        <v>31</v>
      </c>
      <c r="AX261" s="98" t="s">
        <v>75</v>
      </c>
      <c r="AY261" s="101" t="s">
        <v>302</v>
      </c>
    </row>
    <row r="262" spans="1:65" s="98" customFormat="1" ht="22.5">
      <c r="B262" s="99"/>
      <c r="D262" s="100" t="s">
        <v>308</v>
      </c>
      <c r="E262" s="101" t="s">
        <v>1</v>
      </c>
      <c r="F262" s="102" t="s">
        <v>1053</v>
      </c>
      <c r="H262" s="103">
        <v>0.214</v>
      </c>
      <c r="L262" s="99"/>
      <c r="M262" s="104"/>
      <c r="N262" s="105"/>
      <c r="O262" s="105"/>
      <c r="P262" s="105"/>
      <c r="Q262" s="105"/>
      <c r="R262" s="105"/>
      <c r="S262" s="105"/>
      <c r="T262" s="106"/>
      <c r="AT262" s="101" t="s">
        <v>308</v>
      </c>
      <c r="AU262" s="101" t="s">
        <v>84</v>
      </c>
      <c r="AV262" s="98" t="s">
        <v>84</v>
      </c>
      <c r="AW262" s="98" t="s">
        <v>31</v>
      </c>
      <c r="AX262" s="98" t="s">
        <v>75</v>
      </c>
      <c r="AY262" s="101" t="s">
        <v>302</v>
      </c>
    </row>
    <row r="263" spans="1:65" s="171" customFormat="1">
      <c r="B263" s="172"/>
      <c r="D263" s="100" t="s">
        <v>308</v>
      </c>
      <c r="E263" s="173" t="s">
        <v>1</v>
      </c>
      <c r="F263" s="174" t="s">
        <v>435</v>
      </c>
      <c r="H263" s="175">
        <v>0.82399999999999995</v>
      </c>
      <c r="L263" s="172"/>
      <c r="M263" s="176"/>
      <c r="N263" s="177"/>
      <c r="O263" s="177"/>
      <c r="P263" s="177"/>
      <c r="Q263" s="177"/>
      <c r="R263" s="177"/>
      <c r="S263" s="177"/>
      <c r="T263" s="178"/>
      <c r="AT263" s="173" t="s">
        <v>308</v>
      </c>
      <c r="AU263" s="173" t="s">
        <v>84</v>
      </c>
      <c r="AV263" s="171" t="s">
        <v>97</v>
      </c>
      <c r="AW263" s="171" t="s">
        <v>31</v>
      </c>
      <c r="AX263" s="171" t="s">
        <v>82</v>
      </c>
      <c r="AY263" s="173" t="s">
        <v>302</v>
      </c>
    </row>
    <row r="264" spans="1:65" s="15" customFormat="1" ht="16.5" customHeight="1">
      <c r="A264" s="12"/>
      <c r="B264" s="13"/>
      <c r="C264" s="85" t="s">
        <v>615</v>
      </c>
      <c r="D264" s="85" t="s">
        <v>303</v>
      </c>
      <c r="E264" s="86" t="s">
        <v>621</v>
      </c>
      <c r="F264" s="87" t="s">
        <v>622</v>
      </c>
      <c r="G264" s="88" t="s">
        <v>450</v>
      </c>
      <c r="H264" s="89">
        <v>26.87</v>
      </c>
      <c r="I264" s="3"/>
      <c r="J264" s="90">
        <f>ROUND(I264*H264,2)</f>
        <v>0</v>
      </c>
      <c r="K264" s="87" t="s">
        <v>427</v>
      </c>
      <c r="L264" s="13"/>
      <c r="M264" s="91" t="s">
        <v>1</v>
      </c>
      <c r="N264" s="92" t="s">
        <v>40</v>
      </c>
      <c r="O264" s="93"/>
      <c r="P264" s="94">
        <f>O264*H264</f>
        <v>0</v>
      </c>
      <c r="Q264" s="94">
        <v>0</v>
      </c>
      <c r="R264" s="94">
        <f>Q264*H264</f>
        <v>0</v>
      </c>
      <c r="S264" s="94">
        <v>0</v>
      </c>
      <c r="T264" s="95">
        <f>S264*H264</f>
        <v>0</v>
      </c>
      <c r="U264" s="12"/>
      <c r="V264" s="12"/>
      <c r="W264" s="12"/>
      <c r="X264" s="12"/>
      <c r="Y264" s="12"/>
      <c r="Z264" s="12"/>
      <c r="AA264" s="12"/>
      <c r="AB264" s="12"/>
      <c r="AC264" s="12"/>
      <c r="AD264" s="12"/>
      <c r="AE264" s="12"/>
      <c r="AR264" s="96" t="s">
        <v>97</v>
      </c>
      <c r="AT264" s="96" t="s">
        <v>303</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1054</v>
      </c>
    </row>
    <row r="265" spans="1:65" s="98" customFormat="1">
      <c r="B265" s="99"/>
      <c r="D265" s="100" t="s">
        <v>308</v>
      </c>
      <c r="E265" s="101" t="s">
        <v>1</v>
      </c>
      <c r="F265" s="102" t="s">
        <v>947</v>
      </c>
      <c r="H265" s="103">
        <v>26.87</v>
      </c>
      <c r="L265" s="99"/>
      <c r="M265" s="104"/>
      <c r="N265" s="105"/>
      <c r="O265" s="105"/>
      <c r="P265" s="105"/>
      <c r="Q265" s="105"/>
      <c r="R265" s="105"/>
      <c r="S265" s="105"/>
      <c r="T265" s="106"/>
      <c r="AT265" s="101" t="s">
        <v>308</v>
      </c>
      <c r="AU265" s="101" t="s">
        <v>84</v>
      </c>
      <c r="AV265" s="98" t="s">
        <v>84</v>
      </c>
      <c r="AW265" s="98" t="s">
        <v>31</v>
      </c>
      <c r="AX265" s="98" t="s">
        <v>82</v>
      </c>
      <c r="AY265" s="101" t="s">
        <v>302</v>
      </c>
    </row>
    <row r="266" spans="1:65" s="74" customFormat="1" ht="22.9" customHeight="1">
      <c r="B266" s="75"/>
      <c r="D266" s="76" t="s">
        <v>74</v>
      </c>
      <c r="E266" s="169" t="s">
        <v>97</v>
      </c>
      <c r="F266" s="169" t="s">
        <v>629</v>
      </c>
      <c r="J266" s="170">
        <f>BK266</f>
        <v>0</v>
      </c>
      <c r="L266" s="75"/>
      <c r="M266" s="79"/>
      <c r="N266" s="80"/>
      <c r="O266" s="80"/>
      <c r="P266" s="81">
        <f>SUM(P267:P290)</f>
        <v>0</v>
      </c>
      <c r="Q266" s="80"/>
      <c r="R266" s="81">
        <f>SUM(R267:R290)</f>
        <v>27.238158999999996</v>
      </c>
      <c r="S266" s="80"/>
      <c r="T266" s="82">
        <f>SUM(T267:T290)</f>
        <v>0</v>
      </c>
      <c r="AR266" s="76" t="s">
        <v>82</v>
      </c>
      <c r="AT266" s="83" t="s">
        <v>74</v>
      </c>
      <c r="AU266" s="83" t="s">
        <v>82</v>
      </c>
      <c r="AY266" s="76" t="s">
        <v>302</v>
      </c>
      <c r="BK266" s="84">
        <f>SUM(BK267:BK290)</f>
        <v>0</v>
      </c>
    </row>
    <row r="267" spans="1:65" s="15" customFormat="1" ht="16.5" customHeight="1">
      <c r="A267" s="12"/>
      <c r="B267" s="13"/>
      <c r="C267" s="85" t="s">
        <v>620</v>
      </c>
      <c r="D267" s="85" t="s">
        <v>303</v>
      </c>
      <c r="E267" s="86" t="s">
        <v>631</v>
      </c>
      <c r="F267" s="87" t="s">
        <v>632</v>
      </c>
      <c r="G267" s="88" t="s">
        <v>468</v>
      </c>
      <c r="H267" s="89">
        <v>2.7360000000000002</v>
      </c>
      <c r="I267" s="3"/>
      <c r="J267" s="90">
        <f>ROUND(I267*H267,2)</f>
        <v>0</v>
      </c>
      <c r="K267" s="87" t="s">
        <v>427</v>
      </c>
      <c r="L267" s="13"/>
      <c r="M267" s="91" t="s">
        <v>1</v>
      </c>
      <c r="N267" s="92" t="s">
        <v>40</v>
      </c>
      <c r="O267" s="93"/>
      <c r="P267" s="94">
        <f>O267*H267</f>
        <v>0</v>
      </c>
      <c r="Q267" s="94">
        <v>1.7034</v>
      </c>
      <c r="R267" s="94">
        <f>Q267*H267</f>
        <v>4.6605024000000004</v>
      </c>
      <c r="S267" s="94">
        <v>0</v>
      </c>
      <c r="T267" s="95">
        <f>S267*H267</f>
        <v>0</v>
      </c>
      <c r="U267" s="12"/>
      <c r="V267" s="12"/>
      <c r="W267" s="12"/>
      <c r="X267" s="12"/>
      <c r="Y267" s="12"/>
      <c r="Z267" s="12"/>
      <c r="AA267" s="12"/>
      <c r="AB267" s="12"/>
      <c r="AC267" s="12"/>
      <c r="AD267" s="12"/>
      <c r="AE267" s="12"/>
      <c r="AR267" s="96" t="s">
        <v>97</v>
      </c>
      <c r="AT267" s="96" t="s">
        <v>303</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1055</v>
      </c>
    </row>
    <row r="268" spans="1:65" s="98" customFormat="1">
      <c r="B268" s="99"/>
      <c r="D268" s="100" t="s">
        <v>308</v>
      </c>
      <c r="E268" s="101" t="s">
        <v>1</v>
      </c>
      <c r="F268" s="102" t="s">
        <v>1056</v>
      </c>
      <c r="H268" s="103">
        <v>2.7360000000000002</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171" customFormat="1">
      <c r="B269" s="172"/>
      <c r="D269" s="100" t="s">
        <v>308</v>
      </c>
      <c r="E269" s="173" t="s">
        <v>368</v>
      </c>
      <c r="F269" s="174" t="s">
        <v>435</v>
      </c>
      <c r="H269" s="175">
        <v>2.7360000000000002</v>
      </c>
      <c r="L269" s="172"/>
      <c r="M269" s="176"/>
      <c r="N269" s="177"/>
      <c r="O269" s="177"/>
      <c r="P269" s="177"/>
      <c r="Q269" s="177"/>
      <c r="R269" s="177"/>
      <c r="S269" s="177"/>
      <c r="T269" s="178"/>
      <c r="AT269" s="173" t="s">
        <v>308</v>
      </c>
      <c r="AU269" s="173" t="s">
        <v>84</v>
      </c>
      <c r="AV269" s="171" t="s">
        <v>97</v>
      </c>
      <c r="AW269" s="171" t="s">
        <v>31</v>
      </c>
      <c r="AX269" s="171" t="s">
        <v>82</v>
      </c>
      <c r="AY269" s="173" t="s">
        <v>302</v>
      </c>
    </row>
    <row r="270" spans="1:65" s="15" customFormat="1" ht="21.75" customHeight="1">
      <c r="A270" s="12"/>
      <c r="B270" s="13"/>
      <c r="C270" s="85" t="s">
        <v>624</v>
      </c>
      <c r="D270" s="85" t="s">
        <v>303</v>
      </c>
      <c r="E270" s="86" t="s">
        <v>636</v>
      </c>
      <c r="F270" s="87" t="s">
        <v>637</v>
      </c>
      <c r="G270" s="88" t="s">
        <v>419</v>
      </c>
      <c r="H270" s="89">
        <v>11</v>
      </c>
      <c r="I270" s="3"/>
      <c r="J270" s="90">
        <f>ROUND(I270*H270,2)</f>
        <v>0</v>
      </c>
      <c r="K270" s="87" t="s">
        <v>427</v>
      </c>
      <c r="L270" s="13"/>
      <c r="M270" s="91" t="s">
        <v>1</v>
      </c>
      <c r="N270" s="92" t="s">
        <v>40</v>
      </c>
      <c r="O270" s="93"/>
      <c r="P270" s="94">
        <f>O270*H270</f>
        <v>0</v>
      </c>
      <c r="Q270" s="94">
        <v>1.65E-3</v>
      </c>
      <c r="R270" s="94">
        <f>Q270*H270</f>
        <v>1.8149999999999999E-2</v>
      </c>
      <c r="S270" s="94">
        <v>0</v>
      </c>
      <c r="T270" s="95">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1057</v>
      </c>
    </row>
    <row r="271" spans="1:65" s="98" customFormat="1">
      <c r="B271" s="99"/>
      <c r="D271" s="100" t="s">
        <v>308</v>
      </c>
      <c r="E271" s="101" t="s">
        <v>1</v>
      </c>
      <c r="F271" s="102" t="s">
        <v>1058</v>
      </c>
      <c r="H271" s="103">
        <v>11</v>
      </c>
      <c r="L271" s="99"/>
      <c r="M271" s="104"/>
      <c r="N271" s="105"/>
      <c r="O271" s="105"/>
      <c r="P271" s="105"/>
      <c r="Q271" s="105"/>
      <c r="R271" s="105"/>
      <c r="S271" s="105"/>
      <c r="T271" s="106"/>
      <c r="AT271" s="101" t="s">
        <v>308</v>
      </c>
      <c r="AU271" s="101" t="s">
        <v>84</v>
      </c>
      <c r="AV271" s="98" t="s">
        <v>84</v>
      </c>
      <c r="AW271" s="98" t="s">
        <v>31</v>
      </c>
      <c r="AX271" s="98" t="s">
        <v>75</v>
      </c>
      <c r="AY271" s="101" t="s">
        <v>302</v>
      </c>
    </row>
    <row r="272" spans="1:65" s="171" customFormat="1">
      <c r="B272" s="172"/>
      <c r="D272" s="100" t="s">
        <v>308</v>
      </c>
      <c r="E272" s="173" t="s">
        <v>366</v>
      </c>
      <c r="F272" s="174" t="s">
        <v>435</v>
      </c>
      <c r="H272" s="175">
        <v>11</v>
      </c>
      <c r="L272" s="172"/>
      <c r="M272" s="176"/>
      <c r="N272" s="177"/>
      <c r="O272" s="177"/>
      <c r="P272" s="177"/>
      <c r="Q272" s="177"/>
      <c r="R272" s="177"/>
      <c r="S272" s="177"/>
      <c r="T272" s="178"/>
      <c r="AT272" s="173" t="s">
        <v>308</v>
      </c>
      <c r="AU272" s="173" t="s">
        <v>84</v>
      </c>
      <c r="AV272" s="171" t="s">
        <v>97</v>
      </c>
      <c r="AW272" s="171" t="s">
        <v>31</v>
      </c>
      <c r="AX272" s="171" t="s">
        <v>82</v>
      </c>
      <c r="AY272" s="173" t="s">
        <v>302</v>
      </c>
    </row>
    <row r="273" spans="1:65" s="15" customFormat="1" ht="16.5" customHeight="1">
      <c r="A273" s="12"/>
      <c r="B273" s="13"/>
      <c r="C273" s="194" t="s">
        <v>630</v>
      </c>
      <c r="D273" s="194" t="s">
        <v>537</v>
      </c>
      <c r="E273" s="195" t="s">
        <v>642</v>
      </c>
      <c r="F273" s="196" t="s">
        <v>643</v>
      </c>
      <c r="G273" s="197" t="s">
        <v>419</v>
      </c>
      <c r="H273" s="198">
        <v>11</v>
      </c>
      <c r="I273" s="3"/>
      <c r="J273" s="200">
        <f>ROUND(I273*H273,2)</f>
        <v>0</v>
      </c>
      <c r="K273" s="196" t="s">
        <v>1</v>
      </c>
      <c r="L273" s="201"/>
      <c r="M273" s="202" t="s">
        <v>1</v>
      </c>
      <c r="N273" s="203" t="s">
        <v>40</v>
      </c>
      <c r="O273" s="93"/>
      <c r="P273" s="94">
        <f>O273*H273</f>
        <v>0</v>
      </c>
      <c r="Q273" s="94">
        <v>0.02</v>
      </c>
      <c r="R273" s="94">
        <f>Q273*H273</f>
        <v>0.22</v>
      </c>
      <c r="S273" s="94">
        <v>0</v>
      </c>
      <c r="T273" s="95">
        <f>S273*H273</f>
        <v>0</v>
      </c>
      <c r="U273" s="12"/>
      <c r="V273" s="12"/>
      <c r="W273" s="12"/>
      <c r="X273" s="12"/>
      <c r="Y273" s="12"/>
      <c r="Z273" s="12"/>
      <c r="AA273" s="12"/>
      <c r="AB273" s="12"/>
      <c r="AC273" s="12"/>
      <c r="AD273" s="12"/>
      <c r="AE273" s="12"/>
      <c r="AR273" s="96" t="s">
        <v>109</v>
      </c>
      <c r="AT273" s="96" t="s">
        <v>537</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1059</v>
      </c>
    </row>
    <row r="274" spans="1:65" s="98" customFormat="1">
      <c r="B274" s="99"/>
      <c r="D274" s="100" t="s">
        <v>308</v>
      </c>
      <c r="E274" s="101" t="s">
        <v>1</v>
      </c>
      <c r="F274" s="102" t="s">
        <v>366</v>
      </c>
      <c r="H274" s="103">
        <v>11</v>
      </c>
      <c r="L274" s="99"/>
      <c r="M274" s="104"/>
      <c r="N274" s="105"/>
      <c r="O274" s="105"/>
      <c r="P274" s="105"/>
      <c r="Q274" s="105"/>
      <c r="R274" s="105"/>
      <c r="S274" s="105"/>
      <c r="T274" s="106"/>
      <c r="AT274" s="101" t="s">
        <v>308</v>
      </c>
      <c r="AU274" s="101" t="s">
        <v>84</v>
      </c>
      <c r="AV274" s="98" t="s">
        <v>84</v>
      </c>
      <c r="AW274" s="98" t="s">
        <v>31</v>
      </c>
      <c r="AX274" s="98" t="s">
        <v>82</v>
      </c>
      <c r="AY274" s="101" t="s">
        <v>302</v>
      </c>
    </row>
    <row r="275" spans="1:65" s="15" customFormat="1" ht="16.5" customHeight="1">
      <c r="A275" s="12"/>
      <c r="B275" s="13"/>
      <c r="C275" s="85" t="s">
        <v>635</v>
      </c>
      <c r="D275" s="85" t="s">
        <v>303</v>
      </c>
      <c r="E275" s="86" t="s">
        <v>646</v>
      </c>
      <c r="F275" s="87" t="s">
        <v>647</v>
      </c>
      <c r="G275" s="88" t="s">
        <v>419</v>
      </c>
      <c r="H275" s="89">
        <v>1</v>
      </c>
      <c r="I275" s="3"/>
      <c r="J275" s="90">
        <f>ROUND(I275*H275,2)</f>
        <v>0</v>
      </c>
      <c r="K275" s="87" t="s">
        <v>427</v>
      </c>
      <c r="L275" s="13"/>
      <c r="M275" s="91" t="s">
        <v>1</v>
      </c>
      <c r="N275" s="92" t="s">
        <v>40</v>
      </c>
      <c r="O275" s="93"/>
      <c r="P275" s="94">
        <f>O275*H275</f>
        <v>0</v>
      </c>
      <c r="Q275" s="94">
        <v>6.6E-3</v>
      </c>
      <c r="R275" s="94">
        <f>Q275*H275</f>
        <v>6.6E-3</v>
      </c>
      <c r="S275" s="94">
        <v>0</v>
      </c>
      <c r="T275" s="95">
        <f>S275*H275</f>
        <v>0</v>
      </c>
      <c r="U275" s="12"/>
      <c r="V275" s="12"/>
      <c r="W275" s="12"/>
      <c r="X275" s="12"/>
      <c r="Y275" s="12"/>
      <c r="Z275" s="12"/>
      <c r="AA275" s="12"/>
      <c r="AB275" s="12"/>
      <c r="AC275" s="12"/>
      <c r="AD275" s="12"/>
      <c r="AE275" s="12"/>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1060</v>
      </c>
    </row>
    <row r="276" spans="1:65" s="98" customFormat="1">
      <c r="B276" s="99"/>
      <c r="D276" s="100" t="s">
        <v>308</v>
      </c>
      <c r="E276" s="101" t="s">
        <v>378</v>
      </c>
      <c r="F276" s="102" t="s">
        <v>650</v>
      </c>
      <c r="H276" s="103">
        <v>1</v>
      </c>
      <c r="L276" s="99"/>
      <c r="M276" s="104"/>
      <c r="N276" s="105"/>
      <c r="O276" s="105"/>
      <c r="P276" s="105"/>
      <c r="Q276" s="105"/>
      <c r="R276" s="105"/>
      <c r="S276" s="105"/>
      <c r="T276" s="106"/>
      <c r="AT276" s="101" t="s">
        <v>308</v>
      </c>
      <c r="AU276" s="101" t="s">
        <v>84</v>
      </c>
      <c r="AV276" s="98" t="s">
        <v>84</v>
      </c>
      <c r="AW276" s="98" t="s">
        <v>31</v>
      </c>
      <c r="AX276" s="98" t="s">
        <v>82</v>
      </c>
      <c r="AY276" s="101" t="s">
        <v>302</v>
      </c>
    </row>
    <row r="277" spans="1:65" s="15" customFormat="1" ht="21.75" customHeight="1">
      <c r="A277" s="12"/>
      <c r="B277" s="13"/>
      <c r="C277" s="194" t="s">
        <v>641</v>
      </c>
      <c r="D277" s="194" t="s">
        <v>537</v>
      </c>
      <c r="E277" s="195" t="s">
        <v>658</v>
      </c>
      <c r="F277" s="196" t="s">
        <v>659</v>
      </c>
      <c r="G277" s="197" t="s">
        <v>419</v>
      </c>
      <c r="H277" s="198">
        <v>1</v>
      </c>
      <c r="I277" s="3"/>
      <c r="J277" s="200">
        <f>ROUND(I277*H277,2)</f>
        <v>0</v>
      </c>
      <c r="K277" s="196" t="s">
        <v>427</v>
      </c>
      <c r="L277" s="201"/>
      <c r="M277" s="202" t="s">
        <v>1</v>
      </c>
      <c r="N277" s="203" t="s">
        <v>40</v>
      </c>
      <c r="O277" s="93"/>
      <c r="P277" s="94">
        <f>O277*H277</f>
        <v>0</v>
      </c>
      <c r="Q277" s="94">
        <v>0.04</v>
      </c>
      <c r="R277" s="94">
        <f>Q277*H277</f>
        <v>0.04</v>
      </c>
      <c r="S277" s="94">
        <v>0</v>
      </c>
      <c r="T277" s="95">
        <f>S277*H277</f>
        <v>0</v>
      </c>
      <c r="U277" s="12"/>
      <c r="V277" s="12"/>
      <c r="W277" s="12"/>
      <c r="X277" s="12"/>
      <c r="Y277" s="12"/>
      <c r="Z277" s="12"/>
      <c r="AA277" s="12"/>
      <c r="AB277" s="12"/>
      <c r="AC277" s="12"/>
      <c r="AD277" s="12"/>
      <c r="AE277" s="12"/>
      <c r="AR277" s="96" t="s">
        <v>109</v>
      </c>
      <c r="AT277" s="96" t="s">
        <v>537</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1061</v>
      </c>
    </row>
    <row r="278" spans="1:65" s="98" customFormat="1">
      <c r="B278" s="99"/>
      <c r="D278" s="100" t="s">
        <v>308</v>
      </c>
      <c r="E278" s="101" t="s">
        <v>1</v>
      </c>
      <c r="F278" s="102" t="s">
        <v>378</v>
      </c>
      <c r="H278" s="103">
        <v>1</v>
      </c>
      <c r="L278" s="99"/>
      <c r="M278" s="104"/>
      <c r="N278" s="105"/>
      <c r="O278" s="105"/>
      <c r="P278" s="105"/>
      <c r="Q278" s="105"/>
      <c r="R278" s="105"/>
      <c r="S278" s="105"/>
      <c r="T278" s="106"/>
      <c r="AT278" s="101" t="s">
        <v>308</v>
      </c>
      <c r="AU278" s="101" t="s">
        <v>84</v>
      </c>
      <c r="AV278" s="98" t="s">
        <v>84</v>
      </c>
      <c r="AW278" s="98" t="s">
        <v>31</v>
      </c>
      <c r="AX278" s="98" t="s">
        <v>82</v>
      </c>
      <c r="AY278" s="101" t="s">
        <v>302</v>
      </c>
    </row>
    <row r="279" spans="1:65" s="15" customFormat="1" ht="21.75" customHeight="1">
      <c r="A279" s="12"/>
      <c r="B279" s="13"/>
      <c r="C279" s="85" t="s">
        <v>645</v>
      </c>
      <c r="D279" s="85" t="s">
        <v>303</v>
      </c>
      <c r="E279" s="86" t="s">
        <v>670</v>
      </c>
      <c r="F279" s="87" t="s">
        <v>671</v>
      </c>
      <c r="G279" s="88" t="s">
        <v>468</v>
      </c>
      <c r="H279" s="89">
        <v>3.91</v>
      </c>
      <c r="I279" s="3"/>
      <c r="J279" s="90">
        <f>ROUND(I279*H279,2)</f>
        <v>0</v>
      </c>
      <c r="K279" s="87" t="s">
        <v>427</v>
      </c>
      <c r="L279" s="13"/>
      <c r="M279" s="91" t="s">
        <v>1</v>
      </c>
      <c r="N279" s="92" t="s">
        <v>40</v>
      </c>
      <c r="O279" s="93"/>
      <c r="P279" s="94">
        <f>O279*H279</f>
        <v>0</v>
      </c>
      <c r="Q279" s="94">
        <v>2.4289999999999998</v>
      </c>
      <c r="R279" s="94">
        <f>Q279*H279</f>
        <v>9.4973899999999993</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1062</v>
      </c>
    </row>
    <row r="280" spans="1:65" s="98" customFormat="1">
      <c r="B280" s="99"/>
      <c r="D280" s="100" t="s">
        <v>308</v>
      </c>
      <c r="E280" s="101" t="s">
        <v>1</v>
      </c>
      <c r="F280" s="102" t="s">
        <v>673</v>
      </c>
      <c r="H280" s="103">
        <v>0.57799999999999996</v>
      </c>
      <c r="L280" s="99"/>
      <c r="M280" s="104"/>
      <c r="N280" s="105"/>
      <c r="O280" s="105"/>
      <c r="P280" s="105"/>
      <c r="Q280" s="105"/>
      <c r="R280" s="105"/>
      <c r="S280" s="105"/>
      <c r="T280" s="106"/>
      <c r="AT280" s="101" t="s">
        <v>308</v>
      </c>
      <c r="AU280" s="101" t="s">
        <v>84</v>
      </c>
      <c r="AV280" s="98" t="s">
        <v>84</v>
      </c>
      <c r="AW280" s="98" t="s">
        <v>31</v>
      </c>
      <c r="AX280" s="98" t="s">
        <v>75</v>
      </c>
      <c r="AY280" s="101" t="s">
        <v>302</v>
      </c>
    </row>
    <row r="281" spans="1:65" s="98" customFormat="1">
      <c r="B281" s="99"/>
      <c r="D281" s="100" t="s">
        <v>308</v>
      </c>
      <c r="E281" s="101" t="s">
        <v>1</v>
      </c>
      <c r="F281" s="102" t="s">
        <v>1063</v>
      </c>
      <c r="H281" s="103">
        <v>0.29799999999999999</v>
      </c>
      <c r="L281" s="99"/>
      <c r="M281" s="104"/>
      <c r="N281" s="105"/>
      <c r="O281" s="105"/>
      <c r="P281" s="105"/>
      <c r="Q281" s="105"/>
      <c r="R281" s="105"/>
      <c r="S281" s="105"/>
      <c r="T281" s="106"/>
      <c r="AT281" s="101" t="s">
        <v>308</v>
      </c>
      <c r="AU281" s="101" t="s">
        <v>84</v>
      </c>
      <c r="AV281" s="98" t="s">
        <v>84</v>
      </c>
      <c r="AW281" s="98" t="s">
        <v>31</v>
      </c>
      <c r="AX281" s="98" t="s">
        <v>75</v>
      </c>
      <c r="AY281" s="101" t="s">
        <v>302</v>
      </c>
    </row>
    <row r="282" spans="1:65" s="98" customFormat="1">
      <c r="B282" s="99"/>
      <c r="D282" s="100" t="s">
        <v>308</v>
      </c>
      <c r="E282" s="101" t="s">
        <v>1</v>
      </c>
      <c r="F282" s="102" t="s">
        <v>1064</v>
      </c>
      <c r="H282" s="103">
        <v>3.0339999999999998</v>
      </c>
      <c r="L282" s="99"/>
      <c r="M282" s="104"/>
      <c r="N282" s="105"/>
      <c r="O282" s="105"/>
      <c r="P282" s="105"/>
      <c r="Q282" s="105"/>
      <c r="R282" s="105"/>
      <c r="S282" s="105"/>
      <c r="T282" s="106"/>
      <c r="AT282" s="101" t="s">
        <v>308</v>
      </c>
      <c r="AU282" s="101" t="s">
        <v>84</v>
      </c>
      <c r="AV282" s="98" t="s">
        <v>84</v>
      </c>
      <c r="AW282" s="98" t="s">
        <v>31</v>
      </c>
      <c r="AX282" s="98" t="s">
        <v>75</v>
      </c>
      <c r="AY282" s="101" t="s">
        <v>302</v>
      </c>
    </row>
    <row r="283" spans="1:65" s="171" customFormat="1">
      <c r="B283" s="172"/>
      <c r="D283" s="100" t="s">
        <v>308</v>
      </c>
      <c r="E283" s="173" t="s">
        <v>676</v>
      </c>
      <c r="F283" s="174" t="s">
        <v>435</v>
      </c>
      <c r="H283" s="175">
        <v>3.91</v>
      </c>
      <c r="L283" s="172"/>
      <c r="M283" s="176"/>
      <c r="N283" s="177"/>
      <c r="O283" s="177"/>
      <c r="P283" s="177"/>
      <c r="Q283" s="177"/>
      <c r="R283" s="177"/>
      <c r="S283" s="177"/>
      <c r="T283" s="178"/>
      <c r="AT283" s="173" t="s">
        <v>308</v>
      </c>
      <c r="AU283" s="173" t="s">
        <v>84</v>
      </c>
      <c r="AV283" s="171" t="s">
        <v>97</v>
      </c>
      <c r="AW283" s="171" t="s">
        <v>31</v>
      </c>
      <c r="AX283" s="171" t="s">
        <v>82</v>
      </c>
      <c r="AY283" s="173" t="s">
        <v>302</v>
      </c>
    </row>
    <row r="284" spans="1:65" s="15" customFormat="1" ht="21.75" customHeight="1">
      <c r="A284" s="12"/>
      <c r="B284" s="13"/>
      <c r="C284" s="85" t="s">
        <v>653</v>
      </c>
      <c r="D284" s="85" t="s">
        <v>303</v>
      </c>
      <c r="E284" s="86" t="s">
        <v>678</v>
      </c>
      <c r="F284" s="87" t="s">
        <v>679</v>
      </c>
      <c r="G284" s="88" t="s">
        <v>468</v>
      </c>
      <c r="H284" s="89">
        <v>5.2229999999999999</v>
      </c>
      <c r="I284" s="3"/>
      <c r="J284" s="90">
        <f>ROUND(I284*H284,2)</f>
        <v>0</v>
      </c>
      <c r="K284" s="87" t="s">
        <v>427</v>
      </c>
      <c r="L284" s="13"/>
      <c r="M284" s="91" t="s">
        <v>1</v>
      </c>
      <c r="N284" s="92" t="s">
        <v>40</v>
      </c>
      <c r="O284" s="93"/>
      <c r="P284" s="94">
        <f>O284*H284</f>
        <v>0</v>
      </c>
      <c r="Q284" s="94">
        <v>2.4289999999999998</v>
      </c>
      <c r="R284" s="94">
        <f>Q284*H284</f>
        <v>12.686666999999998</v>
      </c>
      <c r="S284" s="94">
        <v>0</v>
      </c>
      <c r="T284" s="95">
        <f>S284*H284</f>
        <v>0</v>
      </c>
      <c r="U284" s="12"/>
      <c r="V284" s="12"/>
      <c r="W284" s="12"/>
      <c r="X284" s="12"/>
      <c r="Y284" s="12"/>
      <c r="Z284" s="12"/>
      <c r="AA284" s="12"/>
      <c r="AB284" s="12"/>
      <c r="AC284" s="12"/>
      <c r="AD284" s="12"/>
      <c r="AE284" s="12"/>
      <c r="AR284" s="96" t="s">
        <v>97</v>
      </c>
      <c r="AT284" s="96" t="s">
        <v>303</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1065</v>
      </c>
    </row>
    <row r="285" spans="1:65" s="98" customFormat="1">
      <c r="B285" s="99"/>
      <c r="D285" s="100" t="s">
        <v>308</v>
      </c>
      <c r="E285" s="101" t="s">
        <v>1</v>
      </c>
      <c r="F285" s="102" t="s">
        <v>1066</v>
      </c>
      <c r="H285" s="103">
        <v>5.2229999999999999</v>
      </c>
      <c r="L285" s="99"/>
      <c r="M285" s="104"/>
      <c r="N285" s="105"/>
      <c r="O285" s="105"/>
      <c r="P285" s="105"/>
      <c r="Q285" s="105"/>
      <c r="R285" s="105"/>
      <c r="S285" s="105"/>
      <c r="T285" s="106"/>
      <c r="AT285" s="101" t="s">
        <v>308</v>
      </c>
      <c r="AU285" s="101" t="s">
        <v>84</v>
      </c>
      <c r="AV285" s="98" t="s">
        <v>84</v>
      </c>
      <c r="AW285" s="98" t="s">
        <v>31</v>
      </c>
      <c r="AX285" s="98" t="s">
        <v>75</v>
      </c>
      <c r="AY285" s="101" t="s">
        <v>302</v>
      </c>
    </row>
    <row r="286" spans="1:65" s="171" customFormat="1">
      <c r="B286" s="172"/>
      <c r="D286" s="100" t="s">
        <v>308</v>
      </c>
      <c r="E286" s="173" t="s">
        <v>683</v>
      </c>
      <c r="F286" s="174" t="s">
        <v>435</v>
      </c>
      <c r="H286" s="175">
        <v>5.2229999999999999</v>
      </c>
      <c r="L286" s="172"/>
      <c r="M286" s="176"/>
      <c r="N286" s="177"/>
      <c r="O286" s="177"/>
      <c r="P286" s="177"/>
      <c r="Q286" s="177"/>
      <c r="R286" s="177"/>
      <c r="S286" s="177"/>
      <c r="T286" s="178"/>
      <c r="AT286" s="173" t="s">
        <v>308</v>
      </c>
      <c r="AU286" s="173" t="s">
        <v>84</v>
      </c>
      <c r="AV286" s="171" t="s">
        <v>97</v>
      </c>
      <c r="AW286" s="171" t="s">
        <v>31</v>
      </c>
      <c r="AX286" s="171" t="s">
        <v>82</v>
      </c>
      <c r="AY286" s="173" t="s">
        <v>302</v>
      </c>
    </row>
    <row r="287" spans="1:65" s="15" customFormat="1" ht="21.75" customHeight="1">
      <c r="A287" s="12"/>
      <c r="B287" s="13"/>
      <c r="C287" s="85" t="s">
        <v>657</v>
      </c>
      <c r="D287" s="85" t="s">
        <v>303</v>
      </c>
      <c r="E287" s="86" t="s">
        <v>685</v>
      </c>
      <c r="F287" s="87" t="s">
        <v>6464</v>
      </c>
      <c r="G287" s="88" t="s">
        <v>518</v>
      </c>
      <c r="H287" s="89">
        <v>2.4E-2</v>
      </c>
      <c r="I287" s="3"/>
      <c r="J287" s="90">
        <f>ROUND(I287*H287,2)</f>
        <v>0</v>
      </c>
      <c r="K287" s="87" t="s">
        <v>427</v>
      </c>
      <c r="L287" s="13"/>
      <c r="M287" s="91" t="s">
        <v>1</v>
      </c>
      <c r="N287" s="92" t="s">
        <v>40</v>
      </c>
      <c r="O287" s="93"/>
      <c r="P287" s="94">
        <f>O287*H287</f>
        <v>0</v>
      </c>
      <c r="Q287" s="94">
        <v>0.85540000000000005</v>
      </c>
      <c r="R287" s="94">
        <f>Q287*H287</f>
        <v>2.0529600000000002E-2</v>
      </c>
      <c r="S287" s="94">
        <v>0</v>
      </c>
      <c r="T287" s="95">
        <f>S287*H287</f>
        <v>0</v>
      </c>
      <c r="U287" s="12"/>
      <c r="V287" s="12"/>
      <c r="W287" s="12"/>
      <c r="X287" s="12"/>
      <c r="Y287" s="12"/>
      <c r="Z287" s="12"/>
      <c r="AA287" s="12"/>
      <c r="AB287" s="12"/>
      <c r="AC287" s="12"/>
      <c r="AD287" s="12"/>
      <c r="AE287" s="12"/>
      <c r="AR287" s="96" t="s">
        <v>97</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1067</v>
      </c>
    </row>
    <row r="288" spans="1:65" s="98" customFormat="1" ht="22.5">
      <c r="B288" s="99"/>
      <c r="D288" s="100" t="s">
        <v>308</v>
      </c>
      <c r="E288" s="101" t="s">
        <v>1</v>
      </c>
      <c r="F288" s="102" t="s">
        <v>1068</v>
      </c>
      <c r="H288" s="103">
        <v>2.4E-2</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21.75" customHeight="1">
      <c r="A289" s="12"/>
      <c r="B289" s="13"/>
      <c r="C289" s="85" t="s">
        <v>661</v>
      </c>
      <c r="D289" s="85" t="s">
        <v>303</v>
      </c>
      <c r="E289" s="86" t="s">
        <v>689</v>
      </c>
      <c r="F289" s="87" t="s">
        <v>690</v>
      </c>
      <c r="G289" s="88" t="s">
        <v>419</v>
      </c>
      <c r="H289" s="89">
        <v>1</v>
      </c>
      <c r="I289" s="3"/>
      <c r="J289" s="90">
        <f>ROUND(I289*H289,2)</f>
        <v>0</v>
      </c>
      <c r="K289" s="87" t="s">
        <v>427</v>
      </c>
      <c r="L289" s="13"/>
      <c r="M289" s="91" t="s">
        <v>1</v>
      </c>
      <c r="N289" s="92" t="s">
        <v>40</v>
      </c>
      <c r="O289" s="93"/>
      <c r="P289" s="94">
        <f>O289*H289</f>
        <v>0</v>
      </c>
      <c r="Q289" s="94">
        <v>8.8319999999999996E-2</v>
      </c>
      <c r="R289" s="94">
        <f>Q289*H289</f>
        <v>8.8319999999999996E-2</v>
      </c>
      <c r="S289" s="94">
        <v>0</v>
      </c>
      <c r="T289" s="95">
        <f>S289*H289</f>
        <v>0</v>
      </c>
      <c r="U289" s="12"/>
      <c r="V289" s="12"/>
      <c r="W289" s="12"/>
      <c r="X289" s="12"/>
      <c r="Y289" s="12"/>
      <c r="Z289" s="12"/>
      <c r="AA289" s="12"/>
      <c r="AB289" s="12"/>
      <c r="AC289" s="12"/>
      <c r="AD289" s="12"/>
      <c r="AE289" s="12"/>
      <c r="AR289" s="96" t="s">
        <v>97</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1069</v>
      </c>
    </row>
    <row r="290" spans="1:65" s="98" customFormat="1">
      <c r="B290" s="99"/>
      <c r="D290" s="100" t="s">
        <v>308</v>
      </c>
      <c r="E290" s="101" t="s">
        <v>1</v>
      </c>
      <c r="F290" s="102" t="s">
        <v>82</v>
      </c>
      <c r="H290" s="103">
        <v>1</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74" customFormat="1" ht="22.9" customHeight="1">
      <c r="B291" s="75"/>
      <c r="D291" s="76" t="s">
        <v>74</v>
      </c>
      <c r="E291" s="169" t="s">
        <v>100</v>
      </c>
      <c r="F291" s="169" t="s">
        <v>692</v>
      </c>
      <c r="J291" s="170">
        <f>BK291</f>
        <v>0</v>
      </c>
      <c r="L291" s="75"/>
      <c r="M291" s="79"/>
      <c r="N291" s="80"/>
      <c r="O291" s="80"/>
      <c r="P291" s="81">
        <f>SUM(P292:P295)</f>
        <v>0</v>
      </c>
      <c r="Q291" s="80"/>
      <c r="R291" s="81">
        <f>SUM(R292:R295)</f>
        <v>0</v>
      </c>
      <c r="S291" s="80"/>
      <c r="T291" s="82">
        <f>SUM(T292:T295)</f>
        <v>0</v>
      </c>
      <c r="AR291" s="76" t="s">
        <v>82</v>
      </c>
      <c r="AT291" s="83" t="s">
        <v>74</v>
      </c>
      <c r="AU291" s="83" t="s">
        <v>82</v>
      </c>
      <c r="AY291" s="76" t="s">
        <v>302</v>
      </c>
      <c r="BK291" s="84">
        <f>SUM(BK292:BK295)</f>
        <v>0</v>
      </c>
    </row>
    <row r="292" spans="1:65" s="15" customFormat="1" ht="44.25" customHeight="1">
      <c r="A292" s="12"/>
      <c r="B292" s="13"/>
      <c r="C292" s="85" t="s">
        <v>665</v>
      </c>
      <c r="D292" s="85" t="s">
        <v>303</v>
      </c>
      <c r="E292" s="86" t="s">
        <v>702</v>
      </c>
      <c r="F292" s="87" t="s">
        <v>703</v>
      </c>
      <c r="G292" s="88" t="s">
        <v>423</v>
      </c>
      <c r="H292" s="89">
        <v>12.82</v>
      </c>
      <c r="I292" s="3"/>
      <c r="J292" s="90">
        <f>ROUND(I292*H292,2)</f>
        <v>0</v>
      </c>
      <c r="K292" s="87" t="s">
        <v>1</v>
      </c>
      <c r="L292" s="13"/>
      <c r="M292" s="91" t="s">
        <v>1</v>
      </c>
      <c r="N292" s="92" t="s">
        <v>40</v>
      </c>
      <c r="O292" s="93"/>
      <c r="P292" s="94">
        <f>O292*H292</f>
        <v>0</v>
      </c>
      <c r="Q292" s="94">
        <v>0</v>
      </c>
      <c r="R292" s="94">
        <f>Q292*H292</f>
        <v>0</v>
      </c>
      <c r="S292" s="94">
        <v>0</v>
      </c>
      <c r="T292" s="95">
        <f>S292*H292</f>
        <v>0</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1070</v>
      </c>
    </row>
    <row r="293" spans="1:65" s="98" customFormat="1">
      <c r="B293" s="99"/>
      <c r="D293" s="100" t="s">
        <v>308</v>
      </c>
      <c r="E293" s="101" t="s">
        <v>1</v>
      </c>
      <c r="F293" s="102" t="s">
        <v>338</v>
      </c>
      <c r="H293" s="103">
        <v>12.82</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44.25" customHeight="1">
      <c r="A294" s="12"/>
      <c r="B294" s="13"/>
      <c r="C294" s="85" t="s">
        <v>669</v>
      </c>
      <c r="D294" s="85" t="s">
        <v>303</v>
      </c>
      <c r="E294" s="86" t="s">
        <v>706</v>
      </c>
      <c r="F294" s="87" t="s">
        <v>707</v>
      </c>
      <c r="G294" s="88" t="s">
        <v>423</v>
      </c>
      <c r="H294" s="89">
        <v>23.08</v>
      </c>
      <c r="I294" s="3"/>
      <c r="J294" s="90">
        <f>ROUND(I294*H294,2)</f>
        <v>0</v>
      </c>
      <c r="K294" s="87" t="s">
        <v>1</v>
      </c>
      <c r="L294" s="13"/>
      <c r="M294" s="91" t="s">
        <v>1</v>
      </c>
      <c r="N294" s="92" t="s">
        <v>40</v>
      </c>
      <c r="O294" s="93"/>
      <c r="P294" s="94">
        <f>O294*H294</f>
        <v>0</v>
      </c>
      <c r="Q294" s="94">
        <v>0</v>
      </c>
      <c r="R294" s="94">
        <f>Q294*H294</f>
        <v>0</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1071</v>
      </c>
    </row>
    <row r="295" spans="1:65" s="98" customFormat="1">
      <c r="B295" s="99"/>
      <c r="D295" s="100" t="s">
        <v>308</v>
      </c>
      <c r="E295" s="101" t="s">
        <v>1</v>
      </c>
      <c r="F295" s="102" t="s">
        <v>344</v>
      </c>
      <c r="H295" s="103">
        <v>23.08</v>
      </c>
      <c r="L295" s="99"/>
      <c r="M295" s="104"/>
      <c r="N295" s="105"/>
      <c r="O295" s="105"/>
      <c r="P295" s="105"/>
      <c r="Q295" s="105"/>
      <c r="R295" s="105"/>
      <c r="S295" s="105"/>
      <c r="T295" s="106"/>
      <c r="AT295" s="101" t="s">
        <v>308</v>
      </c>
      <c r="AU295" s="101" t="s">
        <v>84</v>
      </c>
      <c r="AV295" s="98" t="s">
        <v>84</v>
      </c>
      <c r="AW295" s="98" t="s">
        <v>31</v>
      </c>
      <c r="AX295" s="98" t="s">
        <v>82</v>
      </c>
      <c r="AY295" s="101" t="s">
        <v>302</v>
      </c>
    </row>
    <row r="296" spans="1:65" s="74" customFormat="1" ht="22.9" customHeight="1">
      <c r="B296" s="75"/>
      <c r="D296" s="76" t="s">
        <v>74</v>
      </c>
      <c r="E296" s="169" t="s">
        <v>109</v>
      </c>
      <c r="F296" s="169" t="s">
        <v>709</v>
      </c>
      <c r="J296" s="170">
        <f>BK296</f>
        <v>0</v>
      </c>
      <c r="L296" s="75"/>
      <c r="M296" s="79"/>
      <c r="N296" s="80"/>
      <c r="O296" s="80"/>
      <c r="P296" s="81">
        <f>SUM(P297:P351)</f>
        <v>0</v>
      </c>
      <c r="Q296" s="80"/>
      <c r="R296" s="81">
        <f>SUM(R297:R351)</f>
        <v>8.3424355999999982</v>
      </c>
      <c r="S296" s="80"/>
      <c r="T296" s="82">
        <f>SUM(T297:T351)</f>
        <v>0</v>
      </c>
      <c r="AR296" s="76" t="s">
        <v>82</v>
      </c>
      <c r="AT296" s="83" t="s">
        <v>74</v>
      </c>
      <c r="AU296" s="83" t="s">
        <v>82</v>
      </c>
      <c r="AY296" s="76" t="s">
        <v>302</v>
      </c>
      <c r="BK296" s="84">
        <f>SUM(BK297:BK351)</f>
        <v>0</v>
      </c>
    </row>
    <row r="297" spans="1:65" s="15" customFormat="1" ht="21.75" customHeight="1">
      <c r="A297" s="12"/>
      <c r="B297" s="13"/>
      <c r="C297" s="85" t="s">
        <v>677</v>
      </c>
      <c r="D297" s="85" t="s">
        <v>303</v>
      </c>
      <c r="E297" s="86" t="s">
        <v>1072</v>
      </c>
      <c r="F297" s="87" t="s">
        <v>1073</v>
      </c>
      <c r="G297" s="88" t="s">
        <v>450</v>
      </c>
      <c r="H297" s="89">
        <v>24.87</v>
      </c>
      <c r="I297" s="3"/>
      <c r="J297" s="90">
        <f>ROUND(I297*H297,2)</f>
        <v>0</v>
      </c>
      <c r="K297" s="87" t="s">
        <v>427</v>
      </c>
      <c r="L297" s="13"/>
      <c r="M297" s="91" t="s">
        <v>1</v>
      </c>
      <c r="N297" s="92" t="s">
        <v>40</v>
      </c>
      <c r="O297" s="93"/>
      <c r="P297" s="94">
        <f>O297*H297</f>
        <v>0</v>
      </c>
      <c r="Q297" s="94">
        <v>8.0000000000000007E-5</v>
      </c>
      <c r="R297" s="94">
        <f>Q297*H297</f>
        <v>1.9896000000000002E-3</v>
      </c>
      <c r="S297" s="94">
        <v>0</v>
      </c>
      <c r="T297" s="95">
        <f>S297*H297</f>
        <v>0</v>
      </c>
      <c r="U297" s="12"/>
      <c r="V297" s="12"/>
      <c r="W297" s="12"/>
      <c r="X297" s="12"/>
      <c r="Y297" s="12"/>
      <c r="Z297" s="12"/>
      <c r="AA297" s="12"/>
      <c r="AB297" s="12"/>
      <c r="AC297" s="12"/>
      <c r="AD297" s="12"/>
      <c r="AE297" s="12"/>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1074</v>
      </c>
    </row>
    <row r="298" spans="1:65" s="98" customFormat="1">
      <c r="B298" s="99"/>
      <c r="D298" s="100" t="s">
        <v>308</v>
      </c>
      <c r="E298" s="101" t="s">
        <v>1</v>
      </c>
      <c r="F298" s="102" t="s">
        <v>947</v>
      </c>
      <c r="H298" s="103">
        <v>26.87</v>
      </c>
      <c r="L298" s="99"/>
      <c r="M298" s="104"/>
      <c r="N298" s="105"/>
      <c r="O298" s="105"/>
      <c r="P298" s="105"/>
      <c r="Q298" s="105"/>
      <c r="R298" s="105"/>
      <c r="S298" s="105"/>
      <c r="T298" s="106"/>
      <c r="AT298" s="101" t="s">
        <v>308</v>
      </c>
      <c r="AU298" s="101" t="s">
        <v>84</v>
      </c>
      <c r="AV298" s="98" t="s">
        <v>84</v>
      </c>
      <c r="AW298" s="98" t="s">
        <v>31</v>
      </c>
      <c r="AX298" s="98" t="s">
        <v>75</v>
      </c>
      <c r="AY298" s="101" t="s">
        <v>302</v>
      </c>
    </row>
    <row r="299" spans="1:65" s="98" customFormat="1">
      <c r="B299" s="99"/>
      <c r="D299" s="100" t="s">
        <v>308</v>
      </c>
      <c r="E299" s="101" t="s">
        <v>1</v>
      </c>
      <c r="F299" s="102" t="s">
        <v>1075</v>
      </c>
      <c r="H299" s="103">
        <v>-2</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171" customFormat="1">
      <c r="B300" s="172"/>
      <c r="D300" s="100" t="s">
        <v>308</v>
      </c>
      <c r="E300" s="173" t="s">
        <v>969</v>
      </c>
      <c r="F300" s="174" t="s">
        <v>435</v>
      </c>
      <c r="H300" s="175">
        <v>24.87</v>
      </c>
      <c r="L300" s="172"/>
      <c r="M300" s="176"/>
      <c r="N300" s="177"/>
      <c r="O300" s="177"/>
      <c r="P300" s="177"/>
      <c r="Q300" s="177"/>
      <c r="R300" s="177"/>
      <c r="S300" s="177"/>
      <c r="T300" s="178"/>
      <c r="AT300" s="173" t="s">
        <v>308</v>
      </c>
      <c r="AU300" s="173" t="s">
        <v>84</v>
      </c>
      <c r="AV300" s="171" t="s">
        <v>97</v>
      </c>
      <c r="AW300" s="171" t="s">
        <v>31</v>
      </c>
      <c r="AX300" s="171" t="s">
        <v>82</v>
      </c>
      <c r="AY300" s="173" t="s">
        <v>302</v>
      </c>
    </row>
    <row r="301" spans="1:65" s="15" customFormat="1" ht="21.75" customHeight="1">
      <c r="A301" s="12"/>
      <c r="B301" s="13"/>
      <c r="C301" s="194" t="s">
        <v>684</v>
      </c>
      <c r="D301" s="194" t="s">
        <v>537</v>
      </c>
      <c r="E301" s="195" t="s">
        <v>1076</v>
      </c>
      <c r="F301" s="196" t="s">
        <v>1077</v>
      </c>
      <c r="G301" s="197" t="s">
        <v>450</v>
      </c>
      <c r="H301" s="198">
        <v>25.242999999999999</v>
      </c>
      <c r="I301" s="3"/>
      <c r="J301" s="200">
        <f>ROUND(I301*H301,2)</f>
        <v>0</v>
      </c>
      <c r="K301" s="196" t="s">
        <v>427</v>
      </c>
      <c r="L301" s="201"/>
      <c r="M301" s="202" t="s">
        <v>1</v>
      </c>
      <c r="N301" s="203" t="s">
        <v>40</v>
      </c>
      <c r="O301" s="93"/>
      <c r="P301" s="94">
        <f>O301*H301</f>
        <v>0</v>
      </c>
      <c r="Q301" s="94">
        <v>7.1999999999999995E-2</v>
      </c>
      <c r="R301" s="94">
        <f>Q301*H301</f>
        <v>1.8174959999999998</v>
      </c>
      <c r="S301" s="94">
        <v>0</v>
      </c>
      <c r="T301" s="95">
        <f>S301*H301</f>
        <v>0</v>
      </c>
      <c r="U301" s="12"/>
      <c r="V301" s="12"/>
      <c r="W301" s="12"/>
      <c r="X301" s="12"/>
      <c r="Y301" s="12"/>
      <c r="Z301" s="12"/>
      <c r="AA301" s="12"/>
      <c r="AB301" s="12"/>
      <c r="AC301" s="12"/>
      <c r="AD301" s="12"/>
      <c r="AE301" s="12"/>
      <c r="AR301" s="96" t="s">
        <v>109</v>
      </c>
      <c r="AT301" s="96" t="s">
        <v>537</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1078</v>
      </c>
    </row>
    <row r="302" spans="1:65" s="98" customFormat="1">
      <c r="B302" s="99"/>
      <c r="D302" s="100" t="s">
        <v>308</v>
      </c>
      <c r="E302" s="101" t="s">
        <v>1</v>
      </c>
      <c r="F302" s="102" t="s">
        <v>1079</v>
      </c>
      <c r="H302" s="103">
        <v>25.242999999999999</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15" customFormat="1" ht="21.75" customHeight="1">
      <c r="A303" s="12"/>
      <c r="B303" s="13"/>
      <c r="C303" s="85" t="s">
        <v>688</v>
      </c>
      <c r="D303" s="85" t="s">
        <v>303</v>
      </c>
      <c r="E303" s="86" t="s">
        <v>1080</v>
      </c>
      <c r="F303" s="87" t="s">
        <v>1081</v>
      </c>
      <c r="G303" s="88" t="s">
        <v>419</v>
      </c>
      <c r="H303" s="89">
        <v>1</v>
      </c>
      <c r="I303" s="3"/>
      <c r="J303" s="90">
        <f>ROUND(I303*H303,2)</f>
        <v>0</v>
      </c>
      <c r="K303" s="87" t="s">
        <v>427</v>
      </c>
      <c r="L303" s="13"/>
      <c r="M303" s="91" t="s">
        <v>1</v>
      </c>
      <c r="N303" s="92" t="s">
        <v>40</v>
      </c>
      <c r="O303" s="93"/>
      <c r="P303" s="94">
        <f>O303*H303</f>
        <v>0</v>
      </c>
      <c r="Q303" s="94">
        <v>1.6999999999999999E-3</v>
      </c>
      <c r="R303" s="94">
        <f>Q303*H303</f>
        <v>1.6999999999999999E-3</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1082</v>
      </c>
    </row>
    <row r="304" spans="1:65" s="98" customFormat="1">
      <c r="B304" s="99"/>
      <c r="D304" s="100" t="s">
        <v>308</v>
      </c>
      <c r="E304" s="101" t="s">
        <v>1</v>
      </c>
      <c r="F304" s="102" t="s">
        <v>82</v>
      </c>
      <c r="H304" s="103">
        <v>1</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15" customFormat="1" ht="33" customHeight="1">
      <c r="A305" s="12"/>
      <c r="B305" s="13"/>
      <c r="C305" s="85" t="s">
        <v>693</v>
      </c>
      <c r="D305" s="85" t="s">
        <v>303</v>
      </c>
      <c r="E305" s="86" t="s">
        <v>730</v>
      </c>
      <c r="F305" s="87" t="s">
        <v>731</v>
      </c>
      <c r="G305" s="88" t="s">
        <v>419</v>
      </c>
      <c r="H305" s="89">
        <v>4</v>
      </c>
      <c r="I305" s="3"/>
      <c r="J305" s="90">
        <f>ROUND(I305*H305,2)</f>
        <v>0</v>
      </c>
      <c r="K305" s="87" t="s">
        <v>1</v>
      </c>
      <c r="L305" s="13"/>
      <c r="M305" s="91" t="s">
        <v>1</v>
      </c>
      <c r="N305" s="92" t="s">
        <v>40</v>
      </c>
      <c r="O305" s="93"/>
      <c r="P305" s="94">
        <f>O305*H305</f>
        <v>0</v>
      </c>
      <c r="Q305" s="94">
        <v>6.9999999999999994E-5</v>
      </c>
      <c r="R305" s="94">
        <f>Q305*H305</f>
        <v>2.7999999999999998E-4</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1083</v>
      </c>
    </row>
    <row r="306" spans="1:65" s="98" customFormat="1">
      <c r="B306" s="99"/>
      <c r="D306" s="100" t="s">
        <v>308</v>
      </c>
      <c r="E306" s="101" t="s">
        <v>1</v>
      </c>
      <c r="F306" s="102" t="s">
        <v>1084</v>
      </c>
      <c r="H306" s="103">
        <v>4</v>
      </c>
      <c r="L306" s="99"/>
      <c r="M306" s="104"/>
      <c r="N306" s="105"/>
      <c r="O306" s="105"/>
      <c r="P306" s="105"/>
      <c r="Q306" s="105"/>
      <c r="R306" s="105"/>
      <c r="S306" s="105"/>
      <c r="T306" s="106"/>
      <c r="AT306" s="101" t="s">
        <v>308</v>
      </c>
      <c r="AU306" s="101" t="s">
        <v>84</v>
      </c>
      <c r="AV306" s="98" t="s">
        <v>84</v>
      </c>
      <c r="AW306" s="98" t="s">
        <v>31</v>
      </c>
      <c r="AX306" s="98" t="s">
        <v>82</v>
      </c>
      <c r="AY306" s="101" t="s">
        <v>302</v>
      </c>
    </row>
    <row r="307" spans="1:65" s="15" customFormat="1" ht="21.75" customHeight="1">
      <c r="A307" s="12"/>
      <c r="B307" s="13"/>
      <c r="C307" s="85" t="s">
        <v>697</v>
      </c>
      <c r="D307" s="85" t="s">
        <v>303</v>
      </c>
      <c r="E307" s="86" t="s">
        <v>1085</v>
      </c>
      <c r="F307" s="87" t="s">
        <v>1086</v>
      </c>
      <c r="G307" s="88" t="s">
        <v>450</v>
      </c>
      <c r="H307" s="89">
        <v>26.87</v>
      </c>
      <c r="I307" s="3"/>
      <c r="J307" s="90">
        <f>ROUND(I307*H307,2)</f>
        <v>0</v>
      </c>
      <c r="K307" s="87" t="s">
        <v>427</v>
      </c>
      <c r="L307" s="13"/>
      <c r="M307" s="91" t="s">
        <v>1</v>
      </c>
      <c r="N307" s="92" t="s">
        <v>40</v>
      </c>
      <c r="O307" s="93"/>
      <c r="P307" s="94">
        <f>O307*H307</f>
        <v>0</v>
      </c>
      <c r="Q307" s="94">
        <v>0</v>
      </c>
      <c r="R307" s="94">
        <f>Q307*H307</f>
        <v>0</v>
      </c>
      <c r="S307" s="94">
        <v>0</v>
      </c>
      <c r="T307" s="95">
        <f>S307*H307</f>
        <v>0</v>
      </c>
      <c r="U307" s="12"/>
      <c r="V307" s="12"/>
      <c r="W307" s="12"/>
      <c r="X307" s="12"/>
      <c r="Y307" s="12"/>
      <c r="Z307" s="12"/>
      <c r="AA307" s="12"/>
      <c r="AB307" s="12"/>
      <c r="AC307" s="12"/>
      <c r="AD307" s="12"/>
      <c r="AE307" s="12"/>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1087</v>
      </c>
    </row>
    <row r="308" spans="1:65" s="98" customFormat="1">
      <c r="B308" s="99"/>
      <c r="D308" s="100" t="s">
        <v>308</v>
      </c>
      <c r="E308" s="101" t="s">
        <v>947</v>
      </c>
      <c r="F308" s="102" t="s">
        <v>1088</v>
      </c>
      <c r="H308" s="103">
        <v>26.87</v>
      </c>
      <c r="L308" s="99"/>
      <c r="M308" s="104"/>
      <c r="N308" s="105"/>
      <c r="O308" s="105"/>
      <c r="P308" s="105"/>
      <c r="Q308" s="105"/>
      <c r="R308" s="105"/>
      <c r="S308" s="105"/>
      <c r="T308" s="106"/>
      <c r="AT308" s="101" t="s">
        <v>308</v>
      </c>
      <c r="AU308" s="101" t="s">
        <v>84</v>
      </c>
      <c r="AV308" s="98" t="s">
        <v>84</v>
      </c>
      <c r="AW308" s="98" t="s">
        <v>3</v>
      </c>
      <c r="AX308" s="98" t="s">
        <v>82</v>
      </c>
      <c r="AY308" s="101" t="s">
        <v>302</v>
      </c>
    </row>
    <row r="309" spans="1:65" s="15" customFormat="1" ht="21.75" customHeight="1">
      <c r="A309" s="12"/>
      <c r="B309" s="13"/>
      <c r="C309" s="85" t="s">
        <v>701</v>
      </c>
      <c r="D309" s="85" t="s">
        <v>303</v>
      </c>
      <c r="E309" s="86" t="s">
        <v>741</v>
      </c>
      <c r="F309" s="87" t="s">
        <v>742</v>
      </c>
      <c r="G309" s="88" t="s">
        <v>419</v>
      </c>
      <c r="H309" s="89">
        <v>2</v>
      </c>
      <c r="I309" s="3"/>
      <c r="J309" s="90">
        <f>ROUND(I309*H309,2)</f>
        <v>0</v>
      </c>
      <c r="K309" s="87" t="s">
        <v>427</v>
      </c>
      <c r="L309" s="13"/>
      <c r="M309" s="91" t="s">
        <v>1</v>
      </c>
      <c r="N309" s="92" t="s">
        <v>40</v>
      </c>
      <c r="O309" s="93"/>
      <c r="P309" s="94">
        <f>O309*H309</f>
        <v>0</v>
      </c>
      <c r="Q309" s="94">
        <v>0.47094000000000003</v>
      </c>
      <c r="R309" s="94">
        <f>Q309*H309</f>
        <v>0.94188000000000005</v>
      </c>
      <c r="S309" s="94">
        <v>0</v>
      </c>
      <c r="T309" s="95">
        <f>S309*H309</f>
        <v>0</v>
      </c>
      <c r="U309" s="12"/>
      <c r="V309" s="12"/>
      <c r="W309" s="12"/>
      <c r="X309" s="12"/>
      <c r="Y309" s="12"/>
      <c r="Z309" s="12"/>
      <c r="AA309" s="12"/>
      <c r="AB309" s="12"/>
      <c r="AC309" s="12"/>
      <c r="AD309" s="12"/>
      <c r="AE309" s="12"/>
      <c r="AR309" s="96" t="s">
        <v>97</v>
      </c>
      <c r="AT309" s="96" t="s">
        <v>303</v>
      </c>
      <c r="AU309" s="96" t="s">
        <v>84</v>
      </c>
      <c r="AY309" s="5" t="s">
        <v>302</v>
      </c>
      <c r="BE309" s="97">
        <f>IF(N309="základní",J309,0)</f>
        <v>0</v>
      </c>
      <c r="BF309" s="97">
        <f>IF(N309="snížená",J309,0)</f>
        <v>0</v>
      </c>
      <c r="BG309" s="97">
        <f>IF(N309="zákl. přenesená",J309,0)</f>
        <v>0</v>
      </c>
      <c r="BH309" s="97">
        <f>IF(N309="sníž. přenesená",J309,0)</f>
        <v>0</v>
      </c>
      <c r="BI309" s="97">
        <f>IF(N309="nulová",J309,0)</f>
        <v>0</v>
      </c>
      <c r="BJ309" s="5" t="s">
        <v>82</v>
      </c>
      <c r="BK309" s="97">
        <f>ROUND(I309*H309,2)</f>
        <v>0</v>
      </c>
      <c r="BL309" s="5" t="s">
        <v>97</v>
      </c>
      <c r="BM309" s="96" t="s">
        <v>1089</v>
      </c>
    </row>
    <row r="310" spans="1:65" s="98" customFormat="1">
      <c r="B310" s="99"/>
      <c r="D310" s="100" t="s">
        <v>308</v>
      </c>
      <c r="E310" s="101" t="s">
        <v>1</v>
      </c>
      <c r="F310" s="102" t="s">
        <v>1090</v>
      </c>
      <c r="H310" s="103">
        <v>2</v>
      </c>
      <c r="L310" s="99"/>
      <c r="M310" s="104"/>
      <c r="N310" s="105"/>
      <c r="O310" s="105"/>
      <c r="P310" s="105"/>
      <c r="Q310" s="105"/>
      <c r="R310" s="105"/>
      <c r="S310" s="105"/>
      <c r="T310" s="106"/>
      <c r="AT310" s="101" t="s">
        <v>308</v>
      </c>
      <c r="AU310" s="101" t="s">
        <v>84</v>
      </c>
      <c r="AV310" s="98" t="s">
        <v>84</v>
      </c>
      <c r="AW310" s="98" t="s">
        <v>31</v>
      </c>
      <c r="AX310" s="98" t="s">
        <v>82</v>
      </c>
      <c r="AY310" s="101" t="s">
        <v>302</v>
      </c>
    </row>
    <row r="311" spans="1:65" s="15" customFormat="1" ht="21.75" customHeight="1">
      <c r="A311" s="12"/>
      <c r="B311" s="13"/>
      <c r="C311" s="85" t="s">
        <v>705</v>
      </c>
      <c r="D311" s="85" t="s">
        <v>303</v>
      </c>
      <c r="E311" s="86" t="s">
        <v>746</v>
      </c>
      <c r="F311" s="87" t="s">
        <v>747</v>
      </c>
      <c r="G311" s="88" t="s">
        <v>419</v>
      </c>
      <c r="H311" s="89">
        <v>4</v>
      </c>
      <c r="I311" s="3"/>
      <c r="J311" s="90">
        <f>ROUND(I311*H311,2)</f>
        <v>0</v>
      </c>
      <c r="K311" s="87" t="s">
        <v>427</v>
      </c>
      <c r="L311" s="13"/>
      <c r="M311" s="91" t="s">
        <v>1</v>
      </c>
      <c r="N311" s="92" t="s">
        <v>40</v>
      </c>
      <c r="O311" s="93"/>
      <c r="P311" s="94">
        <f>O311*H311</f>
        <v>0</v>
      </c>
      <c r="Q311" s="94">
        <v>1.0189999999999999E-2</v>
      </c>
      <c r="R311" s="94">
        <f>Q311*H311</f>
        <v>4.0759999999999998E-2</v>
      </c>
      <c r="S311" s="94">
        <v>0</v>
      </c>
      <c r="T311" s="95">
        <f>S311*H311</f>
        <v>0</v>
      </c>
      <c r="U311" s="12"/>
      <c r="V311" s="12"/>
      <c r="W311" s="12"/>
      <c r="X311" s="12"/>
      <c r="Y311" s="12"/>
      <c r="Z311" s="12"/>
      <c r="AA311" s="12"/>
      <c r="AB311" s="12"/>
      <c r="AC311" s="12"/>
      <c r="AD311" s="12"/>
      <c r="AE311" s="12"/>
      <c r="AR311" s="96" t="s">
        <v>97</v>
      </c>
      <c r="AT311" s="96" t="s">
        <v>303</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1091</v>
      </c>
    </row>
    <row r="312" spans="1:65" s="98" customFormat="1">
      <c r="B312" s="99"/>
      <c r="D312" s="100" t="s">
        <v>308</v>
      </c>
      <c r="E312" s="101" t="s">
        <v>384</v>
      </c>
      <c r="F312" s="102" t="s">
        <v>1092</v>
      </c>
      <c r="H312" s="103">
        <v>1</v>
      </c>
      <c r="L312" s="99"/>
      <c r="M312" s="104"/>
      <c r="N312" s="105"/>
      <c r="O312" s="105"/>
      <c r="P312" s="105"/>
      <c r="Q312" s="105"/>
      <c r="R312" s="105"/>
      <c r="S312" s="105"/>
      <c r="T312" s="106"/>
      <c r="AT312" s="101" t="s">
        <v>308</v>
      </c>
      <c r="AU312" s="101" t="s">
        <v>84</v>
      </c>
      <c r="AV312" s="98" t="s">
        <v>84</v>
      </c>
      <c r="AW312" s="98" t="s">
        <v>31</v>
      </c>
      <c r="AX312" s="98" t="s">
        <v>75</v>
      </c>
      <c r="AY312" s="101" t="s">
        <v>302</v>
      </c>
    </row>
    <row r="313" spans="1:65" s="98" customFormat="1">
      <c r="B313" s="99"/>
      <c r="D313" s="100" t="s">
        <v>308</v>
      </c>
      <c r="E313" s="101" t="s">
        <v>386</v>
      </c>
      <c r="F313" s="102" t="s">
        <v>1093</v>
      </c>
      <c r="H313" s="103">
        <v>2</v>
      </c>
      <c r="L313" s="99"/>
      <c r="M313" s="104"/>
      <c r="N313" s="105"/>
      <c r="O313" s="105"/>
      <c r="P313" s="105"/>
      <c r="Q313" s="105"/>
      <c r="R313" s="105"/>
      <c r="S313" s="105"/>
      <c r="T313" s="106"/>
      <c r="AT313" s="101" t="s">
        <v>308</v>
      </c>
      <c r="AU313" s="101" t="s">
        <v>84</v>
      </c>
      <c r="AV313" s="98" t="s">
        <v>84</v>
      </c>
      <c r="AW313" s="98" t="s">
        <v>31</v>
      </c>
      <c r="AX313" s="98" t="s">
        <v>75</v>
      </c>
      <c r="AY313" s="101" t="s">
        <v>302</v>
      </c>
    </row>
    <row r="314" spans="1:65" s="98" customFormat="1">
      <c r="B314" s="99"/>
      <c r="D314" s="100" t="s">
        <v>308</v>
      </c>
      <c r="E314" s="101" t="s">
        <v>385</v>
      </c>
      <c r="F314" s="102" t="s">
        <v>1094</v>
      </c>
      <c r="H314" s="103">
        <v>1</v>
      </c>
      <c r="L314" s="99"/>
      <c r="M314" s="104"/>
      <c r="N314" s="105"/>
      <c r="O314" s="105"/>
      <c r="P314" s="105"/>
      <c r="Q314" s="105"/>
      <c r="R314" s="105"/>
      <c r="S314" s="105"/>
      <c r="T314" s="106"/>
      <c r="AT314" s="101" t="s">
        <v>308</v>
      </c>
      <c r="AU314" s="101" t="s">
        <v>84</v>
      </c>
      <c r="AV314" s="98" t="s">
        <v>84</v>
      </c>
      <c r="AW314" s="98" t="s">
        <v>31</v>
      </c>
      <c r="AX314" s="98" t="s">
        <v>75</v>
      </c>
      <c r="AY314" s="101" t="s">
        <v>302</v>
      </c>
    </row>
    <row r="315" spans="1:65" s="171" customFormat="1">
      <c r="B315" s="172"/>
      <c r="D315" s="100" t="s">
        <v>308</v>
      </c>
      <c r="E315" s="173" t="s">
        <v>1</v>
      </c>
      <c r="F315" s="174" t="s">
        <v>435</v>
      </c>
      <c r="H315" s="175">
        <v>4</v>
      </c>
      <c r="L315" s="172"/>
      <c r="M315" s="176"/>
      <c r="N315" s="177"/>
      <c r="O315" s="177"/>
      <c r="P315" s="177"/>
      <c r="Q315" s="177"/>
      <c r="R315" s="177"/>
      <c r="S315" s="177"/>
      <c r="T315" s="178"/>
      <c r="AT315" s="173" t="s">
        <v>308</v>
      </c>
      <c r="AU315" s="173" t="s">
        <v>84</v>
      </c>
      <c r="AV315" s="171" t="s">
        <v>97</v>
      </c>
      <c r="AW315" s="171" t="s">
        <v>31</v>
      </c>
      <c r="AX315" s="171" t="s">
        <v>82</v>
      </c>
      <c r="AY315" s="173" t="s">
        <v>302</v>
      </c>
    </row>
    <row r="316" spans="1:65" s="15" customFormat="1" ht="16.5" customHeight="1">
      <c r="A316" s="12"/>
      <c r="B316" s="13"/>
      <c r="C316" s="194" t="s">
        <v>710</v>
      </c>
      <c r="D316" s="194" t="s">
        <v>537</v>
      </c>
      <c r="E316" s="195" t="s">
        <v>753</v>
      </c>
      <c r="F316" s="196" t="s">
        <v>754</v>
      </c>
      <c r="G316" s="197" t="s">
        <v>419</v>
      </c>
      <c r="H316" s="198">
        <v>1</v>
      </c>
      <c r="I316" s="3"/>
      <c r="J316" s="200">
        <f>ROUND(I316*H316,2)</f>
        <v>0</v>
      </c>
      <c r="K316" s="196" t="s">
        <v>427</v>
      </c>
      <c r="L316" s="201"/>
      <c r="M316" s="202" t="s">
        <v>1</v>
      </c>
      <c r="N316" s="203" t="s">
        <v>40</v>
      </c>
      <c r="O316" s="93"/>
      <c r="P316" s="94">
        <f>O316*H316</f>
        <v>0</v>
      </c>
      <c r="Q316" s="94">
        <v>0.254</v>
      </c>
      <c r="R316" s="94">
        <f>Q316*H316</f>
        <v>0.254</v>
      </c>
      <c r="S316" s="94">
        <v>0</v>
      </c>
      <c r="T316" s="95">
        <f>S316*H316</f>
        <v>0</v>
      </c>
      <c r="U316" s="12"/>
      <c r="V316" s="12"/>
      <c r="W316" s="12"/>
      <c r="X316" s="12"/>
      <c r="Y316" s="12"/>
      <c r="Z316" s="12"/>
      <c r="AA316" s="12"/>
      <c r="AB316" s="12"/>
      <c r="AC316" s="12"/>
      <c r="AD316" s="12"/>
      <c r="AE316" s="12"/>
      <c r="AR316" s="96" t="s">
        <v>109</v>
      </c>
      <c r="AT316" s="96" t="s">
        <v>537</v>
      </c>
      <c r="AU316" s="96" t="s">
        <v>84</v>
      </c>
      <c r="AY316" s="5" t="s">
        <v>302</v>
      </c>
      <c r="BE316" s="97">
        <f>IF(N316="základní",J316,0)</f>
        <v>0</v>
      </c>
      <c r="BF316" s="97">
        <f>IF(N316="snížená",J316,0)</f>
        <v>0</v>
      </c>
      <c r="BG316" s="97">
        <f>IF(N316="zákl. přenesená",J316,0)</f>
        <v>0</v>
      </c>
      <c r="BH316" s="97">
        <f>IF(N316="sníž. přenesená",J316,0)</f>
        <v>0</v>
      </c>
      <c r="BI316" s="97">
        <f>IF(N316="nulová",J316,0)</f>
        <v>0</v>
      </c>
      <c r="BJ316" s="5" t="s">
        <v>82</v>
      </c>
      <c r="BK316" s="97">
        <f>ROUND(I316*H316,2)</f>
        <v>0</v>
      </c>
      <c r="BL316" s="5" t="s">
        <v>97</v>
      </c>
      <c r="BM316" s="96" t="s">
        <v>1095</v>
      </c>
    </row>
    <row r="317" spans="1:65" s="98" customFormat="1">
      <c r="B317" s="99"/>
      <c r="D317" s="100" t="s">
        <v>308</v>
      </c>
      <c r="E317" s="101" t="s">
        <v>1</v>
      </c>
      <c r="F317" s="102" t="s">
        <v>385</v>
      </c>
      <c r="H317" s="103">
        <v>1</v>
      </c>
      <c r="L317" s="99"/>
      <c r="M317" s="104"/>
      <c r="N317" s="105"/>
      <c r="O317" s="105"/>
      <c r="P317" s="105"/>
      <c r="Q317" s="105"/>
      <c r="R317" s="105"/>
      <c r="S317" s="105"/>
      <c r="T317" s="106"/>
      <c r="AT317" s="101" t="s">
        <v>308</v>
      </c>
      <c r="AU317" s="101" t="s">
        <v>84</v>
      </c>
      <c r="AV317" s="98" t="s">
        <v>84</v>
      </c>
      <c r="AW317" s="98" t="s">
        <v>31</v>
      </c>
      <c r="AX317" s="98" t="s">
        <v>82</v>
      </c>
      <c r="AY317" s="101" t="s">
        <v>302</v>
      </c>
    </row>
    <row r="318" spans="1:65" s="15" customFormat="1" ht="16.5" customHeight="1">
      <c r="A318" s="12"/>
      <c r="B318" s="13"/>
      <c r="C318" s="194" t="s">
        <v>367</v>
      </c>
      <c r="D318" s="194" t="s">
        <v>537</v>
      </c>
      <c r="E318" s="195" t="s">
        <v>757</v>
      </c>
      <c r="F318" s="196" t="s">
        <v>758</v>
      </c>
      <c r="G318" s="197" t="s">
        <v>419</v>
      </c>
      <c r="H318" s="198">
        <v>2</v>
      </c>
      <c r="I318" s="3"/>
      <c r="J318" s="200">
        <f>ROUND(I318*H318,2)</f>
        <v>0</v>
      </c>
      <c r="K318" s="196" t="s">
        <v>427</v>
      </c>
      <c r="L318" s="201"/>
      <c r="M318" s="202" t="s">
        <v>1</v>
      </c>
      <c r="N318" s="203" t="s">
        <v>40</v>
      </c>
      <c r="O318" s="93"/>
      <c r="P318" s="94">
        <f>O318*H318</f>
        <v>0</v>
      </c>
      <c r="Q318" s="94">
        <v>0.50600000000000001</v>
      </c>
      <c r="R318" s="94">
        <f>Q318*H318</f>
        <v>1.012</v>
      </c>
      <c r="S318" s="94">
        <v>0</v>
      </c>
      <c r="T318" s="95">
        <f>S318*H318</f>
        <v>0</v>
      </c>
      <c r="U318" s="12"/>
      <c r="V318" s="12"/>
      <c r="W318" s="12"/>
      <c r="X318" s="12"/>
      <c r="Y318" s="12"/>
      <c r="Z318" s="12"/>
      <c r="AA318" s="12"/>
      <c r="AB318" s="12"/>
      <c r="AC318" s="12"/>
      <c r="AD318" s="12"/>
      <c r="AE318" s="12"/>
      <c r="AR318" s="96" t="s">
        <v>109</v>
      </c>
      <c r="AT318" s="96" t="s">
        <v>537</v>
      </c>
      <c r="AU318" s="96" t="s">
        <v>84</v>
      </c>
      <c r="AY318" s="5" t="s">
        <v>302</v>
      </c>
      <c r="BE318" s="97">
        <f>IF(N318="základní",J318,0)</f>
        <v>0</v>
      </c>
      <c r="BF318" s="97">
        <f>IF(N318="snížená",J318,0)</f>
        <v>0</v>
      </c>
      <c r="BG318" s="97">
        <f>IF(N318="zákl. přenesená",J318,0)</f>
        <v>0</v>
      </c>
      <c r="BH318" s="97">
        <f>IF(N318="sníž. přenesená",J318,0)</f>
        <v>0</v>
      </c>
      <c r="BI318" s="97">
        <f>IF(N318="nulová",J318,0)</f>
        <v>0</v>
      </c>
      <c r="BJ318" s="5" t="s">
        <v>82</v>
      </c>
      <c r="BK318" s="97">
        <f>ROUND(I318*H318,2)</f>
        <v>0</v>
      </c>
      <c r="BL318" s="5" t="s">
        <v>97</v>
      </c>
      <c r="BM318" s="96" t="s">
        <v>1096</v>
      </c>
    </row>
    <row r="319" spans="1:65" s="98" customFormat="1">
      <c r="B319" s="99"/>
      <c r="D319" s="100" t="s">
        <v>308</v>
      </c>
      <c r="E319" s="101" t="s">
        <v>1</v>
      </c>
      <c r="F319" s="102" t="s">
        <v>386</v>
      </c>
      <c r="H319" s="103">
        <v>2</v>
      </c>
      <c r="L319" s="99"/>
      <c r="M319" s="104"/>
      <c r="N319" s="105"/>
      <c r="O319" s="105"/>
      <c r="P319" s="105"/>
      <c r="Q319" s="105"/>
      <c r="R319" s="105"/>
      <c r="S319" s="105"/>
      <c r="T319" s="106"/>
      <c r="AT319" s="101" t="s">
        <v>308</v>
      </c>
      <c r="AU319" s="101" t="s">
        <v>84</v>
      </c>
      <c r="AV319" s="98" t="s">
        <v>84</v>
      </c>
      <c r="AW319" s="98" t="s">
        <v>31</v>
      </c>
      <c r="AX319" s="98" t="s">
        <v>82</v>
      </c>
      <c r="AY319" s="101" t="s">
        <v>302</v>
      </c>
    </row>
    <row r="320" spans="1:65" s="15" customFormat="1" ht="16.5" customHeight="1">
      <c r="A320" s="12"/>
      <c r="B320" s="13"/>
      <c r="C320" s="194" t="s">
        <v>719</v>
      </c>
      <c r="D320" s="194" t="s">
        <v>537</v>
      </c>
      <c r="E320" s="195" t="s">
        <v>761</v>
      </c>
      <c r="F320" s="196" t="s">
        <v>762</v>
      </c>
      <c r="G320" s="197" t="s">
        <v>419</v>
      </c>
      <c r="H320" s="198">
        <v>1</v>
      </c>
      <c r="I320" s="3"/>
      <c r="J320" s="200">
        <f>ROUND(I320*H320,2)</f>
        <v>0</v>
      </c>
      <c r="K320" s="196" t="s">
        <v>427</v>
      </c>
      <c r="L320" s="201"/>
      <c r="M320" s="202" t="s">
        <v>1</v>
      </c>
      <c r="N320" s="203" t="s">
        <v>40</v>
      </c>
      <c r="O320" s="93"/>
      <c r="P320" s="94">
        <f>O320*H320</f>
        <v>0</v>
      </c>
      <c r="Q320" s="94">
        <v>1.0129999999999999</v>
      </c>
      <c r="R320" s="94">
        <f>Q320*H320</f>
        <v>1.0129999999999999</v>
      </c>
      <c r="S320" s="94">
        <v>0</v>
      </c>
      <c r="T320" s="95">
        <f>S320*H320</f>
        <v>0</v>
      </c>
      <c r="U320" s="12"/>
      <c r="V320" s="12"/>
      <c r="W320" s="12"/>
      <c r="X320" s="12"/>
      <c r="Y320" s="12"/>
      <c r="Z320" s="12"/>
      <c r="AA320" s="12"/>
      <c r="AB320" s="12"/>
      <c r="AC320" s="12"/>
      <c r="AD320" s="12"/>
      <c r="AE320" s="12"/>
      <c r="AR320" s="96" t="s">
        <v>109</v>
      </c>
      <c r="AT320" s="96" t="s">
        <v>537</v>
      </c>
      <c r="AU320" s="96" t="s">
        <v>84</v>
      </c>
      <c r="AY320" s="5" t="s">
        <v>302</v>
      </c>
      <c r="BE320" s="97">
        <f>IF(N320="základní",J320,0)</f>
        <v>0</v>
      </c>
      <c r="BF320" s="97">
        <f>IF(N320="snížená",J320,0)</f>
        <v>0</v>
      </c>
      <c r="BG320" s="97">
        <f>IF(N320="zákl. přenesená",J320,0)</f>
        <v>0</v>
      </c>
      <c r="BH320" s="97">
        <f>IF(N320="sníž. přenesená",J320,0)</f>
        <v>0</v>
      </c>
      <c r="BI320" s="97">
        <f>IF(N320="nulová",J320,0)</f>
        <v>0</v>
      </c>
      <c r="BJ320" s="5" t="s">
        <v>82</v>
      </c>
      <c r="BK320" s="97">
        <f>ROUND(I320*H320,2)</f>
        <v>0</v>
      </c>
      <c r="BL320" s="5" t="s">
        <v>97</v>
      </c>
      <c r="BM320" s="96" t="s">
        <v>1097</v>
      </c>
    </row>
    <row r="321" spans="1:65" s="98" customFormat="1">
      <c r="B321" s="99"/>
      <c r="D321" s="100" t="s">
        <v>308</v>
      </c>
      <c r="E321" s="101" t="s">
        <v>1</v>
      </c>
      <c r="F321" s="102" t="s">
        <v>384</v>
      </c>
      <c r="H321" s="103">
        <v>1</v>
      </c>
      <c r="L321" s="99"/>
      <c r="M321" s="104"/>
      <c r="N321" s="105"/>
      <c r="O321" s="105"/>
      <c r="P321" s="105"/>
      <c r="Q321" s="105"/>
      <c r="R321" s="105"/>
      <c r="S321" s="105"/>
      <c r="T321" s="106"/>
      <c r="AT321" s="101" t="s">
        <v>308</v>
      </c>
      <c r="AU321" s="101" t="s">
        <v>84</v>
      </c>
      <c r="AV321" s="98" t="s">
        <v>84</v>
      </c>
      <c r="AW321" s="98" t="s">
        <v>31</v>
      </c>
      <c r="AX321" s="98" t="s">
        <v>82</v>
      </c>
      <c r="AY321" s="101" t="s">
        <v>302</v>
      </c>
    </row>
    <row r="322" spans="1:65" s="15" customFormat="1" ht="21.75" customHeight="1">
      <c r="A322" s="12"/>
      <c r="B322" s="13"/>
      <c r="C322" s="85" t="s">
        <v>724</v>
      </c>
      <c r="D322" s="85" t="s">
        <v>303</v>
      </c>
      <c r="E322" s="86" t="s">
        <v>765</v>
      </c>
      <c r="F322" s="87" t="s">
        <v>766</v>
      </c>
      <c r="G322" s="88" t="s">
        <v>419</v>
      </c>
      <c r="H322" s="89">
        <v>1</v>
      </c>
      <c r="I322" s="3"/>
      <c r="J322" s="90">
        <f>ROUND(I322*H322,2)</f>
        <v>0</v>
      </c>
      <c r="K322" s="87" t="s">
        <v>427</v>
      </c>
      <c r="L322" s="13"/>
      <c r="M322" s="91" t="s">
        <v>1</v>
      </c>
      <c r="N322" s="92" t="s">
        <v>40</v>
      </c>
      <c r="O322" s="93"/>
      <c r="P322" s="94">
        <f>O322*H322</f>
        <v>0</v>
      </c>
      <c r="Q322" s="94">
        <v>1.248E-2</v>
      </c>
      <c r="R322" s="94">
        <f>Q322*H322</f>
        <v>1.248E-2</v>
      </c>
      <c r="S322" s="94">
        <v>0</v>
      </c>
      <c r="T322" s="95">
        <f>S322*H322</f>
        <v>0</v>
      </c>
      <c r="U322" s="12"/>
      <c r="V322" s="12"/>
      <c r="W322" s="12"/>
      <c r="X322" s="12"/>
      <c r="Y322" s="12"/>
      <c r="Z322" s="12"/>
      <c r="AA322" s="12"/>
      <c r="AB322" s="12"/>
      <c r="AC322" s="12"/>
      <c r="AD322" s="12"/>
      <c r="AE322" s="12"/>
      <c r="AR322" s="96" t="s">
        <v>97</v>
      </c>
      <c r="AT322" s="96" t="s">
        <v>303</v>
      </c>
      <c r="AU322" s="96" t="s">
        <v>84</v>
      </c>
      <c r="AY322" s="5" t="s">
        <v>302</v>
      </c>
      <c r="BE322" s="97">
        <f>IF(N322="základní",J322,0)</f>
        <v>0</v>
      </c>
      <c r="BF322" s="97">
        <f>IF(N322="snížená",J322,0)</f>
        <v>0</v>
      </c>
      <c r="BG322" s="97">
        <f>IF(N322="zákl. přenesená",J322,0)</f>
        <v>0</v>
      </c>
      <c r="BH322" s="97">
        <f>IF(N322="sníž. přenesená",J322,0)</f>
        <v>0</v>
      </c>
      <c r="BI322" s="97">
        <f>IF(N322="nulová",J322,0)</f>
        <v>0</v>
      </c>
      <c r="BJ322" s="5" t="s">
        <v>82</v>
      </c>
      <c r="BK322" s="97">
        <f>ROUND(I322*H322,2)</f>
        <v>0</v>
      </c>
      <c r="BL322" s="5" t="s">
        <v>97</v>
      </c>
      <c r="BM322" s="96" t="s">
        <v>1098</v>
      </c>
    </row>
    <row r="323" spans="1:65" s="98" customFormat="1">
      <c r="B323" s="99"/>
      <c r="D323" s="100" t="s">
        <v>308</v>
      </c>
      <c r="E323" s="101" t="s">
        <v>1</v>
      </c>
      <c r="F323" s="102" t="s">
        <v>365</v>
      </c>
      <c r="H323" s="103">
        <v>1</v>
      </c>
      <c r="L323" s="99"/>
      <c r="M323" s="104"/>
      <c r="N323" s="105"/>
      <c r="O323" s="105"/>
      <c r="P323" s="105"/>
      <c r="Q323" s="105"/>
      <c r="R323" s="105"/>
      <c r="S323" s="105"/>
      <c r="T323" s="106"/>
      <c r="AT323" s="101" t="s">
        <v>308</v>
      </c>
      <c r="AU323" s="101" t="s">
        <v>84</v>
      </c>
      <c r="AV323" s="98" t="s">
        <v>84</v>
      </c>
      <c r="AW323" s="98" t="s">
        <v>31</v>
      </c>
      <c r="AX323" s="98" t="s">
        <v>82</v>
      </c>
      <c r="AY323" s="101" t="s">
        <v>302</v>
      </c>
    </row>
    <row r="324" spans="1:65" s="15" customFormat="1" ht="21.75" customHeight="1">
      <c r="A324" s="12"/>
      <c r="B324" s="13"/>
      <c r="C324" s="194" t="s">
        <v>729</v>
      </c>
      <c r="D324" s="194" t="s">
        <v>537</v>
      </c>
      <c r="E324" s="195" t="s">
        <v>769</v>
      </c>
      <c r="F324" s="196" t="s">
        <v>770</v>
      </c>
      <c r="G324" s="197" t="s">
        <v>419</v>
      </c>
      <c r="H324" s="198">
        <v>1</v>
      </c>
      <c r="I324" s="3"/>
      <c r="J324" s="200">
        <f>ROUND(I324*H324,2)</f>
        <v>0</v>
      </c>
      <c r="K324" s="196" t="s">
        <v>427</v>
      </c>
      <c r="L324" s="201"/>
      <c r="M324" s="202" t="s">
        <v>1</v>
      </c>
      <c r="N324" s="203" t="s">
        <v>40</v>
      </c>
      <c r="O324" s="93"/>
      <c r="P324" s="94">
        <f>O324*H324</f>
        <v>0</v>
      </c>
      <c r="Q324" s="94">
        <v>0.58499999999999996</v>
      </c>
      <c r="R324" s="94">
        <f>Q324*H324</f>
        <v>0.58499999999999996</v>
      </c>
      <c r="S324" s="94">
        <v>0</v>
      </c>
      <c r="T324" s="95">
        <f>S324*H324</f>
        <v>0</v>
      </c>
      <c r="U324" s="12"/>
      <c r="V324" s="12"/>
      <c r="W324" s="12"/>
      <c r="X324" s="12"/>
      <c r="Y324" s="12"/>
      <c r="Z324" s="12"/>
      <c r="AA324" s="12"/>
      <c r="AB324" s="12"/>
      <c r="AC324" s="12"/>
      <c r="AD324" s="12"/>
      <c r="AE324" s="12"/>
      <c r="AR324" s="96" t="s">
        <v>109</v>
      </c>
      <c r="AT324" s="96" t="s">
        <v>537</v>
      </c>
      <c r="AU324" s="96" t="s">
        <v>84</v>
      </c>
      <c r="AY324" s="5" t="s">
        <v>302</v>
      </c>
      <c r="BE324" s="97">
        <f>IF(N324="základní",J324,0)</f>
        <v>0</v>
      </c>
      <c r="BF324" s="97">
        <f>IF(N324="snížená",J324,0)</f>
        <v>0</v>
      </c>
      <c r="BG324" s="97">
        <f>IF(N324="zákl. přenesená",J324,0)</f>
        <v>0</v>
      </c>
      <c r="BH324" s="97">
        <f>IF(N324="sníž. přenesená",J324,0)</f>
        <v>0</v>
      </c>
      <c r="BI324" s="97">
        <f>IF(N324="nulová",J324,0)</f>
        <v>0</v>
      </c>
      <c r="BJ324" s="5" t="s">
        <v>82</v>
      </c>
      <c r="BK324" s="97">
        <f>ROUND(I324*H324,2)</f>
        <v>0</v>
      </c>
      <c r="BL324" s="5" t="s">
        <v>97</v>
      </c>
      <c r="BM324" s="96" t="s">
        <v>1099</v>
      </c>
    </row>
    <row r="325" spans="1:65" s="98" customFormat="1">
      <c r="B325" s="99"/>
      <c r="D325" s="100" t="s">
        <v>308</v>
      </c>
      <c r="E325" s="101" t="s">
        <v>1</v>
      </c>
      <c r="F325" s="102" t="s">
        <v>365</v>
      </c>
      <c r="H325" s="103">
        <v>1</v>
      </c>
      <c r="L325" s="99"/>
      <c r="M325" s="104"/>
      <c r="N325" s="105"/>
      <c r="O325" s="105"/>
      <c r="P325" s="105"/>
      <c r="Q325" s="105"/>
      <c r="R325" s="105"/>
      <c r="S325" s="105"/>
      <c r="T325" s="106"/>
      <c r="AT325" s="101" t="s">
        <v>308</v>
      </c>
      <c r="AU325" s="101" t="s">
        <v>84</v>
      </c>
      <c r="AV325" s="98" t="s">
        <v>84</v>
      </c>
      <c r="AW325" s="98" t="s">
        <v>31</v>
      </c>
      <c r="AX325" s="98" t="s">
        <v>82</v>
      </c>
      <c r="AY325" s="101" t="s">
        <v>302</v>
      </c>
    </row>
    <row r="326" spans="1:65" s="15" customFormat="1" ht="21.75" customHeight="1">
      <c r="A326" s="12"/>
      <c r="B326" s="13"/>
      <c r="C326" s="85" t="s">
        <v>734</v>
      </c>
      <c r="D326" s="85" t="s">
        <v>303</v>
      </c>
      <c r="E326" s="86" t="s">
        <v>773</v>
      </c>
      <c r="F326" s="87" t="s">
        <v>774</v>
      </c>
      <c r="G326" s="88" t="s">
        <v>419</v>
      </c>
      <c r="H326" s="89">
        <v>1</v>
      </c>
      <c r="I326" s="3"/>
      <c r="J326" s="90">
        <f>ROUND(I326*H326,2)</f>
        <v>0</v>
      </c>
      <c r="K326" s="87" t="s">
        <v>427</v>
      </c>
      <c r="L326" s="13"/>
      <c r="M326" s="91" t="s">
        <v>1</v>
      </c>
      <c r="N326" s="92" t="s">
        <v>40</v>
      </c>
      <c r="O326" s="93"/>
      <c r="P326" s="94">
        <f>O326*H326</f>
        <v>0</v>
      </c>
      <c r="Q326" s="94">
        <v>2.8539999999999999E-2</v>
      </c>
      <c r="R326" s="94">
        <f>Q326*H326</f>
        <v>2.8539999999999999E-2</v>
      </c>
      <c r="S326" s="94">
        <v>0</v>
      </c>
      <c r="T326" s="95">
        <f>S326*H326</f>
        <v>0</v>
      </c>
      <c r="U326" s="12"/>
      <c r="V326" s="12"/>
      <c r="W326" s="12"/>
      <c r="X326" s="12"/>
      <c r="Y326" s="12"/>
      <c r="Z326" s="12"/>
      <c r="AA326" s="12"/>
      <c r="AB326" s="12"/>
      <c r="AC326" s="12"/>
      <c r="AD326" s="12"/>
      <c r="AE326" s="12"/>
      <c r="AR326" s="96" t="s">
        <v>97</v>
      </c>
      <c r="AT326" s="96" t="s">
        <v>303</v>
      </c>
      <c r="AU326" s="96" t="s">
        <v>84</v>
      </c>
      <c r="AY326" s="5" t="s">
        <v>302</v>
      </c>
      <c r="BE326" s="97">
        <f>IF(N326="základní",J326,0)</f>
        <v>0</v>
      </c>
      <c r="BF326" s="97">
        <f>IF(N326="snížená",J326,0)</f>
        <v>0</v>
      </c>
      <c r="BG326" s="97">
        <f>IF(N326="zákl. přenesená",J326,0)</f>
        <v>0</v>
      </c>
      <c r="BH326" s="97">
        <f>IF(N326="sníž. přenesená",J326,0)</f>
        <v>0</v>
      </c>
      <c r="BI326" s="97">
        <f>IF(N326="nulová",J326,0)</f>
        <v>0</v>
      </c>
      <c r="BJ326" s="5" t="s">
        <v>82</v>
      </c>
      <c r="BK326" s="97">
        <f>ROUND(I326*H326,2)</f>
        <v>0</v>
      </c>
      <c r="BL326" s="5" t="s">
        <v>97</v>
      </c>
      <c r="BM326" s="96" t="s">
        <v>1100</v>
      </c>
    </row>
    <row r="327" spans="1:65" s="98" customFormat="1">
      <c r="B327" s="99"/>
      <c r="D327" s="100" t="s">
        <v>308</v>
      </c>
      <c r="E327" s="101" t="s">
        <v>1</v>
      </c>
      <c r="F327" s="102" t="s">
        <v>365</v>
      </c>
      <c r="H327" s="103">
        <v>1</v>
      </c>
      <c r="L327" s="99"/>
      <c r="M327" s="104"/>
      <c r="N327" s="105"/>
      <c r="O327" s="105"/>
      <c r="P327" s="105"/>
      <c r="Q327" s="105"/>
      <c r="R327" s="105"/>
      <c r="S327" s="105"/>
      <c r="T327" s="106"/>
      <c r="AT327" s="101" t="s">
        <v>308</v>
      </c>
      <c r="AU327" s="101" t="s">
        <v>84</v>
      </c>
      <c r="AV327" s="98" t="s">
        <v>84</v>
      </c>
      <c r="AW327" s="98" t="s">
        <v>31</v>
      </c>
      <c r="AX327" s="98" t="s">
        <v>82</v>
      </c>
      <c r="AY327" s="101" t="s">
        <v>302</v>
      </c>
    </row>
    <row r="328" spans="1:65" s="15" customFormat="1" ht="21.75" customHeight="1">
      <c r="A328" s="12"/>
      <c r="B328" s="13"/>
      <c r="C328" s="194" t="s">
        <v>740</v>
      </c>
      <c r="D328" s="194" t="s">
        <v>537</v>
      </c>
      <c r="E328" s="195" t="s">
        <v>777</v>
      </c>
      <c r="F328" s="196" t="s">
        <v>778</v>
      </c>
      <c r="G328" s="197" t="s">
        <v>419</v>
      </c>
      <c r="H328" s="198">
        <v>1</v>
      </c>
      <c r="I328" s="3"/>
      <c r="J328" s="200">
        <f>ROUND(I328*H328,2)</f>
        <v>0</v>
      </c>
      <c r="K328" s="196" t="s">
        <v>1</v>
      </c>
      <c r="L328" s="201"/>
      <c r="M328" s="202" t="s">
        <v>1</v>
      </c>
      <c r="N328" s="203" t="s">
        <v>40</v>
      </c>
      <c r="O328" s="93"/>
      <c r="P328" s="94">
        <f>O328*H328</f>
        <v>0</v>
      </c>
      <c r="Q328" s="94">
        <v>1.87</v>
      </c>
      <c r="R328" s="94">
        <f>Q328*H328</f>
        <v>1.87</v>
      </c>
      <c r="S328" s="94">
        <v>0</v>
      </c>
      <c r="T328" s="95">
        <f>S328*H328</f>
        <v>0</v>
      </c>
      <c r="U328" s="12"/>
      <c r="V328" s="12"/>
      <c r="W328" s="12"/>
      <c r="X328" s="12"/>
      <c r="Y328" s="12"/>
      <c r="Z328" s="12"/>
      <c r="AA328" s="12"/>
      <c r="AB328" s="12"/>
      <c r="AC328" s="12"/>
      <c r="AD328" s="12"/>
      <c r="AE328" s="12"/>
      <c r="AR328" s="96" t="s">
        <v>109</v>
      </c>
      <c r="AT328" s="96" t="s">
        <v>537</v>
      </c>
      <c r="AU328" s="96" t="s">
        <v>84</v>
      </c>
      <c r="AY328" s="5" t="s">
        <v>302</v>
      </c>
      <c r="BE328" s="97">
        <f>IF(N328="základní",J328,0)</f>
        <v>0</v>
      </c>
      <c r="BF328" s="97">
        <f>IF(N328="snížená",J328,0)</f>
        <v>0</v>
      </c>
      <c r="BG328" s="97">
        <f>IF(N328="zákl. přenesená",J328,0)</f>
        <v>0</v>
      </c>
      <c r="BH328" s="97">
        <f>IF(N328="sníž. přenesená",J328,0)</f>
        <v>0</v>
      </c>
      <c r="BI328" s="97">
        <f>IF(N328="nulová",J328,0)</f>
        <v>0</v>
      </c>
      <c r="BJ328" s="5" t="s">
        <v>82</v>
      </c>
      <c r="BK328" s="97">
        <f>ROUND(I328*H328,2)</f>
        <v>0</v>
      </c>
      <c r="BL328" s="5" t="s">
        <v>97</v>
      </c>
      <c r="BM328" s="96" t="s">
        <v>1101</v>
      </c>
    </row>
    <row r="329" spans="1:65" s="98" customFormat="1">
      <c r="B329" s="99"/>
      <c r="D329" s="100" t="s">
        <v>308</v>
      </c>
      <c r="E329" s="101" t="s">
        <v>1</v>
      </c>
      <c r="F329" s="102" t="s">
        <v>365</v>
      </c>
      <c r="H329" s="103">
        <v>1</v>
      </c>
      <c r="L329" s="99"/>
      <c r="M329" s="104"/>
      <c r="N329" s="105"/>
      <c r="O329" s="105"/>
      <c r="P329" s="105"/>
      <c r="Q329" s="105"/>
      <c r="R329" s="105"/>
      <c r="S329" s="105"/>
      <c r="T329" s="106"/>
      <c r="AT329" s="101" t="s">
        <v>308</v>
      </c>
      <c r="AU329" s="101" t="s">
        <v>84</v>
      </c>
      <c r="AV329" s="98" t="s">
        <v>84</v>
      </c>
      <c r="AW329" s="98" t="s">
        <v>31</v>
      </c>
      <c r="AX329" s="98" t="s">
        <v>82</v>
      </c>
      <c r="AY329" s="101" t="s">
        <v>302</v>
      </c>
    </row>
    <row r="330" spans="1:65" s="15" customFormat="1" ht="21.75" customHeight="1">
      <c r="A330" s="12"/>
      <c r="B330" s="13"/>
      <c r="C330" s="194" t="s">
        <v>745</v>
      </c>
      <c r="D330" s="194" t="s">
        <v>537</v>
      </c>
      <c r="E330" s="195" t="s">
        <v>781</v>
      </c>
      <c r="F330" s="196" t="s">
        <v>782</v>
      </c>
      <c r="G330" s="197" t="s">
        <v>419</v>
      </c>
      <c r="H330" s="198">
        <v>5</v>
      </c>
      <c r="I330" s="3"/>
      <c r="J330" s="200">
        <f>ROUND(I330*H330,2)</f>
        <v>0</v>
      </c>
      <c r="K330" s="196" t="s">
        <v>427</v>
      </c>
      <c r="L330" s="201"/>
      <c r="M330" s="202" t="s">
        <v>1</v>
      </c>
      <c r="N330" s="203" t="s">
        <v>40</v>
      </c>
      <c r="O330" s="93"/>
      <c r="P330" s="94">
        <f>O330*H330</f>
        <v>0</v>
      </c>
      <c r="Q330" s="94">
        <v>2E-3</v>
      </c>
      <c r="R330" s="94">
        <f>Q330*H330</f>
        <v>0.01</v>
      </c>
      <c r="S330" s="94">
        <v>0</v>
      </c>
      <c r="T330" s="95">
        <f>S330*H330</f>
        <v>0</v>
      </c>
      <c r="U330" s="12"/>
      <c r="V330" s="12"/>
      <c r="W330" s="12"/>
      <c r="X330" s="12"/>
      <c r="Y330" s="12"/>
      <c r="Z330" s="12"/>
      <c r="AA330" s="12"/>
      <c r="AB330" s="12"/>
      <c r="AC330" s="12"/>
      <c r="AD330" s="12"/>
      <c r="AE330" s="12"/>
      <c r="AR330" s="96" t="s">
        <v>109</v>
      </c>
      <c r="AT330" s="96" t="s">
        <v>537</v>
      </c>
      <c r="AU330" s="96" t="s">
        <v>84</v>
      </c>
      <c r="AY330" s="5" t="s">
        <v>302</v>
      </c>
      <c r="BE330" s="97">
        <f>IF(N330="základní",J330,0)</f>
        <v>0</v>
      </c>
      <c r="BF330" s="97">
        <f>IF(N330="snížená",J330,0)</f>
        <v>0</v>
      </c>
      <c r="BG330" s="97">
        <f>IF(N330="zákl. přenesená",J330,0)</f>
        <v>0</v>
      </c>
      <c r="BH330" s="97">
        <f>IF(N330="sníž. přenesená",J330,0)</f>
        <v>0</v>
      </c>
      <c r="BI330" s="97">
        <f>IF(N330="nulová",J330,0)</f>
        <v>0</v>
      </c>
      <c r="BJ330" s="5" t="s">
        <v>82</v>
      </c>
      <c r="BK330" s="97">
        <f>ROUND(I330*H330,2)</f>
        <v>0</v>
      </c>
      <c r="BL330" s="5" t="s">
        <v>97</v>
      </c>
      <c r="BM330" s="96" t="s">
        <v>1102</v>
      </c>
    </row>
    <row r="331" spans="1:65" s="98" customFormat="1">
      <c r="B331" s="99"/>
      <c r="D331" s="100" t="s">
        <v>308</v>
      </c>
      <c r="E331" s="101" t="s">
        <v>1</v>
      </c>
      <c r="F331" s="102" t="s">
        <v>365</v>
      </c>
      <c r="H331" s="103">
        <v>1</v>
      </c>
      <c r="L331" s="99"/>
      <c r="M331" s="104"/>
      <c r="N331" s="105"/>
      <c r="O331" s="105"/>
      <c r="P331" s="105"/>
      <c r="Q331" s="105"/>
      <c r="R331" s="105"/>
      <c r="S331" s="105"/>
      <c r="T331" s="106"/>
      <c r="AT331" s="101" t="s">
        <v>308</v>
      </c>
      <c r="AU331" s="101" t="s">
        <v>84</v>
      </c>
      <c r="AV331" s="98" t="s">
        <v>84</v>
      </c>
      <c r="AW331" s="98" t="s">
        <v>31</v>
      </c>
      <c r="AX331" s="98" t="s">
        <v>75</v>
      </c>
      <c r="AY331" s="101" t="s">
        <v>302</v>
      </c>
    </row>
    <row r="332" spans="1:65" s="98" customFormat="1">
      <c r="B332" s="99"/>
      <c r="D332" s="100" t="s">
        <v>308</v>
      </c>
      <c r="E332" s="101" t="s">
        <v>1</v>
      </c>
      <c r="F332" s="102" t="s">
        <v>384</v>
      </c>
      <c r="H332" s="103">
        <v>1</v>
      </c>
      <c r="L332" s="99"/>
      <c r="M332" s="104"/>
      <c r="N332" s="105"/>
      <c r="O332" s="105"/>
      <c r="P332" s="105"/>
      <c r="Q332" s="105"/>
      <c r="R332" s="105"/>
      <c r="S332" s="105"/>
      <c r="T332" s="106"/>
      <c r="AT332" s="101" t="s">
        <v>308</v>
      </c>
      <c r="AU332" s="101" t="s">
        <v>84</v>
      </c>
      <c r="AV332" s="98" t="s">
        <v>84</v>
      </c>
      <c r="AW332" s="98" t="s">
        <v>31</v>
      </c>
      <c r="AX332" s="98" t="s">
        <v>75</v>
      </c>
      <c r="AY332" s="101" t="s">
        <v>302</v>
      </c>
    </row>
    <row r="333" spans="1:65" s="98" customFormat="1">
      <c r="B333" s="99"/>
      <c r="D333" s="100" t="s">
        <v>308</v>
      </c>
      <c r="E333" s="101" t="s">
        <v>1</v>
      </c>
      <c r="F333" s="102" t="s">
        <v>386</v>
      </c>
      <c r="H333" s="103">
        <v>2</v>
      </c>
      <c r="L333" s="99"/>
      <c r="M333" s="104"/>
      <c r="N333" s="105"/>
      <c r="O333" s="105"/>
      <c r="P333" s="105"/>
      <c r="Q333" s="105"/>
      <c r="R333" s="105"/>
      <c r="S333" s="105"/>
      <c r="T333" s="106"/>
      <c r="AT333" s="101" t="s">
        <v>308</v>
      </c>
      <c r="AU333" s="101" t="s">
        <v>84</v>
      </c>
      <c r="AV333" s="98" t="s">
        <v>84</v>
      </c>
      <c r="AW333" s="98" t="s">
        <v>31</v>
      </c>
      <c r="AX333" s="98" t="s">
        <v>75</v>
      </c>
      <c r="AY333" s="101" t="s">
        <v>302</v>
      </c>
    </row>
    <row r="334" spans="1:65" s="98" customFormat="1">
      <c r="B334" s="99"/>
      <c r="D334" s="100" t="s">
        <v>308</v>
      </c>
      <c r="E334" s="101" t="s">
        <v>1</v>
      </c>
      <c r="F334" s="102" t="s">
        <v>385</v>
      </c>
      <c r="H334" s="103">
        <v>1</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171" customFormat="1">
      <c r="B335" s="172"/>
      <c r="D335" s="100" t="s">
        <v>308</v>
      </c>
      <c r="E335" s="173" t="s">
        <v>1</v>
      </c>
      <c r="F335" s="174" t="s">
        <v>435</v>
      </c>
      <c r="H335" s="175">
        <v>5</v>
      </c>
      <c r="L335" s="172"/>
      <c r="M335" s="176"/>
      <c r="N335" s="177"/>
      <c r="O335" s="177"/>
      <c r="P335" s="177"/>
      <c r="Q335" s="177"/>
      <c r="R335" s="177"/>
      <c r="S335" s="177"/>
      <c r="T335" s="178"/>
      <c r="AT335" s="173" t="s">
        <v>308</v>
      </c>
      <c r="AU335" s="173" t="s">
        <v>84</v>
      </c>
      <c r="AV335" s="171" t="s">
        <v>97</v>
      </c>
      <c r="AW335" s="171" t="s">
        <v>31</v>
      </c>
      <c r="AX335" s="171" t="s">
        <v>82</v>
      </c>
      <c r="AY335" s="173" t="s">
        <v>302</v>
      </c>
    </row>
    <row r="336" spans="1:65" s="15" customFormat="1" ht="16.5" customHeight="1">
      <c r="A336" s="12"/>
      <c r="B336" s="13"/>
      <c r="C336" s="85" t="s">
        <v>752</v>
      </c>
      <c r="D336" s="85" t="s">
        <v>303</v>
      </c>
      <c r="E336" s="86" t="s">
        <v>785</v>
      </c>
      <c r="F336" s="87" t="s">
        <v>786</v>
      </c>
      <c r="G336" s="88" t="s">
        <v>419</v>
      </c>
      <c r="H336" s="89">
        <v>5</v>
      </c>
      <c r="I336" s="3"/>
      <c r="J336" s="90">
        <f>ROUND(I336*H336,2)</f>
        <v>0</v>
      </c>
      <c r="K336" s="87" t="s">
        <v>1</v>
      </c>
      <c r="L336" s="13"/>
      <c r="M336" s="91" t="s">
        <v>1</v>
      </c>
      <c r="N336" s="92" t="s">
        <v>40</v>
      </c>
      <c r="O336" s="93"/>
      <c r="P336" s="94">
        <f>O336*H336</f>
        <v>0</v>
      </c>
      <c r="Q336" s="94">
        <v>2.1420000000000002E-2</v>
      </c>
      <c r="R336" s="94">
        <f>Q336*H336</f>
        <v>0.1071</v>
      </c>
      <c r="S336" s="94">
        <v>0</v>
      </c>
      <c r="T336" s="95">
        <f>S336*H336</f>
        <v>0</v>
      </c>
      <c r="U336" s="12"/>
      <c r="V336" s="12"/>
      <c r="W336" s="12"/>
      <c r="X336" s="12"/>
      <c r="Y336" s="12"/>
      <c r="Z336" s="12"/>
      <c r="AA336" s="12"/>
      <c r="AB336" s="12"/>
      <c r="AC336" s="12"/>
      <c r="AD336" s="12"/>
      <c r="AE336" s="12"/>
      <c r="AR336" s="96" t="s">
        <v>97</v>
      </c>
      <c r="AT336" s="96" t="s">
        <v>303</v>
      </c>
      <c r="AU336" s="96" t="s">
        <v>84</v>
      </c>
      <c r="AY336" s="5" t="s">
        <v>302</v>
      </c>
      <c r="BE336" s="97">
        <f>IF(N336="základní",J336,0)</f>
        <v>0</v>
      </c>
      <c r="BF336" s="97">
        <f>IF(N336="snížená",J336,0)</f>
        <v>0</v>
      </c>
      <c r="BG336" s="97">
        <f>IF(N336="zákl. přenesená",J336,0)</f>
        <v>0</v>
      </c>
      <c r="BH336" s="97">
        <f>IF(N336="sníž. přenesená",J336,0)</f>
        <v>0</v>
      </c>
      <c r="BI336" s="97">
        <f>IF(N336="nulová",J336,0)</f>
        <v>0</v>
      </c>
      <c r="BJ336" s="5" t="s">
        <v>82</v>
      </c>
      <c r="BK336" s="97">
        <f>ROUND(I336*H336,2)</f>
        <v>0</v>
      </c>
      <c r="BL336" s="5" t="s">
        <v>97</v>
      </c>
      <c r="BM336" s="96" t="s">
        <v>1103</v>
      </c>
    </row>
    <row r="337" spans="1:65" s="98" customFormat="1">
      <c r="B337" s="99"/>
      <c r="D337" s="100" t="s">
        <v>308</v>
      </c>
      <c r="E337" s="101" t="s">
        <v>1</v>
      </c>
      <c r="F337" s="102" t="s">
        <v>365</v>
      </c>
      <c r="H337" s="103">
        <v>1</v>
      </c>
      <c r="L337" s="99"/>
      <c r="M337" s="104"/>
      <c r="N337" s="105"/>
      <c r="O337" s="105"/>
      <c r="P337" s="105"/>
      <c r="Q337" s="105"/>
      <c r="R337" s="105"/>
      <c r="S337" s="105"/>
      <c r="T337" s="106"/>
      <c r="AT337" s="101" t="s">
        <v>308</v>
      </c>
      <c r="AU337" s="101" t="s">
        <v>84</v>
      </c>
      <c r="AV337" s="98" t="s">
        <v>84</v>
      </c>
      <c r="AW337" s="98" t="s">
        <v>31</v>
      </c>
      <c r="AX337" s="98" t="s">
        <v>75</v>
      </c>
      <c r="AY337" s="101" t="s">
        <v>302</v>
      </c>
    </row>
    <row r="338" spans="1:65" s="98" customFormat="1">
      <c r="B338" s="99"/>
      <c r="D338" s="100" t="s">
        <v>308</v>
      </c>
      <c r="E338" s="101" t="s">
        <v>1</v>
      </c>
      <c r="F338" s="102" t="s">
        <v>384</v>
      </c>
      <c r="H338" s="103">
        <v>1</v>
      </c>
      <c r="L338" s="99"/>
      <c r="M338" s="104"/>
      <c r="N338" s="105"/>
      <c r="O338" s="105"/>
      <c r="P338" s="105"/>
      <c r="Q338" s="105"/>
      <c r="R338" s="105"/>
      <c r="S338" s="105"/>
      <c r="T338" s="106"/>
      <c r="AT338" s="101" t="s">
        <v>308</v>
      </c>
      <c r="AU338" s="101" t="s">
        <v>84</v>
      </c>
      <c r="AV338" s="98" t="s">
        <v>84</v>
      </c>
      <c r="AW338" s="98" t="s">
        <v>31</v>
      </c>
      <c r="AX338" s="98" t="s">
        <v>75</v>
      </c>
      <c r="AY338" s="101" t="s">
        <v>302</v>
      </c>
    </row>
    <row r="339" spans="1:65" s="98" customFormat="1">
      <c r="B339" s="99"/>
      <c r="D339" s="100" t="s">
        <v>308</v>
      </c>
      <c r="E339" s="101" t="s">
        <v>1</v>
      </c>
      <c r="F339" s="102" t="s">
        <v>386</v>
      </c>
      <c r="H339" s="103">
        <v>2</v>
      </c>
      <c r="L339" s="99"/>
      <c r="M339" s="104"/>
      <c r="N339" s="105"/>
      <c r="O339" s="105"/>
      <c r="P339" s="105"/>
      <c r="Q339" s="105"/>
      <c r="R339" s="105"/>
      <c r="S339" s="105"/>
      <c r="T339" s="106"/>
      <c r="AT339" s="101" t="s">
        <v>308</v>
      </c>
      <c r="AU339" s="101" t="s">
        <v>84</v>
      </c>
      <c r="AV339" s="98" t="s">
        <v>84</v>
      </c>
      <c r="AW339" s="98" t="s">
        <v>31</v>
      </c>
      <c r="AX339" s="98" t="s">
        <v>75</v>
      </c>
      <c r="AY339" s="101" t="s">
        <v>302</v>
      </c>
    </row>
    <row r="340" spans="1:65" s="98" customFormat="1">
      <c r="B340" s="99"/>
      <c r="D340" s="100" t="s">
        <v>308</v>
      </c>
      <c r="E340" s="101" t="s">
        <v>1</v>
      </c>
      <c r="F340" s="102" t="s">
        <v>385</v>
      </c>
      <c r="H340" s="103">
        <v>1</v>
      </c>
      <c r="L340" s="99"/>
      <c r="M340" s="104"/>
      <c r="N340" s="105"/>
      <c r="O340" s="105"/>
      <c r="P340" s="105"/>
      <c r="Q340" s="105"/>
      <c r="R340" s="105"/>
      <c r="S340" s="105"/>
      <c r="T340" s="106"/>
      <c r="AT340" s="101" t="s">
        <v>308</v>
      </c>
      <c r="AU340" s="101" t="s">
        <v>84</v>
      </c>
      <c r="AV340" s="98" t="s">
        <v>84</v>
      </c>
      <c r="AW340" s="98" t="s">
        <v>31</v>
      </c>
      <c r="AX340" s="98" t="s">
        <v>75</v>
      </c>
      <c r="AY340" s="101" t="s">
        <v>302</v>
      </c>
    </row>
    <row r="341" spans="1:65" s="171" customFormat="1">
      <c r="B341" s="172"/>
      <c r="D341" s="100" t="s">
        <v>308</v>
      </c>
      <c r="E341" s="173" t="s">
        <v>1</v>
      </c>
      <c r="F341" s="174" t="s">
        <v>435</v>
      </c>
      <c r="H341" s="175">
        <v>5</v>
      </c>
      <c r="L341" s="172"/>
      <c r="M341" s="176"/>
      <c r="N341" s="177"/>
      <c r="O341" s="177"/>
      <c r="P341" s="177"/>
      <c r="Q341" s="177"/>
      <c r="R341" s="177"/>
      <c r="S341" s="177"/>
      <c r="T341" s="178"/>
      <c r="AT341" s="173" t="s">
        <v>308</v>
      </c>
      <c r="AU341" s="173" t="s">
        <v>84</v>
      </c>
      <c r="AV341" s="171" t="s">
        <v>97</v>
      </c>
      <c r="AW341" s="171" t="s">
        <v>31</v>
      </c>
      <c r="AX341" s="171" t="s">
        <v>82</v>
      </c>
      <c r="AY341" s="173" t="s">
        <v>302</v>
      </c>
    </row>
    <row r="342" spans="1:65" s="15" customFormat="1" ht="21.75" customHeight="1">
      <c r="A342" s="12"/>
      <c r="B342" s="13"/>
      <c r="C342" s="85" t="s">
        <v>756</v>
      </c>
      <c r="D342" s="85" t="s">
        <v>303</v>
      </c>
      <c r="E342" s="86" t="s">
        <v>1104</v>
      </c>
      <c r="F342" s="87" t="s">
        <v>1105</v>
      </c>
      <c r="G342" s="88" t="s">
        <v>419</v>
      </c>
      <c r="H342" s="89">
        <v>1</v>
      </c>
      <c r="I342" s="3"/>
      <c r="J342" s="90">
        <f>ROUND(I342*H342,2)</f>
        <v>0</v>
      </c>
      <c r="K342" s="87" t="s">
        <v>1</v>
      </c>
      <c r="L342" s="13"/>
      <c r="M342" s="91" t="s">
        <v>1</v>
      </c>
      <c r="N342" s="92" t="s">
        <v>40</v>
      </c>
      <c r="O342" s="93"/>
      <c r="P342" s="94">
        <f>O342*H342</f>
        <v>0</v>
      </c>
      <c r="Q342" s="94">
        <v>2.7529999999999999E-2</v>
      </c>
      <c r="R342" s="94">
        <f>Q342*H342</f>
        <v>2.7529999999999999E-2</v>
      </c>
      <c r="S342" s="94">
        <v>0</v>
      </c>
      <c r="T342" s="95">
        <f>S342*H342</f>
        <v>0</v>
      </c>
      <c r="U342" s="12"/>
      <c r="V342" s="12"/>
      <c r="W342" s="12"/>
      <c r="X342" s="12"/>
      <c r="Y342" s="12"/>
      <c r="Z342" s="12"/>
      <c r="AA342" s="12"/>
      <c r="AB342" s="12"/>
      <c r="AC342" s="12"/>
      <c r="AD342" s="12"/>
      <c r="AE342" s="12"/>
      <c r="AR342" s="96" t="s">
        <v>97</v>
      </c>
      <c r="AT342" s="96" t="s">
        <v>303</v>
      </c>
      <c r="AU342" s="96" t="s">
        <v>84</v>
      </c>
      <c r="AY342" s="5" t="s">
        <v>302</v>
      </c>
      <c r="BE342" s="97">
        <f>IF(N342="základní",J342,0)</f>
        <v>0</v>
      </c>
      <c r="BF342" s="97">
        <f>IF(N342="snížená",J342,0)</f>
        <v>0</v>
      </c>
      <c r="BG342" s="97">
        <f>IF(N342="zákl. přenesená",J342,0)</f>
        <v>0</v>
      </c>
      <c r="BH342" s="97">
        <f>IF(N342="sníž. přenesená",J342,0)</f>
        <v>0</v>
      </c>
      <c r="BI342" s="97">
        <f>IF(N342="nulová",J342,0)</f>
        <v>0</v>
      </c>
      <c r="BJ342" s="5" t="s">
        <v>82</v>
      </c>
      <c r="BK342" s="97">
        <f>ROUND(I342*H342,2)</f>
        <v>0</v>
      </c>
      <c r="BL342" s="5" t="s">
        <v>97</v>
      </c>
      <c r="BM342" s="96" t="s">
        <v>1106</v>
      </c>
    </row>
    <row r="343" spans="1:65" s="98" customFormat="1">
      <c r="B343" s="99"/>
      <c r="D343" s="100" t="s">
        <v>308</v>
      </c>
      <c r="E343" s="101" t="s">
        <v>1</v>
      </c>
      <c r="F343" s="102" t="s">
        <v>1107</v>
      </c>
      <c r="H343" s="103">
        <v>1</v>
      </c>
      <c r="L343" s="99"/>
      <c r="M343" s="104"/>
      <c r="N343" s="105"/>
      <c r="O343" s="105"/>
      <c r="P343" s="105"/>
      <c r="Q343" s="105"/>
      <c r="R343" s="105"/>
      <c r="S343" s="105"/>
      <c r="T343" s="106"/>
      <c r="AT343" s="101" t="s">
        <v>308</v>
      </c>
      <c r="AU343" s="101" t="s">
        <v>84</v>
      </c>
      <c r="AV343" s="98" t="s">
        <v>84</v>
      </c>
      <c r="AW343" s="98" t="s">
        <v>31</v>
      </c>
      <c r="AX343" s="98" t="s">
        <v>82</v>
      </c>
      <c r="AY343" s="101" t="s">
        <v>302</v>
      </c>
    </row>
    <row r="344" spans="1:65" s="15" customFormat="1" ht="21.75" customHeight="1">
      <c r="A344" s="12"/>
      <c r="B344" s="13"/>
      <c r="C344" s="85" t="s">
        <v>760</v>
      </c>
      <c r="D344" s="85" t="s">
        <v>303</v>
      </c>
      <c r="E344" s="86" t="s">
        <v>794</v>
      </c>
      <c r="F344" s="87" t="s">
        <v>795</v>
      </c>
      <c r="G344" s="88" t="s">
        <v>419</v>
      </c>
      <c r="H344" s="89">
        <v>2</v>
      </c>
      <c r="I344" s="3"/>
      <c r="J344" s="90">
        <f>ROUND(I344*H344,2)</f>
        <v>0</v>
      </c>
      <c r="K344" s="87" t="s">
        <v>427</v>
      </c>
      <c r="L344" s="13"/>
      <c r="M344" s="91" t="s">
        <v>1</v>
      </c>
      <c r="N344" s="92" t="s">
        <v>40</v>
      </c>
      <c r="O344" s="93"/>
      <c r="P344" s="94">
        <f>O344*H344</f>
        <v>0</v>
      </c>
      <c r="Q344" s="94">
        <v>0.21734000000000001</v>
      </c>
      <c r="R344" s="94">
        <f>Q344*H344</f>
        <v>0.43468000000000001</v>
      </c>
      <c r="S344" s="94">
        <v>0</v>
      </c>
      <c r="T344" s="95">
        <f>S344*H344</f>
        <v>0</v>
      </c>
      <c r="U344" s="12"/>
      <c r="V344" s="12"/>
      <c r="W344" s="12"/>
      <c r="X344" s="12"/>
      <c r="Y344" s="12"/>
      <c r="Z344" s="12"/>
      <c r="AA344" s="12"/>
      <c r="AB344" s="12"/>
      <c r="AC344" s="12"/>
      <c r="AD344" s="12"/>
      <c r="AE344" s="12"/>
      <c r="AR344" s="96" t="s">
        <v>97</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97</v>
      </c>
      <c r="BM344" s="96" t="s">
        <v>1108</v>
      </c>
    </row>
    <row r="345" spans="1:65" s="98" customFormat="1">
      <c r="B345" s="99"/>
      <c r="D345" s="100" t="s">
        <v>308</v>
      </c>
      <c r="E345" s="101" t="s">
        <v>365</v>
      </c>
      <c r="F345" s="102" t="s">
        <v>1109</v>
      </c>
      <c r="H345" s="103">
        <v>1</v>
      </c>
      <c r="L345" s="99"/>
      <c r="M345" s="104"/>
      <c r="N345" s="105"/>
      <c r="O345" s="105"/>
      <c r="P345" s="105"/>
      <c r="Q345" s="105"/>
      <c r="R345" s="105"/>
      <c r="S345" s="105"/>
      <c r="T345" s="106"/>
      <c r="AT345" s="101" t="s">
        <v>308</v>
      </c>
      <c r="AU345" s="101" t="s">
        <v>84</v>
      </c>
      <c r="AV345" s="98" t="s">
        <v>84</v>
      </c>
      <c r="AW345" s="98" t="s">
        <v>31</v>
      </c>
      <c r="AX345" s="98" t="s">
        <v>75</v>
      </c>
      <c r="AY345" s="101" t="s">
        <v>302</v>
      </c>
    </row>
    <row r="346" spans="1:65" s="98" customFormat="1">
      <c r="B346" s="99"/>
      <c r="D346" s="100" t="s">
        <v>308</v>
      </c>
      <c r="E346" s="101" t="s">
        <v>1</v>
      </c>
      <c r="F346" s="102" t="s">
        <v>1110</v>
      </c>
      <c r="H346" s="103">
        <v>1</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171" customFormat="1">
      <c r="B347" s="172"/>
      <c r="D347" s="100" t="s">
        <v>308</v>
      </c>
      <c r="E347" s="173" t="s">
        <v>1</v>
      </c>
      <c r="F347" s="174" t="s">
        <v>435</v>
      </c>
      <c r="H347" s="175">
        <v>2</v>
      </c>
      <c r="L347" s="172"/>
      <c r="M347" s="176"/>
      <c r="N347" s="177"/>
      <c r="O347" s="177"/>
      <c r="P347" s="177"/>
      <c r="Q347" s="177"/>
      <c r="R347" s="177"/>
      <c r="S347" s="177"/>
      <c r="T347" s="178"/>
      <c r="AT347" s="173" t="s">
        <v>308</v>
      </c>
      <c r="AU347" s="173" t="s">
        <v>84</v>
      </c>
      <c r="AV347" s="171" t="s">
        <v>97</v>
      </c>
      <c r="AW347" s="171" t="s">
        <v>31</v>
      </c>
      <c r="AX347" s="171" t="s">
        <v>82</v>
      </c>
      <c r="AY347" s="173" t="s">
        <v>302</v>
      </c>
    </row>
    <row r="348" spans="1:65" s="15" customFormat="1" ht="24" customHeight="1">
      <c r="A348" s="12"/>
      <c r="B348" s="13"/>
      <c r="C348" s="194" t="s">
        <v>764</v>
      </c>
      <c r="D348" s="194" t="s">
        <v>537</v>
      </c>
      <c r="E348" s="195" t="s">
        <v>798</v>
      </c>
      <c r="F348" s="196" t="s">
        <v>6470</v>
      </c>
      <c r="G348" s="197" t="s">
        <v>419</v>
      </c>
      <c r="H348" s="198">
        <v>2</v>
      </c>
      <c r="I348" s="3"/>
      <c r="J348" s="200">
        <f>ROUND(I348*H348,2)</f>
        <v>0</v>
      </c>
      <c r="K348" s="196" t="s">
        <v>1</v>
      </c>
      <c r="L348" s="201"/>
      <c r="M348" s="202" t="s">
        <v>1</v>
      </c>
      <c r="N348" s="203" t="s">
        <v>40</v>
      </c>
      <c r="O348" s="93"/>
      <c r="P348" s="94">
        <f>O348*H348</f>
        <v>0</v>
      </c>
      <c r="Q348" s="94">
        <v>9.1999999999999998E-2</v>
      </c>
      <c r="R348" s="94">
        <f>Q348*H348</f>
        <v>0.184</v>
      </c>
      <c r="S348" s="94">
        <v>0</v>
      </c>
      <c r="T348" s="95">
        <f>S348*H348</f>
        <v>0</v>
      </c>
      <c r="U348" s="12"/>
      <c r="V348" s="12"/>
      <c r="W348" s="12"/>
      <c r="X348" s="12"/>
      <c r="Y348" s="12"/>
      <c r="Z348" s="12"/>
      <c r="AA348" s="12"/>
      <c r="AB348" s="12"/>
      <c r="AC348" s="12"/>
      <c r="AD348" s="12"/>
      <c r="AE348" s="12"/>
      <c r="AR348" s="96" t="s">
        <v>109</v>
      </c>
      <c r="AT348" s="96" t="s">
        <v>537</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1111</v>
      </c>
    </row>
    <row r="349" spans="1:65" s="98" customFormat="1">
      <c r="B349" s="99"/>
      <c r="D349" s="100" t="s">
        <v>308</v>
      </c>
      <c r="E349" s="101" t="s">
        <v>1</v>
      </c>
      <c r="F349" s="102" t="s">
        <v>1112</v>
      </c>
      <c r="H349" s="103">
        <v>2</v>
      </c>
      <c r="L349" s="99"/>
      <c r="M349" s="104"/>
      <c r="N349" s="105"/>
      <c r="O349" s="105"/>
      <c r="P349" s="105"/>
      <c r="Q349" s="105"/>
      <c r="R349" s="105"/>
      <c r="S349" s="105"/>
      <c r="T349" s="106"/>
      <c r="AT349" s="101" t="s">
        <v>308</v>
      </c>
      <c r="AU349" s="101" t="s">
        <v>84</v>
      </c>
      <c r="AV349" s="98" t="s">
        <v>84</v>
      </c>
      <c r="AW349" s="98" t="s">
        <v>31</v>
      </c>
      <c r="AX349" s="98" t="s">
        <v>82</v>
      </c>
      <c r="AY349" s="101" t="s">
        <v>302</v>
      </c>
    </row>
    <row r="350" spans="1:65" s="15" customFormat="1" ht="21.75" customHeight="1">
      <c r="A350" s="12"/>
      <c r="B350" s="13"/>
      <c r="C350" s="85" t="s">
        <v>768</v>
      </c>
      <c r="D350" s="85" t="s">
        <v>303</v>
      </c>
      <c r="E350" s="86" t="s">
        <v>806</v>
      </c>
      <c r="F350" s="87" t="s">
        <v>6465</v>
      </c>
      <c r="G350" s="88" t="s">
        <v>468</v>
      </c>
      <c r="H350" s="89">
        <v>1.9079999999999999</v>
      </c>
      <c r="I350" s="3"/>
      <c r="J350" s="90">
        <f>ROUND(I350*H350,2)</f>
        <v>0</v>
      </c>
      <c r="K350" s="87" t="s">
        <v>1</v>
      </c>
      <c r="L350" s="13"/>
      <c r="M350" s="91" t="s">
        <v>1</v>
      </c>
      <c r="N350" s="92" t="s">
        <v>40</v>
      </c>
      <c r="O350" s="93"/>
      <c r="P350" s="94">
        <f>O350*H350</f>
        <v>0</v>
      </c>
      <c r="Q350" s="94">
        <v>0</v>
      </c>
      <c r="R350" s="94">
        <f>Q350*H350</f>
        <v>0</v>
      </c>
      <c r="S350" s="94">
        <v>0</v>
      </c>
      <c r="T350" s="95">
        <f>S350*H350</f>
        <v>0</v>
      </c>
      <c r="U350" s="12"/>
      <c r="V350" s="12"/>
      <c r="W350" s="12"/>
      <c r="X350" s="12"/>
      <c r="Y350" s="12"/>
      <c r="Z350" s="12"/>
      <c r="AA350" s="12"/>
      <c r="AB350" s="12"/>
      <c r="AC350" s="12"/>
      <c r="AD350" s="12"/>
      <c r="AE350" s="12"/>
      <c r="AR350" s="96" t="s">
        <v>97</v>
      </c>
      <c r="AT350" s="96" t="s">
        <v>303</v>
      </c>
      <c r="AU350" s="96" t="s">
        <v>84</v>
      </c>
      <c r="AY350" s="5" t="s">
        <v>302</v>
      </c>
      <c r="BE350" s="97">
        <f>IF(N350="základní",J350,0)</f>
        <v>0</v>
      </c>
      <c r="BF350" s="97">
        <f>IF(N350="snížená",J350,0)</f>
        <v>0</v>
      </c>
      <c r="BG350" s="97">
        <f>IF(N350="zákl. přenesená",J350,0)</f>
        <v>0</v>
      </c>
      <c r="BH350" s="97">
        <f>IF(N350="sníž. přenesená",J350,0)</f>
        <v>0</v>
      </c>
      <c r="BI350" s="97">
        <f>IF(N350="nulová",J350,0)</f>
        <v>0</v>
      </c>
      <c r="BJ350" s="5" t="s">
        <v>82</v>
      </c>
      <c r="BK350" s="97">
        <f>ROUND(I350*H350,2)</f>
        <v>0</v>
      </c>
      <c r="BL350" s="5" t="s">
        <v>97</v>
      </c>
      <c r="BM350" s="96" t="s">
        <v>1113</v>
      </c>
    </row>
    <row r="351" spans="1:65" s="98" customFormat="1">
      <c r="B351" s="99"/>
      <c r="D351" s="100" t="s">
        <v>308</v>
      </c>
      <c r="E351" s="101" t="s">
        <v>1</v>
      </c>
      <c r="F351" s="102" t="s">
        <v>1114</v>
      </c>
      <c r="H351" s="103">
        <v>1.9079999999999999</v>
      </c>
      <c r="L351" s="99"/>
      <c r="M351" s="104"/>
      <c r="N351" s="105"/>
      <c r="O351" s="105"/>
      <c r="P351" s="105"/>
      <c r="Q351" s="105"/>
      <c r="R351" s="105"/>
      <c r="S351" s="105"/>
      <c r="T351" s="106"/>
      <c r="AT351" s="101" t="s">
        <v>308</v>
      </c>
      <c r="AU351" s="101" t="s">
        <v>84</v>
      </c>
      <c r="AV351" s="98" t="s">
        <v>84</v>
      </c>
      <c r="AW351" s="98" t="s">
        <v>31</v>
      </c>
      <c r="AX351" s="98" t="s">
        <v>82</v>
      </c>
      <c r="AY351" s="101" t="s">
        <v>302</v>
      </c>
    </row>
    <row r="352" spans="1:65" s="74" customFormat="1" ht="22.9" customHeight="1">
      <c r="B352" s="75"/>
      <c r="D352" s="76" t="s">
        <v>74</v>
      </c>
      <c r="E352" s="169" t="s">
        <v>112</v>
      </c>
      <c r="F352" s="169" t="s">
        <v>821</v>
      </c>
      <c r="J352" s="170">
        <f>BK352</f>
        <v>0</v>
      </c>
      <c r="L352" s="75"/>
      <c r="M352" s="79"/>
      <c r="N352" s="80"/>
      <c r="O352" s="80"/>
      <c r="P352" s="81">
        <f>SUM(P353:P412)</f>
        <v>0</v>
      </c>
      <c r="Q352" s="80"/>
      <c r="R352" s="81">
        <f>SUM(R353:R412)</f>
        <v>0</v>
      </c>
      <c r="S352" s="80"/>
      <c r="T352" s="82">
        <f>SUM(T353:T412)</f>
        <v>0</v>
      </c>
      <c r="AR352" s="76" t="s">
        <v>82</v>
      </c>
      <c r="AT352" s="83" t="s">
        <v>74</v>
      </c>
      <c r="AU352" s="83" t="s">
        <v>82</v>
      </c>
      <c r="AY352" s="76" t="s">
        <v>302</v>
      </c>
      <c r="BK352" s="84">
        <f>SUM(BK353:BK412)</f>
        <v>0</v>
      </c>
    </row>
    <row r="353" spans="1:65" s="15" customFormat="1" ht="16.5" customHeight="1">
      <c r="A353" s="12"/>
      <c r="B353" s="13"/>
      <c r="C353" s="85" t="s">
        <v>772</v>
      </c>
      <c r="D353" s="85" t="s">
        <v>303</v>
      </c>
      <c r="E353" s="86" t="s">
        <v>823</v>
      </c>
      <c r="F353" s="87" t="s">
        <v>824</v>
      </c>
      <c r="G353" s="88" t="s">
        <v>450</v>
      </c>
      <c r="H353" s="89">
        <v>44.06</v>
      </c>
      <c r="I353" s="3"/>
      <c r="J353" s="90">
        <f>ROUND(I353*H353,2)</f>
        <v>0</v>
      </c>
      <c r="K353" s="87" t="s">
        <v>427</v>
      </c>
      <c r="L353" s="13"/>
      <c r="M353" s="91" t="s">
        <v>1</v>
      </c>
      <c r="N353" s="92" t="s">
        <v>40</v>
      </c>
      <c r="O353" s="93"/>
      <c r="P353" s="94">
        <f>O353*H353</f>
        <v>0</v>
      </c>
      <c r="Q353" s="94">
        <v>0</v>
      </c>
      <c r="R353" s="94">
        <f>Q353*H353</f>
        <v>0</v>
      </c>
      <c r="S353" s="94">
        <v>0</v>
      </c>
      <c r="T353" s="95">
        <f>S353*H353</f>
        <v>0</v>
      </c>
      <c r="U353" s="12"/>
      <c r="V353" s="12"/>
      <c r="W353" s="12"/>
      <c r="X353" s="12"/>
      <c r="Y353" s="12"/>
      <c r="Z353" s="12"/>
      <c r="AA353" s="12"/>
      <c r="AB353" s="12"/>
      <c r="AC353" s="12"/>
      <c r="AD353" s="12"/>
      <c r="AE353" s="12"/>
      <c r="AR353" s="96" t="s">
        <v>97</v>
      </c>
      <c r="AT353" s="96" t="s">
        <v>303</v>
      </c>
      <c r="AU353" s="96" t="s">
        <v>84</v>
      </c>
      <c r="AY353" s="5" t="s">
        <v>302</v>
      </c>
      <c r="BE353" s="97">
        <f>IF(N353="základní",J353,0)</f>
        <v>0</v>
      </c>
      <c r="BF353" s="97">
        <f>IF(N353="snížená",J353,0)</f>
        <v>0</v>
      </c>
      <c r="BG353" s="97">
        <f>IF(N353="zákl. přenesená",J353,0)</f>
        <v>0</v>
      </c>
      <c r="BH353" s="97">
        <f>IF(N353="sníž. přenesená",J353,0)</f>
        <v>0</v>
      </c>
      <c r="BI353" s="97">
        <f>IF(N353="nulová",J353,0)</f>
        <v>0</v>
      </c>
      <c r="BJ353" s="5" t="s">
        <v>82</v>
      </c>
      <c r="BK353" s="97">
        <f>ROUND(I353*H353,2)</f>
        <v>0</v>
      </c>
      <c r="BL353" s="5" t="s">
        <v>97</v>
      </c>
      <c r="BM353" s="96" t="s">
        <v>1115</v>
      </c>
    </row>
    <row r="354" spans="1:65" s="179" customFormat="1">
      <c r="B354" s="180"/>
      <c r="D354" s="100" t="s">
        <v>308</v>
      </c>
      <c r="E354" s="181" t="s">
        <v>1</v>
      </c>
      <c r="F354" s="182" t="s">
        <v>1116</v>
      </c>
      <c r="H354" s="181" t="s">
        <v>1</v>
      </c>
      <c r="L354" s="180"/>
      <c r="M354" s="183"/>
      <c r="N354" s="184"/>
      <c r="O354" s="184"/>
      <c r="P354" s="184"/>
      <c r="Q354" s="184"/>
      <c r="R354" s="184"/>
      <c r="S354" s="184"/>
      <c r="T354" s="185"/>
      <c r="AT354" s="181" t="s">
        <v>308</v>
      </c>
      <c r="AU354" s="181" t="s">
        <v>84</v>
      </c>
      <c r="AV354" s="179" t="s">
        <v>82</v>
      </c>
      <c r="AW354" s="179" t="s">
        <v>31</v>
      </c>
      <c r="AX354" s="179" t="s">
        <v>75</v>
      </c>
      <c r="AY354" s="181" t="s">
        <v>302</v>
      </c>
    </row>
    <row r="355" spans="1:65" s="98" customFormat="1" ht="22.5">
      <c r="B355" s="99"/>
      <c r="D355" s="100" t="s">
        <v>308</v>
      </c>
      <c r="E355" s="101" t="s">
        <v>1</v>
      </c>
      <c r="F355" s="102" t="s">
        <v>1117</v>
      </c>
      <c r="H355" s="103">
        <v>24.2</v>
      </c>
      <c r="L355" s="99"/>
      <c r="M355" s="104"/>
      <c r="N355" s="105"/>
      <c r="O355" s="105"/>
      <c r="P355" s="105"/>
      <c r="Q355" s="105"/>
      <c r="R355" s="105"/>
      <c r="S355" s="105"/>
      <c r="T355" s="106"/>
      <c r="AT355" s="101" t="s">
        <v>308</v>
      </c>
      <c r="AU355" s="101" t="s">
        <v>84</v>
      </c>
      <c r="AV355" s="98" t="s">
        <v>84</v>
      </c>
      <c r="AW355" s="98" t="s">
        <v>31</v>
      </c>
      <c r="AX355" s="98" t="s">
        <v>75</v>
      </c>
      <c r="AY355" s="101" t="s">
        <v>302</v>
      </c>
    </row>
    <row r="356" spans="1:65" s="98" customFormat="1" ht="22.5">
      <c r="B356" s="99"/>
      <c r="D356" s="100" t="s">
        <v>308</v>
      </c>
      <c r="E356" s="101" t="s">
        <v>1</v>
      </c>
      <c r="F356" s="102" t="s">
        <v>1118</v>
      </c>
      <c r="H356" s="103">
        <v>19.86</v>
      </c>
      <c r="L356" s="99"/>
      <c r="M356" s="104"/>
      <c r="N356" s="105"/>
      <c r="O356" s="105"/>
      <c r="P356" s="105"/>
      <c r="Q356" s="105"/>
      <c r="R356" s="105"/>
      <c r="S356" s="105"/>
      <c r="T356" s="106"/>
      <c r="AT356" s="101" t="s">
        <v>308</v>
      </c>
      <c r="AU356" s="101" t="s">
        <v>84</v>
      </c>
      <c r="AV356" s="98" t="s">
        <v>84</v>
      </c>
      <c r="AW356" s="98" t="s">
        <v>31</v>
      </c>
      <c r="AX356" s="98" t="s">
        <v>75</v>
      </c>
      <c r="AY356" s="101" t="s">
        <v>302</v>
      </c>
    </row>
    <row r="357" spans="1:65" s="171" customFormat="1">
      <c r="B357" s="172"/>
      <c r="D357" s="100" t="s">
        <v>308</v>
      </c>
      <c r="E357" s="173" t="s">
        <v>1</v>
      </c>
      <c r="F357" s="174" t="s">
        <v>435</v>
      </c>
      <c r="H357" s="175">
        <v>44.06</v>
      </c>
      <c r="L357" s="172"/>
      <c r="M357" s="176"/>
      <c r="N357" s="177"/>
      <c r="O357" s="177"/>
      <c r="P357" s="177"/>
      <c r="Q357" s="177"/>
      <c r="R357" s="177"/>
      <c r="S357" s="177"/>
      <c r="T357" s="178"/>
      <c r="AT357" s="173" t="s">
        <v>308</v>
      </c>
      <c r="AU357" s="173" t="s">
        <v>84</v>
      </c>
      <c r="AV357" s="171" t="s">
        <v>97</v>
      </c>
      <c r="AW357" s="171" t="s">
        <v>31</v>
      </c>
      <c r="AX357" s="171" t="s">
        <v>82</v>
      </c>
      <c r="AY357" s="173" t="s">
        <v>302</v>
      </c>
    </row>
    <row r="358" spans="1:65" s="15" customFormat="1" ht="16.5" customHeight="1">
      <c r="A358" s="12"/>
      <c r="B358" s="13"/>
      <c r="C358" s="85" t="s">
        <v>776</v>
      </c>
      <c r="D358" s="85" t="s">
        <v>303</v>
      </c>
      <c r="E358" s="86" t="s">
        <v>830</v>
      </c>
      <c r="F358" s="87" t="s">
        <v>831</v>
      </c>
      <c r="G358" s="88" t="s">
        <v>450</v>
      </c>
      <c r="H358" s="89">
        <v>44.06</v>
      </c>
      <c r="I358" s="3"/>
      <c r="J358" s="90">
        <f>ROUND(I358*H358,2)</f>
        <v>0</v>
      </c>
      <c r="K358" s="87" t="s">
        <v>427</v>
      </c>
      <c r="L358" s="13"/>
      <c r="M358" s="91" t="s">
        <v>1</v>
      </c>
      <c r="N358" s="92" t="s">
        <v>40</v>
      </c>
      <c r="O358" s="93"/>
      <c r="P358" s="94">
        <f>O358*H358</f>
        <v>0</v>
      </c>
      <c r="Q358" s="94">
        <v>0</v>
      </c>
      <c r="R358" s="94">
        <f>Q358*H358</f>
        <v>0</v>
      </c>
      <c r="S358" s="94">
        <v>0</v>
      </c>
      <c r="T358" s="95">
        <f>S358*H358</f>
        <v>0</v>
      </c>
      <c r="U358" s="12"/>
      <c r="V358" s="12"/>
      <c r="W358" s="12"/>
      <c r="X358" s="12"/>
      <c r="Y358" s="12"/>
      <c r="Z358" s="12"/>
      <c r="AA358" s="12"/>
      <c r="AB358" s="12"/>
      <c r="AC358" s="12"/>
      <c r="AD358" s="12"/>
      <c r="AE358" s="12"/>
      <c r="AR358" s="96" t="s">
        <v>97</v>
      </c>
      <c r="AT358" s="96" t="s">
        <v>303</v>
      </c>
      <c r="AU358" s="96" t="s">
        <v>84</v>
      </c>
      <c r="AY358" s="5" t="s">
        <v>302</v>
      </c>
      <c r="BE358" s="97">
        <f>IF(N358="základní",J358,0)</f>
        <v>0</v>
      </c>
      <c r="BF358" s="97">
        <f>IF(N358="snížená",J358,0)</f>
        <v>0</v>
      </c>
      <c r="BG358" s="97">
        <f>IF(N358="zákl. přenesená",J358,0)</f>
        <v>0</v>
      </c>
      <c r="BH358" s="97">
        <f>IF(N358="sníž. přenesená",J358,0)</f>
        <v>0</v>
      </c>
      <c r="BI358" s="97">
        <f>IF(N358="nulová",J358,0)</f>
        <v>0</v>
      </c>
      <c r="BJ358" s="5" t="s">
        <v>82</v>
      </c>
      <c r="BK358" s="97">
        <f>ROUND(I358*H358,2)</f>
        <v>0</v>
      </c>
      <c r="BL358" s="5" t="s">
        <v>97</v>
      </c>
      <c r="BM358" s="96" t="s">
        <v>1119</v>
      </c>
    </row>
    <row r="359" spans="1:65" s="98" customFormat="1">
      <c r="B359" s="99"/>
      <c r="D359" s="100" t="s">
        <v>308</v>
      </c>
      <c r="E359" s="101" t="s">
        <v>1</v>
      </c>
      <c r="F359" s="102" t="s">
        <v>1120</v>
      </c>
      <c r="H359" s="103">
        <v>44.06</v>
      </c>
      <c r="L359" s="99"/>
      <c r="M359" s="104"/>
      <c r="N359" s="105"/>
      <c r="O359" s="105"/>
      <c r="P359" s="105"/>
      <c r="Q359" s="105"/>
      <c r="R359" s="105"/>
      <c r="S359" s="105"/>
      <c r="T359" s="106"/>
      <c r="AT359" s="101" t="s">
        <v>308</v>
      </c>
      <c r="AU359" s="101" t="s">
        <v>84</v>
      </c>
      <c r="AV359" s="98" t="s">
        <v>84</v>
      </c>
      <c r="AW359" s="98" t="s">
        <v>31</v>
      </c>
      <c r="AX359" s="98" t="s">
        <v>82</v>
      </c>
      <c r="AY359" s="101" t="s">
        <v>302</v>
      </c>
    </row>
    <row r="360" spans="1:65" s="15" customFormat="1" ht="16.5" customHeight="1">
      <c r="A360" s="12"/>
      <c r="B360" s="13"/>
      <c r="C360" s="85" t="s">
        <v>780</v>
      </c>
      <c r="D360" s="85" t="s">
        <v>303</v>
      </c>
      <c r="E360" s="86" t="s">
        <v>834</v>
      </c>
      <c r="F360" s="87" t="s">
        <v>835</v>
      </c>
      <c r="G360" s="88" t="s">
        <v>450</v>
      </c>
      <c r="H360" s="89">
        <v>2.72</v>
      </c>
      <c r="I360" s="3"/>
      <c r="J360" s="90">
        <f>ROUND(I360*H360,2)</f>
        <v>0</v>
      </c>
      <c r="K360" s="87" t="s">
        <v>427</v>
      </c>
      <c r="L360" s="13"/>
      <c r="M360" s="91" t="s">
        <v>1</v>
      </c>
      <c r="N360" s="92" t="s">
        <v>40</v>
      </c>
      <c r="O360" s="93"/>
      <c r="P360" s="94">
        <f>O360*H360</f>
        <v>0</v>
      </c>
      <c r="Q360" s="94">
        <v>0</v>
      </c>
      <c r="R360" s="94">
        <f>Q360*H360</f>
        <v>0</v>
      </c>
      <c r="S360" s="94">
        <v>0</v>
      </c>
      <c r="T360" s="95">
        <f>S360*H360</f>
        <v>0</v>
      </c>
      <c r="U360" s="12"/>
      <c r="V360" s="12"/>
      <c r="W360" s="12"/>
      <c r="X360" s="12"/>
      <c r="Y360" s="12"/>
      <c r="Z360" s="12"/>
      <c r="AA360" s="12"/>
      <c r="AB360" s="12"/>
      <c r="AC360" s="12"/>
      <c r="AD360" s="12"/>
      <c r="AE360" s="12"/>
      <c r="AR360" s="96" t="s">
        <v>97</v>
      </c>
      <c r="AT360" s="96" t="s">
        <v>303</v>
      </c>
      <c r="AU360" s="96" t="s">
        <v>84</v>
      </c>
      <c r="AY360" s="5" t="s">
        <v>302</v>
      </c>
      <c r="BE360" s="97">
        <f>IF(N360="základní",J360,0)</f>
        <v>0</v>
      </c>
      <c r="BF360" s="97">
        <f>IF(N360="snížená",J360,0)</f>
        <v>0</v>
      </c>
      <c r="BG360" s="97">
        <f>IF(N360="zákl. přenesená",J360,0)</f>
        <v>0</v>
      </c>
      <c r="BH360" s="97">
        <f>IF(N360="sníž. přenesená",J360,0)</f>
        <v>0</v>
      </c>
      <c r="BI360" s="97">
        <f>IF(N360="nulová",J360,0)</f>
        <v>0</v>
      </c>
      <c r="BJ360" s="5" t="s">
        <v>82</v>
      </c>
      <c r="BK360" s="97">
        <f>ROUND(I360*H360,2)</f>
        <v>0</v>
      </c>
      <c r="BL360" s="5" t="s">
        <v>97</v>
      </c>
      <c r="BM360" s="96" t="s">
        <v>1121</v>
      </c>
    </row>
    <row r="361" spans="1:65" s="98" customFormat="1">
      <c r="B361" s="99"/>
      <c r="D361" s="100" t="s">
        <v>308</v>
      </c>
      <c r="E361" s="101" t="s">
        <v>1</v>
      </c>
      <c r="F361" s="102" t="s">
        <v>354</v>
      </c>
      <c r="H361" s="103">
        <v>2.72</v>
      </c>
      <c r="L361" s="99"/>
      <c r="M361" s="104"/>
      <c r="N361" s="105"/>
      <c r="O361" s="105"/>
      <c r="P361" s="105"/>
      <c r="Q361" s="105"/>
      <c r="R361" s="105"/>
      <c r="S361" s="105"/>
      <c r="T361" s="106"/>
      <c r="AT361" s="101" t="s">
        <v>308</v>
      </c>
      <c r="AU361" s="101" t="s">
        <v>84</v>
      </c>
      <c r="AV361" s="98" t="s">
        <v>84</v>
      </c>
      <c r="AW361" s="98" t="s">
        <v>31</v>
      </c>
      <c r="AX361" s="98" t="s">
        <v>82</v>
      </c>
      <c r="AY361" s="101" t="s">
        <v>302</v>
      </c>
    </row>
    <row r="362" spans="1:65" s="15" customFormat="1" ht="21.75" customHeight="1">
      <c r="A362" s="12"/>
      <c r="B362" s="13"/>
      <c r="C362" s="85" t="s">
        <v>784</v>
      </c>
      <c r="D362" s="85" t="s">
        <v>303</v>
      </c>
      <c r="E362" s="86" t="s">
        <v>838</v>
      </c>
      <c r="F362" s="87" t="s">
        <v>839</v>
      </c>
      <c r="G362" s="88" t="s">
        <v>423</v>
      </c>
      <c r="H362" s="89">
        <v>5.44</v>
      </c>
      <c r="I362" s="3"/>
      <c r="J362" s="90">
        <f>ROUND(I362*H362,2)</f>
        <v>0</v>
      </c>
      <c r="K362" s="87" t="s">
        <v>427</v>
      </c>
      <c r="L362" s="13"/>
      <c r="M362" s="91" t="s">
        <v>1</v>
      </c>
      <c r="N362" s="92" t="s">
        <v>40</v>
      </c>
      <c r="O362" s="93"/>
      <c r="P362" s="94">
        <f>O362*H362</f>
        <v>0</v>
      </c>
      <c r="Q362" s="94">
        <v>0</v>
      </c>
      <c r="R362" s="94">
        <f>Q362*H362</f>
        <v>0</v>
      </c>
      <c r="S362" s="94">
        <v>0</v>
      </c>
      <c r="T362" s="95">
        <f>S362*H362</f>
        <v>0</v>
      </c>
      <c r="U362" s="12"/>
      <c r="V362" s="12"/>
      <c r="W362" s="12"/>
      <c r="X362" s="12"/>
      <c r="Y362" s="12"/>
      <c r="Z362" s="12"/>
      <c r="AA362" s="12"/>
      <c r="AB362" s="12"/>
      <c r="AC362" s="12"/>
      <c r="AD362" s="12"/>
      <c r="AE362" s="12"/>
      <c r="AR362" s="96" t="s">
        <v>97</v>
      </c>
      <c r="AT362" s="96" t="s">
        <v>303</v>
      </c>
      <c r="AU362" s="96" t="s">
        <v>84</v>
      </c>
      <c r="AY362" s="5" t="s">
        <v>302</v>
      </c>
      <c r="BE362" s="97">
        <f>IF(N362="základní",J362,0)</f>
        <v>0</v>
      </c>
      <c r="BF362" s="97">
        <f>IF(N362="snížená",J362,0)</f>
        <v>0</v>
      </c>
      <c r="BG362" s="97">
        <f>IF(N362="zákl. přenesená",J362,0)</f>
        <v>0</v>
      </c>
      <c r="BH362" s="97">
        <f>IF(N362="sníž. přenesená",J362,0)</f>
        <v>0</v>
      </c>
      <c r="BI362" s="97">
        <f>IF(N362="nulová",J362,0)</f>
        <v>0</v>
      </c>
      <c r="BJ362" s="5" t="s">
        <v>82</v>
      </c>
      <c r="BK362" s="97">
        <f>ROUND(I362*H362,2)</f>
        <v>0</v>
      </c>
      <c r="BL362" s="5" t="s">
        <v>97</v>
      </c>
      <c r="BM362" s="96" t="s">
        <v>1122</v>
      </c>
    </row>
    <row r="363" spans="1:65" s="98" customFormat="1">
      <c r="B363" s="99"/>
      <c r="D363" s="100" t="s">
        <v>308</v>
      </c>
      <c r="E363" s="101" t="s">
        <v>1</v>
      </c>
      <c r="F363" s="102" t="s">
        <v>380</v>
      </c>
      <c r="H363" s="103">
        <v>5.44</v>
      </c>
      <c r="L363" s="99"/>
      <c r="M363" s="104"/>
      <c r="N363" s="105"/>
      <c r="O363" s="105"/>
      <c r="P363" s="105"/>
      <c r="Q363" s="105"/>
      <c r="R363" s="105"/>
      <c r="S363" s="105"/>
      <c r="T363" s="106"/>
      <c r="AT363" s="101" t="s">
        <v>308</v>
      </c>
      <c r="AU363" s="101" t="s">
        <v>84</v>
      </c>
      <c r="AV363" s="98" t="s">
        <v>84</v>
      </c>
      <c r="AW363" s="98" t="s">
        <v>31</v>
      </c>
      <c r="AX363" s="98" t="s">
        <v>82</v>
      </c>
      <c r="AY363" s="101" t="s">
        <v>302</v>
      </c>
    </row>
    <row r="364" spans="1:65" s="15" customFormat="1" ht="21.75" customHeight="1">
      <c r="A364" s="12"/>
      <c r="B364" s="13"/>
      <c r="C364" s="85" t="s">
        <v>788</v>
      </c>
      <c r="D364" s="85" t="s">
        <v>303</v>
      </c>
      <c r="E364" s="86" t="s">
        <v>843</v>
      </c>
      <c r="F364" s="87" t="s">
        <v>844</v>
      </c>
      <c r="G364" s="88" t="s">
        <v>423</v>
      </c>
      <c r="H364" s="89">
        <v>12.53</v>
      </c>
      <c r="I364" s="3"/>
      <c r="J364" s="90">
        <f>ROUND(I364*H364,2)</f>
        <v>0</v>
      </c>
      <c r="K364" s="87" t="s">
        <v>427</v>
      </c>
      <c r="L364" s="13"/>
      <c r="M364" s="91" t="s">
        <v>1</v>
      </c>
      <c r="N364" s="92" t="s">
        <v>40</v>
      </c>
      <c r="O364" s="93"/>
      <c r="P364" s="94">
        <f>O364*H364</f>
        <v>0</v>
      </c>
      <c r="Q364" s="94">
        <v>0</v>
      </c>
      <c r="R364" s="94">
        <f>Q364*H364</f>
        <v>0</v>
      </c>
      <c r="S364" s="94">
        <v>0</v>
      </c>
      <c r="T364" s="95">
        <f>S364*H364</f>
        <v>0</v>
      </c>
      <c r="U364" s="12"/>
      <c r="V364" s="12"/>
      <c r="W364" s="12"/>
      <c r="X364" s="12"/>
      <c r="Y364" s="12"/>
      <c r="Z364" s="12"/>
      <c r="AA364" s="12"/>
      <c r="AB364" s="12"/>
      <c r="AC364" s="12"/>
      <c r="AD364" s="12"/>
      <c r="AE364" s="12"/>
      <c r="AR364" s="96" t="s">
        <v>97</v>
      </c>
      <c r="AT364" s="96" t="s">
        <v>303</v>
      </c>
      <c r="AU364" s="96" t="s">
        <v>84</v>
      </c>
      <c r="AY364" s="5" t="s">
        <v>302</v>
      </c>
      <c r="BE364" s="97">
        <f>IF(N364="základní",J364,0)</f>
        <v>0</v>
      </c>
      <c r="BF364" s="97">
        <f>IF(N364="snížená",J364,0)</f>
        <v>0</v>
      </c>
      <c r="BG364" s="97">
        <f>IF(N364="zákl. přenesená",J364,0)</f>
        <v>0</v>
      </c>
      <c r="BH364" s="97">
        <f>IF(N364="sníž. přenesená",J364,0)</f>
        <v>0</v>
      </c>
      <c r="BI364" s="97">
        <f>IF(N364="nulová",J364,0)</f>
        <v>0</v>
      </c>
      <c r="BJ364" s="5" t="s">
        <v>82</v>
      </c>
      <c r="BK364" s="97">
        <f>ROUND(I364*H364,2)</f>
        <v>0</v>
      </c>
      <c r="BL364" s="5" t="s">
        <v>97</v>
      </c>
      <c r="BM364" s="96" t="s">
        <v>1123</v>
      </c>
    </row>
    <row r="365" spans="1:65" s="98" customFormat="1">
      <c r="B365" s="99"/>
      <c r="D365" s="100" t="s">
        <v>308</v>
      </c>
      <c r="E365" s="101" t="s">
        <v>1</v>
      </c>
      <c r="F365" s="102" t="s">
        <v>953</v>
      </c>
      <c r="H365" s="103">
        <v>12.53</v>
      </c>
      <c r="L365" s="99"/>
      <c r="M365" s="104"/>
      <c r="N365" s="105"/>
      <c r="O365" s="105"/>
      <c r="P365" s="105"/>
      <c r="Q365" s="105"/>
      <c r="R365" s="105"/>
      <c r="S365" s="105"/>
      <c r="T365" s="106"/>
      <c r="AT365" s="101" t="s">
        <v>308</v>
      </c>
      <c r="AU365" s="101" t="s">
        <v>84</v>
      </c>
      <c r="AV365" s="98" t="s">
        <v>84</v>
      </c>
      <c r="AW365" s="98" t="s">
        <v>31</v>
      </c>
      <c r="AX365" s="98" t="s">
        <v>82</v>
      </c>
      <c r="AY365" s="101" t="s">
        <v>302</v>
      </c>
    </row>
    <row r="366" spans="1:65" s="15" customFormat="1" ht="21.75" customHeight="1">
      <c r="A366" s="12"/>
      <c r="B366" s="13"/>
      <c r="C366" s="85" t="s">
        <v>793</v>
      </c>
      <c r="D366" s="85" t="s">
        <v>303</v>
      </c>
      <c r="E366" s="86" t="s">
        <v>847</v>
      </c>
      <c r="F366" s="87" t="s">
        <v>848</v>
      </c>
      <c r="G366" s="88" t="s">
        <v>423</v>
      </c>
      <c r="H366" s="89">
        <v>0.1</v>
      </c>
      <c r="I366" s="3"/>
      <c r="J366" s="90">
        <f>ROUND(I366*H366,2)</f>
        <v>0</v>
      </c>
      <c r="K366" s="87" t="s">
        <v>427</v>
      </c>
      <c r="L366" s="13"/>
      <c r="M366" s="91" t="s">
        <v>1</v>
      </c>
      <c r="N366" s="92" t="s">
        <v>40</v>
      </c>
      <c r="O366" s="93"/>
      <c r="P366" s="94">
        <f>O366*H366</f>
        <v>0</v>
      </c>
      <c r="Q366" s="94">
        <v>0</v>
      </c>
      <c r="R366" s="94">
        <f>Q366*H366</f>
        <v>0</v>
      </c>
      <c r="S366" s="94">
        <v>0</v>
      </c>
      <c r="T366" s="95">
        <f>S366*H366</f>
        <v>0</v>
      </c>
      <c r="U366" s="12"/>
      <c r="V366" s="12"/>
      <c r="W366" s="12"/>
      <c r="X366" s="12"/>
      <c r="Y366" s="12"/>
      <c r="Z366" s="12"/>
      <c r="AA366" s="12"/>
      <c r="AB366" s="12"/>
      <c r="AC366" s="12"/>
      <c r="AD366" s="12"/>
      <c r="AE366" s="12"/>
      <c r="AR366" s="96" t="s">
        <v>97</v>
      </c>
      <c r="AT366" s="96" t="s">
        <v>303</v>
      </c>
      <c r="AU366" s="96" t="s">
        <v>84</v>
      </c>
      <c r="AY366" s="5" t="s">
        <v>302</v>
      </c>
      <c r="BE366" s="97">
        <f>IF(N366="základní",J366,0)</f>
        <v>0</v>
      </c>
      <c r="BF366" s="97">
        <f>IF(N366="snížená",J366,0)</f>
        <v>0</v>
      </c>
      <c r="BG366" s="97">
        <f>IF(N366="zákl. přenesená",J366,0)</f>
        <v>0</v>
      </c>
      <c r="BH366" s="97">
        <f>IF(N366="sníž. přenesená",J366,0)</f>
        <v>0</v>
      </c>
      <c r="BI366" s="97">
        <f>IF(N366="nulová",J366,0)</f>
        <v>0</v>
      </c>
      <c r="BJ366" s="5" t="s">
        <v>82</v>
      </c>
      <c r="BK366" s="97">
        <f>ROUND(I366*H366,2)</f>
        <v>0</v>
      </c>
      <c r="BL366" s="5" t="s">
        <v>97</v>
      </c>
      <c r="BM366" s="96" t="s">
        <v>1124</v>
      </c>
    </row>
    <row r="367" spans="1:65" s="98" customFormat="1">
      <c r="B367" s="99"/>
      <c r="D367" s="100" t="s">
        <v>308</v>
      </c>
      <c r="E367" s="101" t="s">
        <v>1</v>
      </c>
      <c r="F367" s="102" t="s">
        <v>347</v>
      </c>
      <c r="H367" s="103">
        <v>0.1</v>
      </c>
      <c r="L367" s="99"/>
      <c r="M367" s="104"/>
      <c r="N367" s="105"/>
      <c r="O367" s="105"/>
      <c r="P367" s="105"/>
      <c r="Q367" s="105"/>
      <c r="R367" s="105"/>
      <c r="S367" s="105"/>
      <c r="T367" s="106"/>
      <c r="AT367" s="101" t="s">
        <v>308</v>
      </c>
      <c r="AU367" s="101" t="s">
        <v>84</v>
      </c>
      <c r="AV367" s="98" t="s">
        <v>84</v>
      </c>
      <c r="AW367" s="98" t="s">
        <v>31</v>
      </c>
      <c r="AX367" s="98" t="s">
        <v>82</v>
      </c>
      <c r="AY367" s="101" t="s">
        <v>302</v>
      </c>
    </row>
    <row r="368" spans="1:65" s="15" customFormat="1" ht="21.75" customHeight="1">
      <c r="A368" s="12"/>
      <c r="B368" s="13"/>
      <c r="C368" s="85" t="s">
        <v>797</v>
      </c>
      <c r="D368" s="85" t="s">
        <v>303</v>
      </c>
      <c r="E368" s="86" t="s">
        <v>851</v>
      </c>
      <c r="F368" s="87" t="s">
        <v>852</v>
      </c>
      <c r="G368" s="88" t="s">
        <v>518</v>
      </c>
      <c r="H368" s="89">
        <v>1.8129999999999999</v>
      </c>
      <c r="I368" s="3"/>
      <c r="J368" s="90">
        <f>ROUND(I368*H368,2)</f>
        <v>0</v>
      </c>
      <c r="K368" s="87" t="s">
        <v>1</v>
      </c>
      <c r="L368" s="13"/>
      <c r="M368" s="91" t="s">
        <v>1</v>
      </c>
      <c r="N368" s="92" t="s">
        <v>40</v>
      </c>
      <c r="O368" s="93"/>
      <c r="P368" s="94">
        <f>O368*H368</f>
        <v>0</v>
      </c>
      <c r="Q368" s="94">
        <v>0</v>
      </c>
      <c r="R368" s="94">
        <f>Q368*H368</f>
        <v>0</v>
      </c>
      <c r="S368" s="94">
        <v>0</v>
      </c>
      <c r="T368" s="95">
        <f>S368*H368</f>
        <v>0</v>
      </c>
      <c r="U368" s="12"/>
      <c r="V368" s="12"/>
      <c r="W368" s="12"/>
      <c r="X368" s="12"/>
      <c r="Y368" s="12"/>
      <c r="Z368" s="12"/>
      <c r="AA368" s="12"/>
      <c r="AB368" s="12"/>
      <c r="AC368" s="12"/>
      <c r="AD368" s="12"/>
      <c r="AE368" s="12"/>
      <c r="AR368" s="96" t="s">
        <v>97</v>
      </c>
      <c r="AT368" s="96" t="s">
        <v>303</v>
      </c>
      <c r="AU368" s="96" t="s">
        <v>84</v>
      </c>
      <c r="AY368" s="5" t="s">
        <v>302</v>
      </c>
      <c r="BE368" s="97">
        <f>IF(N368="základní",J368,0)</f>
        <v>0</v>
      </c>
      <c r="BF368" s="97">
        <f>IF(N368="snížená",J368,0)</f>
        <v>0</v>
      </c>
      <c r="BG368" s="97">
        <f>IF(N368="zákl. přenesená",J368,0)</f>
        <v>0</v>
      </c>
      <c r="BH368" s="97">
        <f>IF(N368="sníž. přenesená",J368,0)</f>
        <v>0</v>
      </c>
      <c r="BI368" s="97">
        <f>IF(N368="nulová",J368,0)</f>
        <v>0</v>
      </c>
      <c r="BJ368" s="5" t="s">
        <v>82</v>
      </c>
      <c r="BK368" s="97">
        <f>ROUND(I368*H368,2)</f>
        <v>0</v>
      </c>
      <c r="BL368" s="5" t="s">
        <v>97</v>
      </c>
      <c r="BM368" s="96" t="s">
        <v>1125</v>
      </c>
    </row>
    <row r="369" spans="1:65" s="98" customFormat="1">
      <c r="B369" s="99"/>
      <c r="D369" s="100" t="s">
        <v>308</v>
      </c>
      <c r="E369" s="101" t="s">
        <v>1</v>
      </c>
      <c r="F369" s="102" t="s">
        <v>388</v>
      </c>
      <c r="H369" s="103">
        <v>1.8129999999999999</v>
      </c>
      <c r="L369" s="99"/>
      <c r="M369" s="104"/>
      <c r="N369" s="105"/>
      <c r="O369" s="105"/>
      <c r="P369" s="105"/>
      <c r="Q369" s="105"/>
      <c r="R369" s="105"/>
      <c r="S369" s="105"/>
      <c r="T369" s="106"/>
      <c r="AT369" s="101" t="s">
        <v>308</v>
      </c>
      <c r="AU369" s="101" t="s">
        <v>84</v>
      </c>
      <c r="AV369" s="98" t="s">
        <v>84</v>
      </c>
      <c r="AW369" s="98" t="s">
        <v>31</v>
      </c>
      <c r="AX369" s="98" t="s">
        <v>82</v>
      </c>
      <c r="AY369" s="101" t="s">
        <v>302</v>
      </c>
    </row>
    <row r="370" spans="1:65" s="15" customFormat="1" ht="21.75" customHeight="1">
      <c r="A370" s="12"/>
      <c r="B370" s="13"/>
      <c r="C370" s="85" t="s">
        <v>800</v>
      </c>
      <c r="D370" s="85" t="s">
        <v>303</v>
      </c>
      <c r="E370" s="86" t="s">
        <v>855</v>
      </c>
      <c r="F370" s="87" t="s">
        <v>856</v>
      </c>
      <c r="G370" s="88" t="s">
        <v>518</v>
      </c>
      <c r="H370" s="89">
        <v>1.8129999999999999</v>
      </c>
      <c r="I370" s="3"/>
      <c r="J370" s="90">
        <f>ROUND(I370*H370,2)</f>
        <v>0</v>
      </c>
      <c r="K370" s="87" t="s">
        <v>427</v>
      </c>
      <c r="L370" s="13"/>
      <c r="M370" s="91" t="s">
        <v>1</v>
      </c>
      <c r="N370" s="92" t="s">
        <v>40</v>
      </c>
      <c r="O370" s="93"/>
      <c r="P370" s="94">
        <f>O370*H370</f>
        <v>0</v>
      </c>
      <c r="Q370" s="94">
        <v>0</v>
      </c>
      <c r="R370" s="94">
        <f>Q370*H370</f>
        <v>0</v>
      </c>
      <c r="S370" s="94">
        <v>0</v>
      </c>
      <c r="T370" s="95">
        <f>S370*H370</f>
        <v>0</v>
      </c>
      <c r="U370" s="12"/>
      <c r="V370" s="12"/>
      <c r="W370" s="12"/>
      <c r="X370" s="12"/>
      <c r="Y370" s="12"/>
      <c r="Z370" s="12"/>
      <c r="AA370" s="12"/>
      <c r="AB370" s="12"/>
      <c r="AC370" s="12"/>
      <c r="AD370" s="12"/>
      <c r="AE370" s="12"/>
      <c r="AR370" s="96" t="s">
        <v>97</v>
      </c>
      <c r="AT370" s="96" t="s">
        <v>303</v>
      </c>
      <c r="AU370" s="96" t="s">
        <v>84</v>
      </c>
      <c r="AY370" s="5" t="s">
        <v>302</v>
      </c>
      <c r="BE370" s="97">
        <f>IF(N370="základní",J370,0)</f>
        <v>0</v>
      </c>
      <c r="BF370" s="97">
        <f>IF(N370="snížená",J370,0)</f>
        <v>0</v>
      </c>
      <c r="BG370" s="97">
        <f>IF(N370="zákl. přenesená",J370,0)</f>
        <v>0</v>
      </c>
      <c r="BH370" s="97">
        <f>IF(N370="sníž. přenesená",J370,0)</f>
        <v>0</v>
      </c>
      <c r="BI370" s="97">
        <f>IF(N370="nulová",J370,0)</f>
        <v>0</v>
      </c>
      <c r="BJ370" s="5" t="s">
        <v>82</v>
      </c>
      <c r="BK370" s="97">
        <f>ROUND(I370*H370,2)</f>
        <v>0</v>
      </c>
      <c r="BL370" s="5" t="s">
        <v>97</v>
      </c>
      <c r="BM370" s="96" t="s">
        <v>1126</v>
      </c>
    </row>
    <row r="371" spans="1:65" s="98" customFormat="1">
      <c r="B371" s="99"/>
      <c r="D371" s="100" t="s">
        <v>308</v>
      </c>
      <c r="E371" s="101" t="s">
        <v>388</v>
      </c>
      <c r="F371" s="102" t="s">
        <v>1127</v>
      </c>
      <c r="H371" s="103">
        <v>1.8129999999999999</v>
      </c>
      <c r="L371" s="99"/>
      <c r="M371" s="104"/>
      <c r="N371" s="105"/>
      <c r="O371" s="105"/>
      <c r="P371" s="105"/>
      <c r="Q371" s="105"/>
      <c r="R371" s="105"/>
      <c r="S371" s="105"/>
      <c r="T371" s="106"/>
      <c r="AT371" s="101" t="s">
        <v>308</v>
      </c>
      <c r="AU371" s="101" t="s">
        <v>84</v>
      </c>
      <c r="AV371" s="98" t="s">
        <v>84</v>
      </c>
      <c r="AW371" s="98" t="s">
        <v>31</v>
      </c>
      <c r="AX371" s="98" t="s">
        <v>82</v>
      </c>
      <c r="AY371" s="101" t="s">
        <v>302</v>
      </c>
    </row>
    <row r="372" spans="1:65" s="15" customFormat="1" ht="21.75" customHeight="1">
      <c r="A372" s="12"/>
      <c r="B372" s="13"/>
      <c r="C372" s="85" t="s">
        <v>805</v>
      </c>
      <c r="D372" s="85" t="s">
        <v>303</v>
      </c>
      <c r="E372" s="86" t="s">
        <v>861</v>
      </c>
      <c r="F372" s="87" t="s">
        <v>862</v>
      </c>
      <c r="G372" s="88" t="s">
        <v>518</v>
      </c>
      <c r="H372" s="89">
        <v>106.967</v>
      </c>
      <c r="I372" s="3"/>
      <c r="J372" s="90">
        <f>ROUND(I372*H372,2)</f>
        <v>0</v>
      </c>
      <c r="K372" s="87" t="s">
        <v>427</v>
      </c>
      <c r="L372" s="13"/>
      <c r="M372" s="91" t="s">
        <v>1</v>
      </c>
      <c r="N372" s="92" t="s">
        <v>40</v>
      </c>
      <c r="O372" s="93"/>
      <c r="P372" s="94">
        <f>O372*H372</f>
        <v>0</v>
      </c>
      <c r="Q372" s="94">
        <v>0</v>
      </c>
      <c r="R372" s="94">
        <f>Q372*H372</f>
        <v>0</v>
      </c>
      <c r="S372" s="94">
        <v>0</v>
      </c>
      <c r="T372" s="95">
        <f>S372*H372</f>
        <v>0</v>
      </c>
      <c r="U372" s="12"/>
      <c r="V372" s="12"/>
      <c r="W372" s="12"/>
      <c r="X372" s="12"/>
      <c r="Y372" s="12"/>
      <c r="Z372" s="12"/>
      <c r="AA372" s="12"/>
      <c r="AB372" s="12"/>
      <c r="AC372" s="12"/>
      <c r="AD372" s="12"/>
      <c r="AE372" s="12"/>
      <c r="AR372" s="96" t="s">
        <v>97</v>
      </c>
      <c r="AT372" s="96" t="s">
        <v>303</v>
      </c>
      <c r="AU372" s="96" t="s">
        <v>84</v>
      </c>
      <c r="AY372" s="5" t="s">
        <v>302</v>
      </c>
      <c r="BE372" s="97">
        <f>IF(N372="základní",J372,0)</f>
        <v>0</v>
      </c>
      <c r="BF372" s="97">
        <f>IF(N372="snížená",J372,0)</f>
        <v>0</v>
      </c>
      <c r="BG372" s="97">
        <f>IF(N372="zákl. přenesená",J372,0)</f>
        <v>0</v>
      </c>
      <c r="BH372" s="97">
        <f>IF(N372="sníž. přenesená",J372,0)</f>
        <v>0</v>
      </c>
      <c r="BI372" s="97">
        <f>IF(N372="nulová",J372,0)</f>
        <v>0</v>
      </c>
      <c r="BJ372" s="5" t="s">
        <v>82</v>
      </c>
      <c r="BK372" s="97">
        <f>ROUND(I372*H372,2)</f>
        <v>0</v>
      </c>
      <c r="BL372" s="5" t="s">
        <v>97</v>
      </c>
      <c r="BM372" s="96" t="s">
        <v>1128</v>
      </c>
    </row>
    <row r="373" spans="1:65" s="98" customFormat="1">
      <c r="B373" s="99"/>
      <c r="D373" s="100" t="s">
        <v>308</v>
      </c>
      <c r="E373" s="101" t="s">
        <v>1</v>
      </c>
      <c r="F373" s="102" t="s">
        <v>1129</v>
      </c>
      <c r="H373" s="103">
        <v>106.967</v>
      </c>
      <c r="L373" s="99"/>
      <c r="M373" s="104"/>
      <c r="N373" s="105"/>
      <c r="O373" s="105"/>
      <c r="P373" s="105"/>
      <c r="Q373" s="105"/>
      <c r="R373" s="105"/>
      <c r="S373" s="105"/>
      <c r="T373" s="106"/>
      <c r="AT373" s="101" t="s">
        <v>308</v>
      </c>
      <c r="AU373" s="101" t="s">
        <v>84</v>
      </c>
      <c r="AV373" s="98" t="s">
        <v>84</v>
      </c>
      <c r="AW373" s="98" t="s">
        <v>31</v>
      </c>
      <c r="AX373" s="98" t="s">
        <v>82</v>
      </c>
      <c r="AY373" s="101" t="s">
        <v>302</v>
      </c>
    </row>
    <row r="374" spans="1:65" s="15" customFormat="1" ht="16.5" customHeight="1">
      <c r="A374" s="12"/>
      <c r="B374" s="13"/>
      <c r="C374" s="85" t="s">
        <v>810</v>
      </c>
      <c r="D374" s="85" t="s">
        <v>303</v>
      </c>
      <c r="E374" s="86" t="s">
        <v>868</v>
      </c>
      <c r="F374" s="87" t="s">
        <v>869</v>
      </c>
      <c r="G374" s="88" t="s">
        <v>518</v>
      </c>
      <c r="H374" s="89">
        <v>27.242999999999999</v>
      </c>
      <c r="I374" s="3"/>
      <c r="J374" s="90">
        <f>ROUND(I374*H374,2)</f>
        <v>0</v>
      </c>
      <c r="K374" s="87" t="s">
        <v>427</v>
      </c>
      <c r="L374" s="13"/>
      <c r="M374" s="91" t="s">
        <v>1</v>
      </c>
      <c r="N374" s="92" t="s">
        <v>40</v>
      </c>
      <c r="O374" s="93"/>
      <c r="P374" s="94">
        <f>O374*H374</f>
        <v>0</v>
      </c>
      <c r="Q374" s="94">
        <v>0</v>
      </c>
      <c r="R374" s="94">
        <f>Q374*H374</f>
        <v>0</v>
      </c>
      <c r="S374" s="94">
        <v>0</v>
      </c>
      <c r="T374" s="95">
        <f>S374*H374</f>
        <v>0</v>
      </c>
      <c r="U374" s="12"/>
      <c r="V374" s="12"/>
      <c r="W374" s="12"/>
      <c r="X374" s="12"/>
      <c r="Y374" s="12"/>
      <c r="Z374" s="12"/>
      <c r="AA374" s="12"/>
      <c r="AB374" s="12"/>
      <c r="AC374" s="12"/>
      <c r="AD374" s="12"/>
      <c r="AE374" s="12"/>
      <c r="AR374" s="96" t="s">
        <v>97</v>
      </c>
      <c r="AT374" s="96" t="s">
        <v>303</v>
      </c>
      <c r="AU374" s="96" t="s">
        <v>84</v>
      </c>
      <c r="AY374" s="5" t="s">
        <v>302</v>
      </c>
      <c r="BE374" s="97">
        <f>IF(N374="základní",J374,0)</f>
        <v>0</v>
      </c>
      <c r="BF374" s="97">
        <f>IF(N374="snížená",J374,0)</f>
        <v>0</v>
      </c>
      <c r="BG374" s="97">
        <f>IF(N374="zákl. přenesená",J374,0)</f>
        <v>0</v>
      </c>
      <c r="BH374" s="97">
        <f>IF(N374="sníž. přenesená",J374,0)</f>
        <v>0</v>
      </c>
      <c r="BI374" s="97">
        <f>IF(N374="nulová",J374,0)</f>
        <v>0</v>
      </c>
      <c r="BJ374" s="5" t="s">
        <v>82</v>
      </c>
      <c r="BK374" s="97">
        <f>ROUND(I374*H374,2)</f>
        <v>0</v>
      </c>
      <c r="BL374" s="5" t="s">
        <v>97</v>
      </c>
      <c r="BM374" s="96" t="s">
        <v>1130</v>
      </c>
    </row>
    <row r="375" spans="1:65" s="98" customFormat="1">
      <c r="B375" s="99"/>
      <c r="D375" s="100" t="s">
        <v>308</v>
      </c>
      <c r="E375" s="101" t="s">
        <v>1</v>
      </c>
      <c r="F375" s="102" t="s">
        <v>1131</v>
      </c>
      <c r="H375" s="103">
        <v>34.281999999999996</v>
      </c>
      <c r="L375" s="99"/>
      <c r="M375" s="104"/>
      <c r="N375" s="105"/>
      <c r="O375" s="105"/>
      <c r="P375" s="105"/>
      <c r="Q375" s="105"/>
      <c r="R375" s="105"/>
      <c r="S375" s="105"/>
      <c r="T375" s="106"/>
      <c r="AT375" s="101" t="s">
        <v>308</v>
      </c>
      <c r="AU375" s="101" t="s">
        <v>84</v>
      </c>
      <c r="AV375" s="98" t="s">
        <v>84</v>
      </c>
      <c r="AW375" s="98" t="s">
        <v>31</v>
      </c>
      <c r="AX375" s="98" t="s">
        <v>75</v>
      </c>
      <c r="AY375" s="101" t="s">
        <v>302</v>
      </c>
    </row>
    <row r="376" spans="1:65" s="98" customFormat="1">
      <c r="B376" s="99"/>
      <c r="D376" s="100" t="s">
        <v>308</v>
      </c>
      <c r="E376" s="101" t="s">
        <v>1</v>
      </c>
      <c r="F376" s="102" t="s">
        <v>1132</v>
      </c>
      <c r="H376" s="103">
        <v>-1.8129999999999999</v>
      </c>
      <c r="L376" s="99"/>
      <c r="M376" s="104"/>
      <c r="N376" s="105"/>
      <c r="O376" s="105"/>
      <c r="P376" s="105"/>
      <c r="Q376" s="105"/>
      <c r="R376" s="105"/>
      <c r="S376" s="105"/>
      <c r="T376" s="106"/>
      <c r="AT376" s="101" t="s">
        <v>308</v>
      </c>
      <c r="AU376" s="101" t="s">
        <v>84</v>
      </c>
      <c r="AV376" s="98" t="s">
        <v>84</v>
      </c>
      <c r="AW376" s="98" t="s">
        <v>31</v>
      </c>
      <c r="AX376" s="98" t="s">
        <v>75</v>
      </c>
      <c r="AY376" s="101" t="s">
        <v>302</v>
      </c>
    </row>
    <row r="377" spans="1:65" s="98" customFormat="1">
      <c r="B377" s="99"/>
      <c r="D377" s="100" t="s">
        <v>308</v>
      </c>
      <c r="E377" s="101" t="s">
        <v>1</v>
      </c>
      <c r="F377" s="102" t="s">
        <v>874</v>
      </c>
      <c r="H377" s="103">
        <v>-5.226</v>
      </c>
      <c r="L377" s="99"/>
      <c r="M377" s="104"/>
      <c r="N377" s="105"/>
      <c r="O377" s="105"/>
      <c r="P377" s="105"/>
      <c r="Q377" s="105"/>
      <c r="R377" s="105"/>
      <c r="S377" s="105"/>
      <c r="T377" s="106"/>
      <c r="AT377" s="101" t="s">
        <v>308</v>
      </c>
      <c r="AU377" s="101" t="s">
        <v>84</v>
      </c>
      <c r="AV377" s="98" t="s">
        <v>84</v>
      </c>
      <c r="AW377" s="98" t="s">
        <v>31</v>
      </c>
      <c r="AX377" s="98" t="s">
        <v>75</v>
      </c>
      <c r="AY377" s="101" t="s">
        <v>302</v>
      </c>
    </row>
    <row r="378" spans="1:65" s="98" customFormat="1">
      <c r="B378" s="99"/>
      <c r="D378" s="100" t="s">
        <v>308</v>
      </c>
      <c r="E378" s="101" t="s">
        <v>1</v>
      </c>
      <c r="F378" s="102" t="s">
        <v>875</v>
      </c>
      <c r="H378" s="103">
        <v>-5.6589999999999998</v>
      </c>
      <c r="L378" s="99"/>
      <c r="M378" s="104"/>
      <c r="N378" s="105"/>
      <c r="O378" s="105"/>
      <c r="P378" s="105"/>
      <c r="Q378" s="105"/>
      <c r="R378" s="105"/>
      <c r="S378" s="105"/>
      <c r="T378" s="106"/>
      <c r="AT378" s="101" t="s">
        <v>308</v>
      </c>
      <c r="AU378" s="101" t="s">
        <v>84</v>
      </c>
      <c r="AV378" s="98" t="s">
        <v>84</v>
      </c>
      <c r="AW378" s="98" t="s">
        <v>31</v>
      </c>
      <c r="AX378" s="98" t="s">
        <v>75</v>
      </c>
      <c r="AY378" s="101" t="s">
        <v>302</v>
      </c>
    </row>
    <row r="379" spans="1:65" s="186" customFormat="1">
      <c r="B379" s="187"/>
      <c r="D379" s="100" t="s">
        <v>308</v>
      </c>
      <c r="E379" s="188" t="s">
        <v>359</v>
      </c>
      <c r="F379" s="189" t="s">
        <v>481</v>
      </c>
      <c r="H379" s="190">
        <v>21.584</v>
      </c>
      <c r="L379" s="187"/>
      <c r="M379" s="191"/>
      <c r="N379" s="192"/>
      <c r="O379" s="192"/>
      <c r="P379" s="192"/>
      <c r="Q379" s="192"/>
      <c r="R379" s="192"/>
      <c r="S379" s="192"/>
      <c r="T379" s="193"/>
      <c r="AT379" s="188" t="s">
        <v>308</v>
      </c>
      <c r="AU379" s="188" t="s">
        <v>84</v>
      </c>
      <c r="AV379" s="186" t="s">
        <v>91</v>
      </c>
      <c r="AW379" s="186" t="s">
        <v>31</v>
      </c>
      <c r="AX379" s="186" t="s">
        <v>75</v>
      </c>
      <c r="AY379" s="188" t="s">
        <v>302</v>
      </c>
    </row>
    <row r="380" spans="1:65" s="98" customFormat="1">
      <c r="B380" s="99"/>
      <c r="D380" s="100" t="s">
        <v>308</v>
      </c>
      <c r="E380" s="101" t="s">
        <v>1</v>
      </c>
      <c r="F380" s="102" t="s">
        <v>361</v>
      </c>
      <c r="H380" s="103">
        <v>5.6589999999999998</v>
      </c>
      <c r="L380" s="99"/>
      <c r="M380" s="104"/>
      <c r="N380" s="105"/>
      <c r="O380" s="105"/>
      <c r="P380" s="105"/>
      <c r="Q380" s="105"/>
      <c r="R380" s="105"/>
      <c r="S380" s="105"/>
      <c r="T380" s="106"/>
      <c r="AT380" s="101" t="s">
        <v>308</v>
      </c>
      <c r="AU380" s="101" t="s">
        <v>84</v>
      </c>
      <c r="AV380" s="98" t="s">
        <v>84</v>
      </c>
      <c r="AW380" s="98" t="s">
        <v>31</v>
      </c>
      <c r="AX380" s="98" t="s">
        <v>75</v>
      </c>
      <c r="AY380" s="101" t="s">
        <v>302</v>
      </c>
    </row>
    <row r="381" spans="1:65" s="171" customFormat="1">
      <c r="B381" s="172"/>
      <c r="D381" s="100" t="s">
        <v>308</v>
      </c>
      <c r="E381" s="173" t="s">
        <v>390</v>
      </c>
      <c r="F381" s="174" t="s">
        <v>435</v>
      </c>
      <c r="H381" s="175">
        <v>27.242999999999999</v>
      </c>
      <c r="L381" s="172"/>
      <c r="M381" s="176"/>
      <c r="N381" s="177"/>
      <c r="O381" s="177"/>
      <c r="P381" s="177"/>
      <c r="Q381" s="177"/>
      <c r="R381" s="177"/>
      <c r="S381" s="177"/>
      <c r="T381" s="178"/>
      <c r="AT381" s="173" t="s">
        <v>308</v>
      </c>
      <c r="AU381" s="173" t="s">
        <v>84</v>
      </c>
      <c r="AV381" s="171" t="s">
        <v>97</v>
      </c>
      <c r="AW381" s="171" t="s">
        <v>31</v>
      </c>
      <c r="AX381" s="171" t="s">
        <v>82</v>
      </c>
      <c r="AY381" s="173" t="s">
        <v>302</v>
      </c>
    </row>
    <row r="382" spans="1:65" s="15" customFormat="1" ht="21.75" customHeight="1">
      <c r="A382" s="12"/>
      <c r="B382" s="13"/>
      <c r="C382" s="85" t="s">
        <v>815</v>
      </c>
      <c r="D382" s="85" t="s">
        <v>303</v>
      </c>
      <c r="E382" s="86" t="s">
        <v>878</v>
      </c>
      <c r="F382" s="87" t="s">
        <v>879</v>
      </c>
      <c r="G382" s="88" t="s">
        <v>518</v>
      </c>
      <c r="H382" s="89">
        <v>377.04899999999998</v>
      </c>
      <c r="I382" s="3"/>
      <c r="J382" s="90">
        <f>ROUND(I382*H382,2)</f>
        <v>0</v>
      </c>
      <c r="K382" s="87" t="s">
        <v>427</v>
      </c>
      <c r="L382" s="13"/>
      <c r="M382" s="91" t="s">
        <v>1</v>
      </c>
      <c r="N382" s="92" t="s">
        <v>40</v>
      </c>
      <c r="O382" s="93"/>
      <c r="P382" s="94">
        <f>O382*H382</f>
        <v>0</v>
      </c>
      <c r="Q382" s="94">
        <v>0</v>
      </c>
      <c r="R382" s="94">
        <f>Q382*H382</f>
        <v>0</v>
      </c>
      <c r="S382" s="94">
        <v>0</v>
      </c>
      <c r="T382" s="95">
        <f>S382*H382</f>
        <v>0</v>
      </c>
      <c r="U382" s="12"/>
      <c r="V382" s="12"/>
      <c r="W382" s="12"/>
      <c r="X382" s="12"/>
      <c r="Y382" s="12"/>
      <c r="Z382" s="12"/>
      <c r="AA382" s="12"/>
      <c r="AB382" s="12"/>
      <c r="AC382" s="12"/>
      <c r="AD382" s="12"/>
      <c r="AE382" s="12"/>
      <c r="AR382" s="96" t="s">
        <v>97</v>
      </c>
      <c r="AT382" s="96" t="s">
        <v>303</v>
      </c>
      <c r="AU382" s="96" t="s">
        <v>84</v>
      </c>
      <c r="AY382" s="5" t="s">
        <v>302</v>
      </c>
      <c r="BE382" s="97">
        <f>IF(N382="základní",J382,0)</f>
        <v>0</v>
      </c>
      <c r="BF382" s="97">
        <f>IF(N382="snížená",J382,0)</f>
        <v>0</v>
      </c>
      <c r="BG382" s="97">
        <f>IF(N382="zákl. přenesená",J382,0)</f>
        <v>0</v>
      </c>
      <c r="BH382" s="97">
        <f>IF(N382="sníž. přenesená",J382,0)</f>
        <v>0</v>
      </c>
      <c r="BI382" s="97">
        <f>IF(N382="nulová",J382,0)</f>
        <v>0</v>
      </c>
      <c r="BJ382" s="5" t="s">
        <v>82</v>
      </c>
      <c r="BK382" s="97">
        <f>ROUND(I382*H382,2)</f>
        <v>0</v>
      </c>
      <c r="BL382" s="5" t="s">
        <v>97</v>
      </c>
      <c r="BM382" s="96" t="s">
        <v>1133</v>
      </c>
    </row>
    <row r="383" spans="1:65" s="179" customFormat="1">
      <c r="B383" s="180"/>
      <c r="D383" s="100" t="s">
        <v>308</v>
      </c>
      <c r="E383" s="181" t="s">
        <v>1</v>
      </c>
      <c r="F383" s="182" t="s">
        <v>881</v>
      </c>
      <c r="H383" s="181" t="s">
        <v>1</v>
      </c>
      <c r="L383" s="180"/>
      <c r="M383" s="183"/>
      <c r="N383" s="184"/>
      <c r="O383" s="184"/>
      <c r="P383" s="184"/>
      <c r="Q383" s="184"/>
      <c r="R383" s="184"/>
      <c r="S383" s="184"/>
      <c r="T383" s="185"/>
      <c r="AT383" s="181" t="s">
        <v>308</v>
      </c>
      <c r="AU383" s="181" t="s">
        <v>84</v>
      </c>
      <c r="AV383" s="179" t="s">
        <v>82</v>
      </c>
      <c r="AW383" s="179" t="s">
        <v>31</v>
      </c>
      <c r="AX383" s="179" t="s">
        <v>75</v>
      </c>
      <c r="AY383" s="181" t="s">
        <v>302</v>
      </c>
    </row>
    <row r="384" spans="1:65" s="98" customFormat="1">
      <c r="B384" s="99"/>
      <c r="D384" s="100" t="s">
        <v>308</v>
      </c>
      <c r="E384" s="101" t="s">
        <v>1</v>
      </c>
      <c r="F384" s="102" t="s">
        <v>882</v>
      </c>
      <c r="H384" s="103">
        <v>333.88099999999997</v>
      </c>
      <c r="L384" s="99"/>
      <c r="M384" s="104"/>
      <c r="N384" s="105"/>
      <c r="O384" s="105"/>
      <c r="P384" s="105"/>
      <c r="Q384" s="105"/>
      <c r="R384" s="105"/>
      <c r="S384" s="105"/>
      <c r="T384" s="106"/>
      <c r="AT384" s="101" t="s">
        <v>308</v>
      </c>
      <c r="AU384" s="101" t="s">
        <v>84</v>
      </c>
      <c r="AV384" s="98" t="s">
        <v>84</v>
      </c>
      <c r="AW384" s="98" t="s">
        <v>31</v>
      </c>
      <c r="AX384" s="98" t="s">
        <v>75</v>
      </c>
      <c r="AY384" s="101" t="s">
        <v>302</v>
      </c>
    </row>
    <row r="385" spans="1:65" s="179" customFormat="1">
      <c r="B385" s="180"/>
      <c r="D385" s="100" t="s">
        <v>308</v>
      </c>
      <c r="E385" s="181" t="s">
        <v>1</v>
      </c>
      <c r="F385" s="182" t="s">
        <v>883</v>
      </c>
      <c r="H385" s="181" t="s">
        <v>1</v>
      </c>
      <c r="L385" s="180"/>
      <c r="M385" s="183"/>
      <c r="N385" s="184"/>
      <c r="O385" s="184"/>
      <c r="P385" s="184"/>
      <c r="Q385" s="184"/>
      <c r="R385" s="184"/>
      <c r="S385" s="184"/>
      <c r="T385" s="185"/>
      <c r="AT385" s="181" t="s">
        <v>308</v>
      </c>
      <c r="AU385" s="181" t="s">
        <v>84</v>
      </c>
      <c r="AV385" s="179" t="s">
        <v>82</v>
      </c>
      <c r="AW385" s="179" t="s">
        <v>31</v>
      </c>
      <c r="AX385" s="179" t="s">
        <v>75</v>
      </c>
      <c r="AY385" s="181" t="s">
        <v>302</v>
      </c>
    </row>
    <row r="386" spans="1:65" s="98" customFormat="1">
      <c r="B386" s="99"/>
      <c r="D386" s="100" t="s">
        <v>308</v>
      </c>
      <c r="E386" s="101" t="s">
        <v>1</v>
      </c>
      <c r="F386" s="102" t="s">
        <v>884</v>
      </c>
      <c r="H386" s="103">
        <v>43.167999999999999</v>
      </c>
      <c r="L386" s="99"/>
      <c r="M386" s="104"/>
      <c r="N386" s="105"/>
      <c r="O386" s="105"/>
      <c r="P386" s="105"/>
      <c r="Q386" s="105"/>
      <c r="R386" s="105"/>
      <c r="S386" s="105"/>
      <c r="T386" s="106"/>
      <c r="AT386" s="101" t="s">
        <v>308</v>
      </c>
      <c r="AU386" s="101" t="s">
        <v>84</v>
      </c>
      <c r="AV386" s="98" t="s">
        <v>84</v>
      </c>
      <c r="AW386" s="98" t="s">
        <v>31</v>
      </c>
      <c r="AX386" s="98" t="s">
        <v>75</v>
      </c>
      <c r="AY386" s="101" t="s">
        <v>302</v>
      </c>
    </row>
    <row r="387" spans="1:65" s="171" customFormat="1">
      <c r="B387" s="172"/>
      <c r="D387" s="100" t="s">
        <v>308</v>
      </c>
      <c r="E387" s="173" t="s">
        <v>1</v>
      </c>
      <c r="F387" s="174" t="s">
        <v>435</v>
      </c>
      <c r="H387" s="175">
        <v>377.04899999999998</v>
      </c>
      <c r="L387" s="172"/>
      <c r="M387" s="176"/>
      <c r="N387" s="177"/>
      <c r="O387" s="177"/>
      <c r="P387" s="177"/>
      <c r="Q387" s="177"/>
      <c r="R387" s="177"/>
      <c r="S387" s="177"/>
      <c r="T387" s="178"/>
      <c r="AT387" s="173" t="s">
        <v>308</v>
      </c>
      <c r="AU387" s="173" t="s">
        <v>84</v>
      </c>
      <c r="AV387" s="171" t="s">
        <v>97</v>
      </c>
      <c r="AW387" s="171" t="s">
        <v>31</v>
      </c>
      <c r="AX387" s="171" t="s">
        <v>82</v>
      </c>
      <c r="AY387" s="173" t="s">
        <v>302</v>
      </c>
    </row>
    <row r="388" spans="1:65" s="15" customFormat="1" ht="16.5" customHeight="1">
      <c r="A388" s="12"/>
      <c r="B388" s="13"/>
      <c r="C388" s="85" t="s">
        <v>822</v>
      </c>
      <c r="D388" s="85" t="s">
        <v>303</v>
      </c>
      <c r="E388" s="86" t="s">
        <v>886</v>
      </c>
      <c r="F388" s="87" t="s">
        <v>887</v>
      </c>
      <c r="G388" s="88" t="s">
        <v>518</v>
      </c>
      <c r="H388" s="89">
        <v>5.226</v>
      </c>
      <c r="I388" s="3"/>
      <c r="J388" s="90">
        <f>ROUND(I388*H388,2)</f>
        <v>0</v>
      </c>
      <c r="K388" s="87" t="s">
        <v>427</v>
      </c>
      <c r="L388" s="13"/>
      <c r="M388" s="91" t="s">
        <v>1</v>
      </c>
      <c r="N388" s="92" t="s">
        <v>40</v>
      </c>
      <c r="O388" s="93"/>
      <c r="P388" s="94">
        <f>O388*H388</f>
        <v>0</v>
      </c>
      <c r="Q388" s="94">
        <v>0</v>
      </c>
      <c r="R388" s="94">
        <f>Q388*H388</f>
        <v>0</v>
      </c>
      <c r="S388" s="94">
        <v>0</v>
      </c>
      <c r="T388" s="95">
        <f>S388*H388</f>
        <v>0</v>
      </c>
      <c r="U388" s="12"/>
      <c r="V388" s="12"/>
      <c r="W388" s="12"/>
      <c r="X388" s="12"/>
      <c r="Y388" s="12"/>
      <c r="Z388" s="12"/>
      <c r="AA388" s="12"/>
      <c r="AB388" s="12"/>
      <c r="AC388" s="12"/>
      <c r="AD388" s="12"/>
      <c r="AE388" s="12"/>
      <c r="AR388" s="96" t="s">
        <v>97</v>
      </c>
      <c r="AT388" s="96" t="s">
        <v>303</v>
      </c>
      <c r="AU388" s="96" t="s">
        <v>84</v>
      </c>
      <c r="AY388" s="5" t="s">
        <v>302</v>
      </c>
      <c r="BE388" s="97">
        <f>IF(N388="základní",J388,0)</f>
        <v>0</v>
      </c>
      <c r="BF388" s="97">
        <f>IF(N388="snížená",J388,0)</f>
        <v>0</v>
      </c>
      <c r="BG388" s="97">
        <f>IF(N388="zákl. přenesená",J388,0)</f>
        <v>0</v>
      </c>
      <c r="BH388" s="97">
        <f>IF(N388="sníž. přenesená",J388,0)</f>
        <v>0</v>
      </c>
      <c r="BI388" s="97">
        <f>IF(N388="nulová",J388,0)</f>
        <v>0</v>
      </c>
      <c r="BJ388" s="5" t="s">
        <v>82</v>
      </c>
      <c r="BK388" s="97">
        <f>ROUND(I388*H388,2)</f>
        <v>0</v>
      </c>
      <c r="BL388" s="5" t="s">
        <v>97</v>
      </c>
      <c r="BM388" s="96" t="s">
        <v>1134</v>
      </c>
    </row>
    <row r="389" spans="1:65" s="98" customFormat="1">
      <c r="B389" s="99"/>
      <c r="D389" s="100" t="s">
        <v>308</v>
      </c>
      <c r="E389" s="101" t="s">
        <v>1</v>
      </c>
      <c r="F389" s="102" t="s">
        <v>889</v>
      </c>
      <c r="H389" s="103">
        <v>0.626</v>
      </c>
      <c r="L389" s="99"/>
      <c r="M389" s="104"/>
      <c r="N389" s="105"/>
      <c r="O389" s="105"/>
      <c r="P389" s="105"/>
      <c r="Q389" s="105"/>
      <c r="R389" s="105"/>
      <c r="S389" s="105"/>
      <c r="T389" s="106"/>
      <c r="AT389" s="101" t="s">
        <v>308</v>
      </c>
      <c r="AU389" s="101" t="s">
        <v>84</v>
      </c>
      <c r="AV389" s="98" t="s">
        <v>84</v>
      </c>
      <c r="AW389" s="98" t="s">
        <v>31</v>
      </c>
      <c r="AX389" s="98" t="s">
        <v>75</v>
      </c>
      <c r="AY389" s="101" t="s">
        <v>302</v>
      </c>
    </row>
    <row r="390" spans="1:65" s="98" customFormat="1">
      <c r="B390" s="99"/>
      <c r="D390" s="100" t="s">
        <v>308</v>
      </c>
      <c r="E390" s="101" t="s">
        <v>1</v>
      </c>
      <c r="F390" s="102" t="s">
        <v>890</v>
      </c>
      <c r="H390" s="103">
        <v>0.55800000000000005</v>
      </c>
      <c r="L390" s="99"/>
      <c r="M390" s="104"/>
      <c r="N390" s="105"/>
      <c r="O390" s="105"/>
      <c r="P390" s="105"/>
      <c r="Q390" s="105"/>
      <c r="R390" s="105"/>
      <c r="S390" s="105"/>
      <c r="T390" s="106"/>
      <c r="AT390" s="101" t="s">
        <v>308</v>
      </c>
      <c r="AU390" s="101" t="s">
        <v>84</v>
      </c>
      <c r="AV390" s="98" t="s">
        <v>84</v>
      </c>
      <c r="AW390" s="98" t="s">
        <v>31</v>
      </c>
      <c r="AX390" s="98" t="s">
        <v>75</v>
      </c>
      <c r="AY390" s="101" t="s">
        <v>302</v>
      </c>
    </row>
    <row r="391" spans="1:65" s="98" customFormat="1">
      <c r="B391" s="99"/>
      <c r="D391" s="100" t="s">
        <v>308</v>
      </c>
      <c r="E391" s="101" t="s">
        <v>1</v>
      </c>
      <c r="F391" s="102" t="s">
        <v>1135</v>
      </c>
      <c r="H391" s="103">
        <v>4.01</v>
      </c>
      <c r="L391" s="99"/>
      <c r="M391" s="104"/>
      <c r="N391" s="105"/>
      <c r="O391" s="105"/>
      <c r="P391" s="105"/>
      <c r="Q391" s="105"/>
      <c r="R391" s="105"/>
      <c r="S391" s="105"/>
      <c r="T391" s="106"/>
      <c r="AT391" s="101" t="s">
        <v>308</v>
      </c>
      <c r="AU391" s="101" t="s">
        <v>84</v>
      </c>
      <c r="AV391" s="98" t="s">
        <v>84</v>
      </c>
      <c r="AW391" s="98" t="s">
        <v>31</v>
      </c>
      <c r="AX391" s="98" t="s">
        <v>75</v>
      </c>
      <c r="AY391" s="101" t="s">
        <v>302</v>
      </c>
    </row>
    <row r="392" spans="1:65" s="98" customFormat="1">
      <c r="B392" s="99"/>
      <c r="D392" s="100" t="s">
        <v>308</v>
      </c>
      <c r="E392" s="101" t="s">
        <v>1</v>
      </c>
      <c r="F392" s="102" t="s">
        <v>1136</v>
      </c>
      <c r="H392" s="103">
        <v>3.2000000000000001E-2</v>
      </c>
      <c r="L392" s="99"/>
      <c r="M392" s="104"/>
      <c r="N392" s="105"/>
      <c r="O392" s="105"/>
      <c r="P392" s="105"/>
      <c r="Q392" s="105"/>
      <c r="R392" s="105"/>
      <c r="S392" s="105"/>
      <c r="T392" s="106"/>
      <c r="AT392" s="101" t="s">
        <v>308</v>
      </c>
      <c r="AU392" s="101" t="s">
        <v>84</v>
      </c>
      <c r="AV392" s="98" t="s">
        <v>84</v>
      </c>
      <c r="AW392" s="98" t="s">
        <v>31</v>
      </c>
      <c r="AX392" s="98" t="s">
        <v>75</v>
      </c>
      <c r="AY392" s="101" t="s">
        <v>302</v>
      </c>
    </row>
    <row r="393" spans="1:65" s="171" customFormat="1">
      <c r="B393" s="172"/>
      <c r="D393" s="100" t="s">
        <v>308</v>
      </c>
      <c r="E393" s="173" t="s">
        <v>394</v>
      </c>
      <c r="F393" s="174" t="s">
        <v>435</v>
      </c>
      <c r="H393" s="175">
        <v>5.226</v>
      </c>
      <c r="L393" s="172"/>
      <c r="M393" s="176"/>
      <c r="N393" s="177"/>
      <c r="O393" s="177"/>
      <c r="P393" s="177"/>
      <c r="Q393" s="177"/>
      <c r="R393" s="177"/>
      <c r="S393" s="177"/>
      <c r="T393" s="178"/>
      <c r="AT393" s="173" t="s">
        <v>308</v>
      </c>
      <c r="AU393" s="173" t="s">
        <v>84</v>
      </c>
      <c r="AV393" s="171" t="s">
        <v>97</v>
      </c>
      <c r="AW393" s="171" t="s">
        <v>31</v>
      </c>
      <c r="AX393" s="171" t="s">
        <v>82</v>
      </c>
      <c r="AY393" s="173" t="s">
        <v>302</v>
      </c>
    </row>
    <row r="394" spans="1:65" s="15" customFormat="1" ht="21.75" customHeight="1">
      <c r="A394" s="12"/>
      <c r="B394" s="13"/>
      <c r="C394" s="85" t="s">
        <v>829</v>
      </c>
      <c r="D394" s="85" t="s">
        <v>303</v>
      </c>
      <c r="E394" s="86" t="s">
        <v>894</v>
      </c>
      <c r="F394" s="87" t="s">
        <v>895</v>
      </c>
      <c r="G394" s="88" t="s">
        <v>518</v>
      </c>
      <c r="H394" s="89">
        <v>10.452</v>
      </c>
      <c r="I394" s="3"/>
      <c r="J394" s="90">
        <f>ROUND(I394*H394,2)</f>
        <v>0</v>
      </c>
      <c r="K394" s="87" t="s">
        <v>427</v>
      </c>
      <c r="L394" s="13"/>
      <c r="M394" s="91" t="s">
        <v>1</v>
      </c>
      <c r="N394" s="92" t="s">
        <v>40</v>
      </c>
      <c r="O394" s="93"/>
      <c r="P394" s="94">
        <f>O394*H394</f>
        <v>0</v>
      </c>
      <c r="Q394" s="94">
        <v>0</v>
      </c>
      <c r="R394" s="94">
        <f>Q394*H394</f>
        <v>0</v>
      </c>
      <c r="S394" s="94">
        <v>0</v>
      </c>
      <c r="T394" s="95">
        <f>S394*H394</f>
        <v>0</v>
      </c>
      <c r="U394" s="12"/>
      <c r="V394" s="12"/>
      <c r="W394" s="12"/>
      <c r="X394" s="12"/>
      <c r="Y394" s="12"/>
      <c r="Z394" s="12"/>
      <c r="AA394" s="12"/>
      <c r="AB394" s="12"/>
      <c r="AC394" s="12"/>
      <c r="AD394" s="12"/>
      <c r="AE394" s="12"/>
      <c r="AR394" s="96" t="s">
        <v>97</v>
      </c>
      <c r="AT394" s="96" t="s">
        <v>303</v>
      </c>
      <c r="AU394" s="96" t="s">
        <v>84</v>
      </c>
      <c r="AY394" s="5" t="s">
        <v>302</v>
      </c>
      <c r="BE394" s="97">
        <f>IF(N394="základní",J394,0)</f>
        <v>0</v>
      </c>
      <c r="BF394" s="97">
        <f>IF(N394="snížená",J394,0)</f>
        <v>0</v>
      </c>
      <c r="BG394" s="97">
        <f>IF(N394="zákl. přenesená",J394,0)</f>
        <v>0</v>
      </c>
      <c r="BH394" s="97">
        <f>IF(N394="sníž. přenesená",J394,0)</f>
        <v>0</v>
      </c>
      <c r="BI394" s="97">
        <f>IF(N394="nulová",J394,0)</f>
        <v>0</v>
      </c>
      <c r="BJ394" s="5" t="s">
        <v>82</v>
      </c>
      <c r="BK394" s="97">
        <f>ROUND(I394*H394,2)</f>
        <v>0</v>
      </c>
      <c r="BL394" s="5" t="s">
        <v>97</v>
      </c>
      <c r="BM394" s="96" t="s">
        <v>1137</v>
      </c>
    </row>
    <row r="395" spans="1:65" s="179" customFormat="1">
      <c r="B395" s="180"/>
      <c r="D395" s="100" t="s">
        <v>308</v>
      </c>
      <c r="E395" s="181" t="s">
        <v>1</v>
      </c>
      <c r="F395" s="182" t="s">
        <v>897</v>
      </c>
      <c r="H395" s="181" t="s">
        <v>1</v>
      </c>
      <c r="L395" s="180"/>
      <c r="M395" s="183"/>
      <c r="N395" s="184"/>
      <c r="O395" s="184"/>
      <c r="P395" s="184"/>
      <c r="Q395" s="184"/>
      <c r="R395" s="184"/>
      <c r="S395" s="184"/>
      <c r="T395" s="185"/>
      <c r="AT395" s="181" t="s">
        <v>308</v>
      </c>
      <c r="AU395" s="181" t="s">
        <v>84</v>
      </c>
      <c r="AV395" s="179" t="s">
        <v>82</v>
      </c>
      <c r="AW395" s="179" t="s">
        <v>31</v>
      </c>
      <c r="AX395" s="179" t="s">
        <v>75</v>
      </c>
      <c r="AY395" s="181" t="s">
        <v>302</v>
      </c>
    </row>
    <row r="396" spans="1:65" s="98" customFormat="1">
      <c r="B396" s="99"/>
      <c r="D396" s="100" t="s">
        <v>308</v>
      </c>
      <c r="E396" s="101" t="s">
        <v>1</v>
      </c>
      <c r="F396" s="102" t="s">
        <v>898</v>
      </c>
      <c r="H396" s="103">
        <v>10.452</v>
      </c>
      <c r="L396" s="99"/>
      <c r="M396" s="104"/>
      <c r="N396" s="105"/>
      <c r="O396" s="105"/>
      <c r="P396" s="105"/>
      <c r="Q396" s="105"/>
      <c r="R396" s="105"/>
      <c r="S396" s="105"/>
      <c r="T396" s="106"/>
      <c r="AT396" s="101" t="s">
        <v>308</v>
      </c>
      <c r="AU396" s="101" t="s">
        <v>84</v>
      </c>
      <c r="AV396" s="98" t="s">
        <v>84</v>
      </c>
      <c r="AW396" s="98" t="s">
        <v>31</v>
      </c>
      <c r="AX396" s="98" t="s">
        <v>82</v>
      </c>
      <c r="AY396" s="101" t="s">
        <v>302</v>
      </c>
    </row>
    <row r="397" spans="1:65" s="15" customFormat="1" ht="21.75" customHeight="1">
      <c r="A397" s="12"/>
      <c r="B397" s="13"/>
      <c r="C397" s="85" t="s">
        <v>833</v>
      </c>
      <c r="D397" s="85" t="s">
        <v>303</v>
      </c>
      <c r="E397" s="86" t="s">
        <v>900</v>
      </c>
      <c r="F397" s="87" t="s">
        <v>901</v>
      </c>
      <c r="G397" s="88" t="s">
        <v>518</v>
      </c>
      <c r="H397" s="89">
        <v>27.242999999999999</v>
      </c>
      <c r="I397" s="3"/>
      <c r="J397" s="90">
        <f>ROUND(I397*H397,2)</f>
        <v>0</v>
      </c>
      <c r="K397" s="87" t="s">
        <v>427</v>
      </c>
      <c r="L397" s="13"/>
      <c r="M397" s="91" t="s">
        <v>1</v>
      </c>
      <c r="N397" s="92" t="s">
        <v>40</v>
      </c>
      <c r="O397" s="93"/>
      <c r="P397" s="94">
        <f>O397*H397</f>
        <v>0</v>
      </c>
      <c r="Q397" s="94">
        <v>0</v>
      </c>
      <c r="R397" s="94">
        <f>Q397*H397</f>
        <v>0</v>
      </c>
      <c r="S397" s="94">
        <v>0</v>
      </c>
      <c r="T397" s="95">
        <f>S397*H397</f>
        <v>0</v>
      </c>
      <c r="U397" s="12"/>
      <c r="V397" s="12"/>
      <c r="W397" s="12"/>
      <c r="X397" s="12"/>
      <c r="Y397" s="12"/>
      <c r="Z397" s="12"/>
      <c r="AA397" s="12"/>
      <c r="AB397" s="12"/>
      <c r="AC397" s="12"/>
      <c r="AD397" s="12"/>
      <c r="AE397" s="12"/>
      <c r="AR397" s="96" t="s">
        <v>97</v>
      </c>
      <c r="AT397" s="96" t="s">
        <v>303</v>
      </c>
      <c r="AU397" s="96" t="s">
        <v>84</v>
      </c>
      <c r="AY397" s="5" t="s">
        <v>302</v>
      </c>
      <c r="BE397" s="97">
        <f>IF(N397="základní",J397,0)</f>
        <v>0</v>
      </c>
      <c r="BF397" s="97">
        <f>IF(N397="snížená",J397,0)</f>
        <v>0</v>
      </c>
      <c r="BG397" s="97">
        <f>IF(N397="zákl. přenesená",J397,0)</f>
        <v>0</v>
      </c>
      <c r="BH397" s="97">
        <f>IF(N397="sníž. přenesená",J397,0)</f>
        <v>0</v>
      </c>
      <c r="BI397" s="97">
        <f>IF(N397="nulová",J397,0)</f>
        <v>0</v>
      </c>
      <c r="BJ397" s="5" t="s">
        <v>82</v>
      </c>
      <c r="BK397" s="97">
        <f>ROUND(I397*H397,2)</f>
        <v>0</v>
      </c>
      <c r="BL397" s="5" t="s">
        <v>97</v>
      </c>
      <c r="BM397" s="96" t="s">
        <v>1138</v>
      </c>
    </row>
    <row r="398" spans="1:65" s="98" customFormat="1">
      <c r="B398" s="99"/>
      <c r="D398" s="100" t="s">
        <v>308</v>
      </c>
      <c r="E398" s="101" t="s">
        <v>1</v>
      </c>
      <c r="F398" s="102" t="s">
        <v>390</v>
      </c>
      <c r="H398" s="103">
        <v>27.242999999999999</v>
      </c>
      <c r="L398" s="99"/>
      <c r="M398" s="104"/>
      <c r="N398" s="105"/>
      <c r="O398" s="105"/>
      <c r="P398" s="105"/>
      <c r="Q398" s="105"/>
      <c r="R398" s="105"/>
      <c r="S398" s="105"/>
      <c r="T398" s="106"/>
      <c r="AT398" s="101" t="s">
        <v>308</v>
      </c>
      <c r="AU398" s="101" t="s">
        <v>84</v>
      </c>
      <c r="AV398" s="98" t="s">
        <v>84</v>
      </c>
      <c r="AW398" s="98" t="s">
        <v>31</v>
      </c>
      <c r="AX398" s="98" t="s">
        <v>82</v>
      </c>
      <c r="AY398" s="101" t="s">
        <v>302</v>
      </c>
    </row>
    <row r="399" spans="1:65" s="15" customFormat="1" ht="21.75" customHeight="1">
      <c r="A399" s="12"/>
      <c r="B399" s="13"/>
      <c r="C399" s="85" t="s">
        <v>837</v>
      </c>
      <c r="D399" s="85" t="s">
        <v>303</v>
      </c>
      <c r="E399" s="86" t="s">
        <v>904</v>
      </c>
      <c r="F399" s="87" t="s">
        <v>905</v>
      </c>
      <c r="G399" s="88" t="s">
        <v>518</v>
      </c>
      <c r="H399" s="89">
        <v>5.226</v>
      </c>
      <c r="I399" s="3"/>
      <c r="J399" s="90">
        <f>ROUND(I399*H399,2)</f>
        <v>0</v>
      </c>
      <c r="K399" s="87" t="s">
        <v>427</v>
      </c>
      <c r="L399" s="13"/>
      <c r="M399" s="91" t="s">
        <v>1</v>
      </c>
      <c r="N399" s="92" t="s">
        <v>40</v>
      </c>
      <c r="O399" s="93"/>
      <c r="P399" s="94">
        <f>O399*H399</f>
        <v>0</v>
      </c>
      <c r="Q399" s="94">
        <v>0</v>
      </c>
      <c r="R399" s="94">
        <f>Q399*H399</f>
        <v>0</v>
      </c>
      <c r="S399" s="94">
        <v>0</v>
      </c>
      <c r="T399" s="95">
        <f>S399*H399</f>
        <v>0</v>
      </c>
      <c r="U399" s="12"/>
      <c r="V399" s="12"/>
      <c r="W399" s="12"/>
      <c r="X399" s="12"/>
      <c r="Y399" s="12"/>
      <c r="Z399" s="12"/>
      <c r="AA399" s="12"/>
      <c r="AB399" s="12"/>
      <c r="AC399" s="12"/>
      <c r="AD399" s="12"/>
      <c r="AE399" s="12"/>
      <c r="AR399" s="96" t="s">
        <v>97</v>
      </c>
      <c r="AT399" s="96" t="s">
        <v>303</v>
      </c>
      <c r="AU399" s="96" t="s">
        <v>84</v>
      </c>
      <c r="AY399" s="5" t="s">
        <v>302</v>
      </c>
      <c r="BE399" s="97">
        <f>IF(N399="základní",J399,0)</f>
        <v>0</v>
      </c>
      <c r="BF399" s="97">
        <f>IF(N399="snížená",J399,0)</f>
        <v>0</v>
      </c>
      <c r="BG399" s="97">
        <f>IF(N399="zákl. přenesená",J399,0)</f>
        <v>0</v>
      </c>
      <c r="BH399" s="97">
        <f>IF(N399="sníž. přenesená",J399,0)</f>
        <v>0</v>
      </c>
      <c r="BI399" s="97">
        <f>IF(N399="nulová",J399,0)</f>
        <v>0</v>
      </c>
      <c r="BJ399" s="5" t="s">
        <v>82</v>
      </c>
      <c r="BK399" s="97">
        <f>ROUND(I399*H399,2)</f>
        <v>0</v>
      </c>
      <c r="BL399" s="5" t="s">
        <v>97</v>
      </c>
      <c r="BM399" s="96" t="s">
        <v>1139</v>
      </c>
    </row>
    <row r="400" spans="1:65" s="98" customFormat="1">
      <c r="B400" s="99"/>
      <c r="D400" s="100" t="s">
        <v>308</v>
      </c>
      <c r="E400" s="101" t="s">
        <v>1</v>
      </c>
      <c r="F400" s="102" t="s">
        <v>394</v>
      </c>
      <c r="H400" s="103">
        <v>5.226</v>
      </c>
      <c r="L400" s="99"/>
      <c r="M400" s="104"/>
      <c r="N400" s="105"/>
      <c r="O400" s="105"/>
      <c r="P400" s="105"/>
      <c r="Q400" s="105"/>
      <c r="R400" s="105"/>
      <c r="S400" s="105"/>
      <c r="T400" s="106"/>
      <c r="AT400" s="101" t="s">
        <v>308</v>
      </c>
      <c r="AU400" s="101" t="s">
        <v>84</v>
      </c>
      <c r="AV400" s="98" t="s">
        <v>84</v>
      </c>
      <c r="AW400" s="98" t="s">
        <v>31</v>
      </c>
      <c r="AX400" s="98" t="s">
        <v>82</v>
      </c>
      <c r="AY400" s="101" t="s">
        <v>302</v>
      </c>
    </row>
    <row r="401" spans="1:65" s="15" customFormat="1" ht="21.75" customHeight="1">
      <c r="A401" s="12"/>
      <c r="B401" s="13"/>
      <c r="C401" s="85" t="s">
        <v>842</v>
      </c>
      <c r="D401" s="85" t="s">
        <v>303</v>
      </c>
      <c r="E401" s="86" t="s">
        <v>908</v>
      </c>
      <c r="F401" s="87" t="s">
        <v>909</v>
      </c>
      <c r="G401" s="88" t="s">
        <v>518</v>
      </c>
      <c r="H401" s="89">
        <v>1.8129999999999999</v>
      </c>
      <c r="I401" s="3"/>
      <c r="J401" s="90">
        <f>ROUND(I401*H401,2)</f>
        <v>0</v>
      </c>
      <c r="K401" s="87" t="s">
        <v>427</v>
      </c>
      <c r="L401" s="13"/>
      <c r="M401" s="91" t="s">
        <v>1</v>
      </c>
      <c r="N401" s="92" t="s">
        <v>40</v>
      </c>
      <c r="O401" s="93"/>
      <c r="P401" s="94">
        <f>O401*H401</f>
        <v>0</v>
      </c>
      <c r="Q401" s="94">
        <v>0</v>
      </c>
      <c r="R401" s="94">
        <f>Q401*H401</f>
        <v>0</v>
      </c>
      <c r="S401" s="94">
        <v>0</v>
      </c>
      <c r="T401" s="95">
        <f>S401*H401</f>
        <v>0</v>
      </c>
      <c r="U401" s="12"/>
      <c r="V401" s="12"/>
      <c r="W401" s="12"/>
      <c r="X401" s="12"/>
      <c r="Y401" s="12"/>
      <c r="Z401" s="12"/>
      <c r="AA401" s="12"/>
      <c r="AB401" s="12"/>
      <c r="AC401" s="12"/>
      <c r="AD401" s="12"/>
      <c r="AE401" s="12"/>
      <c r="AR401" s="96" t="s">
        <v>97</v>
      </c>
      <c r="AT401" s="96" t="s">
        <v>303</v>
      </c>
      <c r="AU401" s="96" t="s">
        <v>84</v>
      </c>
      <c r="AY401" s="5" t="s">
        <v>302</v>
      </c>
      <c r="BE401" s="97">
        <f>IF(N401="základní",J401,0)</f>
        <v>0</v>
      </c>
      <c r="BF401" s="97">
        <f>IF(N401="snížená",J401,0)</f>
        <v>0</v>
      </c>
      <c r="BG401" s="97">
        <f>IF(N401="zákl. přenesená",J401,0)</f>
        <v>0</v>
      </c>
      <c r="BH401" s="97">
        <f>IF(N401="sníž. přenesená",J401,0)</f>
        <v>0</v>
      </c>
      <c r="BI401" s="97">
        <f>IF(N401="nulová",J401,0)</f>
        <v>0</v>
      </c>
      <c r="BJ401" s="5" t="s">
        <v>82</v>
      </c>
      <c r="BK401" s="97">
        <f>ROUND(I401*H401,2)</f>
        <v>0</v>
      </c>
      <c r="BL401" s="5" t="s">
        <v>97</v>
      </c>
      <c r="BM401" s="96" t="s">
        <v>1140</v>
      </c>
    </row>
    <row r="402" spans="1:65" s="98" customFormat="1">
      <c r="B402" s="99"/>
      <c r="D402" s="100" t="s">
        <v>308</v>
      </c>
      <c r="E402" s="101" t="s">
        <v>1</v>
      </c>
      <c r="F402" s="102" t="s">
        <v>388</v>
      </c>
      <c r="H402" s="103">
        <v>1.8129999999999999</v>
      </c>
      <c r="L402" s="99"/>
      <c r="M402" s="104"/>
      <c r="N402" s="105"/>
      <c r="O402" s="105"/>
      <c r="P402" s="105"/>
      <c r="Q402" s="105"/>
      <c r="R402" s="105"/>
      <c r="S402" s="105"/>
      <c r="T402" s="106"/>
      <c r="AT402" s="101" t="s">
        <v>308</v>
      </c>
      <c r="AU402" s="101" t="s">
        <v>84</v>
      </c>
      <c r="AV402" s="98" t="s">
        <v>84</v>
      </c>
      <c r="AW402" s="98" t="s">
        <v>31</v>
      </c>
      <c r="AX402" s="98" t="s">
        <v>75</v>
      </c>
      <c r="AY402" s="101" t="s">
        <v>302</v>
      </c>
    </row>
    <row r="403" spans="1:65" s="171" customFormat="1">
      <c r="B403" s="172"/>
      <c r="D403" s="100" t="s">
        <v>308</v>
      </c>
      <c r="E403" s="173" t="s">
        <v>944</v>
      </c>
      <c r="F403" s="174" t="s">
        <v>435</v>
      </c>
      <c r="H403" s="175">
        <v>1.8129999999999999</v>
      </c>
      <c r="L403" s="172"/>
      <c r="M403" s="176"/>
      <c r="N403" s="177"/>
      <c r="O403" s="177"/>
      <c r="P403" s="177"/>
      <c r="Q403" s="177"/>
      <c r="R403" s="177"/>
      <c r="S403" s="177"/>
      <c r="T403" s="178"/>
      <c r="AT403" s="173" t="s">
        <v>308</v>
      </c>
      <c r="AU403" s="173" t="s">
        <v>84</v>
      </c>
      <c r="AV403" s="171" t="s">
        <v>97</v>
      </c>
      <c r="AW403" s="171" t="s">
        <v>31</v>
      </c>
      <c r="AX403" s="171" t="s">
        <v>82</v>
      </c>
      <c r="AY403" s="173" t="s">
        <v>302</v>
      </c>
    </row>
    <row r="404" spans="1:65" s="15" customFormat="1" ht="33" customHeight="1">
      <c r="A404" s="12"/>
      <c r="B404" s="13"/>
      <c r="C404" s="85" t="s">
        <v>846</v>
      </c>
      <c r="D404" s="85" t="s">
        <v>303</v>
      </c>
      <c r="E404" s="86" t="s">
        <v>916</v>
      </c>
      <c r="F404" s="87" t="s">
        <v>917</v>
      </c>
      <c r="G404" s="88" t="s">
        <v>518</v>
      </c>
      <c r="H404" s="89">
        <v>5.6589999999999998</v>
      </c>
      <c r="I404" s="3"/>
      <c r="J404" s="90">
        <f>ROUND(I404*H404,2)</f>
        <v>0</v>
      </c>
      <c r="K404" s="87" t="s">
        <v>427</v>
      </c>
      <c r="L404" s="13"/>
      <c r="M404" s="91" t="s">
        <v>1</v>
      </c>
      <c r="N404" s="92" t="s">
        <v>40</v>
      </c>
      <c r="O404" s="93"/>
      <c r="P404" s="94">
        <f>O404*H404</f>
        <v>0</v>
      </c>
      <c r="Q404" s="94">
        <v>0</v>
      </c>
      <c r="R404" s="94">
        <f>Q404*H404</f>
        <v>0</v>
      </c>
      <c r="S404" s="94">
        <v>0</v>
      </c>
      <c r="T404" s="95">
        <f>S404*H404</f>
        <v>0</v>
      </c>
      <c r="U404" s="12"/>
      <c r="V404" s="12"/>
      <c r="W404" s="12"/>
      <c r="X404" s="12"/>
      <c r="Y404" s="12"/>
      <c r="Z404" s="12"/>
      <c r="AA404" s="12"/>
      <c r="AB404" s="12"/>
      <c r="AC404" s="12"/>
      <c r="AD404" s="12"/>
      <c r="AE404" s="12"/>
      <c r="AR404" s="96" t="s">
        <v>97</v>
      </c>
      <c r="AT404" s="96" t="s">
        <v>303</v>
      </c>
      <c r="AU404" s="96" t="s">
        <v>84</v>
      </c>
      <c r="AY404" s="5" t="s">
        <v>302</v>
      </c>
      <c r="BE404" s="97">
        <f>IF(N404="základní",J404,0)</f>
        <v>0</v>
      </c>
      <c r="BF404" s="97">
        <f>IF(N404="snížená",J404,0)</f>
        <v>0</v>
      </c>
      <c r="BG404" s="97">
        <f>IF(N404="zákl. přenesená",J404,0)</f>
        <v>0</v>
      </c>
      <c r="BH404" s="97">
        <f>IF(N404="sníž. přenesená",J404,0)</f>
        <v>0</v>
      </c>
      <c r="BI404" s="97">
        <f>IF(N404="nulová",J404,0)</f>
        <v>0</v>
      </c>
      <c r="BJ404" s="5" t="s">
        <v>82</v>
      </c>
      <c r="BK404" s="97">
        <f>ROUND(I404*H404,2)</f>
        <v>0</v>
      </c>
      <c r="BL404" s="5" t="s">
        <v>97</v>
      </c>
      <c r="BM404" s="96" t="s">
        <v>1141</v>
      </c>
    </row>
    <row r="405" spans="1:65" s="98" customFormat="1">
      <c r="B405" s="99"/>
      <c r="D405" s="100" t="s">
        <v>308</v>
      </c>
      <c r="E405" s="101" t="s">
        <v>1</v>
      </c>
      <c r="F405" s="102" t="s">
        <v>919</v>
      </c>
      <c r="H405" s="103">
        <v>1.5489999999999999</v>
      </c>
      <c r="L405" s="99"/>
      <c r="M405" s="104"/>
      <c r="N405" s="105"/>
      <c r="O405" s="105"/>
      <c r="P405" s="105"/>
      <c r="Q405" s="105"/>
      <c r="R405" s="105"/>
      <c r="S405" s="105"/>
      <c r="T405" s="106"/>
      <c r="AT405" s="101" t="s">
        <v>308</v>
      </c>
      <c r="AU405" s="101" t="s">
        <v>84</v>
      </c>
      <c r="AV405" s="98" t="s">
        <v>84</v>
      </c>
      <c r="AW405" s="98" t="s">
        <v>31</v>
      </c>
      <c r="AX405" s="98" t="s">
        <v>75</v>
      </c>
      <c r="AY405" s="101" t="s">
        <v>302</v>
      </c>
    </row>
    <row r="406" spans="1:65" s="98" customFormat="1">
      <c r="B406" s="99"/>
      <c r="D406" s="100" t="s">
        <v>308</v>
      </c>
      <c r="E406" s="101" t="s">
        <v>1</v>
      </c>
      <c r="F406" s="102" t="s">
        <v>1142</v>
      </c>
      <c r="H406" s="103">
        <v>1.448</v>
      </c>
      <c r="L406" s="99"/>
      <c r="M406" s="104"/>
      <c r="N406" s="105"/>
      <c r="O406" s="105"/>
      <c r="P406" s="105"/>
      <c r="Q406" s="105"/>
      <c r="R406" s="105"/>
      <c r="S406" s="105"/>
      <c r="T406" s="106"/>
      <c r="AT406" s="101" t="s">
        <v>308</v>
      </c>
      <c r="AU406" s="101" t="s">
        <v>84</v>
      </c>
      <c r="AV406" s="98" t="s">
        <v>84</v>
      </c>
      <c r="AW406" s="98" t="s">
        <v>31</v>
      </c>
      <c r="AX406" s="98" t="s">
        <v>75</v>
      </c>
      <c r="AY406" s="101" t="s">
        <v>302</v>
      </c>
    </row>
    <row r="407" spans="1:65" s="98" customFormat="1">
      <c r="B407" s="99"/>
      <c r="D407" s="100" t="s">
        <v>308</v>
      </c>
      <c r="E407" s="101" t="s">
        <v>1</v>
      </c>
      <c r="F407" s="102" t="s">
        <v>920</v>
      </c>
      <c r="H407" s="103">
        <v>2.6619999999999999</v>
      </c>
      <c r="L407" s="99"/>
      <c r="M407" s="104"/>
      <c r="N407" s="105"/>
      <c r="O407" s="105"/>
      <c r="P407" s="105"/>
      <c r="Q407" s="105"/>
      <c r="R407" s="105"/>
      <c r="S407" s="105"/>
      <c r="T407" s="106"/>
      <c r="AT407" s="101" t="s">
        <v>308</v>
      </c>
      <c r="AU407" s="101" t="s">
        <v>84</v>
      </c>
      <c r="AV407" s="98" t="s">
        <v>84</v>
      </c>
      <c r="AW407" s="98" t="s">
        <v>31</v>
      </c>
      <c r="AX407" s="98" t="s">
        <v>75</v>
      </c>
      <c r="AY407" s="101" t="s">
        <v>302</v>
      </c>
    </row>
    <row r="408" spans="1:65" s="171" customFormat="1">
      <c r="B408" s="172"/>
      <c r="D408" s="100" t="s">
        <v>308</v>
      </c>
      <c r="E408" s="173" t="s">
        <v>361</v>
      </c>
      <c r="F408" s="174" t="s">
        <v>435</v>
      </c>
      <c r="H408" s="175">
        <v>5.6589999999999998</v>
      </c>
      <c r="L408" s="172"/>
      <c r="M408" s="176"/>
      <c r="N408" s="177"/>
      <c r="O408" s="177"/>
      <c r="P408" s="177"/>
      <c r="Q408" s="177"/>
      <c r="R408" s="177"/>
      <c r="S408" s="177"/>
      <c r="T408" s="178"/>
      <c r="AT408" s="173" t="s">
        <v>308</v>
      </c>
      <c r="AU408" s="173" t="s">
        <v>84</v>
      </c>
      <c r="AV408" s="171" t="s">
        <v>97</v>
      </c>
      <c r="AW408" s="171" t="s">
        <v>31</v>
      </c>
      <c r="AX408" s="171" t="s">
        <v>82</v>
      </c>
      <c r="AY408" s="173" t="s">
        <v>302</v>
      </c>
    </row>
    <row r="409" spans="1:65" s="15" customFormat="1" ht="21.75" customHeight="1">
      <c r="A409" s="12"/>
      <c r="B409" s="13"/>
      <c r="C409" s="85" t="s">
        <v>850</v>
      </c>
      <c r="D409" s="85" t="s">
        <v>303</v>
      </c>
      <c r="E409" s="86" t="s">
        <v>922</v>
      </c>
      <c r="F409" s="87" t="s">
        <v>1143</v>
      </c>
      <c r="G409" s="88" t="s">
        <v>518</v>
      </c>
      <c r="H409" s="89">
        <v>21.584</v>
      </c>
      <c r="I409" s="3"/>
      <c r="J409" s="90">
        <f>ROUND(I409*H409,2)</f>
        <v>0</v>
      </c>
      <c r="K409" s="87" t="s">
        <v>1</v>
      </c>
      <c r="L409" s="13"/>
      <c r="M409" s="91" t="s">
        <v>1</v>
      </c>
      <c r="N409" s="92" t="s">
        <v>40</v>
      </c>
      <c r="O409" s="93"/>
      <c r="P409" s="94">
        <f>O409*H409</f>
        <v>0</v>
      </c>
      <c r="Q409" s="94">
        <v>0</v>
      </c>
      <c r="R409" s="94">
        <f>Q409*H409</f>
        <v>0</v>
      </c>
      <c r="S409" s="94">
        <v>0</v>
      </c>
      <c r="T409" s="95">
        <f>S409*H409</f>
        <v>0</v>
      </c>
      <c r="U409" s="12"/>
      <c r="V409" s="12"/>
      <c r="W409" s="12"/>
      <c r="X409" s="12"/>
      <c r="Y409" s="12"/>
      <c r="Z409" s="12"/>
      <c r="AA409" s="12"/>
      <c r="AB409" s="12"/>
      <c r="AC409" s="12"/>
      <c r="AD409" s="12"/>
      <c r="AE409" s="12"/>
      <c r="AR409" s="96" t="s">
        <v>97</v>
      </c>
      <c r="AT409" s="96" t="s">
        <v>303</v>
      </c>
      <c r="AU409" s="96" t="s">
        <v>84</v>
      </c>
      <c r="AY409" s="5" t="s">
        <v>302</v>
      </c>
      <c r="BE409" s="97">
        <f>IF(N409="základní",J409,0)</f>
        <v>0</v>
      </c>
      <c r="BF409" s="97">
        <f>IF(N409="snížená",J409,0)</f>
        <v>0</v>
      </c>
      <c r="BG409" s="97">
        <f>IF(N409="zákl. přenesená",J409,0)</f>
        <v>0</v>
      </c>
      <c r="BH409" s="97">
        <f>IF(N409="sníž. přenesená",J409,0)</f>
        <v>0</v>
      </c>
      <c r="BI409" s="97">
        <f>IF(N409="nulová",J409,0)</f>
        <v>0</v>
      </c>
      <c r="BJ409" s="5" t="s">
        <v>82</v>
      </c>
      <c r="BK409" s="97">
        <f>ROUND(I409*H409,2)</f>
        <v>0</v>
      </c>
      <c r="BL409" s="5" t="s">
        <v>97</v>
      </c>
      <c r="BM409" s="96" t="s">
        <v>1144</v>
      </c>
    </row>
    <row r="410" spans="1:65" s="179" customFormat="1" ht="22.5">
      <c r="B410" s="180"/>
      <c r="D410" s="100" t="s">
        <v>308</v>
      </c>
      <c r="E410" s="181" t="s">
        <v>1</v>
      </c>
      <c r="F410" s="182" t="s">
        <v>925</v>
      </c>
      <c r="H410" s="181" t="s">
        <v>1</v>
      </c>
      <c r="L410" s="180"/>
      <c r="M410" s="183"/>
      <c r="N410" s="184"/>
      <c r="O410" s="184"/>
      <c r="P410" s="184"/>
      <c r="Q410" s="184"/>
      <c r="R410" s="184"/>
      <c r="S410" s="184"/>
      <c r="T410" s="185"/>
      <c r="AT410" s="181" t="s">
        <v>308</v>
      </c>
      <c r="AU410" s="181" t="s">
        <v>84</v>
      </c>
      <c r="AV410" s="179" t="s">
        <v>82</v>
      </c>
      <c r="AW410" s="179" t="s">
        <v>31</v>
      </c>
      <c r="AX410" s="179" t="s">
        <v>75</v>
      </c>
      <c r="AY410" s="181" t="s">
        <v>302</v>
      </c>
    </row>
    <row r="411" spans="1:65" s="98" customFormat="1">
      <c r="B411" s="99"/>
      <c r="D411" s="100" t="s">
        <v>308</v>
      </c>
      <c r="E411" s="101" t="s">
        <v>1</v>
      </c>
      <c r="F411" s="102" t="s">
        <v>359</v>
      </c>
      <c r="H411" s="103">
        <v>21.584</v>
      </c>
      <c r="L411" s="99"/>
      <c r="M411" s="104"/>
      <c r="N411" s="105"/>
      <c r="O411" s="105"/>
      <c r="P411" s="105"/>
      <c r="Q411" s="105"/>
      <c r="R411" s="105"/>
      <c r="S411" s="105"/>
      <c r="T411" s="106"/>
      <c r="AT411" s="101" t="s">
        <v>308</v>
      </c>
      <c r="AU411" s="101" t="s">
        <v>84</v>
      </c>
      <c r="AV411" s="98" t="s">
        <v>84</v>
      </c>
      <c r="AW411" s="98" t="s">
        <v>31</v>
      </c>
      <c r="AX411" s="98" t="s">
        <v>82</v>
      </c>
      <c r="AY411" s="101" t="s">
        <v>302</v>
      </c>
    </row>
    <row r="412" spans="1:65" s="15" customFormat="1" ht="21.75" customHeight="1">
      <c r="A412" s="12"/>
      <c r="B412" s="13"/>
      <c r="C412" s="85" t="s">
        <v>854</v>
      </c>
      <c r="D412" s="85" t="s">
        <v>303</v>
      </c>
      <c r="E412" s="86" t="s">
        <v>927</v>
      </c>
      <c r="F412" s="87" t="s">
        <v>928</v>
      </c>
      <c r="G412" s="88" t="s">
        <v>518</v>
      </c>
      <c r="H412" s="89">
        <v>77.171000000000006</v>
      </c>
      <c r="I412" s="3"/>
      <c r="J412" s="90">
        <f>ROUND(I412*H412,2)</f>
        <v>0</v>
      </c>
      <c r="K412" s="87" t="s">
        <v>427</v>
      </c>
      <c r="L412" s="13"/>
      <c r="M412" s="91" t="s">
        <v>1</v>
      </c>
      <c r="N412" s="92" t="s">
        <v>40</v>
      </c>
      <c r="O412" s="93"/>
      <c r="P412" s="94">
        <f>O412*H412</f>
        <v>0</v>
      </c>
      <c r="Q412" s="94">
        <v>0</v>
      </c>
      <c r="R412" s="94">
        <f>Q412*H412</f>
        <v>0</v>
      </c>
      <c r="S412" s="94">
        <v>0</v>
      </c>
      <c r="T412" s="95">
        <f>S412*H412</f>
        <v>0</v>
      </c>
      <c r="U412" s="12"/>
      <c r="V412" s="12"/>
      <c r="W412" s="12"/>
      <c r="X412" s="12"/>
      <c r="Y412" s="12"/>
      <c r="Z412" s="12"/>
      <c r="AA412" s="12"/>
      <c r="AB412" s="12"/>
      <c r="AC412" s="12"/>
      <c r="AD412" s="12"/>
      <c r="AE412" s="12"/>
      <c r="AR412" s="96" t="s">
        <v>97</v>
      </c>
      <c r="AT412" s="96" t="s">
        <v>303</v>
      </c>
      <c r="AU412" s="96" t="s">
        <v>84</v>
      </c>
      <c r="AY412" s="5" t="s">
        <v>302</v>
      </c>
      <c r="BE412" s="97">
        <f>IF(N412="základní",J412,0)</f>
        <v>0</v>
      </c>
      <c r="BF412" s="97">
        <f>IF(N412="snížená",J412,0)</f>
        <v>0</v>
      </c>
      <c r="BG412" s="97">
        <f>IF(N412="zákl. přenesená",J412,0)</f>
        <v>0</v>
      </c>
      <c r="BH412" s="97">
        <f>IF(N412="sníž. přenesená",J412,0)</f>
        <v>0</v>
      </c>
      <c r="BI412" s="97">
        <f>IF(N412="nulová",J412,0)</f>
        <v>0</v>
      </c>
      <c r="BJ412" s="5" t="s">
        <v>82</v>
      </c>
      <c r="BK412" s="97">
        <f>ROUND(I412*H412,2)</f>
        <v>0</v>
      </c>
      <c r="BL412" s="5" t="s">
        <v>97</v>
      </c>
      <c r="BM412" s="96" t="s">
        <v>1145</v>
      </c>
    </row>
    <row r="413" spans="1:65" s="74" customFormat="1" ht="25.9" customHeight="1">
      <c r="B413" s="75"/>
      <c r="D413" s="76" t="s">
        <v>74</v>
      </c>
      <c r="E413" s="77" t="s">
        <v>537</v>
      </c>
      <c r="F413" s="77" t="s">
        <v>930</v>
      </c>
      <c r="J413" s="78">
        <f>BK413</f>
        <v>0</v>
      </c>
      <c r="L413" s="75"/>
      <c r="M413" s="79"/>
      <c r="N413" s="80"/>
      <c r="O413" s="80"/>
      <c r="P413" s="81">
        <f>P414</f>
        <v>0</v>
      </c>
      <c r="Q413" s="80"/>
      <c r="R413" s="81">
        <f>R414</f>
        <v>0.35195880000000007</v>
      </c>
      <c r="S413" s="80"/>
      <c r="T413" s="82">
        <f>T414</f>
        <v>0</v>
      </c>
      <c r="AR413" s="76" t="s">
        <v>91</v>
      </c>
      <c r="AT413" s="83" t="s">
        <v>74</v>
      </c>
      <c r="AU413" s="83" t="s">
        <v>75</v>
      </c>
      <c r="AY413" s="76" t="s">
        <v>302</v>
      </c>
      <c r="BK413" s="84">
        <f>BK414</f>
        <v>0</v>
      </c>
    </row>
    <row r="414" spans="1:65" s="74" customFormat="1" ht="22.9" customHeight="1">
      <c r="B414" s="75"/>
      <c r="D414" s="76" t="s">
        <v>74</v>
      </c>
      <c r="E414" s="169" t="s">
        <v>931</v>
      </c>
      <c r="F414" s="169" t="s">
        <v>932</v>
      </c>
      <c r="J414" s="170">
        <f>BK414</f>
        <v>0</v>
      </c>
      <c r="L414" s="75"/>
      <c r="M414" s="79"/>
      <c r="N414" s="80"/>
      <c r="O414" s="80"/>
      <c r="P414" s="81">
        <f>SUM(P415:P419)</f>
        <v>0</v>
      </c>
      <c r="Q414" s="80"/>
      <c r="R414" s="81">
        <f>SUM(R415:R419)</f>
        <v>0.35195880000000007</v>
      </c>
      <c r="S414" s="80"/>
      <c r="T414" s="82">
        <f>SUM(T415:T419)</f>
        <v>0</v>
      </c>
      <c r="AR414" s="76" t="s">
        <v>91</v>
      </c>
      <c r="AT414" s="83" t="s">
        <v>74</v>
      </c>
      <c r="AU414" s="83" t="s">
        <v>82</v>
      </c>
      <c r="AY414" s="76" t="s">
        <v>302</v>
      </c>
      <c r="BK414" s="84">
        <f>SUM(BK415:BK419)</f>
        <v>0</v>
      </c>
    </row>
    <row r="415" spans="1:65" s="15" customFormat="1" ht="16.5" customHeight="1">
      <c r="A415" s="12"/>
      <c r="B415" s="13"/>
      <c r="C415" s="85" t="s">
        <v>860</v>
      </c>
      <c r="D415" s="85" t="s">
        <v>303</v>
      </c>
      <c r="E415" s="86" t="s">
        <v>934</v>
      </c>
      <c r="F415" s="87" t="s">
        <v>935</v>
      </c>
      <c r="G415" s="88" t="s">
        <v>450</v>
      </c>
      <c r="H415" s="89">
        <v>4.4400000000000004</v>
      </c>
      <c r="I415" s="3"/>
      <c r="J415" s="90">
        <f>ROUND(I415*H415,2)</f>
        <v>0</v>
      </c>
      <c r="K415" s="87" t="s">
        <v>936</v>
      </c>
      <c r="L415" s="13"/>
      <c r="M415" s="91" t="s">
        <v>1</v>
      </c>
      <c r="N415" s="92" t="s">
        <v>40</v>
      </c>
      <c r="O415" s="93"/>
      <c r="P415" s="94">
        <f>O415*H415</f>
        <v>0</v>
      </c>
      <c r="Q415" s="94">
        <v>6.9999999999999994E-5</v>
      </c>
      <c r="R415" s="94">
        <f>Q415*H415</f>
        <v>3.1080000000000002E-4</v>
      </c>
      <c r="S415" s="94">
        <v>0</v>
      </c>
      <c r="T415" s="95">
        <f>S415*H415</f>
        <v>0</v>
      </c>
      <c r="U415" s="12"/>
      <c r="V415" s="12"/>
      <c r="W415" s="12"/>
      <c r="X415" s="12"/>
      <c r="Y415" s="12"/>
      <c r="Z415" s="12"/>
      <c r="AA415" s="12"/>
      <c r="AB415" s="12"/>
      <c r="AC415" s="12"/>
      <c r="AD415" s="12"/>
      <c r="AE415" s="12"/>
      <c r="AR415" s="96" t="s">
        <v>760</v>
      </c>
      <c r="AT415" s="96" t="s">
        <v>303</v>
      </c>
      <c r="AU415" s="96" t="s">
        <v>84</v>
      </c>
      <c r="AY415" s="5" t="s">
        <v>302</v>
      </c>
      <c r="BE415" s="97">
        <f>IF(N415="základní",J415,0)</f>
        <v>0</v>
      </c>
      <c r="BF415" s="97">
        <f>IF(N415="snížená",J415,0)</f>
        <v>0</v>
      </c>
      <c r="BG415" s="97">
        <f>IF(N415="zákl. přenesená",J415,0)</f>
        <v>0</v>
      </c>
      <c r="BH415" s="97">
        <f>IF(N415="sníž. přenesená",J415,0)</f>
        <v>0</v>
      </c>
      <c r="BI415" s="97">
        <f>IF(N415="nulová",J415,0)</f>
        <v>0</v>
      </c>
      <c r="BJ415" s="5" t="s">
        <v>82</v>
      </c>
      <c r="BK415" s="97">
        <f>ROUND(I415*H415,2)</f>
        <v>0</v>
      </c>
      <c r="BL415" s="5" t="s">
        <v>760</v>
      </c>
      <c r="BM415" s="96" t="s">
        <v>1146</v>
      </c>
    </row>
    <row r="416" spans="1:65" s="98" customFormat="1">
      <c r="B416" s="99"/>
      <c r="D416" s="100" t="s">
        <v>308</v>
      </c>
      <c r="E416" s="101" t="s">
        <v>1</v>
      </c>
      <c r="F416" s="102" t="s">
        <v>349</v>
      </c>
      <c r="H416" s="103">
        <v>4.4400000000000004</v>
      </c>
      <c r="L416" s="99"/>
      <c r="M416" s="104"/>
      <c r="N416" s="105"/>
      <c r="O416" s="105"/>
      <c r="P416" s="105"/>
      <c r="Q416" s="105"/>
      <c r="R416" s="105"/>
      <c r="S416" s="105"/>
      <c r="T416" s="106"/>
      <c r="AT416" s="101" t="s">
        <v>308</v>
      </c>
      <c r="AU416" s="101" t="s">
        <v>84</v>
      </c>
      <c r="AV416" s="98" t="s">
        <v>84</v>
      </c>
      <c r="AW416" s="98" t="s">
        <v>31</v>
      </c>
      <c r="AX416" s="98" t="s">
        <v>82</v>
      </c>
      <c r="AY416" s="101" t="s">
        <v>302</v>
      </c>
    </row>
    <row r="417" spans="1:65" s="15" customFormat="1" ht="21.75" customHeight="1">
      <c r="A417" s="12"/>
      <c r="B417" s="13"/>
      <c r="C417" s="85" t="s">
        <v>867</v>
      </c>
      <c r="D417" s="85" t="s">
        <v>303</v>
      </c>
      <c r="E417" s="86" t="s">
        <v>939</v>
      </c>
      <c r="F417" s="87" t="s">
        <v>940</v>
      </c>
      <c r="G417" s="88" t="s">
        <v>450</v>
      </c>
      <c r="H417" s="89">
        <v>4.4400000000000004</v>
      </c>
      <c r="I417" s="3"/>
      <c r="J417" s="90">
        <f>ROUND(I417*H417,2)</f>
        <v>0</v>
      </c>
      <c r="K417" s="87" t="s">
        <v>1</v>
      </c>
      <c r="L417" s="13"/>
      <c r="M417" s="91" t="s">
        <v>1</v>
      </c>
      <c r="N417" s="92" t="s">
        <v>40</v>
      </c>
      <c r="O417" s="93"/>
      <c r="P417" s="94">
        <f>O417*H417</f>
        <v>0</v>
      </c>
      <c r="Q417" s="94">
        <v>7.9200000000000007E-2</v>
      </c>
      <c r="R417" s="94">
        <f>Q417*H417</f>
        <v>0.35164800000000007</v>
      </c>
      <c r="S417" s="94">
        <v>0</v>
      </c>
      <c r="T417" s="95">
        <f>S417*H417</f>
        <v>0</v>
      </c>
      <c r="U417" s="12"/>
      <c r="V417" s="12"/>
      <c r="W417" s="12"/>
      <c r="X417" s="12"/>
      <c r="Y417" s="12"/>
      <c r="Z417" s="12"/>
      <c r="AA417" s="12"/>
      <c r="AB417" s="12"/>
      <c r="AC417" s="12"/>
      <c r="AD417" s="12"/>
      <c r="AE417" s="12"/>
      <c r="AR417" s="96" t="s">
        <v>760</v>
      </c>
      <c r="AT417" s="96" t="s">
        <v>303</v>
      </c>
      <c r="AU417" s="96" t="s">
        <v>84</v>
      </c>
      <c r="AY417" s="5" t="s">
        <v>302</v>
      </c>
      <c r="BE417" s="97">
        <f>IF(N417="základní",J417,0)</f>
        <v>0</v>
      </c>
      <c r="BF417" s="97">
        <f>IF(N417="snížená",J417,0)</f>
        <v>0</v>
      </c>
      <c r="BG417" s="97">
        <f>IF(N417="zákl. přenesená",J417,0)</f>
        <v>0</v>
      </c>
      <c r="BH417" s="97">
        <f>IF(N417="sníž. přenesená",J417,0)</f>
        <v>0</v>
      </c>
      <c r="BI417" s="97">
        <f>IF(N417="nulová",J417,0)</f>
        <v>0</v>
      </c>
      <c r="BJ417" s="5" t="s">
        <v>82</v>
      </c>
      <c r="BK417" s="97">
        <f>ROUND(I417*H417,2)</f>
        <v>0</v>
      </c>
      <c r="BL417" s="5" t="s">
        <v>760</v>
      </c>
      <c r="BM417" s="96" t="s">
        <v>1147</v>
      </c>
    </row>
    <row r="418" spans="1:65" s="98" customFormat="1">
      <c r="B418" s="99"/>
      <c r="D418" s="100" t="s">
        <v>308</v>
      </c>
      <c r="E418" s="101" t="s">
        <v>1</v>
      </c>
      <c r="F418" s="102" t="s">
        <v>1148</v>
      </c>
      <c r="H418" s="103">
        <v>4.4400000000000004</v>
      </c>
      <c r="L418" s="99"/>
      <c r="M418" s="104"/>
      <c r="N418" s="105"/>
      <c r="O418" s="105"/>
      <c r="P418" s="105"/>
      <c r="Q418" s="105"/>
      <c r="R418" s="105"/>
      <c r="S418" s="105"/>
      <c r="T418" s="106"/>
      <c r="AT418" s="101" t="s">
        <v>308</v>
      </c>
      <c r="AU418" s="101" t="s">
        <v>84</v>
      </c>
      <c r="AV418" s="98" t="s">
        <v>84</v>
      </c>
      <c r="AW418" s="98" t="s">
        <v>31</v>
      </c>
      <c r="AX418" s="98" t="s">
        <v>75</v>
      </c>
      <c r="AY418" s="101" t="s">
        <v>302</v>
      </c>
    </row>
    <row r="419" spans="1:65" s="171" customFormat="1">
      <c r="B419" s="172"/>
      <c r="D419" s="100" t="s">
        <v>308</v>
      </c>
      <c r="E419" s="173" t="s">
        <v>349</v>
      </c>
      <c r="F419" s="174" t="s">
        <v>435</v>
      </c>
      <c r="H419" s="175">
        <v>4.4400000000000004</v>
      </c>
      <c r="L419" s="172"/>
      <c r="M419" s="204"/>
      <c r="N419" s="205"/>
      <c r="O419" s="205"/>
      <c r="P419" s="205"/>
      <c r="Q419" s="205"/>
      <c r="R419" s="205"/>
      <c r="S419" s="205"/>
      <c r="T419" s="206"/>
      <c r="AT419" s="173" t="s">
        <v>308</v>
      </c>
      <c r="AU419" s="173" t="s">
        <v>84</v>
      </c>
      <c r="AV419" s="171" t="s">
        <v>97</v>
      </c>
      <c r="AW419" s="171" t="s">
        <v>31</v>
      </c>
      <c r="AX419" s="171" t="s">
        <v>82</v>
      </c>
      <c r="AY419" s="173" t="s">
        <v>302</v>
      </c>
    </row>
    <row r="420" spans="1:65" s="15" customFormat="1" ht="6.95" customHeight="1">
      <c r="A420" s="12"/>
      <c r="B420" s="43"/>
      <c r="C420" s="44"/>
      <c r="D420" s="44"/>
      <c r="E420" s="44"/>
      <c r="F420" s="44"/>
      <c r="G420" s="44"/>
      <c r="H420" s="44"/>
      <c r="I420" s="44"/>
      <c r="J420" s="44"/>
      <c r="K420" s="44"/>
      <c r="L420" s="13"/>
      <c r="M420" s="12"/>
      <c r="O420" s="12"/>
      <c r="P420" s="12"/>
      <c r="Q420" s="12"/>
      <c r="R420" s="12"/>
      <c r="S420" s="12"/>
      <c r="T420" s="12"/>
      <c r="U420" s="12"/>
      <c r="V420" s="12"/>
      <c r="W420" s="12"/>
      <c r="X420" s="12"/>
      <c r="Y420" s="12"/>
      <c r="Z420" s="12"/>
      <c r="AA420" s="12"/>
      <c r="AB420" s="12"/>
      <c r="AC420" s="12"/>
      <c r="AD420" s="12"/>
      <c r="AE420" s="12"/>
    </row>
  </sheetData>
  <sheetProtection algorithmName="SHA-512" hashValue="WCb5tCtxTgGc9b06pn2K+vuHQ+UM3eaVWrxF33DBU1Cadbil99PSrqnQZ/hAwxDdkpyzcqpGBqAm/cUEFQC2ZQ==" saltValue="mMCxSeLVNkAhaNUuFQ+W1Q==" spinCount="100000" sheet="1" objects="1" scenarios="1" autoFilter="0"/>
  <protectedRanges>
    <protectedRange sqref="I364 I366 I368 I370 I372 I374 I382 I388 I394 I397 I399 I401 I404 I409 I412 I415 I417" name="Oblast3"/>
    <protectedRange sqref="I267 I270 I273 I275 I277 I279 I284 I287 I289 I292 I294 I297 I301 I303 I305 I307 I309 I311 I316 I318 I320 I322 I324 I326 I328 I330 I336 I342 I344 I348 I350 I353 I358 I360 I362" name="Oblast2"/>
    <protectedRange sqref="I137 I139 I141 I143 I145 I149 I153 I155 I157 I161 I164 I167 I171 I173 I175 I177 I195 I200 I203 I205 I207 I209 I211 I213 I215 I229 I231 I235 I237 I249 I252 I254 I259 I264" name="Oblast1"/>
  </protectedRanges>
  <autoFilter ref="C133:K419"/>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86"/>
  <sheetViews>
    <sheetView showGridLines="0" topLeftCell="A133"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96</v>
      </c>
      <c r="AZ2" s="163" t="s">
        <v>944</v>
      </c>
      <c r="BA2" s="163" t="s">
        <v>944</v>
      </c>
      <c r="BB2" s="163" t="s">
        <v>1</v>
      </c>
      <c r="BC2" s="163" t="s">
        <v>1149</v>
      </c>
      <c r="BD2" s="163" t="s">
        <v>84</v>
      </c>
    </row>
    <row r="3" spans="1:56" ht="6.95" customHeight="1">
      <c r="B3" s="6"/>
      <c r="C3" s="7"/>
      <c r="D3" s="7"/>
      <c r="E3" s="7"/>
      <c r="F3" s="7"/>
      <c r="G3" s="7"/>
      <c r="H3" s="7"/>
      <c r="I3" s="7"/>
      <c r="J3" s="7"/>
      <c r="K3" s="7"/>
      <c r="L3" s="8"/>
      <c r="AT3" s="5" t="s">
        <v>84</v>
      </c>
      <c r="AZ3" s="163" t="s">
        <v>319</v>
      </c>
      <c r="BA3" s="163" t="s">
        <v>319</v>
      </c>
      <c r="BB3" s="163" t="s">
        <v>1</v>
      </c>
      <c r="BC3" s="163" t="s">
        <v>1150</v>
      </c>
      <c r="BD3" s="163" t="s">
        <v>84</v>
      </c>
    </row>
    <row r="4" spans="1:56" ht="24.95" customHeight="1">
      <c r="B4" s="8"/>
      <c r="D4" s="9" t="s">
        <v>278</v>
      </c>
      <c r="L4" s="8"/>
      <c r="M4" s="10" t="s">
        <v>10</v>
      </c>
      <c r="AT4" s="5" t="s">
        <v>3</v>
      </c>
      <c r="AZ4" s="163" t="s">
        <v>947</v>
      </c>
      <c r="BA4" s="163" t="s">
        <v>947</v>
      </c>
      <c r="BB4" s="163" t="s">
        <v>1</v>
      </c>
      <c r="BC4" s="163" t="s">
        <v>1151</v>
      </c>
      <c r="BD4" s="163" t="s">
        <v>84</v>
      </c>
    </row>
    <row r="5" spans="1:56" ht="6.95" customHeight="1">
      <c r="B5" s="8"/>
      <c r="L5" s="8"/>
      <c r="AZ5" s="163" t="s">
        <v>325</v>
      </c>
      <c r="BA5" s="163" t="s">
        <v>325</v>
      </c>
      <c r="BB5" s="163" t="s">
        <v>1</v>
      </c>
      <c r="BC5" s="163" t="s">
        <v>1151</v>
      </c>
      <c r="BD5" s="163" t="s">
        <v>84</v>
      </c>
    </row>
    <row r="6" spans="1:56" ht="12" customHeight="1">
      <c r="B6" s="8"/>
      <c r="D6" s="11" t="s">
        <v>16</v>
      </c>
      <c r="L6" s="8"/>
      <c r="AZ6" s="163" t="s">
        <v>327</v>
      </c>
      <c r="BA6" s="163" t="s">
        <v>328</v>
      </c>
      <c r="BB6" s="163" t="s">
        <v>1</v>
      </c>
      <c r="BC6" s="163" t="s">
        <v>1152</v>
      </c>
      <c r="BD6" s="163" t="s">
        <v>84</v>
      </c>
    </row>
    <row r="7" spans="1:56" ht="16.5" customHeight="1">
      <c r="B7" s="8"/>
      <c r="E7" s="289" t="str">
        <f>'Rekapitulace stavby'!K6</f>
        <v>Třebíč, Karlovo náměstí, Rekonstrukce vodovodu a kanalizace</v>
      </c>
      <c r="F7" s="290"/>
      <c r="G7" s="290"/>
      <c r="H7" s="290"/>
      <c r="L7" s="8"/>
      <c r="AZ7" s="163" t="s">
        <v>332</v>
      </c>
      <c r="BA7" s="163" t="s">
        <v>332</v>
      </c>
      <c r="BB7" s="163" t="s">
        <v>1</v>
      </c>
      <c r="BC7" s="163" t="s">
        <v>1153</v>
      </c>
      <c r="BD7" s="163" t="s">
        <v>84</v>
      </c>
    </row>
    <row r="8" spans="1:56" ht="12.75">
      <c r="B8" s="8"/>
      <c r="D8" s="11" t="s">
        <v>279</v>
      </c>
      <c r="L8" s="8"/>
      <c r="AZ8" s="163" t="s">
        <v>338</v>
      </c>
      <c r="BA8" s="163" t="s">
        <v>338</v>
      </c>
      <c r="BB8" s="163" t="s">
        <v>1</v>
      </c>
      <c r="BC8" s="163" t="s">
        <v>1154</v>
      </c>
      <c r="BD8" s="163" t="s">
        <v>84</v>
      </c>
    </row>
    <row r="9" spans="1:56" ht="16.5" customHeight="1">
      <c r="B9" s="8"/>
      <c r="E9" s="289" t="s">
        <v>334</v>
      </c>
      <c r="F9" s="273"/>
      <c r="G9" s="273"/>
      <c r="H9" s="273"/>
      <c r="L9" s="8"/>
      <c r="AZ9" s="163" t="s">
        <v>344</v>
      </c>
      <c r="BA9" s="163" t="s">
        <v>344</v>
      </c>
      <c r="BB9" s="163" t="s">
        <v>1</v>
      </c>
      <c r="BC9" s="163" t="s">
        <v>1155</v>
      </c>
      <c r="BD9" s="163" t="s">
        <v>84</v>
      </c>
    </row>
    <row r="10" spans="1:56" ht="12" customHeight="1">
      <c r="B10" s="8"/>
      <c r="D10" s="11" t="s">
        <v>337</v>
      </c>
      <c r="L10" s="8"/>
      <c r="AZ10" s="163" t="s">
        <v>953</v>
      </c>
      <c r="BA10" s="163" t="s">
        <v>953</v>
      </c>
      <c r="BB10" s="163" t="s">
        <v>1</v>
      </c>
      <c r="BC10" s="163" t="s">
        <v>1156</v>
      </c>
      <c r="BD10" s="163" t="s">
        <v>84</v>
      </c>
    </row>
    <row r="11" spans="1:56" s="15" customFormat="1" ht="16.5" customHeight="1">
      <c r="A11" s="12"/>
      <c r="B11" s="13"/>
      <c r="C11" s="12"/>
      <c r="D11" s="12"/>
      <c r="E11" s="292" t="s">
        <v>340</v>
      </c>
      <c r="F11" s="288"/>
      <c r="G11" s="288"/>
      <c r="H11" s="288"/>
      <c r="I11" s="12"/>
      <c r="J11" s="12"/>
      <c r="K11" s="12"/>
      <c r="L11" s="14"/>
      <c r="S11" s="12"/>
      <c r="T11" s="12"/>
      <c r="U11" s="12"/>
      <c r="V11" s="12"/>
      <c r="W11" s="12"/>
      <c r="X11" s="12"/>
      <c r="Y11" s="12"/>
      <c r="Z11" s="12"/>
      <c r="AA11" s="12"/>
      <c r="AB11" s="12"/>
      <c r="AC11" s="12"/>
      <c r="AD11" s="12"/>
      <c r="AE11" s="12"/>
      <c r="AZ11" s="163" t="s">
        <v>349</v>
      </c>
      <c r="BA11" s="163" t="s">
        <v>350</v>
      </c>
      <c r="BB11" s="163" t="s">
        <v>1</v>
      </c>
      <c r="BC11" s="163" t="s">
        <v>1157</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354</v>
      </c>
      <c r="BA12" s="163" t="s">
        <v>355</v>
      </c>
      <c r="BB12" s="163" t="s">
        <v>1</v>
      </c>
      <c r="BC12" s="163" t="s">
        <v>960</v>
      </c>
      <c r="BD12" s="163" t="s">
        <v>84</v>
      </c>
    </row>
    <row r="13" spans="1:56" s="15" customFormat="1" ht="16.5" customHeight="1">
      <c r="A13" s="12"/>
      <c r="B13" s="13"/>
      <c r="C13" s="12"/>
      <c r="D13" s="12"/>
      <c r="E13" s="265" t="s">
        <v>1158</v>
      </c>
      <c r="F13" s="288"/>
      <c r="G13" s="288"/>
      <c r="H13" s="288"/>
      <c r="I13" s="12"/>
      <c r="J13" s="12"/>
      <c r="K13" s="12"/>
      <c r="L13" s="14"/>
      <c r="S13" s="12"/>
      <c r="T13" s="12"/>
      <c r="U13" s="12"/>
      <c r="V13" s="12"/>
      <c r="W13" s="12"/>
      <c r="X13" s="12"/>
      <c r="Y13" s="12"/>
      <c r="Z13" s="12"/>
      <c r="AA13" s="12"/>
      <c r="AB13" s="12"/>
      <c r="AC13" s="12"/>
      <c r="AD13" s="12"/>
      <c r="AE13" s="12"/>
      <c r="AZ13" s="163" t="s">
        <v>357</v>
      </c>
      <c r="BA13" s="163" t="s">
        <v>357</v>
      </c>
      <c r="BB13" s="163" t="s">
        <v>1</v>
      </c>
      <c r="BC13" s="163" t="s">
        <v>1159</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359</v>
      </c>
      <c r="BA14" s="163" t="s">
        <v>359</v>
      </c>
      <c r="BB14" s="163" t="s">
        <v>1</v>
      </c>
      <c r="BC14" s="163" t="s">
        <v>1160</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361</v>
      </c>
      <c r="BA15" s="163" t="s">
        <v>361</v>
      </c>
      <c r="BB15" s="163" t="s">
        <v>1</v>
      </c>
      <c r="BC15" s="163" t="s">
        <v>1161</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363</v>
      </c>
      <c r="BA16" s="163" t="s">
        <v>363</v>
      </c>
      <c r="BB16" s="163" t="s">
        <v>1</v>
      </c>
      <c r="BC16" s="163" t="s">
        <v>1162</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365</v>
      </c>
      <c r="BA17" s="163" t="s">
        <v>365</v>
      </c>
      <c r="BB17" s="163" t="s">
        <v>1</v>
      </c>
      <c r="BC17" s="163" t="s">
        <v>82</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366</v>
      </c>
      <c r="BA18" s="163" t="s">
        <v>366</v>
      </c>
      <c r="BB18" s="163" t="s">
        <v>1</v>
      </c>
      <c r="BC18" s="163" t="s">
        <v>100</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368</v>
      </c>
      <c r="BA19" s="163" t="s">
        <v>368</v>
      </c>
      <c r="BB19" s="163" t="s">
        <v>1</v>
      </c>
      <c r="BC19" s="163" t="s">
        <v>1163</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370</v>
      </c>
      <c r="BA20" s="163" t="s">
        <v>370</v>
      </c>
      <c r="BB20" s="163" t="s">
        <v>1</v>
      </c>
      <c r="BC20" s="163" t="s">
        <v>1164</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969</v>
      </c>
      <c r="BA21" s="163" t="s">
        <v>969</v>
      </c>
      <c r="BB21" s="163" t="s">
        <v>1</v>
      </c>
      <c r="BC21" s="163" t="s">
        <v>1165</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376</v>
      </c>
      <c r="BA22" s="163" t="s">
        <v>376</v>
      </c>
      <c r="BB22" s="163" t="s">
        <v>1</v>
      </c>
      <c r="BC22" s="163" t="s">
        <v>84</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380</v>
      </c>
      <c r="BA23" s="163" t="s">
        <v>380</v>
      </c>
      <c r="BB23" s="163" t="s">
        <v>1</v>
      </c>
      <c r="BC23" s="163" t="s">
        <v>971</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386</v>
      </c>
      <c r="BA24" s="163" t="s">
        <v>386</v>
      </c>
      <c r="BB24" s="163" t="s">
        <v>1</v>
      </c>
      <c r="BC24" s="163" t="s">
        <v>82</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390</v>
      </c>
      <c r="BA25" s="163" t="s">
        <v>390</v>
      </c>
      <c r="BB25" s="163" t="s">
        <v>1</v>
      </c>
      <c r="BC25" s="163" t="s">
        <v>1166</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388</v>
      </c>
      <c r="BA26" s="163" t="s">
        <v>388</v>
      </c>
      <c r="BB26" s="163" t="s">
        <v>1</v>
      </c>
      <c r="BC26" s="163" t="s">
        <v>1149</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394</v>
      </c>
      <c r="BA27" s="163" t="s">
        <v>394</v>
      </c>
      <c r="BB27" s="163" t="s">
        <v>1</v>
      </c>
      <c r="BC27" s="163" t="s">
        <v>1167</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396</v>
      </c>
      <c r="BA28" s="163" t="s">
        <v>396</v>
      </c>
      <c r="BB28" s="163" t="s">
        <v>1</v>
      </c>
      <c r="BC28" s="163" t="s">
        <v>1168</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398</v>
      </c>
      <c r="BA29" s="163" t="s">
        <v>398</v>
      </c>
      <c r="BB29" s="163" t="s">
        <v>1</v>
      </c>
      <c r="BC29" s="163" t="s">
        <v>1169</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ROUND((SUM(BE134:BE385)),  2)</f>
        <v>0</v>
      </c>
      <c r="G37" s="12"/>
      <c r="H37" s="12"/>
      <c r="I37" s="28">
        <v>0.21</v>
      </c>
      <c r="J37" s="27">
        <f>ROUND(((SUM(BE134:BE385))*I37),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ROUND((SUM(BF134:BF385)),  2)</f>
        <v>0</v>
      </c>
      <c r="G38" s="12"/>
      <c r="H38" s="12"/>
      <c r="I38" s="28">
        <v>0.15</v>
      </c>
      <c r="J38" s="27">
        <f>ROUND(((SUM(BF134:BF385))*I38),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ROUND((SUM(BG134:BG385)),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ROUND((SUM(BH134:BH385)),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ROUND((SUM(BI134:BI385)),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340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3 - DSO 01.1.3 Stoka A-KN2</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J226</f>
        <v>0</v>
      </c>
      <c r="L103" s="165"/>
    </row>
    <row r="104" spans="1:47" s="153" customFormat="1" ht="19.899999999999999" customHeight="1">
      <c r="B104" s="165"/>
      <c r="D104" s="166" t="s">
        <v>403</v>
      </c>
      <c r="E104" s="167"/>
      <c r="F104" s="167"/>
      <c r="G104" s="167"/>
      <c r="H104" s="167"/>
      <c r="I104" s="167"/>
      <c r="J104" s="168">
        <f>J236</f>
        <v>0</v>
      </c>
      <c r="L104" s="165"/>
    </row>
    <row r="105" spans="1:47" s="153" customFormat="1" ht="19.899999999999999" customHeight="1">
      <c r="B105" s="165"/>
      <c r="D105" s="166" t="s">
        <v>404</v>
      </c>
      <c r="E105" s="167"/>
      <c r="F105" s="167"/>
      <c r="G105" s="167"/>
      <c r="H105" s="167"/>
      <c r="I105" s="167"/>
      <c r="J105" s="168">
        <f>J246</f>
        <v>0</v>
      </c>
      <c r="L105" s="165"/>
    </row>
    <row r="106" spans="1:47" s="153" customFormat="1" ht="19.899999999999999" customHeight="1">
      <c r="B106" s="165"/>
      <c r="D106" s="166" t="s">
        <v>405</v>
      </c>
      <c r="E106" s="167"/>
      <c r="F106" s="167"/>
      <c r="G106" s="167"/>
      <c r="H106" s="167"/>
      <c r="I106" s="167"/>
      <c r="J106" s="168">
        <f>J270</f>
        <v>0</v>
      </c>
      <c r="L106" s="165"/>
    </row>
    <row r="107" spans="1:47" s="153" customFormat="1" ht="19.899999999999999" customHeight="1">
      <c r="B107" s="165"/>
      <c r="D107" s="166" t="s">
        <v>406</v>
      </c>
      <c r="E107" s="167"/>
      <c r="F107" s="167"/>
      <c r="G107" s="167"/>
      <c r="H107" s="167"/>
      <c r="I107" s="167"/>
      <c r="J107" s="168">
        <f>J275</f>
        <v>0</v>
      </c>
      <c r="L107" s="165"/>
    </row>
    <row r="108" spans="1:47" s="153" customFormat="1" ht="19.899999999999999" customHeight="1">
      <c r="B108" s="165"/>
      <c r="D108" s="166" t="s">
        <v>407</v>
      </c>
      <c r="E108" s="167"/>
      <c r="F108" s="167"/>
      <c r="G108" s="167"/>
      <c r="H108" s="167"/>
      <c r="I108" s="167"/>
      <c r="J108" s="168">
        <f>J318</f>
        <v>0</v>
      </c>
      <c r="L108" s="165"/>
    </row>
    <row r="109" spans="1:47" s="52" customFormat="1" ht="24.95" customHeight="1">
      <c r="B109" s="53"/>
      <c r="D109" s="54" t="s">
        <v>408</v>
      </c>
      <c r="E109" s="55"/>
      <c r="F109" s="55"/>
      <c r="G109" s="55"/>
      <c r="H109" s="55"/>
      <c r="I109" s="55"/>
      <c r="J109" s="56">
        <f>J379</f>
        <v>0</v>
      </c>
      <c r="L109" s="53"/>
    </row>
    <row r="110" spans="1:47" s="153" customFormat="1" ht="19.899999999999999" customHeight="1">
      <c r="B110" s="165"/>
      <c r="D110" s="166" t="s">
        <v>409</v>
      </c>
      <c r="E110" s="167"/>
      <c r="F110" s="167"/>
      <c r="G110" s="167"/>
      <c r="H110" s="167"/>
      <c r="I110" s="167"/>
      <c r="J110" s="168">
        <f>J380</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340</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3 - DSO 01.1.3 Stoka A-KN2</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P135+P379</f>
        <v>0</v>
      </c>
      <c r="Q134" s="22"/>
      <c r="R134" s="71">
        <f>R135+R379</f>
        <v>35.392209200000003</v>
      </c>
      <c r="S134" s="22"/>
      <c r="T134" s="72">
        <f>T135+T379</f>
        <v>25.369799999999998</v>
      </c>
      <c r="U134" s="12"/>
      <c r="V134" s="12"/>
      <c r="W134" s="12"/>
      <c r="X134" s="12"/>
      <c r="Y134" s="12"/>
      <c r="Z134" s="12"/>
      <c r="AA134" s="12"/>
      <c r="AB134" s="12"/>
      <c r="AC134" s="12"/>
      <c r="AD134" s="12"/>
      <c r="AE134" s="12"/>
      <c r="AT134" s="5" t="s">
        <v>74</v>
      </c>
      <c r="AU134" s="5" t="s">
        <v>285</v>
      </c>
      <c r="BK134" s="73">
        <f>BK135+BK379</f>
        <v>0</v>
      </c>
    </row>
    <row r="135" spans="1:65" s="74" customFormat="1" ht="25.9" customHeight="1">
      <c r="B135" s="75"/>
      <c r="D135" s="76" t="s">
        <v>74</v>
      </c>
      <c r="E135" s="77" t="s">
        <v>410</v>
      </c>
      <c r="F135" s="77" t="s">
        <v>411</v>
      </c>
      <c r="J135" s="78">
        <f>BK135</f>
        <v>0</v>
      </c>
      <c r="L135" s="75"/>
      <c r="M135" s="79"/>
      <c r="N135" s="80"/>
      <c r="O135" s="80"/>
      <c r="P135" s="81">
        <f>P136+P226+P236+P246+P270+P275+P318</f>
        <v>0</v>
      </c>
      <c r="Q135" s="80"/>
      <c r="R135" s="81">
        <f>R136+R226+R236+R246+R270+R275+R318</f>
        <v>35.216229800000001</v>
      </c>
      <c r="S135" s="80"/>
      <c r="T135" s="82">
        <f>T136+T226+T236+T246+T270+T275+T318</f>
        <v>25.369799999999998</v>
      </c>
      <c r="AR135" s="76" t="s">
        <v>82</v>
      </c>
      <c r="AT135" s="83" t="s">
        <v>74</v>
      </c>
      <c r="AU135" s="83" t="s">
        <v>75</v>
      </c>
      <c r="AY135" s="76" t="s">
        <v>302</v>
      </c>
      <c r="BK135" s="84">
        <f>BK136+BK226+BK236+BK246+BK270+BK275+BK318</f>
        <v>0</v>
      </c>
    </row>
    <row r="136" spans="1:65" s="74" customFormat="1" ht="22.9" customHeight="1">
      <c r="B136" s="75"/>
      <c r="D136" s="76" t="s">
        <v>74</v>
      </c>
      <c r="E136" s="169" t="s">
        <v>82</v>
      </c>
      <c r="F136" s="169" t="s">
        <v>412</v>
      </c>
      <c r="J136" s="170">
        <f>BK136</f>
        <v>0</v>
      </c>
      <c r="L136" s="75"/>
      <c r="M136" s="79"/>
      <c r="N136" s="80"/>
      <c r="O136" s="80"/>
      <c r="P136" s="81">
        <f>SUM(P137:P225)</f>
        <v>0</v>
      </c>
      <c r="Q136" s="80"/>
      <c r="R136" s="81">
        <f>SUM(R137:R225)</f>
        <v>10.774438</v>
      </c>
      <c r="S136" s="80"/>
      <c r="T136" s="82">
        <f>SUM(T137:T225)</f>
        <v>16.5914</v>
      </c>
      <c r="AR136" s="76" t="s">
        <v>82</v>
      </c>
      <c r="AT136" s="83" t="s">
        <v>74</v>
      </c>
      <c r="AU136" s="83" t="s">
        <v>82</v>
      </c>
      <c r="AY136" s="76" t="s">
        <v>302</v>
      </c>
      <c r="BK136" s="84">
        <f>SUM(BK137:BK225)</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1170</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429</v>
      </c>
      <c r="F139" s="87" t="s">
        <v>430</v>
      </c>
      <c r="G139" s="88" t="s">
        <v>423</v>
      </c>
      <c r="H139" s="89">
        <v>11.3</v>
      </c>
      <c r="I139" s="3"/>
      <c r="J139" s="90">
        <f>ROUND(I139*H139,2)</f>
        <v>0</v>
      </c>
      <c r="K139" s="87" t="s">
        <v>427</v>
      </c>
      <c r="L139" s="13"/>
      <c r="M139" s="91" t="s">
        <v>1</v>
      </c>
      <c r="N139" s="92" t="s">
        <v>40</v>
      </c>
      <c r="O139" s="93"/>
      <c r="P139" s="94">
        <f>O139*H139</f>
        <v>0</v>
      </c>
      <c r="Q139" s="94">
        <v>0</v>
      </c>
      <c r="R139" s="94">
        <f>Q139*H139</f>
        <v>0</v>
      </c>
      <c r="S139" s="94">
        <v>0.32</v>
      </c>
      <c r="T139" s="95">
        <f>S139*H139</f>
        <v>3.6160000000000001</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1171</v>
      </c>
    </row>
    <row r="140" spans="1:65" s="98" customFormat="1">
      <c r="B140" s="99"/>
      <c r="D140" s="100" t="s">
        <v>308</v>
      </c>
      <c r="E140" s="101" t="s">
        <v>1</v>
      </c>
      <c r="F140" s="102" t="s">
        <v>953</v>
      </c>
      <c r="H140" s="103">
        <v>11.3</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432</v>
      </c>
      <c r="F141" s="87" t="s">
        <v>433</v>
      </c>
      <c r="G141" s="88" t="s">
        <v>423</v>
      </c>
      <c r="H141" s="89">
        <v>5.4</v>
      </c>
      <c r="I141" s="3"/>
      <c r="J141" s="90">
        <f>ROUND(I141*H141,2)</f>
        <v>0</v>
      </c>
      <c r="K141" s="87" t="s">
        <v>427</v>
      </c>
      <c r="L141" s="13"/>
      <c r="M141" s="91" t="s">
        <v>1</v>
      </c>
      <c r="N141" s="92" t="s">
        <v>40</v>
      </c>
      <c r="O141" s="93"/>
      <c r="P141" s="94">
        <f>O141*H141</f>
        <v>0</v>
      </c>
      <c r="Q141" s="94">
        <v>0</v>
      </c>
      <c r="R141" s="94">
        <f>Q141*H141</f>
        <v>0</v>
      </c>
      <c r="S141" s="94">
        <v>0.28999999999999998</v>
      </c>
      <c r="T141" s="95">
        <f>S141*H141</f>
        <v>1.5660000000000001</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1172</v>
      </c>
    </row>
    <row r="142" spans="1:65" s="98" customFormat="1">
      <c r="B142" s="99"/>
      <c r="D142" s="100" t="s">
        <v>308</v>
      </c>
      <c r="E142" s="101" t="s">
        <v>1</v>
      </c>
      <c r="F142" s="102" t="s">
        <v>332</v>
      </c>
      <c r="H142" s="103">
        <v>5.4</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981</v>
      </c>
      <c r="F143" s="87" t="s">
        <v>982</v>
      </c>
      <c r="G143" s="88" t="s">
        <v>423</v>
      </c>
      <c r="H143" s="89">
        <v>11.3</v>
      </c>
      <c r="I143" s="3"/>
      <c r="J143" s="90">
        <f>ROUND(I143*H143,2)</f>
        <v>0</v>
      </c>
      <c r="K143" s="87" t="s">
        <v>427</v>
      </c>
      <c r="L143" s="13"/>
      <c r="M143" s="91" t="s">
        <v>1</v>
      </c>
      <c r="N143" s="92" t="s">
        <v>40</v>
      </c>
      <c r="O143" s="93"/>
      <c r="P143" s="94">
        <f>O143*H143</f>
        <v>0</v>
      </c>
      <c r="Q143" s="94">
        <v>0</v>
      </c>
      <c r="R143" s="94">
        <f>Q143*H143</f>
        <v>0</v>
      </c>
      <c r="S143" s="94">
        <v>0.44</v>
      </c>
      <c r="T143" s="95">
        <f>S143*H143</f>
        <v>4.9720000000000004</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1173</v>
      </c>
    </row>
    <row r="144" spans="1:65" s="98" customFormat="1">
      <c r="B144" s="99"/>
      <c r="D144" s="100" t="s">
        <v>308</v>
      </c>
      <c r="E144" s="101" t="s">
        <v>1</v>
      </c>
      <c r="F144" s="102" t="s">
        <v>953</v>
      </c>
      <c r="H144" s="103">
        <v>11.3</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439</v>
      </c>
      <c r="F145" s="87" t="s">
        <v>440</v>
      </c>
      <c r="G145" s="88" t="s">
        <v>423</v>
      </c>
      <c r="H145" s="89">
        <v>5.4</v>
      </c>
      <c r="I145" s="3"/>
      <c r="J145" s="90">
        <f>ROUND(I145*H145,2)</f>
        <v>0</v>
      </c>
      <c r="K145" s="87" t="s">
        <v>427</v>
      </c>
      <c r="L145" s="13"/>
      <c r="M145" s="91" t="s">
        <v>1</v>
      </c>
      <c r="N145" s="92" t="s">
        <v>40</v>
      </c>
      <c r="O145" s="93"/>
      <c r="P145" s="94">
        <f>O145*H145</f>
        <v>0</v>
      </c>
      <c r="Q145" s="94">
        <v>0</v>
      </c>
      <c r="R145" s="94">
        <f>Q145*H145</f>
        <v>0</v>
      </c>
      <c r="S145" s="94">
        <v>0.625</v>
      </c>
      <c r="T145" s="95">
        <f>S145*H145</f>
        <v>3.375</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1174</v>
      </c>
    </row>
    <row r="146" spans="1:65" s="98" customFormat="1">
      <c r="B146" s="99"/>
      <c r="D146" s="100" t="s">
        <v>308</v>
      </c>
      <c r="E146" s="101" t="s">
        <v>1</v>
      </c>
      <c r="F146" s="102" t="s">
        <v>332</v>
      </c>
      <c r="H146" s="103">
        <v>5.4</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442</v>
      </c>
      <c r="F147" s="87" t="s">
        <v>443</v>
      </c>
      <c r="G147" s="88" t="s">
        <v>423</v>
      </c>
      <c r="H147" s="89">
        <v>5.4</v>
      </c>
      <c r="I147" s="3"/>
      <c r="J147" s="90">
        <f>ROUND(I147*H147,2)</f>
        <v>0</v>
      </c>
      <c r="K147" s="87" t="s">
        <v>427</v>
      </c>
      <c r="L147" s="13"/>
      <c r="M147" s="91" t="s">
        <v>1</v>
      </c>
      <c r="N147" s="92" t="s">
        <v>40</v>
      </c>
      <c r="O147" s="93"/>
      <c r="P147" s="94">
        <f>O147*H147</f>
        <v>0</v>
      </c>
      <c r="Q147" s="94">
        <v>0</v>
      </c>
      <c r="R147" s="94">
        <f>Q147*H147</f>
        <v>0</v>
      </c>
      <c r="S147" s="94">
        <v>0.22</v>
      </c>
      <c r="T147" s="95">
        <f>S147*H147</f>
        <v>1.1880000000000002</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1175</v>
      </c>
    </row>
    <row r="148" spans="1:65" s="98" customFormat="1">
      <c r="B148" s="99"/>
      <c r="D148" s="100" t="s">
        <v>308</v>
      </c>
      <c r="E148" s="101" t="s">
        <v>1</v>
      </c>
      <c r="F148" s="102" t="s">
        <v>332</v>
      </c>
      <c r="H148" s="103">
        <v>5.4</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445</v>
      </c>
      <c r="F149" s="87" t="s">
        <v>446</v>
      </c>
      <c r="G149" s="88" t="s">
        <v>423</v>
      </c>
      <c r="H149" s="89">
        <v>5.4</v>
      </c>
      <c r="I149" s="3"/>
      <c r="J149" s="90">
        <f>ROUND(I149*H149,2)</f>
        <v>0</v>
      </c>
      <c r="K149" s="87" t="s">
        <v>427</v>
      </c>
      <c r="L149" s="13"/>
      <c r="M149" s="91" t="s">
        <v>1</v>
      </c>
      <c r="N149" s="92" t="s">
        <v>40</v>
      </c>
      <c r="O149" s="93"/>
      <c r="P149" s="94">
        <f>O149*H149</f>
        <v>0</v>
      </c>
      <c r="Q149" s="94">
        <v>5.0000000000000002E-5</v>
      </c>
      <c r="R149" s="94">
        <f>Q149*H149</f>
        <v>2.7000000000000006E-4</v>
      </c>
      <c r="S149" s="94">
        <v>0.128</v>
      </c>
      <c r="T149" s="95">
        <f>S149*H149</f>
        <v>0.69120000000000004</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1176</v>
      </c>
    </row>
    <row r="150" spans="1:65" s="98" customFormat="1">
      <c r="B150" s="99"/>
      <c r="D150" s="100" t="s">
        <v>308</v>
      </c>
      <c r="E150" s="101" t="s">
        <v>1</v>
      </c>
      <c r="F150" s="102" t="s">
        <v>332</v>
      </c>
      <c r="H150" s="103">
        <v>5.4</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98" customFormat="1">
      <c r="B151" s="99"/>
      <c r="D151" s="100" t="s">
        <v>308</v>
      </c>
      <c r="E151" s="101" t="s">
        <v>1</v>
      </c>
      <c r="F151" s="102" t="s">
        <v>75</v>
      </c>
      <c r="H151" s="103">
        <v>0</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98" customFormat="1">
      <c r="B152" s="99"/>
      <c r="D152" s="100" t="s">
        <v>308</v>
      </c>
      <c r="E152" s="101" t="s">
        <v>1</v>
      </c>
      <c r="F152" s="102" t="s">
        <v>75</v>
      </c>
      <c r="H152" s="103">
        <v>0</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1</v>
      </c>
      <c r="F153" s="174" t="s">
        <v>435</v>
      </c>
      <c r="H153" s="175">
        <v>5.4</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16.5" customHeight="1">
      <c r="A154" s="12"/>
      <c r="B154" s="13"/>
      <c r="C154" s="85" t="s">
        <v>109</v>
      </c>
      <c r="D154" s="85" t="s">
        <v>303</v>
      </c>
      <c r="E154" s="86" t="s">
        <v>448</v>
      </c>
      <c r="F154" s="87" t="s">
        <v>449</v>
      </c>
      <c r="G154" s="88" t="s">
        <v>450</v>
      </c>
      <c r="H154" s="89">
        <v>2.72</v>
      </c>
      <c r="I154" s="3"/>
      <c r="J154" s="90">
        <f>ROUND(I154*H154,2)</f>
        <v>0</v>
      </c>
      <c r="K154" s="87" t="s">
        <v>427</v>
      </c>
      <c r="L154" s="13"/>
      <c r="M154" s="91" t="s">
        <v>1</v>
      </c>
      <c r="N154" s="92" t="s">
        <v>40</v>
      </c>
      <c r="O154" s="93"/>
      <c r="P154" s="94">
        <f>O154*H154</f>
        <v>0</v>
      </c>
      <c r="Q154" s="94">
        <v>0</v>
      </c>
      <c r="R154" s="94">
        <f>Q154*H154</f>
        <v>0</v>
      </c>
      <c r="S154" s="94">
        <v>0.20499999999999999</v>
      </c>
      <c r="T154" s="95">
        <f>S154*H154</f>
        <v>0.55759999999999998</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1177</v>
      </c>
    </row>
    <row r="155" spans="1:65" s="98" customFormat="1">
      <c r="B155" s="99"/>
      <c r="D155" s="100" t="s">
        <v>308</v>
      </c>
      <c r="E155" s="101" t="s">
        <v>1</v>
      </c>
      <c r="F155" s="102" t="s">
        <v>960</v>
      </c>
      <c r="H155" s="103">
        <v>2.72</v>
      </c>
      <c r="L155" s="99"/>
      <c r="M155" s="104"/>
      <c r="N155" s="105"/>
      <c r="O155" s="105"/>
      <c r="P155" s="105"/>
      <c r="Q155" s="105"/>
      <c r="R155" s="105"/>
      <c r="S155" s="105"/>
      <c r="T155" s="106"/>
      <c r="AT155" s="101" t="s">
        <v>308</v>
      </c>
      <c r="AU155" s="101" t="s">
        <v>84</v>
      </c>
      <c r="AV155" s="98" t="s">
        <v>84</v>
      </c>
      <c r="AW155" s="98" t="s">
        <v>31</v>
      </c>
      <c r="AX155" s="98" t="s">
        <v>75</v>
      </c>
      <c r="AY155" s="101" t="s">
        <v>302</v>
      </c>
    </row>
    <row r="156" spans="1:65" s="171" customFormat="1">
      <c r="B156" s="172"/>
      <c r="D156" s="100" t="s">
        <v>308</v>
      </c>
      <c r="E156" s="173" t="s">
        <v>354</v>
      </c>
      <c r="F156" s="174" t="s">
        <v>435</v>
      </c>
      <c r="H156" s="175">
        <v>2.72</v>
      </c>
      <c r="L156" s="172"/>
      <c r="M156" s="176"/>
      <c r="N156" s="177"/>
      <c r="O156" s="177"/>
      <c r="P156" s="177"/>
      <c r="Q156" s="177"/>
      <c r="R156" s="177"/>
      <c r="S156" s="177"/>
      <c r="T156" s="178"/>
      <c r="AT156" s="173" t="s">
        <v>308</v>
      </c>
      <c r="AU156" s="173" t="s">
        <v>84</v>
      </c>
      <c r="AV156" s="171" t="s">
        <v>97</v>
      </c>
      <c r="AW156" s="171" t="s">
        <v>31</v>
      </c>
      <c r="AX156" s="171" t="s">
        <v>82</v>
      </c>
      <c r="AY156" s="173" t="s">
        <v>302</v>
      </c>
    </row>
    <row r="157" spans="1:65" s="15" customFormat="1" ht="16.5" customHeight="1">
      <c r="A157" s="12"/>
      <c r="B157" s="13"/>
      <c r="C157" s="85" t="s">
        <v>112</v>
      </c>
      <c r="D157" s="85" t="s">
        <v>303</v>
      </c>
      <c r="E157" s="86" t="s">
        <v>453</v>
      </c>
      <c r="F157" s="87" t="s">
        <v>454</v>
      </c>
      <c r="G157" s="88" t="s">
        <v>450</v>
      </c>
      <c r="H157" s="89">
        <v>5.44</v>
      </c>
      <c r="I157" s="3"/>
      <c r="J157" s="90">
        <f>ROUND(I157*H157,2)</f>
        <v>0</v>
      </c>
      <c r="K157" s="87" t="s">
        <v>427</v>
      </c>
      <c r="L157" s="13"/>
      <c r="M157" s="91" t="s">
        <v>1</v>
      </c>
      <c r="N157" s="92" t="s">
        <v>40</v>
      </c>
      <c r="O157" s="93"/>
      <c r="P157" s="94">
        <f>O157*H157</f>
        <v>0</v>
      </c>
      <c r="Q157" s="94">
        <v>0</v>
      </c>
      <c r="R157" s="94">
        <f>Q157*H157</f>
        <v>0</v>
      </c>
      <c r="S157" s="94">
        <v>0.115</v>
      </c>
      <c r="T157" s="95">
        <f>S157*H157</f>
        <v>0.62560000000000004</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1178</v>
      </c>
    </row>
    <row r="158" spans="1:65" s="98" customFormat="1">
      <c r="B158" s="99"/>
      <c r="D158" s="100" t="s">
        <v>308</v>
      </c>
      <c r="E158" s="101" t="s">
        <v>1</v>
      </c>
      <c r="F158" s="102" t="s">
        <v>1179</v>
      </c>
      <c r="H158" s="103">
        <v>5.44</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380</v>
      </c>
      <c r="F159" s="174" t="s">
        <v>435</v>
      </c>
      <c r="H159" s="175">
        <v>5.44</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115</v>
      </c>
      <c r="D160" s="85" t="s">
        <v>303</v>
      </c>
      <c r="E160" s="86" t="s">
        <v>995</v>
      </c>
      <c r="F160" s="87" t="s">
        <v>996</v>
      </c>
      <c r="G160" s="88" t="s">
        <v>450</v>
      </c>
      <c r="H160" s="89">
        <v>2.44</v>
      </c>
      <c r="I160" s="3"/>
      <c r="J160" s="90">
        <f>ROUND(I160*H160,2)</f>
        <v>0</v>
      </c>
      <c r="K160" s="87" t="s">
        <v>427</v>
      </c>
      <c r="L160" s="13"/>
      <c r="M160" s="91" t="s">
        <v>1</v>
      </c>
      <c r="N160" s="92" t="s">
        <v>40</v>
      </c>
      <c r="O160" s="93"/>
      <c r="P160" s="94">
        <f>O160*H160</f>
        <v>0</v>
      </c>
      <c r="Q160" s="94">
        <v>1.269E-2</v>
      </c>
      <c r="R160" s="94">
        <f>Q160*H160</f>
        <v>3.0963599999999997E-2</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1180</v>
      </c>
    </row>
    <row r="161" spans="1:65" s="98" customFormat="1">
      <c r="B161" s="99"/>
      <c r="D161" s="100" t="s">
        <v>308</v>
      </c>
      <c r="E161" s="101" t="s">
        <v>1</v>
      </c>
      <c r="F161" s="102" t="s">
        <v>1181</v>
      </c>
      <c r="H161" s="103">
        <v>2.44</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118</v>
      </c>
      <c r="D162" s="85" t="s">
        <v>303</v>
      </c>
      <c r="E162" s="86" t="s">
        <v>457</v>
      </c>
      <c r="F162" s="87" t="s">
        <v>458</v>
      </c>
      <c r="G162" s="88" t="s">
        <v>450</v>
      </c>
      <c r="H162" s="89">
        <v>1.22</v>
      </c>
      <c r="I162" s="3"/>
      <c r="J162" s="90">
        <f>ROUND(I162*H162,2)</f>
        <v>0</v>
      </c>
      <c r="K162" s="87" t="s">
        <v>427</v>
      </c>
      <c r="L162" s="13"/>
      <c r="M162" s="91" t="s">
        <v>1</v>
      </c>
      <c r="N162" s="92" t="s">
        <v>40</v>
      </c>
      <c r="O162" s="93"/>
      <c r="P162" s="94">
        <f>O162*H162</f>
        <v>0</v>
      </c>
      <c r="Q162" s="94">
        <v>3.6900000000000002E-2</v>
      </c>
      <c r="R162" s="94">
        <f>Q162*H162</f>
        <v>4.5018000000000002E-2</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1182</v>
      </c>
    </row>
    <row r="163" spans="1:65" s="98" customFormat="1">
      <c r="B163" s="99"/>
      <c r="D163" s="100" t="s">
        <v>308</v>
      </c>
      <c r="E163" s="101" t="s">
        <v>1</v>
      </c>
      <c r="F163" s="102" t="s">
        <v>1183</v>
      </c>
      <c r="H163" s="103">
        <v>1.22</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121</v>
      </c>
      <c r="D164" s="85" t="s">
        <v>303</v>
      </c>
      <c r="E164" s="86" t="s">
        <v>466</v>
      </c>
      <c r="F164" s="87" t="s">
        <v>467</v>
      </c>
      <c r="G164" s="88" t="s">
        <v>468</v>
      </c>
      <c r="H164" s="89">
        <v>21.96</v>
      </c>
      <c r="I164" s="3"/>
      <c r="J164" s="90">
        <f>ROUND(I164*H164,2)</f>
        <v>0</v>
      </c>
      <c r="K164" s="87" t="s">
        <v>427</v>
      </c>
      <c r="L164" s="13"/>
      <c r="M164" s="91" t="s">
        <v>1</v>
      </c>
      <c r="N164" s="92" t="s">
        <v>40</v>
      </c>
      <c r="O164" s="93"/>
      <c r="P164" s="94">
        <f>O164*H164</f>
        <v>0</v>
      </c>
      <c r="Q164" s="94">
        <v>0</v>
      </c>
      <c r="R164" s="94">
        <f>Q164*H164</f>
        <v>0</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1184</v>
      </c>
    </row>
    <row r="165" spans="1:65" s="98" customFormat="1">
      <c r="B165" s="99"/>
      <c r="D165" s="100" t="s">
        <v>308</v>
      </c>
      <c r="E165" s="101" t="s">
        <v>1</v>
      </c>
      <c r="F165" s="102" t="s">
        <v>1185</v>
      </c>
      <c r="H165" s="103">
        <v>21.96</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15" customFormat="1" ht="21.75" customHeight="1">
      <c r="A166" s="12"/>
      <c r="B166" s="13"/>
      <c r="C166" s="85" t="s">
        <v>124</v>
      </c>
      <c r="D166" s="85" t="s">
        <v>303</v>
      </c>
      <c r="E166" s="86" t="s">
        <v>473</v>
      </c>
      <c r="F166" s="87" t="s">
        <v>474</v>
      </c>
      <c r="G166" s="88" t="s">
        <v>468</v>
      </c>
      <c r="H166" s="89">
        <v>37.052</v>
      </c>
      <c r="I166" s="3"/>
      <c r="J166" s="90">
        <f>ROUND(I166*H166,2)</f>
        <v>0</v>
      </c>
      <c r="K166" s="87" t="s">
        <v>427</v>
      </c>
      <c r="L166" s="13"/>
      <c r="M166" s="91" t="s">
        <v>1</v>
      </c>
      <c r="N166" s="92" t="s">
        <v>40</v>
      </c>
      <c r="O166" s="93"/>
      <c r="P166" s="94">
        <f>O166*H166</f>
        <v>0</v>
      </c>
      <c r="Q166" s="94">
        <v>0</v>
      </c>
      <c r="R166" s="94">
        <f>Q166*H166</f>
        <v>0</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1186</v>
      </c>
    </row>
    <row r="167" spans="1:65" s="179" customFormat="1">
      <c r="B167" s="180"/>
      <c r="D167" s="100" t="s">
        <v>308</v>
      </c>
      <c r="E167" s="181" t="s">
        <v>1</v>
      </c>
      <c r="F167" s="182" t="s">
        <v>476</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1187</v>
      </c>
      <c r="H168" s="103">
        <v>29.783999999999999</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1188</v>
      </c>
      <c r="H169" s="103">
        <v>20.193000000000001</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480</v>
      </c>
      <c r="H170" s="103">
        <v>1.474</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86" customFormat="1">
      <c r="B171" s="187"/>
      <c r="D171" s="100" t="s">
        <v>308</v>
      </c>
      <c r="E171" s="188" t="s">
        <v>1</v>
      </c>
      <c r="F171" s="189" t="s">
        <v>481</v>
      </c>
      <c r="H171" s="190">
        <v>51.451000000000001</v>
      </c>
      <c r="L171" s="187"/>
      <c r="M171" s="191"/>
      <c r="N171" s="192"/>
      <c r="O171" s="192"/>
      <c r="P171" s="192"/>
      <c r="Q171" s="192"/>
      <c r="R171" s="192"/>
      <c r="S171" s="192"/>
      <c r="T171" s="193"/>
      <c r="AT171" s="188" t="s">
        <v>308</v>
      </c>
      <c r="AU171" s="188" t="s">
        <v>84</v>
      </c>
      <c r="AV171" s="186" t="s">
        <v>91</v>
      </c>
      <c r="AW171" s="186" t="s">
        <v>31</v>
      </c>
      <c r="AX171" s="186" t="s">
        <v>75</v>
      </c>
      <c r="AY171" s="188" t="s">
        <v>302</v>
      </c>
    </row>
    <row r="172" spans="1:65" s="179" customFormat="1">
      <c r="B172" s="180"/>
      <c r="D172" s="100" t="s">
        <v>308</v>
      </c>
      <c r="E172" s="181" t="s">
        <v>1</v>
      </c>
      <c r="F172" s="182" t="s">
        <v>482</v>
      </c>
      <c r="H172" s="181" t="s">
        <v>1</v>
      </c>
      <c r="L172" s="180"/>
      <c r="M172" s="183"/>
      <c r="N172" s="184"/>
      <c r="O172" s="184"/>
      <c r="P172" s="184"/>
      <c r="Q172" s="184"/>
      <c r="R172" s="184"/>
      <c r="S172" s="184"/>
      <c r="T172" s="185"/>
      <c r="AT172" s="181" t="s">
        <v>308</v>
      </c>
      <c r="AU172" s="181" t="s">
        <v>84</v>
      </c>
      <c r="AV172" s="179" t="s">
        <v>82</v>
      </c>
      <c r="AW172" s="179" t="s">
        <v>31</v>
      </c>
      <c r="AX172" s="179" t="s">
        <v>75</v>
      </c>
      <c r="AY172" s="181" t="s">
        <v>302</v>
      </c>
    </row>
    <row r="173" spans="1:65" s="98" customFormat="1">
      <c r="B173" s="99"/>
      <c r="D173" s="100" t="s">
        <v>308</v>
      </c>
      <c r="E173" s="101" t="s">
        <v>1</v>
      </c>
      <c r="F173" s="102" t="s">
        <v>484</v>
      </c>
      <c r="H173" s="103">
        <v>-2.97</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1008</v>
      </c>
      <c r="H174" s="103">
        <v>-4.7460000000000004</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179" customFormat="1">
      <c r="B175" s="180"/>
      <c r="D175" s="100" t="s">
        <v>308</v>
      </c>
      <c r="E175" s="181" t="s">
        <v>1</v>
      </c>
      <c r="F175" s="182" t="s">
        <v>487</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98" customFormat="1">
      <c r="B176" s="99"/>
      <c r="D176" s="100" t="s">
        <v>308</v>
      </c>
      <c r="E176" s="101" t="s">
        <v>1</v>
      </c>
      <c r="F176" s="102" t="s">
        <v>1189</v>
      </c>
      <c r="H176" s="103">
        <v>-2.3740000000000001</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1:65" s="98" customFormat="1">
      <c r="B177" s="99"/>
      <c r="D177" s="100" t="s">
        <v>308</v>
      </c>
      <c r="E177" s="101" t="s">
        <v>1</v>
      </c>
      <c r="F177" s="102" t="s">
        <v>1190</v>
      </c>
      <c r="H177" s="103">
        <v>-0.308</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98" customFormat="1" ht="22.5">
      <c r="B178" s="99"/>
      <c r="D178" s="100" t="s">
        <v>308</v>
      </c>
      <c r="E178" s="101" t="s">
        <v>1</v>
      </c>
      <c r="F178" s="102" t="s">
        <v>1191</v>
      </c>
      <c r="H178" s="103">
        <v>-2.0739999999999998</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98" customFormat="1" ht="22.5">
      <c r="B179" s="99"/>
      <c r="D179" s="100" t="s">
        <v>308</v>
      </c>
      <c r="E179" s="101" t="s">
        <v>1</v>
      </c>
      <c r="F179" s="102" t="s">
        <v>1192</v>
      </c>
      <c r="H179" s="103">
        <v>-1.927</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1:65" s="186" customFormat="1">
      <c r="B180" s="187"/>
      <c r="D180" s="100" t="s">
        <v>308</v>
      </c>
      <c r="E180" s="188" t="s">
        <v>319</v>
      </c>
      <c r="F180" s="189" t="s">
        <v>481</v>
      </c>
      <c r="H180" s="190">
        <v>-14.398999999999999</v>
      </c>
      <c r="L180" s="187"/>
      <c r="M180" s="191"/>
      <c r="N180" s="192"/>
      <c r="O180" s="192"/>
      <c r="P180" s="192"/>
      <c r="Q180" s="192"/>
      <c r="R180" s="192"/>
      <c r="S180" s="192"/>
      <c r="T180" s="193"/>
      <c r="AT180" s="188" t="s">
        <v>308</v>
      </c>
      <c r="AU180" s="188" t="s">
        <v>84</v>
      </c>
      <c r="AV180" s="186" t="s">
        <v>91</v>
      </c>
      <c r="AW180" s="186" t="s">
        <v>31</v>
      </c>
      <c r="AX180" s="186" t="s">
        <v>75</v>
      </c>
      <c r="AY180" s="188" t="s">
        <v>302</v>
      </c>
    </row>
    <row r="181" spans="1:65" s="171" customFormat="1">
      <c r="B181" s="172"/>
      <c r="D181" s="100" t="s">
        <v>308</v>
      </c>
      <c r="E181" s="173" t="s">
        <v>396</v>
      </c>
      <c r="F181" s="174" t="s">
        <v>435</v>
      </c>
      <c r="H181" s="175">
        <v>37.052</v>
      </c>
      <c r="L181" s="172"/>
      <c r="M181" s="176"/>
      <c r="N181" s="177"/>
      <c r="O181" s="177"/>
      <c r="P181" s="177"/>
      <c r="Q181" s="177"/>
      <c r="R181" s="177"/>
      <c r="S181" s="177"/>
      <c r="T181" s="178"/>
      <c r="AT181" s="173" t="s">
        <v>308</v>
      </c>
      <c r="AU181" s="173" t="s">
        <v>84</v>
      </c>
      <c r="AV181" s="171" t="s">
        <v>97</v>
      </c>
      <c r="AW181" s="171" t="s">
        <v>31</v>
      </c>
      <c r="AX181" s="171" t="s">
        <v>82</v>
      </c>
      <c r="AY181" s="173" t="s">
        <v>302</v>
      </c>
    </row>
    <row r="182" spans="1:65" s="15" customFormat="1" ht="16.5" customHeight="1">
      <c r="A182" s="12"/>
      <c r="B182" s="13"/>
      <c r="C182" s="85" t="s">
        <v>185</v>
      </c>
      <c r="D182" s="85" t="s">
        <v>303</v>
      </c>
      <c r="E182" s="86" t="s">
        <v>496</v>
      </c>
      <c r="F182" s="87" t="s">
        <v>497</v>
      </c>
      <c r="G182" s="88" t="s">
        <v>423</v>
      </c>
      <c r="H182" s="89">
        <v>71.983999999999995</v>
      </c>
      <c r="I182" s="3"/>
      <c r="J182" s="90">
        <f>ROUND(I182*H182,2)</f>
        <v>0</v>
      </c>
      <c r="K182" s="87" t="s">
        <v>427</v>
      </c>
      <c r="L182" s="13"/>
      <c r="M182" s="91" t="s">
        <v>1</v>
      </c>
      <c r="N182" s="92" t="s">
        <v>40</v>
      </c>
      <c r="O182" s="93"/>
      <c r="P182" s="94">
        <f>O182*H182</f>
        <v>0</v>
      </c>
      <c r="Q182" s="94">
        <v>8.4999999999999995E-4</v>
      </c>
      <c r="R182" s="94">
        <f>Q182*H182</f>
        <v>6.1186399999999995E-2</v>
      </c>
      <c r="S182" s="94">
        <v>0</v>
      </c>
      <c r="T182" s="95">
        <f>S182*H182</f>
        <v>0</v>
      </c>
      <c r="U182" s="12"/>
      <c r="V182" s="12"/>
      <c r="W182" s="12"/>
      <c r="X182" s="12"/>
      <c r="Y182" s="12"/>
      <c r="Z182" s="12"/>
      <c r="AA182" s="12"/>
      <c r="AB182" s="12"/>
      <c r="AC182" s="12"/>
      <c r="AD182" s="12"/>
      <c r="AE182" s="12"/>
      <c r="AR182" s="96" t="s">
        <v>97</v>
      </c>
      <c r="AT182" s="96" t="s">
        <v>303</v>
      </c>
      <c r="AU182" s="96" t="s">
        <v>84</v>
      </c>
      <c r="AY182" s="5" t="s">
        <v>302</v>
      </c>
      <c r="BE182" s="97">
        <f>IF(N182="základní",J182,0)</f>
        <v>0</v>
      </c>
      <c r="BF182" s="97">
        <f>IF(N182="snížená",J182,0)</f>
        <v>0</v>
      </c>
      <c r="BG182" s="97">
        <f>IF(N182="zákl. přenesená",J182,0)</f>
        <v>0</v>
      </c>
      <c r="BH182" s="97">
        <f>IF(N182="sníž. přenesená",J182,0)</f>
        <v>0</v>
      </c>
      <c r="BI182" s="97">
        <f>IF(N182="nulová",J182,0)</f>
        <v>0</v>
      </c>
      <c r="BJ182" s="5" t="s">
        <v>82</v>
      </c>
      <c r="BK182" s="97">
        <f>ROUND(I182*H182,2)</f>
        <v>0</v>
      </c>
      <c r="BL182" s="5" t="s">
        <v>97</v>
      </c>
      <c r="BM182" s="96" t="s">
        <v>1193</v>
      </c>
    </row>
    <row r="183" spans="1:65" s="98" customFormat="1">
      <c r="B183" s="99"/>
      <c r="D183" s="100" t="s">
        <v>308</v>
      </c>
      <c r="E183" s="101" t="s">
        <v>1</v>
      </c>
      <c r="F183" s="102" t="s">
        <v>1194</v>
      </c>
      <c r="H183" s="103">
        <v>48.826999999999998</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98" customFormat="1">
      <c r="B184" s="99"/>
      <c r="D184" s="100" t="s">
        <v>308</v>
      </c>
      <c r="E184" s="101" t="s">
        <v>1</v>
      </c>
      <c r="F184" s="102" t="s">
        <v>1195</v>
      </c>
      <c r="H184" s="103">
        <v>23.157</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1:65" s="171" customFormat="1">
      <c r="B185" s="172"/>
      <c r="D185" s="100" t="s">
        <v>308</v>
      </c>
      <c r="E185" s="173" t="s">
        <v>363</v>
      </c>
      <c r="F185" s="174" t="s">
        <v>435</v>
      </c>
      <c r="H185" s="175">
        <v>71.983999999999995</v>
      </c>
      <c r="L185" s="172"/>
      <c r="M185" s="176"/>
      <c r="N185" s="177"/>
      <c r="O185" s="177"/>
      <c r="P185" s="177"/>
      <c r="Q185" s="177"/>
      <c r="R185" s="177"/>
      <c r="S185" s="177"/>
      <c r="T185" s="178"/>
      <c r="AT185" s="173" t="s">
        <v>308</v>
      </c>
      <c r="AU185" s="173" t="s">
        <v>84</v>
      </c>
      <c r="AV185" s="171" t="s">
        <v>97</v>
      </c>
      <c r="AW185" s="171" t="s">
        <v>31</v>
      </c>
      <c r="AX185" s="171" t="s">
        <v>82</v>
      </c>
      <c r="AY185" s="173" t="s">
        <v>302</v>
      </c>
    </row>
    <row r="186" spans="1:65" s="15" customFormat="1" ht="21.75" customHeight="1">
      <c r="A186" s="12"/>
      <c r="B186" s="13"/>
      <c r="C186" s="85" t="s">
        <v>8</v>
      </c>
      <c r="D186" s="85" t="s">
        <v>303</v>
      </c>
      <c r="E186" s="86" t="s">
        <v>503</v>
      </c>
      <c r="F186" s="87" t="s">
        <v>504</v>
      </c>
      <c r="G186" s="88" t="s">
        <v>423</v>
      </c>
      <c r="H186" s="89">
        <v>71.983999999999995</v>
      </c>
      <c r="I186" s="3"/>
      <c r="J186" s="90">
        <f>ROUND(I186*H186,2)</f>
        <v>0</v>
      </c>
      <c r="K186" s="87" t="s">
        <v>427</v>
      </c>
      <c r="L186" s="13"/>
      <c r="M186" s="91" t="s">
        <v>1</v>
      </c>
      <c r="N186" s="92" t="s">
        <v>40</v>
      </c>
      <c r="O186" s="93"/>
      <c r="P186" s="94">
        <f>O186*H186</f>
        <v>0</v>
      </c>
      <c r="Q186" s="94">
        <v>0</v>
      </c>
      <c r="R186" s="94">
        <f>Q186*H186</f>
        <v>0</v>
      </c>
      <c r="S186" s="94">
        <v>0</v>
      </c>
      <c r="T186" s="95">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1196</v>
      </c>
    </row>
    <row r="187" spans="1:65" s="98" customFormat="1">
      <c r="B187" s="99"/>
      <c r="D187" s="100" t="s">
        <v>308</v>
      </c>
      <c r="E187" s="101" t="s">
        <v>1</v>
      </c>
      <c r="F187" s="102" t="s">
        <v>363</v>
      </c>
      <c r="H187" s="103">
        <v>71.983999999999995</v>
      </c>
      <c r="L187" s="99"/>
      <c r="M187" s="104"/>
      <c r="N187" s="105"/>
      <c r="O187" s="105"/>
      <c r="P187" s="105"/>
      <c r="Q187" s="105"/>
      <c r="R187" s="105"/>
      <c r="S187" s="105"/>
      <c r="T187" s="106"/>
      <c r="AT187" s="101" t="s">
        <v>308</v>
      </c>
      <c r="AU187" s="101" t="s">
        <v>84</v>
      </c>
      <c r="AV187" s="98" t="s">
        <v>84</v>
      </c>
      <c r="AW187" s="98" t="s">
        <v>31</v>
      </c>
      <c r="AX187" s="98" t="s">
        <v>82</v>
      </c>
      <c r="AY187" s="101" t="s">
        <v>302</v>
      </c>
    </row>
    <row r="188" spans="1:65" s="15" customFormat="1" ht="21.75" customHeight="1">
      <c r="A188" s="12"/>
      <c r="B188" s="13"/>
      <c r="C188" s="85" t="s">
        <v>190</v>
      </c>
      <c r="D188" s="85" t="s">
        <v>303</v>
      </c>
      <c r="E188" s="86" t="s">
        <v>506</v>
      </c>
      <c r="F188" s="87" t="s">
        <v>507</v>
      </c>
      <c r="G188" s="88" t="s">
        <v>468</v>
      </c>
      <c r="H188" s="89">
        <v>37.052</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1197</v>
      </c>
    </row>
    <row r="189" spans="1:65" s="98" customFormat="1">
      <c r="B189" s="99"/>
      <c r="D189" s="100" t="s">
        <v>308</v>
      </c>
      <c r="E189" s="101" t="s">
        <v>1</v>
      </c>
      <c r="F189" s="102" t="s">
        <v>396</v>
      </c>
      <c r="H189" s="103">
        <v>37.052</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33" customHeight="1">
      <c r="A190" s="12"/>
      <c r="B190" s="13"/>
      <c r="C190" s="85" t="s">
        <v>193</v>
      </c>
      <c r="D190" s="85" t="s">
        <v>303</v>
      </c>
      <c r="E190" s="86" t="s">
        <v>509</v>
      </c>
      <c r="F190" s="87" t="s">
        <v>510</v>
      </c>
      <c r="G190" s="88" t="s">
        <v>468</v>
      </c>
      <c r="H190" s="89">
        <v>1852.6</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1198</v>
      </c>
    </row>
    <row r="191" spans="1:65" s="98" customFormat="1">
      <c r="B191" s="99"/>
      <c r="D191" s="100" t="s">
        <v>308</v>
      </c>
      <c r="E191" s="101" t="s">
        <v>1</v>
      </c>
      <c r="F191" s="102" t="s">
        <v>512</v>
      </c>
      <c r="H191" s="103">
        <v>1852.6</v>
      </c>
      <c r="L191" s="99"/>
      <c r="M191" s="104"/>
      <c r="N191" s="105"/>
      <c r="O191" s="105"/>
      <c r="P191" s="105"/>
      <c r="Q191" s="105"/>
      <c r="R191" s="105"/>
      <c r="S191" s="105"/>
      <c r="T191" s="106"/>
      <c r="AT191" s="101" t="s">
        <v>308</v>
      </c>
      <c r="AU191" s="101" t="s">
        <v>84</v>
      </c>
      <c r="AV191" s="98" t="s">
        <v>84</v>
      </c>
      <c r="AW191" s="98" t="s">
        <v>31</v>
      </c>
      <c r="AX191" s="98" t="s">
        <v>82</v>
      </c>
      <c r="AY191" s="101" t="s">
        <v>302</v>
      </c>
    </row>
    <row r="192" spans="1:65" s="15" customFormat="1" ht="16.5" customHeight="1">
      <c r="A192" s="12"/>
      <c r="B192" s="13"/>
      <c r="C192" s="85" t="s">
        <v>196</v>
      </c>
      <c r="D192" s="85" t="s">
        <v>303</v>
      </c>
      <c r="E192" s="86" t="s">
        <v>513</v>
      </c>
      <c r="F192" s="87" t="s">
        <v>514</v>
      </c>
      <c r="G192" s="88" t="s">
        <v>468</v>
      </c>
      <c r="H192" s="89">
        <v>37.052</v>
      </c>
      <c r="I192" s="3"/>
      <c r="J192" s="90">
        <f>ROUND(I192*H192,2)</f>
        <v>0</v>
      </c>
      <c r="K192" s="87" t="s">
        <v>427</v>
      </c>
      <c r="L192" s="13"/>
      <c r="M192" s="91" t="s">
        <v>1</v>
      </c>
      <c r="N192" s="92" t="s">
        <v>40</v>
      </c>
      <c r="O192" s="93"/>
      <c r="P192" s="94">
        <f>O192*H192</f>
        <v>0</v>
      </c>
      <c r="Q192" s="94">
        <v>0</v>
      </c>
      <c r="R192" s="94">
        <f>Q192*H192</f>
        <v>0</v>
      </c>
      <c r="S192" s="94">
        <v>0</v>
      </c>
      <c r="T192" s="95">
        <f>S192*H192</f>
        <v>0</v>
      </c>
      <c r="U192" s="12"/>
      <c r="V192" s="12"/>
      <c r="W192" s="12"/>
      <c r="X192" s="12"/>
      <c r="Y192" s="12"/>
      <c r="Z192" s="12"/>
      <c r="AA192" s="12"/>
      <c r="AB192" s="12"/>
      <c r="AC192" s="12"/>
      <c r="AD192" s="12"/>
      <c r="AE192" s="12"/>
      <c r="AR192" s="96" t="s">
        <v>97</v>
      </c>
      <c r="AT192" s="96" t="s">
        <v>303</v>
      </c>
      <c r="AU192" s="96" t="s">
        <v>84</v>
      </c>
      <c r="AY192" s="5" t="s">
        <v>302</v>
      </c>
      <c r="BE192" s="97">
        <f>IF(N192="základní",J192,0)</f>
        <v>0</v>
      </c>
      <c r="BF192" s="97">
        <f>IF(N192="snížená",J192,0)</f>
        <v>0</v>
      </c>
      <c r="BG192" s="97">
        <f>IF(N192="zákl. přenesená",J192,0)</f>
        <v>0</v>
      </c>
      <c r="BH192" s="97">
        <f>IF(N192="sníž. přenesená",J192,0)</f>
        <v>0</v>
      </c>
      <c r="BI192" s="97">
        <f>IF(N192="nulová",J192,0)</f>
        <v>0</v>
      </c>
      <c r="BJ192" s="5" t="s">
        <v>82</v>
      </c>
      <c r="BK192" s="97">
        <f>ROUND(I192*H192,2)</f>
        <v>0</v>
      </c>
      <c r="BL192" s="5" t="s">
        <v>97</v>
      </c>
      <c r="BM192" s="96" t="s">
        <v>1199</v>
      </c>
    </row>
    <row r="193" spans="1:65" s="98" customFormat="1">
      <c r="B193" s="99"/>
      <c r="D193" s="100" t="s">
        <v>308</v>
      </c>
      <c r="E193" s="101" t="s">
        <v>1</v>
      </c>
      <c r="F193" s="102" t="s">
        <v>396</v>
      </c>
      <c r="H193" s="103">
        <v>37.052</v>
      </c>
      <c r="L193" s="99"/>
      <c r="M193" s="104"/>
      <c r="N193" s="105"/>
      <c r="O193" s="105"/>
      <c r="P193" s="105"/>
      <c r="Q193" s="105"/>
      <c r="R193" s="105"/>
      <c r="S193" s="105"/>
      <c r="T193" s="106"/>
      <c r="AT193" s="101" t="s">
        <v>308</v>
      </c>
      <c r="AU193" s="101" t="s">
        <v>84</v>
      </c>
      <c r="AV193" s="98" t="s">
        <v>84</v>
      </c>
      <c r="AW193" s="98" t="s">
        <v>31</v>
      </c>
      <c r="AX193" s="98" t="s">
        <v>82</v>
      </c>
      <c r="AY193" s="101" t="s">
        <v>302</v>
      </c>
    </row>
    <row r="194" spans="1:65" s="15" customFormat="1" ht="21.75" customHeight="1">
      <c r="A194" s="12"/>
      <c r="B194" s="13"/>
      <c r="C194" s="85" t="s">
        <v>199</v>
      </c>
      <c r="D194" s="85" t="s">
        <v>303</v>
      </c>
      <c r="E194" s="86" t="s">
        <v>516</v>
      </c>
      <c r="F194" s="87" t="s">
        <v>517</v>
      </c>
      <c r="G194" s="88" t="s">
        <v>518</v>
      </c>
      <c r="H194" s="89">
        <v>59.283000000000001</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1200</v>
      </c>
    </row>
    <row r="195" spans="1:65" s="98" customFormat="1">
      <c r="B195" s="99"/>
      <c r="D195" s="100" t="s">
        <v>308</v>
      </c>
      <c r="E195" s="101" t="s">
        <v>1</v>
      </c>
      <c r="F195" s="102" t="s">
        <v>520</v>
      </c>
      <c r="H195" s="103">
        <v>59.283000000000001</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21.75" customHeight="1">
      <c r="A196" s="12"/>
      <c r="B196" s="13"/>
      <c r="C196" s="85" t="s">
        <v>202</v>
      </c>
      <c r="D196" s="85" t="s">
        <v>303</v>
      </c>
      <c r="E196" s="86" t="s">
        <v>521</v>
      </c>
      <c r="F196" s="87" t="s">
        <v>522</v>
      </c>
      <c r="G196" s="88" t="s">
        <v>468</v>
      </c>
      <c r="H196" s="89">
        <v>29.023</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1201</v>
      </c>
    </row>
    <row r="197" spans="1:65" s="98" customFormat="1">
      <c r="B197" s="99"/>
      <c r="D197" s="100" t="s">
        <v>308</v>
      </c>
      <c r="E197" s="101" t="s">
        <v>1</v>
      </c>
      <c r="F197" s="102" t="s">
        <v>396</v>
      </c>
      <c r="H197" s="103">
        <v>37.052</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ht="22.5">
      <c r="B198" s="99"/>
      <c r="D198" s="100" t="s">
        <v>308</v>
      </c>
      <c r="E198" s="101" t="s">
        <v>1</v>
      </c>
      <c r="F198" s="102" t="s">
        <v>524</v>
      </c>
      <c r="H198" s="103">
        <v>14.398999999999999</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79" customFormat="1">
      <c r="B199" s="180"/>
      <c r="D199" s="100" t="s">
        <v>308</v>
      </c>
      <c r="E199" s="181" t="s">
        <v>1</v>
      </c>
      <c r="F199" s="182" t="s">
        <v>525</v>
      </c>
      <c r="H199" s="181" t="s">
        <v>1</v>
      </c>
      <c r="L199" s="180"/>
      <c r="M199" s="183"/>
      <c r="N199" s="184"/>
      <c r="O199" s="184"/>
      <c r="P199" s="184"/>
      <c r="Q199" s="184"/>
      <c r="R199" s="184"/>
      <c r="S199" s="184"/>
      <c r="T199" s="185"/>
      <c r="AT199" s="181" t="s">
        <v>308</v>
      </c>
      <c r="AU199" s="181" t="s">
        <v>84</v>
      </c>
      <c r="AV199" s="179" t="s">
        <v>82</v>
      </c>
      <c r="AW199" s="179" t="s">
        <v>31</v>
      </c>
      <c r="AX199" s="179" t="s">
        <v>75</v>
      </c>
      <c r="AY199" s="181" t="s">
        <v>302</v>
      </c>
    </row>
    <row r="200" spans="1:65" s="98" customFormat="1">
      <c r="B200" s="99"/>
      <c r="D200" s="100" t="s">
        <v>308</v>
      </c>
      <c r="E200" s="101" t="s">
        <v>1</v>
      </c>
      <c r="F200" s="102" t="s">
        <v>1030</v>
      </c>
      <c r="H200" s="103">
        <v>-10.297000000000001</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179" customFormat="1">
      <c r="B201" s="180"/>
      <c r="D201" s="100" t="s">
        <v>308</v>
      </c>
      <c r="E201" s="181" t="s">
        <v>1</v>
      </c>
      <c r="F201" s="182" t="s">
        <v>528</v>
      </c>
      <c r="H201" s="181" t="s">
        <v>1</v>
      </c>
      <c r="L201" s="180"/>
      <c r="M201" s="183"/>
      <c r="N201" s="184"/>
      <c r="O201" s="184"/>
      <c r="P201" s="184"/>
      <c r="Q201" s="184"/>
      <c r="R201" s="184"/>
      <c r="S201" s="184"/>
      <c r="T201" s="185"/>
      <c r="AT201" s="181" t="s">
        <v>308</v>
      </c>
      <c r="AU201" s="181" t="s">
        <v>84</v>
      </c>
      <c r="AV201" s="179" t="s">
        <v>82</v>
      </c>
      <c r="AW201" s="179" t="s">
        <v>31</v>
      </c>
      <c r="AX201" s="179" t="s">
        <v>75</v>
      </c>
      <c r="AY201" s="181" t="s">
        <v>302</v>
      </c>
    </row>
    <row r="202" spans="1:65" s="98" customFormat="1">
      <c r="B202" s="99"/>
      <c r="D202" s="100" t="s">
        <v>308</v>
      </c>
      <c r="E202" s="101" t="s">
        <v>1</v>
      </c>
      <c r="F202" s="102" t="s">
        <v>529</v>
      </c>
      <c r="H202" s="103">
        <v>-2.1869999999999998</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c r="B203" s="99"/>
      <c r="D203" s="100" t="s">
        <v>308</v>
      </c>
      <c r="E203" s="101" t="s">
        <v>1</v>
      </c>
      <c r="F203" s="102" t="s">
        <v>1202</v>
      </c>
      <c r="H203" s="103">
        <v>-0.57799999999999996</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98" customFormat="1">
      <c r="B204" s="99"/>
      <c r="D204" s="100" t="s">
        <v>308</v>
      </c>
      <c r="E204" s="101" t="s">
        <v>1</v>
      </c>
      <c r="F204" s="102" t="s">
        <v>1203</v>
      </c>
      <c r="H204" s="103">
        <v>-2.9209999999999998</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179" customFormat="1">
      <c r="B205" s="180"/>
      <c r="D205" s="100" t="s">
        <v>308</v>
      </c>
      <c r="E205" s="181" t="s">
        <v>1</v>
      </c>
      <c r="F205" s="182" t="s">
        <v>532</v>
      </c>
      <c r="H205" s="181" t="s">
        <v>1</v>
      </c>
      <c r="L205" s="180"/>
      <c r="M205" s="183"/>
      <c r="N205" s="184"/>
      <c r="O205" s="184"/>
      <c r="P205" s="184"/>
      <c r="Q205" s="184"/>
      <c r="R205" s="184"/>
      <c r="S205" s="184"/>
      <c r="T205" s="185"/>
      <c r="AT205" s="181" t="s">
        <v>308</v>
      </c>
      <c r="AU205" s="181" t="s">
        <v>84</v>
      </c>
      <c r="AV205" s="179" t="s">
        <v>82</v>
      </c>
      <c r="AW205" s="179" t="s">
        <v>31</v>
      </c>
      <c r="AX205" s="179" t="s">
        <v>75</v>
      </c>
      <c r="AY205" s="181" t="s">
        <v>302</v>
      </c>
    </row>
    <row r="206" spans="1:65" s="98" customFormat="1">
      <c r="B206" s="99"/>
      <c r="D206" s="100" t="s">
        <v>308</v>
      </c>
      <c r="E206" s="101" t="s">
        <v>1</v>
      </c>
      <c r="F206" s="102" t="s">
        <v>535</v>
      </c>
      <c r="H206" s="103">
        <v>-2.766</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98" customFormat="1">
      <c r="B207" s="99"/>
      <c r="D207" s="100" t="s">
        <v>308</v>
      </c>
      <c r="E207" s="101" t="s">
        <v>1</v>
      </c>
      <c r="F207" s="102" t="s">
        <v>536</v>
      </c>
      <c r="H207" s="103">
        <v>-3.6789999999999998</v>
      </c>
      <c r="L207" s="99"/>
      <c r="M207" s="104"/>
      <c r="N207" s="105"/>
      <c r="O207" s="105"/>
      <c r="P207" s="105"/>
      <c r="Q207" s="105"/>
      <c r="R207" s="105"/>
      <c r="S207" s="105"/>
      <c r="T207" s="106"/>
      <c r="AT207" s="101" t="s">
        <v>308</v>
      </c>
      <c r="AU207" s="101" t="s">
        <v>84</v>
      </c>
      <c r="AV207" s="98" t="s">
        <v>84</v>
      </c>
      <c r="AW207" s="98" t="s">
        <v>31</v>
      </c>
      <c r="AX207" s="98" t="s">
        <v>75</v>
      </c>
      <c r="AY207" s="101" t="s">
        <v>302</v>
      </c>
    </row>
    <row r="208" spans="1:65" s="171" customFormat="1">
      <c r="B208" s="172"/>
      <c r="D208" s="100" t="s">
        <v>308</v>
      </c>
      <c r="E208" s="173" t="s">
        <v>398</v>
      </c>
      <c r="F208" s="174" t="s">
        <v>435</v>
      </c>
      <c r="H208" s="175">
        <v>29.023</v>
      </c>
      <c r="L208" s="172"/>
      <c r="M208" s="176"/>
      <c r="N208" s="177"/>
      <c r="O208" s="177"/>
      <c r="P208" s="177"/>
      <c r="Q208" s="177"/>
      <c r="R208" s="177"/>
      <c r="S208" s="177"/>
      <c r="T208" s="178"/>
      <c r="AT208" s="173" t="s">
        <v>308</v>
      </c>
      <c r="AU208" s="173" t="s">
        <v>84</v>
      </c>
      <c r="AV208" s="171" t="s">
        <v>97</v>
      </c>
      <c r="AW208" s="171" t="s">
        <v>31</v>
      </c>
      <c r="AX208" s="171" t="s">
        <v>82</v>
      </c>
      <c r="AY208" s="173" t="s">
        <v>302</v>
      </c>
    </row>
    <row r="209" spans="1:65" s="15" customFormat="1" ht="16.5" customHeight="1">
      <c r="A209" s="12"/>
      <c r="B209" s="13"/>
      <c r="C209" s="194" t="s">
        <v>7</v>
      </c>
      <c r="D209" s="194" t="s">
        <v>537</v>
      </c>
      <c r="E209" s="195" t="s">
        <v>538</v>
      </c>
      <c r="F209" s="196" t="s">
        <v>539</v>
      </c>
      <c r="G209" s="197" t="s">
        <v>518</v>
      </c>
      <c r="H209" s="198">
        <v>58.408999999999999</v>
      </c>
      <c r="I209" s="3"/>
      <c r="J209" s="200">
        <f>ROUND(I209*H209,2)</f>
        <v>0</v>
      </c>
      <c r="K209" s="196" t="s">
        <v>427</v>
      </c>
      <c r="L209" s="201"/>
      <c r="M209" s="202" t="s">
        <v>1</v>
      </c>
      <c r="N209" s="203" t="s">
        <v>40</v>
      </c>
      <c r="O209" s="93"/>
      <c r="P209" s="94">
        <f>O209*H209</f>
        <v>0</v>
      </c>
      <c r="Q209" s="94">
        <v>0</v>
      </c>
      <c r="R209" s="94">
        <f>Q209*H209</f>
        <v>0</v>
      </c>
      <c r="S209" s="94">
        <v>0</v>
      </c>
      <c r="T209" s="95">
        <f>S209*H209</f>
        <v>0</v>
      </c>
      <c r="U209" s="12"/>
      <c r="V209" s="12"/>
      <c r="W209" s="12"/>
      <c r="X209" s="12"/>
      <c r="Y209" s="12"/>
      <c r="Z209" s="12"/>
      <c r="AA209" s="12"/>
      <c r="AB209" s="12"/>
      <c r="AC209" s="12"/>
      <c r="AD209" s="12"/>
      <c r="AE209" s="12"/>
      <c r="AR209" s="96" t="s">
        <v>109</v>
      </c>
      <c r="AT209" s="96" t="s">
        <v>537</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1204</v>
      </c>
    </row>
    <row r="210" spans="1:65" s="98" customFormat="1" ht="22.5">
      <c r="B210" s="99"/>
      <c r="D210" s="100" t="s">
        <v>308</v>
      </c>
      <c r="E210" s="101" t="s">
        <v>1</v>
      </c>
      <c r="F210" s="102" t="s">
        <v>541</v>
      </c>
      <c r="H210" s="103">
        <v>58.408999999999999</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12"/>
      <c r="B211" s="13"/>
      <c r="C211" s="85" t="s">
        <v>207</v>
      </c>
      <c r="D211" s="85" t="s">
        <v>303</v>
      </c>
      <c r="E211" s="86" t="s">
        <v>543</v>
      </c>
      <c r="F211" s="87" t="s">
        <v>544</v>
      </c>
      <c r="G211" s="88" t="s">
        <v>468</v>
      </c>
      <c r="H211" s="89">
        <v>5.4409999999999998</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1205</v>
      </c>
    </row>
    <row r="212" spans="1:65" s="98" customFormat="1">
      <c r="B212" s="99"/>
      <c r="D212" s="100" t="s">
        <v>308</v>
      </c>
      <c r="E212" s="101" t="s">
        <v>1</v>
      </c>
      <c r="F212" s="102" t="s">
        <v>1036</v>
      </c>
      <c r="H212" s="103">
        <v>6.0510000000000002</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98" customFormat="1">
      <c r="B213" s="99"/>
      <c r="D213" s="100" t="s">
        <v>308</v>
      </c>
      <c r="E213" s="101" t="s">
        <v>1</v>
      </c>
      <c r="F213" s="102" t="s">
        <v>548</v>
      </c>
      <c r="H213" s="103">
        <v>-0.61</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171" customFormat="1">
      <c r="B214" s="172"/>
      <c r="D214" s="100" t="s">
        <v>308</v>
      </c>
      <c r="E214" s="173" t="s">
        <v>357</v>
      </c>
      <c r="F214" s="174" t="s">
        <v>435</v>
      </c>
      <c r="H214" s="175">
        <v>5.4409999999999998</v>
      </c>
      <c r="L214" s="172"/>
      <c r="M214" s="176"/>
      <c r="N214" s="177"/>
      <c r="O214" s="177"/>
      <c r="P214" s="177"/>
      <c r="Q214" s="177"/>
      <c r="R214" s="177"/>
      <c r="S214" s="177"/>
      <c r="T214" s="178"/>
      <c r="AT214" s="173" t="s">
        <v>308</v>
      </c>
      <c r="AU214" s="173" t="s">
        <v>84</v>
      </c>
      <c r="AV214" s="171" t="s">
        <v>97</v>
      </c>
      <c r="AW214" s="171" t="s">
        <v>31</v>
      </c>
      <c r="AX214" s="171" t="s">
        <v>82</v>
      </c>
      <c r="AY214" s="173" t="s">
        <v>302</v>
      </c>
    </row>
    <row r="215" spans="1:65" s="15" customFormat="1" ht="16.5" customHeight="1">
      <c r="A215" s="12"/>
      <c r="B215" s="13"/>
      <c r="C215" s="194" t="s">
        <v>210</v>
      </c>
      <c r="D215" s="194" t="s">
        <v>537</v>
      </c>
      <c r="E215" s="195" t="s">
        <v>550</v>
      </c>
      <c r="F215" s="196" t="s">
        <v>551</v>
      </c>
      <c r="G215" s="197" t="s">
        <v>518</v>
      </c>
      <c r="H215" s="198">
        <v>10.637</v>
      </c>
      <c r="I215" s="3"/>
      <c r="J215" s="200">
        <f>ROUND(I215*H215,2)</f>
        <v>0</v>
      </c>
      <c r="K215" s="196" t="s">
        <v>427</v>
      </c>
      <c r="L215" s="201"/>
      <c r="M215" s="202" t="s">
        <v>1</v>
      </c>
      <c r="N215" s="203" t="s">
        <v>40</v>
      </c>
      <c r="O215" s="93"/>
      <c r="P215" s="94">
        <f>O215*H215</f>
        <v>0</v>
      </c>
      <c r="Q215" s="94">
        <v>1</v>
      </c>
      <c r="R215" s="94">
        <f>Q215*H215</f>
        <v>10.637</v>
      </c>
      <c r="S215" s="94">
        <v>0</v>
      </c>
      <c r="T215" s="95">
        <f>S215*H215</f>
        <v>0</v>
      </c>
      <c r="U215" s="12"/>
      <c r="V215" s="12"/>
      <c r="W215" s="12"/>
      <c r="X215" s="12"/>
      <c r="Y215" s="12"/>
      <c r="Z215" s="12"/>
      <c r="AA215" s="12"/>
      <c r="AB215" s="12"/>
      <c r="AC215" s="12"/>
      <c r="AD215" s="12"/>
      <c r="AE215" s="12"/>
      <c r="AR215" s="96" t="s">
        <v>109</v>
      </c>
      <c r="AT215" s="96" t="s">
        <v>537</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1206</v>
      </c>
    </row>
    <row r="216" spans="1:65" s="98" customFormat="1">
      <c r="B216" s="99"/>
      <c r="D216" s="100" t="s">
        <v>308</v>
      </c>
      <c r="E216" s="101" t="s">
        <v>1</v>
      </c>
      <c r="F216" s="102" t="s">
        <v>553</v>
      </c>
      <c r="H216" s="103">
        <v>10.637</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15" customFormat="1" ht="16.5" customHeight="1">
      <c r="A217" s="12"/>
      <c r="B217" s="13"/>
      <c r="C217" s="85" t="s">
        <v>213</v>
      </c>
      <c r="D217" s="85" t="s">
        <v>303</v>
      </c>
      <c r="E217" s="86" t="s">
        <v>555</v>
      </c>
      <c r="F217" s="87" t="s">
        <v>556</v>
      </c>
      <c r="G217" s="88" t="s">
        <v>423</v>
      </c>
      <c r="H217" s="89">
        <v>15.45</v>
      </c>
      <c r="I217" s="3"/>
      <c r="J217" s="90">
        <f>ROUND(I217*H217,2)</f>
        <v>0</v>
      </c>
      <c r="K217" s="87" t="s">
        <v>427</v>
      </c>
      <c r="L217" s="13"/>
      <c r="M217" s="91" t="s">
        <v>1</v>
      </c>
      <c r="N217" s="92" t="s">
        <v>40</v>
      </c>
      <c r="O217" s="93"/>
      <c r="P217" s="94">
        <f>O217*H217</f>
        <v>0</v>
      </c>
      <c r="Q217" s="94">
        <v>0</v>
      </c>
      <c r="R217" s="94">
        <f>Q217*H217</f>
        <v>0</v>
      </c>
      <c r="S217" s="94">
        <v>0</v>
      </c>
      <c r="T217" s="95">
        <f>S217*H217</f>
        <v>0</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1207</v>
      </c>
    </row>
    <row r="218" spans="1:65" s="179" customFormat="1">
      <c r="B218" s="180"/>
      <c r="D218" s="100" t="s">
        <v>308</v>
      </c>
      <c r="E218" s="181" t="s">
        <v>1</v>
      </c>
      <c r="F218" s="182" t="s">
        <v>558</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c r="B219" s="99"/>
      <c r="D219" s="100" t="s">
        <v>308</v>
      </c>
      <c r="E219" s="101" t="s">
        <v>338</v>
      </c>
      <c r="F219" s="102" t="s">
        <v>1208</v>
      </c>
      <c r="H219" s="103">
        <v>4.9400000000000004</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ht="22.5">
      <c r="B220" s="99"/>
      <c r="D220" s="100" t="s">
        <v>308</v>
      </c>
      <c r="E220" s="101" t="s">
        <v>344</v>
      </c>
      <c r="F220" s="102" t="s">
        <v>1209</v>
      </c>
      <c r="H220" s="103">
        <v>10.51</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171" customFormat="1">
      <c r="B221" s="172"/>
      <c r="D221" s="100" t="s">
        <v>308</v>
      </c>
      <c r="E221" s="173" t="s">
        <v>1</v>
      </c>
      <c r="F221" s="174" t="s">
        <v>435</v>
      </c>
      <c r="H221" s="175">
        <v>15.45</v>
      </c>
      <c r="L221" s="172"/>
      <c r="M221" s="176"/>
      <c r="N221" s="177"/>
      <c r="O221" s="177"/>
      <c r="P221" s="177"/>
      <c r="Q221" s="177"/>
      <c r="R221" s="177"/>
      <c r="S221" s="177"/>
      <c r="T221" s="178"/>
      <c r="AT221" s="173" t="s">
        <v>308</v>
      </c>
      <c r="AU221" s="173" t="s">
        <v>84</v>
      </c>
      <c r="AV221" s="171" t="s">
        <v>97</v>
      </c>
      <c r="AW221" s="171" t="s">
        <v>31</v>
      </c>
      <c r="AX221" s="171" t="s">
        <v>82</v>
      </c>
      <c r="AY221" s="173" t="s">
        <v>302</v>
      </c>
    </row>
    <row r="222" spans="1:65" s="15" customFormat="1" ht="21.75" customHeight="1">
      <c r="A222" s="12"/>
      <c r="B222" s="13"/>
      <c r="C222" s="85" t="s">
        <v>542</v>
      </c>
      <c r="D222" s="85" t="s">
        <v>303</v>
      </c>
      <c r="E222" s="86" t="s">
        <v>569</v>
      </c>
      <c r="F222" s="87" t="s">
        <v>570</v>
      </c>
      <c r="G222" s="88" t="s">
        <v>423</v>
      </c>
      <c r="H222" s="89">
        <v>16.7</v>
      </c>
      <c r="I222" s="231"/>
      <c r="J222" s="90">
        <f>ROUND(I222*H222,2)</f>
        <v>0</v>
      </c>
      <c r="K222" s="87" t="s">
        <v>1</v>
      </c>
      <c r="L222" s="13"/>
      <c r="M222" s="91" t="s">
        <v>1</v>
      </c>
      <c r="N222" s="92" t="s">
        <v>40</v>
      </c>
      <c r="O222" s="93"/>
      <c r="P222" s="94">
        <f>O222*H222</f>
        <v>0</v>
      </c>
      <c r="Q222" s="94">
        <v>0</v>
      </c>
      <c r="R222" s="94">
        <f>Q222*H222</f>
        <v>0</v>
      </c>
      <c r="S222" s="94">
        <v>0</v>
      </c>
      <c r="T222" s="95">
        <f>S222*H222</f>
        <v>0</v>
      </c>
      <c r="U222" s="12"/>
      <c r="V222" s="12"/>
      <c r="W222" s="12"/>
      <c r="X222" s="12"/>
      <c r="Y222" s="12"/>
      <c r="Z222" s="12"/>
      <c r="AA222" s="12"/>
      <c r="AB222" s="12"/>
      <c r="AC222" s="12"/>
      <c r="AD222" s="12"/>
      <c r="AE222" s="12"/>
      <c r="AR222" s="96" t="s">
        <v>97</v>
      </c>
      <c r="AT222" s="96" t="s">
        <v>303</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97</v>
      </c>
      <c r="BM222" s="96" t="s">
        <v>1210</v>
      </c>
    </row>
    <row r="223" spans="1:65" s="98" customFormat="1" ht="22.5">
      <c r="B223" s="99"/>
      <c r="D223" s="100" t="s">
        <v>308</v>
      </c>
      <c r="E223" s="101" t="s">
        <v>332</v>
      </c>
      <c r="F223" s="102" t="s">
        <v>1211</v>
      </c>
      <c r="H223" s="103">
        <v>5.4</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1:65" s="98" customFormat="1" ht="22.5">
      <c r="B224" s="99"/>
      <c r="D224" s="100" t="s">
        <v>308</v>
      </c>
      <c r="E224" s="101" t="s">
        <v>953</v>
      </c>
      <c r="F224" s="102" t="s">
        <v>1212</v>
      </c>
      <c r="H224" s="103">
        <v>11.3</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171" customFormat="1">
      <c r="B225" s="172"/>
      <c r="D225" s="100" t="s">
        <v>308</v>
      </c>
      <c r="E225" s="173" t="s">
        <v>1</v>
      </c>
      <c r="F225" s="174" t="s">
        <v>435</v>
      </c>
      <c r="H225" s="175">
        <v>16.7</v>
      </c>
      <c r="L225" s="172"/>
      <c r="M225" s="176"/>
      <c r="N225" s="177"/>
      <c r="O225" s="177"/>
      <c r="P225" s="177"/>
      <c r="Q225" s="177"/>
      <c r="R225" s="177"/>
      <c r="S225" s="177"/>
      <c r="T225" s="178"/>
      <c r="AT225" s="173" t="s">
        <v>308</v>
      </c>
      <c r="AU225" s="173" t="s">
        <v>84</v>
      </c>
      <c r="AV225" s="171" t="s">
        <v>97</v>
      </c>
      <c r="AW225" s="171" t="s">
        <v>31</v>
      </c>
      <c r="AX225" s="171" t="s">
        <v>82</v>
      </c>
      <c r="AY225" s="173" t="s">
        <v>302</v>
      </c>
    </row>
    <row r="226" spans="1:65" s="74" customFormat="1" ht="22.9" customHeight="1">
      <c r="B226" s="75"/>
      <c r="D226" s="76" t="s">
        <v>74</v>
      </c>
      <c r="E226" s="169" t="s">
        <v>84</v>
      </c>
      <c r="F226" s="169" t="s">
        <v>576</v>
      </c>
      <c r="J226" s="170">
        <f>BK226</f>
        <v>0</v>
      </c>
      <c r="L226" s="75"/>
      <c r="M226" s="79"/>
      <c r="N226" s="80"/>
      <c r="O226" s="80"/>
      <c r="P226" s="81">
        <f>SUM(P227:P235)</f>
        <v>0</v>
      </c>
      <c r="Q226" s="80"/>
      <c r="R226" s="81">
        <f>SUM(R227:R235)</f>
        <v>5.9293591999999995</v>
      </c>
      <c r="S226" s="80"/>
      <c r="T226" s="82">
        <f>SUM(T227:T235)</f>
        <v>0</v>
      </c>
      <c r="AR226" s="76" t="s">
        <v>82</v>
      </c>
      <c r="AT226" s="83" t="s">
        <v>74</v>
      </c>
      <c r="AU226" s="83" t="s">
        <v>82</v>
      </c>
      <c r="AY226" s="76" t="s">
        <v>302</v>
      </c>
      <c r="BK226" s="84">
        <f>SUM(BK227:BK235)</f>
        <v>0</v>
      </c>
    </row>
    <row r="227" spans="1:65" s="15" customFormat="1" ht="33" customHeight="1">
      <c r="A227" s="12"/>
      <c r="B227" s="13"/>
      <c r="C227" s="85" t="s">
        <v>549</v>
      </c>
      <c r="D227" s="85" t="s">
        <v>303</v>
      </c>
      <c r="E227" s="86" t="s">
        <v>578</v>
      </c>
      <c r="F227" s="87" t="s">
        <v>579</v>
      </c>
      <c r="G227" s="88" t="s">
        <v>450</v>
      </c>
      <c r="H227" s="89">
        <v>10.92</v>
      </c>
      <c r="I227" s="3"/>
      <c r="J227" s="90">
        <f>ROUND(I227*H227,2)</f>
        <v>0</v>
      </c>
      <c r="K227" s="87" t="s">
        <v>427</v>
      </c>
      <c r="L227" s="13"/>
      <c r="M227" s="91" t="s">
        <v>1</v>
      </c>
      <c r="N227" s="92" t="s">
        <v>40</v>
      </c>
      <c r="O227" s="93"/>
      <c r="P227" s="94">
        <f>O227*H227</f>
        <v>0</v>
      </c>
      <c r="Q227" s="94">
        <v>0.20469000000000001</v>
      </c>
      <c r="R227" s="94">
        <f>Q227*H227</f>
        <v>2.2352148000000001</v>
      </c>
      <c r="S227" s="94">
        <v>0</v>
      </c>
      <c r="T227" s="95">
        <f>S227*H227</f>
        <v>0</v>
      </c>
      <c r="U227" s="12"/>
      <c r="V227" s="12"/>
      <c r="W227" s="12"/>
      <c r="X227" s="12"/>
      <c r="Y227" s="12"/>
      <c r="Z227" s="12"/>
      <c r="AA227" s="12"/>
      <c r="AB227" s="12"/>
      <c r="AC227" s="12"/>
      <c r="AD227" s="12"/>
      <c r="AE227" s="12"/>
      <c r="AR227" s="96" t="s">
        <v>97</v>
      </c>
      <c r="AT227" s="96" t="s">
        <v>303</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1213</v>
      </c>
    </row>
    <row r="228" spans="1:65" s="98" customFormat="1">
      <c r="B228" s="99"/>
      <c r="D228" s="100" t="s">
        <v>308</v>
      </c>
      <c r="E228" s="101" t="s">
        <v>1</v>
      </c>
      <c r="F228" s="102" t="s">
        <v>947</v>
      </c>
      <c r="H228" s="103">
        <v>10.92</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171" customFormat="1">
      <c r="B229" s="172"/>
      <c r="D229" s="100" t="s">
        <v>308</v>
      </c>
      <c r="E229" s="173" t="s">
        <v>325</v>
      </c>
      <c r="F229" s="174" t="s">
        <v>435</v>
      </c>
      <c r="H229" s="175">
        <v>10.92</v>
      </c>
      <c r="L229" s="172"/>
      <c r="M229" s="176"/>
      <c r="N229" s="177"/>
      <c r="O229" s="177"/>
      <c r="P229" s="177"/>
      <c r="Q229" s="177"/>
      <c r="R229" s="177"/>
      <c r="S229" s="177"/>
      <c r="T229" s="178"/>
      <c r="AT229" s="173" t="s">
        <v>308</v>
      </c>
      <c r="AU229" s="173" t="s">
        <v>84</v>
      </c>
      <c r="AV229" s="171" t="s">
        <v>97</v>
      </c>
      <c r="AW229" s="171" t="s">
        <v>31</v>
      </c>
      <c r="AX229" s="171" t="s">
        <v>82</v>
      </c>
      <c r="AY229" s="173" t="s">
        <v>302</v>
      </c>
    </row>
    <row r="230" spans="1:65" s="15" customFormat="1" ht="16.5" customHeight="1">
      <c r="A230" s="12"/>
      <c r="B230" s="13"/>
      <c r="C230" s="85" t="s">
        <v>554</v>
      </c>
      <c r="D230" s="85" t="s">
        <v>303</v>
      </c>
      <c r="E230" s="86" t="s">
        <v>582</v>
      </c>
      <c r="F230" s="87" t="s">
        <v>583</v>
      </c>
      <c r="G230" s="88" t="s">
        <v>450</v>
      </c>
      <c r="H230" s="89">
        <v>10.92</v>
      </c>
      <c r="I230" s="3"/>
      <c r="J230" s="90">
        <f>ROUND(I230*H230,2)</f>
        <v>0</v>
      </c>
      <c r="K230" s="87" t="s">
        <v>1</v>
      </c>
      <c r="L230" s="13"/>
      <c r="M230" s="91" t="s">
        <v>1</v>
      </c>
      <c r="N230" s="92" t="s">
        <v>40</v>
      </c>
      <c r="O230" s="93"/>
      <c r="P230" s="94">
        <f>O230*H230</f>
        <v>0</v>
      </c>
      <c r="Q230" s="94">
        <v>0.22656999999999999</v>
      </c>
      <c r="R230" s="94">
        <f>Q230*H230</f>
        <v>2.4741444000000001</v>
      </c>
      <c r="S230" s="94">
        <v>0</v>
      </c>
      <c r="T230" s="95">
        <f>S230*H230</f>
        <v>0</v>
      </c>
      <c r="U230" s="12"/>
      <c r="V230" s="12"/>
      <c r="W230" s="12"/>
      <c r="X230" s="12"/>
      <c r="Y230" s="12"/>
      <c r="Z230" s="12"/>
      <c r="AA230" s="12"/>
      <c r="AB230" s="12"/>
      <c r="AC230" s="12"/>
      <c r="AD230" s="12"/>
      <c r="AE230" s="12"/>
      <c r="AR230" s="96" t="s">
        <v>97</v>
      </c>
      <c r="AT230" s="96" t="s">
        <v>303</v>
      </c>
      <c r="AU230" s="96" t="s">
        <v>84</v>
      </c>
      <c r="AY230" s="5" t="s">
        <v>302</v>
      </c>
      <c r="BE230" s="97">
        <f>IF(N230="základní",J230,0)</f>
        <v>0</v>
      </c>
      <c r="BF230" s="97">
        <f>IF(N230="snížená",J230,0)</f>
        <v>0</v>
      </c>
      <c r="BG230" s="97">
        <f>IF(N230="zákl. přenesená",J230,0)</f>
        <v>0</v>
      </c>
      <c r="BH230" s="97">
        <f>IF(N230="sníž. přenesená",J230,0)</f>
        <v>0</v>
      </c>
      <c r="BI230" s="97">
        <f>IF(N230="nulová",J230,0)</f>
        <v>0</v>
      </c>
      <c r="BJ230" s="5" t="s">
        <v>82</v>
      </c>
      <c r="BK230" s="97">
        <f>ROUND(I230*H230,2)</f>
        <v>0</v>
      </c>
      <c r="BL230" s="5" t="s">
        <v>97</v>
      </c>
      <c r="BM230" s="96" t="s">
        <v>1214</v>
      </c>
    </row>
    <row r="231" spans="1:65" s="98" customFormat="1">
      <c r="B231" s="99"/>
      <c r="D231" s="100" t="s">
        <v>308</v>
      </c>
      <c r="E231" s="101" t="s">
        <v>1</v>
      </c>
      <c r="F231" s="102" t="s">
        <v>325</v>
      </c>
      <c r="H231" s="103">
        <v>10.92</v>
      </c>
      <c r="L231" s="99"/>
      <c r="M231" s="104"/>
      <c r="N231" s="105"/>
      <c r="O231" s="105"/>
      <c r="P231" s="105"/>
      <c r="Q231" s="105"/>
      <c r="R231" s="105"/>
      <c r="S231" s="105"/>
      <c r="T231" s="106"/>
      <c r="AT231" s="101" t="s">
        <v>308</v>
      </c>
      <c r="AU231" s="101" t="s">
        <v>84</v>
      </c>
      <c r="AV231" s="98" t="s">
        <v>84</v>
      </c>
      <c r="AW231" s="98" t="s">
        <v>31</v>
      </c>
      <c r="AX231" s="98" t="s">
        <v>82</v>
      </c>
      <c r="AY231" s="101" t="s">
        <v>302</v>
      </c>
    </row>
    <row r="232" spans="1:65" s="15" customFormat="1" ht="16.5" customHeight="1">
      <c r="A232" s="12"/>
      <c r="B232" s="13"/>
      <c r="C232" s="85" t="s">
        <v>563</v>
      </c>
      <c r="D232" s="85" t="s">
        <v>303</v>
      </c>
      <c r="E232" s="86" t="s">
        <v>586</v>
      </c>
      <c r="F232" s="87" t="s">
        <v>587</v>
      </c>
      <c r="G232" s="88" t="s">
        <v>468</v>
      </c>
      <c r="H232" s="89">
        <v>0.61</v>
      </c>
      <c r="I232" s="3"/>
      <c r="J232" s="90">
        <f>ROUND(I232*H232,2)</f>
        <v>0</v>
      </c>
      <c r="K232" s="87" t="s">
        <v>1</v>
      </c>
      <c r="L232" s="13"/>
      <c r="M232" s="91" t="s">
        <v>1</v>
      </c>
      <c r="N232" s="92" t="s">
        <v>40</v>
      </c>
      <c r="O232" s="93"/>
      <c r="P232" s="94">
        <f>O232*H232</f>
        <v>0</v>
      </c>
      <c r="Q232" s="94">
        <v>2</v>
      </c>
      <c r="R232" s="94">
        <f>Q232*H232</f>
        <v>1.22</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1215</v>
      </c>
    </row>
    <row r="233" spans="1:65" s="179" customFormat="1" ht="22.5">
      <c r="B233" s="180"/>
      <c r="D233" s="100" t="s">
        <v>308</v>
      </c>
      <c r="E233" s="181" t="s">
        <v>1</v>
      </c>
      <c r="F233" s="182" t="s">
        <v>589</v>
      </c>
      <c r="H233" s="181" t="s">
        <v>1</v>
      </c>
      <c r="L233" s="180"/>
      <c r="M233" s="183"/>
      <c r="N233" s="184"/>
      <c r="O233" s="184"/>
      <c r="P233" s="184"/>
      <c r="Q233" s="184"/>
      <c r="R233" s="184"/>
      <c r="S233" s="184"/>
      <c r="T233" s="185"/>
      <c r="AT233" s="181" t="s">
        <v>308</v>
      </c>
      <c r="AU233" s="181" t="s">
        <v>84</v>
      </c>
      <c r="AV233" s="179" t="s">
        <v>82</v>
      </c>
      <c r="AW233" s="179" t="s">
        <v>31</v>
      </c>
      <c r="AX233" s="179" t="s">
        <v>75</v>
      </c>
      <c r="AY233" s="181" t="s">
        <v>302</v>
      </c>
    </row>
    <row r="234" spans="1:65" s="98" customFormat="1">
      <c r="B234" s="99"/>
      <c r="D234" s="100" t="s">
        <v>308</v>
      </c>
      <c r="E234" s="101" t="s">
        <v>1</v>
      </c>
      <c r="F234" s="102" t="s">
        <v>1216</v>
      </c>
      <c r="H234" s="103">
        <v>0.61</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327</v>
      </c>
      <c r="F235" s="174" t="s">
        <v>435</v>
      </c>
      <c r="H235" s="175">
        <v>0.61</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74" customFormat="1" ht="22.9" customHeight="1">
      <c r="B236" s="75"/>
      <c r="D236" s="76" t="s">
        <v>74</v>
      </c>
      <c r="E236" s="169" t="s">
        <v>91</v>
      </c>
      <c r="F236" s="169" t="s">
        <v>592</v>
      </c>
      <c r="J236" s="170">
        <f>BK236</f>
        <v>0</v>
      </c>
      <c r="L236" s="75"/>
      <c r="M236" s="79"/>
      <c r="N236" s="80"/>
      <c r="O236" s="80"/>
      <c r="P236" s="81">
        <f>SUM(P237:P245)</f>
        <v>0</v>
      </c>
      <c r="Q236" s="80"/>
      <c r="R236" s="81">
        <f>SUM(R237:R245)</f>
        <v>0</v>
      </c>
      <c r="S236" s="80"/>
      <c r="T236" s="82">
        <f>SUM(T237:T245)</f>
        <v>8.628400000000001</v>
      </c>
      <c r="AR236" s="76" t="s">
        <v>82</v>
      </c>
      <c r="AT236" s="83" t="s">
        <v>74</v>
      </c>
      <c r="AU236" s="83" t="s">
        <v>82</v>
      </c>
      <c r="AY236" s="76" t="s">
        <v>302</v>
      </c>
      <c r="BK236" s="84">
        <f>SUM(BK237:BK245)</f>
        <v>0</v>
      </c>
    </row>
    <row r="237" spans="1:65" s="15" customFormat="1" ht="21.75" customHeight="1">
      <c r="A237" s="12"/>
      <c r="B237" s="13"/>
      <c r="C237" s="85" t="s">
        <v>568</v>
      </c>
      <c r="D237" s="85" t="s">
        <v>303</v>
      </c>
      <c r="E237" s="86" t="s">
        <v>594</v>
      </c>
      <c r="F237" s="87" t="s">
        <v>595</v>
      </c>
      <c r="G237" s="88" t="s">
        <v>468</v>
      </c>
      <c r="H237" s="89">
        <v>3.9220000000000002</v>
      </c>
      <c r="I237" s="3"/>
      <c r="J237" s="90">
        <f>ROUND(I237*H237,2)</f>
        <v>0</v>
      </c>
      <c r="K237" s="87" t="s">
        <v>427</v>
      </c>
      <c r="L237" s="13"/>
      <c r="M237" s="91" t="s">
        <v>1</v>
      </c>
      <c r="N237" s="92" t="s">
        <v>40</v>
      </c>
      <c r="O237" s="93"/>
      <c r="P237" s="94">
        <f>O237*H237</f>
        <v>0</v>
      </c>
      <c r="Q237" s="94">
        <v>0</v>
      </c>
      <c r="R237" s="94">
        <f>Q237*H237</f>
        <v>0</v>
      </c>
      <c r="S237" s="94">
        <v>2.2000000000000002</v>
      </c>
      <c r="T237" s="95">
        <f>S237*H237</f>
        <v>8.628400000000001</v>
      </c>
      <c r="U237" s="12"/>
      <c r="V237" s="12"/>
      <c r="W237" s="12"/>
      <c r="X237" s="12"/>
      <c r="Y237" s="12"/>
      <c r="Z237" s="12"/>
      <c r="AA237" s="12"/>
      <c r="AB237" s="12"/>
      <c r="AC237" s="12"/>
      <c r="AD237" s="12"/>
      <c r="AE237" s="12"/>
      <c r="AR237" s="96" t="s">
        <v>97</v>
      </c>
      <c r="AT237" s="96" t="s">
        <v>303</v>
      </c>
      <c r="AU237" s="96" t="s">
        <v>84</v>
      </c>
      <c r="AY237" s="5" t="s">
        <v>302</v>
      </c>
      <c r="BE237" s="97">
        <f>IF(N237="základní",J237,0)</f>
        <v>0</v>
      </c>
      <c r="BF237" s="97">
        <f>IF(N237="snížená",J237,0)</f>
        <v>0</v>
      </c>
      <c r="BG237" s="97">
        <f>IF(N237="zákl. přenesená",J237,0)</f>
        <v>0</v>
      </c>
      <c r="BH237" s="97">
        <f>IF(N237="sníž. přenesená",J237,0)</f>
        <v>0</v>
      </c>
      <c r="BI237" s="97">
        <f>IF(N237="nulová",J237,0)</f>
        <v>0</v>
      </c>
      <c r="BJ237" s="5" t="s">
        <v>82</v>
      </c>
      <c r="BK237" s="97">
        <f>ROUND(I237*H237,2)</f>
        <v>0</v>
      </c>
      <c r="BL237" s="5" t="s">
        <v>97</v>
      </c>
      <c r="BM237" s="96" t="s">
        <v>1217</v>
      </c>
    </row>
    <row r="238" spans="1:65" s="179" customFormat="1">
      <c r="B238" s="180"/>
      <c r="D238" s="100" t="s">
        <v>308</v>
      </c>
      <c r="E238" s="181" t="s">
        <v>1</v>
      </c>
      <c r="F238" s="182" t="s">
        <v>597</v>
      </c>
      <c r="H238" s="181" t="s">
        <v>1</v>
      </c>
      <c r="L238" s="180"/>
      <c r="M238" s="183"/>
      <c r="N238" s="184"/>
      <c r="O238" s="184"/>
      <c r="P238" s="184"/>
      <c r="Q238" s="184"/>
      <c r="R238" s="184"/>
      <c r="S238" s="184"/>
      <c r="T238" s="185"/>
      <c r="AT238" s="181" t="s">
        <v>308</v>
      </c>
      <c r="AU238" s="181" t="s">
        <v>84</v>
      </c>
      <c r="AV238" s="179" t="s">
        <v>82</v>
      </c>
      <c r="AW238" s="179" t="s">
        <v>31</v>
      </c>
      <c r="AX238" s="179" t="s">
        <v>75</v>
      </c>
      <c r="AY238" s="181" t="s">
        <v>302</v>
      </c>
    </row>
    <row r="239" spans="1:65" s="98" customFormat="1">
      <c r="B239" s="99"/>
      <c r="D239" s="100" t="s">
        <v>308</v>
      </c>
      <c r="E239" s="101" t="s">
        <v>1</v>
      </c>
      <c r="F239" s="102" t="s">
        <v>1218</v>
      </c>
      <c r="H239" s="103">
        <v>9.8000000000000004E-2</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98" customFormat="1" ht="22.5">
      <c r="B240" s="99"/>
      <c r="D240" s="100" t="s">
        <v>308</v>
      </c>
      <c r="E240" s="101" t="s">
        <v>1</v>
      </c>
      <c r="F240" s="102" t="s">
        <v>1219</v>
      </c>
      <c r="H240" s="103">
        <v>1.024</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98" customFormat="1" ht="22.5">
      <c r="B241" s="99"/>
      <c r="D241" s="100" t="s">
        <v>308</v>
      </c>
      <c r="E241" s="101" t="s">
        <v>1</v>
      </c>
      <c r="F241" s="102" t="s">
        <v>1220</v>
      </c>
      <c r="H241" s="103">
        <v>2.0739999999999998</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98" customFormat="1" ht="22.5">
      <c r="B242" s="99"/>
      <c r="D242" s="100" t="s">
        <v>308</v>
      </c>
      <c r="E242" s="101" t="s">
        <v>1</v>
      </c>
      <c r="F242" s="102" t="s">
        <v>1221</v>
      </c>
      <c r="H242" s="103">
        <v>0.72599999999999998</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171" customFormat="1">
      <c r="B243" s="172"/>
      <c r="D243" s="100" t="s">
        <v>308</v>
      </c>
      <c r="E243" s="173" t="s">
        <v>1</v>
      </c>
      <c r="F243" s="174" t="s">
        <v>435</v>
      </c>
      <c r="H243" s="175">
        <v>3.9220000000000002</v>
      </c>
      <c r="L243" s="172"/>
      <c r="M243" s="176"/>
      <c r="N243" s="177"/>
      <c r="O243" s="177"/>
      <c r="P243" s="177"/>
      <c r="Q243" s="177"/>
      <c r="R243" s="177"/>
      <c r="S243" s="177"/>
      <c r="T243" s="178"/>
      <c r="AT243" s="173" t="s">
        <v>308</v>
      </c>
      <c r="AU243" s="173" t="s">
        <v>84</v>
      </c>
      <c r="AV243" s="171" t="s">
        <v>97</v>
      </c>
      <c r="AW243" s="171" t="s">
        <v>31</v>
      </c>
      <c r="AX243" s="171" t="s">
        <v>82</v>
      </c>
      <c r="AY243" s="173" t="s">
        <v>302</v>
      </c>
    </row>
    <row r="244" spans="1:65" s="15" customFormat="1" ht="16.5" customHeight="1">
      <c r="A244" s="12"/>
      <c r="B244" s="13"/>
      <c r="C244" s="85" t="s">
        <v>577</v>
      </c>
      <c r="D244" s="85" t="s">
        <v>303</v>
      </c>
      <c r="E244" s="86" t="s">
        <v>621</v>
      </c>
      <c r="F244" s="87" t="s">
        <v>622</v>
      </c>
      <c r="G244" s="88" t="s">
        <v>450</v>
      </c>
      <c r="H244" s="89">
        <v>10.92</v>
      </c>
      <c r="I244" s="3"/>
      <c r="J244" s="90">
        <f>ROUND(I244*H244,2)</f>
        <v>0</v>
      </c>
      <c r="K244" s="87" t="s">
        <v>427</v>
      </c>
      <c r="L244" s="13"/>
      <c r="M244" s="91" t="s">
        <v>1</v>
      </c>
      <c r="N244" s="92" t="s">
        <v>40</v>
      </c>
      <c r="O244" s="93"/>
      <c r="P244" s="94">
        <f>O244*H244</f>
        <v>0</v>
      </c>
      <c r="Q244" s="94">
        <v>0</v>
      </c>
      <c r="R244" s="94">
        <f>Q244*H244</f>
        <v>0</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1222</v>
      </c>
    </row>
    <row r="245" spans="1:65" s="98" customFormat="1">
      <c r="B245" s="99"/>
      <c r="D245" s="100" t="s">
        <v>308</v>
      </c>
      <c r="E245" s="101" t="s">
        <v>1</v>
      </c>
      <c r="F245" s="102" t="s">
        <v>947</v>
      </c>
      <c r="H245" s="103">
        <v>10.92</v>
      </c>
      <c r="L245" s="99"/>
      <c r="M245" s="104"/>
      <c r="N245" s="105"/>
      <c r="O245" s="105"/>
      <c r="P245" s="105"/>
      <c r="Q245" s="105"/>
      <c r="R245" s="105"/>
      <c r="S245" s="105"/>
      <c r="T245" s="106"/>
      <c r="AT245" s="101" t="s">
        <v>308</v>
      </c>
      <c r="AU245" s="101" t="s">
        <v>84</v>
      </c>
      <c r="AV245" s="98" t="s">
        <v>84</v>
      </c>
      <c r="AW245" s="98" t="s">
        <v>31</v>
      </c>
      <c r="AX245" s="98" t="s">
        <v>82</v>
      </c>
      <c r="AY245" s="101" t="s">
        <v>302</v>
      </c>
    </row>
    <row r="246" spans="1:65" s="74" customFormat="1" ht="22.9" customHeight="1">
      <c r="B246" s="75"/>
      <c r="D246" s="76" t="s">
        <v>74</v>
      </c>
      <c r="E246" s="169" t="s">
        <v>97</v>
      </c>
      <c r="F246" s="169" t="s">
        <v>629</v>
      </c>
      <c r="J246" s="170">
        <f>BK246</f>
        <v>0</v>
      </c>
      <c r="L246" s="75"/>
      <c r="M246" s="79"/>
      <c r="N246" s="80"/>
      <c r="O246" s="80"/>
      <c r="P246" s="81">
        <f>SUM(P247:P269)</f>
        <v>0</v>
      </c>
      <c r="Q246" s="80"/>
      <c r="R246" s="81">
        <f>SUM(R247:R269)</f>
        <v>13.476331</v>
      </c>
      <c r="S246" s="80"/>
      <c r="T246" s="82">
        <f>SUM(T247:T269)</f>
        <v>0</v>
      </c>
      <c r="AR246" s="76" t="s">
        <v>82</v>
      </c>
      <c r="AT246" s="83" t="s">
        <v>74</v>
      </c>
      <c r="AU246" s="83" t="s">
        <v>82</v>
      </c>
      <c r="AY246" s="76" t="s">
        <v>302</v>
      </c>
      <c r="BK246" s="84">
        <f>SUM(BK247:BK269)</f>
        <v>0</v>
      </c>
    </row>
    <row r="247" spans="1:65" s="15" customFormat="1" ht="16.5" customHeight="1">
      <c r="A247" s="12"/>
      <c r="B247" s="13"/>
      <c r="C247" s="85" t="s">
        <v>581</v>
      </c>
      <c r="D247" s="85" t="s">
        <v>303</v>
      </c>
      <c r="E247" s="86" t="s">
        <v>631</v>
      </c>
      <c r="F247" s="87" t="s">
        <v>632</v>
      </c>
      <c r="G247" s="88" t="s">
        <v>468</v>
      </c>
      <c r="H247" s="89">
        <v>2.1869999999999998</v>
      </c>
      <c r="I247" s="3"/>
      <c r="J247" s="90">
        <f>ROUND(I247*H247,2)</f>
        <v>0</v>
      </c>
      <c r="K247" s="87" t="s">
        <v>427</v>
      </c>
      <c r="L247" s="13"/>
      <c r="M247" s="91" t="s">
        <v>1</v>
      </c>
      <c r="N247" s="92" t="s">
        <v>40</v>
      </c>
      <c r="O247" s="93"/>
      <c r="P247" s="94">
        <f>O247*H247</f>
        <v>0</v>
      </c>
      <c r="Q247" s="94">
        <v>1.7034</v>
      </c>
      <c r="R247" s="94">
        <f>Q247*H247</f>
        <v>3.7253357999999999</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1223</v>
      </c>
    </row>
    <row r="248" spans="1:65" s="98" customFormat="1">
      <c r="B248" s="99"/>
      <c r="D248" s="100" t="s">
        <v>308</v>
      </c>
      <c r="E248" s="101" t="s">
        <v>1</v>
      </c>
      <c r="F248" s="102" t="s">
        <v>634</v>
      </c>
      <c r="H248" s="103">
        <v>2.1869999999999998</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171" customFormat="1">
      <c r="B249" s="172"/>
      <c r="D249" s="100" t="s">
        <v>308</v>
      </c>
      <c r="E249" s="173" t="s">
        <v>368</v>
      </c>
      <c r="F249" s="174" t="s">
        <v>435</v>
      </c>
      <c r="H249" s="175">
        <v>2.1869999999999998</v>
      </c>
      <c r="L249" s="172"/>
      <c r="M249" s="176"/>
      <c r="N249" s="177"/>
      <c r="O249" s="177"/>
      <c r="P249" s="177"/>
      <c r="Q249" s="177"/>
      <c r="R249" s="177"/>
      <c r="S249" s="177"/>
      <c r="T249" s="178"/>
      <c r="AT249" s="173" t="s">
        <v>308</v>
      </c>
      <c r="AU249" s="173" t="s">
        <v>84</v>
      </c>
      <c r="AV249" s="171" t="s">
        <v>97</v>
      </c>
      <c r="AW249" s="171" t="s">
        <v>31</v>
      </c>
      <c r="AX249" s="171" t="s">
        <v>82</v>
      </c>
      <c r="AY249" s="173" t="s">
        <v>302</v>
      </c>
    </row>
    <row r="250" spans="1:65" s="15" customFormat="1" ht="21.75" customHeight="1">
      <c r="A250" s="12"/>
      <c r="B250" s="13"/>
      <c r="C250" s="85" t="s">
        <v>585</v>
      </c>
      <c r="D250" s="85" t="s">
        <v>303</v>
      </c>
      <c r="E250" s="86" t="s">
        <v>636</v>
      </c>
      <c r="F250" s="87" t="s">
        <v>637</v>
      </c>
      <c r="G250" s="88" t="s">
        <v>419</v>
      </c>
      <c r="H250" s="89">
        <v>5</v>
      </c>
      <c r="I250" s="3"/>
      <c r="J250" s="90">
        <f>ROUND(I250*H250,2)</f>
        <v>0</v>
      </c>
      <c r="K250" s="87" t="s">
        <v>427</v>
      </c>
      <c r="L250" s="13"/>
      <c r="M250" s="91" t="s">
        <v>1</v>
      </c>
      <c r="N250" s="92" t="s">
        <v>40</v>
      </c>
      <c r="O250" s="93"/>
      <c r="P250" s="94">
        <f>O250*H250</f>
        <v>0</v>
      </c>
      <c r="Q250" s="94">
        <v>1.65E-3</v>
      </c>
      <c r="R250" s="94">
        <f>Q250*H250</f>
        <v>8.2500000000000004E-3</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1224</v>
      </c>
    </row>
    <row r="251" spans="1:65" s="98" customFormat="1">
      <c r="B251" s="99"/>
      <c r="D251" s="100" t="s">
        <v>308</v>
      </c>
      <c r="E251" s="101" t="s">
        <v>1</v>
      </c>
      <c r="F251" s="102" t="s">
        <v>1225</v>
      </c>
      <c r="H251" s="103">
        <v>5</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1:65" s="171" customFormat="1">
      <c r="B252" s="172"/>
      <c r="D252" s="100" t="s">
        <v>308</v>
      </c>
      <c r="E252" s="173" t="s">
        <v>366</v>
      </c>
      <c r="F252" s="174" t="s">
        <v>435</v>
      </c>
      <c r="H252" s="175">
        <v>5</v>
      </c>
      <c r="L252" s="172"/>
      <c r="M252" s="176"/>
      <c r="N252" s="177"/>
      <c r="O252" s="177"/>
      <c r="P252" s="177"/>
      <c r="Q252" s="177"/>
      <c r="R252" s="177"/>
      <c r="S252" s="177"/>
      <c r="T252" s="178"/>
      <c r="AT252" s="173" t="s">
        <v>308</v>
      </c>
      <c r="AU252" s="173" t="s">
        <v>84</v>
      </c>
      <c r="AV252" s="171" t="s">
        <v>97</v>
      </c>
      <c r="AW252" s="171" t="s">
        <v>31</v>
      </c>
      <c r="AX252" s="171" t="s">
        <v>82</v>
      </c>
      <c r="AY252" s="173" t="s">
        <v>302</v>
      </c>
    </row>
    <row r="253" spans="1:65" s="15" customFormat="1" ht="16.5" customHeight="1">
      <c r="A253" s="12"/>
      <c r="B253" s="13"/>
      <c r="C253" s="194" t="s">
        <v>593</v>
      </c>
      <c r="D253" s="194" t="s">
        <v>537</v>
      </c>
      <c r="E253" s="195" t="s">
        <v>642</v>
      </c>
      <c r="F253" s="196" t="s">
        <v>643</v>
      </c>
      <c r="G253" s="197" t="s">
        <v>419</v>
      </c>
      <c r="H253" s="198">
        <v>5</v>
      </c>
      <c r="I253" s="3"/>
      <c r="J253" s="200">
        <f>ROUND(I253*H253,2)</f>
        <v>0</v>
      </c>
      <c r="K253" s="196" t="s">
        <v>1</v>
      </c>
      <c r="L253" s="201"/>
      <c r="M253" s="202" t="s">
        <v>1</v>
      </c>
      <c r="N253" s="203" t="s">
        <v>40</v>
      </c>
      <c r="O253" s="93"/>
      <c r="P253" s="94">
        <f>O253*H253</f>
        <v>0</v>
      </c>
      <c r="Q253" s="94">
        <v>0.02</v>
      </c>
      <c r="R253" s="94">
        <f>Q253*H253</f>
        <v>0.1</v>
      </c>
      <c r="S253" s="94">
        <v>0</v>
      </c>
      <c r="T253" s="95">
        <f>S253*H253</f>
        <v>0</v>
      </c>
      <c r="U253" s="12"/>
      <c r="V253" s="12"/>
      <c r="W253" s="12"/>
      <c r="X253" s="12"/>
      <c r="Y253" s="12"/>
      <c r="Z253" s="12"/>
      <c r="AA253" s="12"/>
      <c r="AB253" s="12"/>
      <c r="AC253" s="12"/>
      <c r="AD253" s="12"/>
      <c r="AE253" s="12"/>
      <c r="AR253" s="96" t="s">
        <v>109</v>
      </c>
      <c r="AT253" s="96" t="s">
        <v>537</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1226</v>
      </c>
    </row>
    <row r="254" spans="1:65" s="98" customFormat="1">
      <c r="B254" s="99"/>
      <c r="D254" s="100" t="s">
        <v>308</v>
      </c>
      <c r="E254" s="101" t="s">
        <v>1</v>
      </c>
      <c r="F254" s="102" t="s">
        <v>366</v>
      </c>
      <c r="H254" s="103">
        <v>5</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16.5" customHeight="1">
      <c r="A255" s="12"/>
      <c r="B255" s="13"/>
      <c r="C255" s="85" t="s">
        <v>606</v>
      </c>
      <c r="D255" s="85" t="s">
        <v>303</v>
      </c>
      <c r="E255" s="86" t="s">
        <v>646</v>
      </c>
      <c r="F255" s="87" t="s">
        <v>647</v>
      </c>
      <c r="G255" s="88" t="s">
        <v>419</v>
      </c>
      <c r="H255" s="89">
        <v>2</v>
      </c>
      <c r="I255" s="3"/>
      <c r="J255" s="90">
        <f>ROUND(I255*H255,2)</f>
        <v>0</v>
      </c>
      <c r="K255" s="87" t="s">
        <v>427</v>
      </c>
      <c r="L255" s="13"/>
      <c r="M255" s="91" t="s">
        <v>1</v>
      </c>
      <c r="N255" s="92" t="s">
        <v>40</v>
      </c>
      <c r="O255" s="93"/>
      <c r="P255" s="94">
        <f>O255*H255</f>
        <v>0</v>
      </c>
      <c r="Q255" s="94">
        <v>6.6E-3</v>
      </c>
      <c r="R255" s="94">
        <f>Q255*H255</f>
        <v>1.32E-2</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1227</v>
      </c>
    </row>
    <row r="256" spans="1:65" s="98" customFormat="1">
      <c r="B256" s="99"/>
      <c r="D256" s="100" t="s">
        <v>308</v>
      </c>
      <c r="E256" s="101" t="s">
        <v>376</v>
      </c>
      <c r="F256" s="102" t="s">
        <v>1228</v>
      </c>
      <c r="H256" s="103">
        <v>2</v>
      </c>
      <c r="L256" s="99"/>
      <c r="M256" s="104"/>
      <c r="N256" s="105"/>
      <c r="O256" s="105"/>
      <c r="P256" s="105"/>
      <c r="Q256" s="105"/>
      <c r="R256" s="105"/>
      <c r="S256" s="105"/>
      <c r="T256" s="106"/>
      <c r="AT256" s="101" t="s">
        <v>308</v>
      </c>
      <c r="AU256" s="101" t="s">
        <v>84</v>
      </c>
      <c r="AV256" s="98" t="s">
        <v>84</v>
      </c>
      <c r="AW256" s="98" t="s">
        <v>31</v>
      </c>
      <c r="AX256" s="98" t="s">
        <v>82</v>
      </c>
      <c r="AY256" s="101" t="s">
        <v>302</v>
      </c>
    </row>
    <row r="257" spans="1:65" s="15" customFormat="1" ht="21.75" customHeight="1">
      <c r="A257" s="12"/>
      <c r="B257" s="13"/>
      <c r="C257" s="194" t="s">
        <v>615</v>
      </c>
      <c r="D257" s="194" t="s">
        <v>537</v>
      </c>
      <c r="E257" s="195" t="s">
        <v>666</v>
      </c>
      <c r="F257" s="196" t="s">
        <v>667</v>
      </c>
      <c r="G257" s="197" t="s">
        <v>419</v>
      </c>
      <c r="H257" s="198">
        <v>2</v>
      </c>
      <c r="I257" s="3"/>
      <c r="J257" s="200">
        <f>ROUND(I257*H257,2)</f>
        <v>0</v>
      </c>
      <c r="K257" s="196" t="s">
        <v>427</v>
      </c>
      <c r="L257" s="201"/>
      <c r="M257" s="202" t="s">
        <v>1</v>
      </c>
      <c r="N257" s="203" t="s">
        <v>40</v>
      </c>
      <c r="O257" s="93"/>
      <c r="P257" s="94">
        <f>O257*H257</f>
        <v>0</v>
      </c>
      <c r="Q257" s="94">
        <v>6.8000000000000005E-2</v>
      </c>
      <c r="R257" s="94">
        <f>Q257*H257</f>
        <v>0.13600000000000001</v>
      </c>
      <c r="S257" s="94">
        <v>0</v>
      </c>
      <c r="T257" s="95">
        <f>S257*H257</f>
        <v>0</v>
      </c>
      <c r="U257" s="12"/>
      <c r="V257" s="12"/>
      <c r="W257" s="12"/>
      <c r="X257" s="12"/>
      <c r="Y257" s="12"/>
      <c r="Z257" s="12"/>
      <c r="AA257" s="12"/>
      <c r="AB257" s="12"/>
      <c r="AC257" s="12"/>
      <c r="AD257" s="12"/>
      <c r="AE257" s="12"/>
      <c r="AR257" s="96" t="s">
        <v>109</v>
      </c>
      <c r="AT257" s="96" t="s">
        <v>537</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1229</v>
      </c>
    </row>
    <row r="258" spans="1:65" s="98" customFormat="1">
      <c r="B258" s="99"/>
      <c r="D258" s="100" t="s">
        <v>308</v>
      </c>
      <c r="E258" s="101" t="s">
        <v>1</v>
      </c>
      <c r="F258" s="102" t="s">
        <v>376</v>
      </c>
      <c r="H258" s="103">
        <v>2</v>
      </c>
      <c r="L258" s="99"/>
      <c r="M258" s="104"/>
      <c r="N258" s="105"/>
      <c r="O258" s="105"/>
      <c r="P258" s="105"/>
      <c r="Q258" s="105"/>
      <c r="R258" s="105"/>
      <c r="S258" s="105"/>
      <c r="T258" s="106"/>
      <c r="AT258" s="101" t="s">
        <v>308</v>
      </c>
      <c r="AU258" s="101" t="s">
        <v>84</v>
      </c>
      <c r="AV258" s="98" t="s">
        <v>84</v>
      </c>
      <c r="AW258" s="98" t="s">
        <v>31</v>
      </c>
      <c r="AX258" s="98" t="s">
        <v>82</v>
      </c>
      <c r="AY258" s="101" t="s">
        <v>302</v>
      </c>
    </row>
    <row r="259" spans="1:65" s="15" customFormat="1" ht="21.75" customHeight="1">
      <c r="A259" s="12"/>
      <c r="B259" s="13"/>
      <c r="C259" s="85" t="s">
        <v>620</v>
      </c>
      <c r="D259" s="85" t="s">
        <v>303</v>
      </c>
      <c r="E259" s="86" t="s">
        <v>670</v>
      </c>
      <c r="F259" s="87" t="s">
        <v>671</v>
      </c>
      <c r="G259" s="88" t="s">
        <v>468</v>
      </c>
      <c r="H259" s="89">
        <v>1.788</v>
      </c>
      <c r="I259" s="3"/>
      <c r="J259" s="90">
        <f>ROUND(I259*H259,2)</f>
        <v>0</v>
      </c>
      <c r="K259" s="87" t="s">
        <v>427</v>
      </c>
      <c r="L259" s="13"/>
      <c r="M259" s="91" t="s">
        <v>1</v>
      </c>
      <c r="N259" s="92" t="s">
        <v>40</v>
      </c>
      <c r="O259" s="93"/>
      <c r="P259" s="94">
        <f>O259*H259</f>
        <v>0</v>
      </c>
      <c r="Q259" s="94">
        <v>2.4289999999999998</v>
      </c>
      <c r="R259" s="94">
        <f>Q259*H259</f>
        <v>4.3430520000000001</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1230</v>
      </c>
    </row>
    <row r="260" spans="1:65" s="98" customFormat="1">
      <c r="B260" s="99"/>
      <c r="D260" s="100" t="s">
        <v>308</v>
      </c>
      <c r="E260" s="101" t="s">
        <v>1</v>
      </c>
      <c r="F260" s="102" t="s">
        <v>673</v>
      </c>
      <c r="H260" s="103">
        <v>0.57799999999999996</v>
      </c>
      <c r="L260" s="99"/>
      <c r="M260" s="104"/>
      <c r="N260" s="105"/>
      <c r="O260" s="105"/>
      <c r="P260" s="105"/>
      <c r="Q260" s="105"/>
      <c r="R260" s="105"/>
      <c r="S260" s="105"/>
      <c r="T260" s="106"/>
      <c r="AT260" s="101" t="s">
        <v>308</v>
      </c>
      <c r="AU260" s="101" t="s">
        <v>84</v>
      </c>
      <c r="AV260" s="98" t="s">
        <v>84</v>
      </c>
      <c r="AW260" s="98" t="s">
        <v>31</v>
      </c>
      <c r="AX260" s="98" t="s">
        <v>75</v>
      </c>
      <c r="AY260" s="101" t="s">
        <v>302</v>
      </c>
    </row>
    <row r="261" spans="1:65" s="98" customFormat="1">
      <c r="B261" s="99"/>
      <c r="D261" s="100" t="s">
        <v>308</v>
      </c>
      <c r="E261" s="101" t="s">
        <v>1</v>
      </c>
      <c r="F261" s="102" t="s">
        <v>1064</v>
      </c>
      <c r="H261" s="103">
        <v>1.21</v>
      </c>
      <c r="L261" s="99"/>
      <c r="M261" s="104"/>
      <c r="N261" s="105"/>
      <c r="O261" s="105"/>
      <c r="P261" s="105"/>
      <c r="Q261" s="105"/>
      <c r="R261" s="105"/>
      <c r="S261" s="105"/>
      <c r="T261" s="106"/>
      <c r="AT261" s="101" t="s">
        <v>308</v>
      </c>
      <c r="AU261" s="101" t="s">
        <v>84</v>
      </c>
      <c r="AV261" s="98" t="s">
        <v>84</v>
      </c>
      <c r="AW261" s="98" t="s">
        <v>31</v>
      </c>
      <c r="AX261" s="98" t="s">
        <v>75</v>
      </c>
      <c r="AY261" s="101" t="s">
        <v>302</v>
      </c>
    </row>
    <row r="262" spans="1:65" s="171" customFormat="1">
      <c r="B262" s="172"/>
      <c r="D262" s="100" t="s">
        <v>308</v>
      </c>
      <c r="E262" s="173" t="s">
        <v>676</v>
      </c>
      <c r="F262" s="174" t="s">
        <v>435</v>
      </c>
      <c r="H262" s="175">
        <v>1.788</v>
      </c>
      <c r="L262" s="172"/>
      <c r="M262" s="176"/>
      <c r="N262" s="177"/>
      <c r="O262" s="177"/>
      <c r="P262" s="177"/>
      <c r="Q262" s="177"/>
      <c r="R262" s="177"/>
      <c r="S262" s="177"/>
      <c r="T262" s="178"/>
      <c r="AT262" s="173" t="s">
        <v>308</v>
      </c>
      <c r="AU262" s="173" t="s">
        <v>84</v>
      </c>
      <c r="AV262" s="171" t="s">
        <v>97</v>
      </c>
      <c r="AW262" s="171" t="s">
        <v>31</v>
      </c>
      <c r="AX262" s="171" t="s">
        <v>82</v>
      </c>
      <c r="AY262" s="173" t="s">
        <v>302</v>
      </c>
    </row>
    <row r="263" spans="1:65" s="15" customFormat="1" ht="21.75" customHeight="1">
      <c r="A263" s="12"/>
      <c r="B263" s="13"/>
      <c r="C263" s="85" t="s">
        <v>624</v>
      </c>
      <c r="D263" s="85" t="s">
        <v>303</v>
      </c>
      <c r="E263" s="86" t="s">
        <v>678</v>
      </c>
      <c r="F263" s="87" t="s">
        <v>679</v>
      </c>
      <c r="G263" s="88" t="s">
        <v>468</v>
      </c>
      <c r="H263" s="89">
        <v>2.0830000000000002</v>
      </c>
      <c r="I263" s="3"/>
      <c r="J263" s="90">
        <f>ROUND(I263*H263,2)</f>
        <v>0</v>
      </c>
      <c r="K263" s="87" t="s">
        <v>427</v>
      </c>
      <c r="L263" s="13"/>
      <c r="M263" s="91" t="s">
        <v>1</v>
      </c>
      <c r="N263" s="92" t="s">
        <v>40</v>
      </c>
      <c r="O263" s="93"/>
      <c r="P263" s="94">
        <f>O263*H263</f>
        <v>0</v>
      </c>
      <c r="Q263" s="94">
        <v>2.4289999999999998</v>
      </c>
      <c r="R263" s="94">
        <f>Q263*H263</f>
        <v>5.0596069999999997</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1231</v>
      </c>
    </row>
    <row r="264" spans="1:65" s="98" customFormat="1">
      <c r="B264" s="99"/>
      <c r="D264" s="100" t="s">
        <v>308</v>
      </c>
      <c r="E264" s="101" t="s">
        <v>1</v>
      </c>
      <c r="F264" s="102" t="s">
        <v>1066</v>
      </c>
      <c r="H264" s="103">
        <v>2.0830000000000002</v>
      </c>
      <c r="L264" s="99"/>
      <c r="M264" s="104"/>
      <c r="N264" s="105"/>
      <c r="O264" s="105"/>
      <c r="P264" s="105"/>
      <c r="Q264" s="105"/>
      <c r="R264" s="105"/>
      <c r="S264" s="105"/>
      <c r="T264" s="106"/>
      <c r="AT264" s="101" t="s">
        <v>308</v>
      </c>
      <c r="AU264" s="101" t="s">
        <v>84</v>
      </c>
      <c r="AV264" s="98" t="s">
        <v>84</v>
      </c>
      <c r="AW264" s="98" t="s">
        <v>31</v>
      </c>
      <c r="AX264" s="98" t="s">
        <v>75</v>
      </c>
      <c r="AY264" s="101" t="s">
        <v>302</v>
      </c>
    </row>
    <row r="265" spans="1:65" s="171" customFormat="1">
      <c r="B265" s="172"/>
      <c r="D265" s="100" t="s">
        <v>308</v>
      </c>
      <c r="E265" s="173" t="s">
        <v>683</v>
      </c>
      <c r="F265" s="174" t="s">
        <v>435</v>
      </c>
      <c r="H265" s="175">
        <v>2.0830000000000002</v>
      </c>
      <c r="L265" s="172"/>
      <c r="M265" s="176"/>
      <c r="N265" s="177"/>
      <c r="O265" s="177"/>
      <c r="P265" s="177"/>
      <c r="Q265" s="177"/>
      <c r="R265" s="177"/>
      <c r="S265" s="177"/>
      <c r="T265" s="178"/>
      <c r="AT265" s="173" t="s">
        <v>308</v>
      </c>
      <c r="AU265" s="173" t="s">
        <v>84</v>
      </c>
      <c r="AV265" s="171" t="s">
        <v>97</v>
      </c>
      <c r="AW265" s="171" t="s">
        <v>31</v>
      </c>
      <c r="AX265" s="171" t="s">
        <v>82</v>
      </c>
      <c r="AY265" s="173" t="s">
        <v>302</v>
      </c>
    </row>
    <row r="266" spans="1:65" s="15" customFormat="1" ht="21.75" customHeight="1">
      <c r="A266" s="12"/>
      <c r="B266" s="13"/>
      <c r="C266" s="85" t="s">
        <v>630</v>
      </c>
      <c r="D266" s="85" t="s">
        <v>303</v>
      </c>
      <c r="E266" s="86" t="s">
        <v>685</v>
      </c>
      <c r="F266" s="87" t="s">
        <v>6464</v>
      </c>
      <c r="G266" s="88" t="s">
        <v>518</v>
      </c>
      <c r="H266" s="89">
        <v>3.0000000000000001E-3</v>
      </c>
      <c r="I266" s="3"/>
      <c r="J266" s="90">
        <f>ROUND(I266*H266,2)</f>
        <v>0</v>
      </c>
      <c r="K266" s="87" t="s">
        <v>427</v>
      </c>
      <c r="L266" s="13"/>
      <c r="M266" s="91" t="s">
        <v>1</v>
      </c>
      <c r="N266" s="92" t="s">
        <v>40</v>
      </c>
      <c r="O266" s="93"/>
      <c r="P266" s="94">
        <f>O266*H266</f>
        <v>0</v>
      </c>
      <c r="Q266" s="94">
        <v>0.85540000000000005</v>
      </c>
      <c r="R266" s="94">
        <f>Q266*H266</f>
        <v>2.5662000000000003E-3</v>
      </c>
      <c r="S266" s="94">
        <v>0</v>
      </c>
      <c r="T266" s="95">
        <f>S266*H266</f>
        <v>0</v>
      </c>
      <c r="U266" s="12"/>
      <c r="V266" s="12"/>
      <c r="W266" s="12"/>
      <c r="X266" s="12"/>
      <c r="Y266" s="12"/>
      <c r="Z266" s="12"/>
      <c r="AA266" s="12"/>
      <c r="AB266" s="12"/>
      <c r="AC266" s="12"/>
      <c r="AD266" s="12"/>
      <c r="AE266" s="12"/>
      <c r="AR266" s="96" t="s">
        <v>97</v>
      </c>
      <c r="AT266" s="96" t="s">
        <v>303</v>
      </c>
      <c r="AU266" s="96" t="s">
        <v>84</v>
      </c>
      <c r="AY266" s="5" t="s">
        <v>302</v>
      </c>
      <c r="BE266" s="97">
        <f>IF(N266="základní",J266,0)</f>
        <v>0</v>
      </c>
      <c r="BF266" s="97">
        <f>IF(N266="snížená",J266,0)</f>
        <v>0</v>
      </c>
      <c r="BG266" s="97">
        <f>IF(N266="zákl. přenesená",J266,0)</f>
        <v>0</v>
      </c>
      <c r="BH266" s="97">
        <f>IF(N266="sníž. přenesená",J266,0)</f>
        <v>0</v>
      </c>
      <c r="BI266" s="97">
        <f>IF(N266="nulová",J266,0)</f>
        <v>0</v>
      </c>
      <c r="BJ266" s="5" t="s">
        <v>82</v>
      </c>
      <c r="BK266" s="97">
        <f>ROUND(I266*H266,2)</f>
        <v>0</v>
      </c>
      <c r="BL266" s="5" t="s">
        <v>97</v>
      </c>
      <c r="BM266" s="96" t="s">
        <v>1232</v>
      </c>
    </row>
    <row r="267" spans="1:65" s="98" customFormat="1" ht="22.5">
      <c r="B267" s="99"/>
      <c r="D267" s="100" t="s">
        <v>308</v>
      </c>
      <c r="E267" s="101" t="s">
        <v>1</v>
      </c>
      <c r="F267" s="102" t="s">
        <v>1233</v>
      </c>
      <c r="H267" s="103">
        <v>3.0000000000000001E-3</v>
      </c>
      <c r="L267" s="99"/>
      <c r="M267" s="104"/>
      <c r="N267" s="105"/>
      <c r="O267" s="105"/>
      <c r="P267" s="105"/>
      <c r="Q267" s="105"/>
      <c r="R267" s="105"/>
      <c r="S267" s="105"/>
      <c r="T267" s="106"/>
      <c r="AT267" s="101" t="s">
        <v>308</v>
      </c>
      <c r="AU267" s="101" t="s">
        <v>84</v>
      </c>
      <c r="AV267" s="98" t="s">
        <v>84</v>
      </c>
      <c r="AW267" s="98" t="s">
        <v>31</v>
      </c>
      <c r="AX267" s="98" t="s">
        <v>82</v>
      </c>
      <c r="AY267" s="101" t="s">
        <v>302</v>
      </c>
    </row>
    <row r="268" spans="1:65" s="15" customFormat="1" ht="21.75" customHeight="1">
      <c r="A268" s="12"/>
      <c r="B268" s="13"/>
      <c r="C268" s="85" t="s">
        <v>635</v>
      </c>
      <c r="D268" s="85" t="s">
        <v>303</v>
      </c>
      <c r="E268" s="86" t="s">
        <v>689</v>
      </c>
      <c r="F268" s="87" t="s">
        <v>690</v>
      </c>
      <c r="G268" s="88" t="s">
        <v>419</v>
      </c>
      <c r="H268" s="89">
        <v>1</v>
      </c>
      <c r="I268" s="3"/>
      <c r="J268" s="90">
        <f>ROUND(I268*H268,2)</f>
        <v>0</v>
      </c>
      <c r="K268" s="87" t="s">
        <v>427</v>
      </c>
      <c r="L268" s="13"/>
      <c r="M268" s="91" t="s">
        <v>1</v>
      </c>
      <c r="N268" s="92" t="s">
        <v>40</v>
      </c>
      <c r="O268" s="93"/>
      <c r="P268" s="94">
        <f>O268*H268</f>
        <v>0</v>
      </c>
      <c r="Q268" s="94">
        <v>8.8319999999999996E-2</v>
      </c>
      <c r="R268" s="94">
        <f>Q268*H268</f>
        <v>8.8319999999999996E-2</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1234</v>
      </c>
    </row>
    <row r="269" spans="1:65" s="98" customFormat="1">
      <c r="B269" s="99"/>
      <c r="D269" s="100" t="s">
        <v>308</v>
      </c>
      <c r="E269" s="101" t="s">
        <v>1</v>
      </c>
      <c r="F269" s="102" t="s">
        <v>82</v>
      </c>
      <c r="H269" s="103">
        <v>1</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74" customFormat="1" ht="22.9" customHeight="1">
      <c r="B270" s="75"/>
      <c r="D270" s="76" t="s">
        <v>74</v>
      </c>
      <c r="E270" s="169" t="s">
        <v>100</v>
      </c>
      <c r="F270" s="169" t="s">
        <v>692</v>
      </c>
      <c r="J270" s="170">
        <f>BK270</f>
        <v>0</v>
      </c>
      <c r="L270" s="75"/>
      <c r="M270" s="79"/>
      <c r="N270" s="80"/>
      <c r="O270" s="80"/>
      <c r="P270" s="81">
        <f>SUM(P271:P274)</f>
        <v>0</v>
      </c>
      <c r="Q270" s="80"/>
      <c r="R270" s="81">
        <f>SUM(R271:R274)</f>
        <v>0</v>
      </c>
      <c r="S270" s="80"/>
      <c r="T270" s="82">
        <f>SUM(T271:T274)</f>
        <v>0</v>
      </c>
      <c r="AR270" s="76" t="s">
        <v>82</v>
      </c>
      <c r="AT270" s="83" t="s">
        <v>74</v>
      </c>
      <c r="AU270" s="83" t="s">
        <v>82</v>
      </c>
      <c r="AY270" s="76" t="s">
        <v>302</v>
      </c>
      <c r="BK270" s="84">
        <f>SUM(BK271:BK274)</f>
        <v>0</v>
      </c>
    </row>
    <row r="271" spans="1:65" s="15" customFormat="1" ht="44.25" customHeight="1">
      <c r="A271" s="12"/>
      <c r="B271" s="13"/>
      <c r="C271" s="85" t="s">
        <v>641</v>
      </c>
      <c r="D271" s="85" t="s">
        <v>303</v>
      </c>
      <c r="E271" s="86" t="s">
        <v>702</v>
      </c>
      <c r="F271" s="87" t="s">
        <v>703</v>
      </c>
      <c r="G271" s="88" t="s">
        <v>423</v>
      </c>
      <c r="H271" s="89">
        <v>4.9400000000000004</v>
      </c>
      <c r="I271" s="3"/>
      <c r="J271" s="90">
        <f>ROUND(I271*H271,2)</f>
        <v>0</v>
      </c>
      <c r="K271" s="87" t="s">
        <v>1</v>
      </c>
      <c r="L271" s="13"/>
      <c r="M271" s="91" t="s">
        <v>1</v>
      </c>
      <c r="N271" s="92" t="s">
        <v>40</v>
      </c>
      <c r="O271" s="93"/>
      <c r="P271" s="94">
        <f>O271*H271</f>
        <v>0</v>
      </c>
      <c r="Q271" s="94">
        <v>0</v>
      </c>
      <c r="R271" s="94">
        <f>Q271*H271</f>
        <v>0</v>
      </c>
      <c r="S271" s="94">
        <v>0</v>
      </c>
      <c r="T271" s="95">
        <f>S271*H271</f>
        <v>0</v>
      </c>
      <c r="U271" s="12"/>
      <c r="V271" s="12"/>
      <c r="W271" s="12"/>
      <c r="X271" s="12"/>
      <c r="Y271" s="12"/>
      <c r="Z271" s="12"/>
      <c r="AA271" s="12"/>
      <c r="AB271" s="12"/>
      <c r="AC271" s="12"/>
      <c r="AD271" s="12"/>
      <c r="AE271" s="12"/>
      <c r="AR271" s="96" t="s">
        <v>97</v>
      </c>
      <c r="AT271" s="96" t="s">
        <v>303</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1235</v>
      </c>
    </row>
    <row r="272" spans="1:65" s="98" customFormat="1">
      <c r="B272" s="99"/>
      <c r="D272" s="100" t="s">
        <v>308</v>
      </c>
      <c r="E272" s="101" t="s">
        <v>1</v>
      </c>
      <c r="F272" s="102" t="s">
        <v>338</v>
      </c>
      <c r="H272" s="103">
        <v>4.9400000000000004</v>
      </c>
      <c r="L272" s="99"/>
      <c r="M272" s="104"/>
      <c r="N272" s="105"/>
      <c r="O272" s="105"/>
      <c r="P272" s="105"/>
      <c r="Q272" s="105"/>
      <c r="R272" s="105"/>
      <c r="S272" s="105"/>
      <c r="T272" s="106"/>
      <c r="AT272" s="101" t="s">
        <v>308</v>
      </c>
      <c r="AU272" s="101" t="s">
        <v>84</v>
      </c>
      <c r="AV272" s="98" t="s">
        <v>84</v>
      </c>
      <c r="AW272" s="98" t="s">
        <v>31</v>
      </c>
      <c r="AX272" s="98" t="s">
        <v>82</v>
      </c>
      <c r="AY272" s="101" t="s">
        <v>302</v>
      </c>
    </row>
    <row r="273" spans="1:65" s="15" customFormat="1" ht="44.25" customHeight="1">
      <c r="A273" s="12"/>
      <c r="B273" s="13"/>
      <c r="C273" s="85" t="s">
        <v>645</v>
      </c>
      <c r="D273" s="85" t="s">
        <v>303</v>
      </c>
      <c r="E273" s="86" t="s">
        <v>706</v>
      </c>
      <c r="F273" s="87" t="s">
        <v>707</v>
      </c>
      <c r="G273" s="88" t="s">
        <v>423</v>
      </c>
      <c r="H273" s="89">
        <v>10.51</v>
      </c>
      <c r="I273" s="3"/>
      <c r="J273" s="90">
        <f>ROUND(I273*H273,2)</f>
        <v>0</v>
      </c>
      <c r="K273" s="87" t="s">
        <v>1</v>
      </c>
      <c r="L273" s="13"/>
      <c r="M273" s="91" t="s">
        <v>1</v>
      </c>
      <c r="N273" s="92" t="s">
        <v>40</v>
      </c>
      <c r="O273" s="93"/>
      <c r="P273" s="94">
        <f>O273*H273</f>
        <v>0</v>
      </c>
      <c r="Q273" s="94">
        <v>0</v>
      </c>
      <c r="R273" s="94">
        <f>Q273*H273</f>
        <v>0</v>
      </c>
      <c r="S273" s="94">
        <v>0</v>
      </c>
      <c r="T273" s="95">
        <f>S273*H273</f>
        <v>0</v>
      </c>
      <c r="U273" s="12"/>
      <c r="V273" s="12"/>
      <c r="W273" s="12"/>
      <c r="X273" s="12"/>
      <c r="Y273" s="12"/>
      <c r="Z273" s="12"/>
      <c r="AA273" s="12"/>
      <c r="AB273" s="12"/>
      <c r="AC273" s="12"/>
      <c r="AD273" s="12"/>
      <c r="AE273" s="12"/>
      <c r="AR273" s="96" t="s">
        <v>97</v>
      </c>
      <c r="AT273" s="96" t="s">
        <v>303</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1236</v>
      </c>
    </row>
    <row r="274" spans="1:65" s="98" customFormat="1">
      <c r="B274" s="99"/>
      <c r="D274" s="100" t="s">
        <v>308</v>
      </c>
      <c r="E274" s="101" t="s">
        <v>1</v>
      </c>
      <c r="F274" s="102" t="s">
        <v>344</v>
      </c>
      <c r="H274" s="103">
        <v>10.51</v>
      </c>
      <c r="L274" s="99"/>
      <c r="M274" s="104"/>
      <c r="N274" s="105"/>
      <c r="O274" s="105"/>
      <c r="P274" s="105"/>
      <c r="Q274" s="105"/>
      <c r="R274" s="105"/>
      <c r="S274" s="105"/>
      <c r="T274" s="106"/>
      <c r="AT274" s="101" t="s">
        <v>308</v>
      </c>
      <c r="AU274" s="101" t="s">
        <v>84</v>
      </c>
      <c r="AV274" s="98" t="s">
        <v>84</v>
      </c>
      <c r="AW274" s="98" t="s">
        <v>31</v>
      </c>
      <c r="AX274" s="98" t="s">
        <v>82</v>
      </c>
      <c r="AY274" s="101" t="s">
        <v>302</v>
      </c>
    </row>
    <row r="275" spans="1:65" s="74" customFormat="1" ht="22.9" customHeight="1">
      <c r="B275" s="75"/>
      <c r="D275" s="76" t="s">
        <v>74</v>
      </c>
      <c r="E275" s="169" t="s">
        <v>109</v>
      </c>
      <c r="F275" s="169" t="s">
        <v>709</v>
      </c>
      <c r="J275" s="170">
        <f>BK275</f>
        <v>0</v>
      </c>
      <c r="L275" s="75"/>
      <c r="M275" s="79"/>
      <c r="N275" s="80"/>
      <c r="O275" s="80"/>
      <c r="P275" s="81">
        <f>SUM(P276:P317)</f>
        <v>0</v>
      </c>
      <c r="Q275" s="80"/>
      <c r="R275" s="81">
        <f>SUM(R276:R317)</f>
        <v>5.0361015999999994</v>
      </c>
      <c r="S275" s="80"/>
      <c r="T275" s="82">
        <f>SUM(T276:T317)</f>
        <v>0.15</v>
      </c>
      <c r="AR275" s="76" t="s">
        <v>82</v>
      </c>
      <c r="AT275" s="83" t="s">
        <v>74</v>
      </c>
      <c r="AU275" s="83" t="s">
        <v>82</v>
      </c>
      <c r="AY275" s="76" t="s">
        <v>302</v>
      </c>
      <c r="BK275" s="84">
        <f>SUM(BK276:BK317)</f>
        <v>0</v>
      </c>
    </row>
    <row r="276" spans="1:65" s="15" customFormat="1" ht="21.75" customHeight="1">
      <c r="A276" s="12"/>
      <c r="B276" s="13"/>
      <c r="C276" s="85" t="s">
        <v>653</v>
      </c>
      <c r="D276" s="85" t="s">
        <v>303</v>
      </c>
      <c r="E276" s="86" t="s">
        <v>1072</v>
      </c>
      <c r="F276" s="87" t="s">
        <v>1073</v>
      </c>
      <c r="G276" s="88" t="s">
        <v>450</v>
      </c>
      <c r="H276" s="89">
        <v>9.92</v>
      </c>
      <c r="I276" s="3"/>
      <c r="J276" s="90">
        <f>ROUND(I276*H276,2)</f>
        <v>0</v>
      </c>
      <c r="K276" s="87" t="s">
        <v>427</v>
      </c>
      <c r="L276" s="13"/>
      <c r="M276" s="91" t="s">
        <v>1</v>
      </c>
      <c r="N276" s="92" t="s">
        <v>40</v>
      </c>
      <c r="O276" s="93"/>
      <c r="P276" s="94">
        <f>O276*H276</f>
        <v>0</v>
      </c>
      <c r="Q276" s="94">
        <v>8.0000000000000007E-5</v>
      </c>
      <c r="R276" s="94">
        <f>Q276*H276</f>
        <v>7.936000000000001E-4</v>
      </c>
      <c r="S276" s="94">
        <v>0</v>
      </c>
      <c r="T276" s="95">
        <f>S276*H276</f>
        <v>0</v>
      </c>
      <c r="U276" s="12"/>
      <c r="V276" s="12"/>
      <c r="W276" s="12"/>
      <c r="X276" s="12"/>
      <c r="Y276" s="12"/>
      <c r="Z276" s="12"/>
      <c r="AA276" s="12"/>
      <c r="AB276" s="12"/>
      <c r="AC276" s="12"/>
      <c r="AD276" s="12"/>
      <c r="AE276" s="12"/>
      <c r="AR276" s="96" t="s">
        <v>97</v>
      </c>
      <c r="AT276" s="96" t="s">
        <v>303</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1237</v>
      </c>
    </row>
    <row r="277" spans="1:65" s="98" customFormat="1">
      <c r="B277" s="99"/>
      <c r="D277" s="100" t="s">
        <v>308</v>
      </c>
      <c r="E277" s="101" t="s">
        <v>1</v>
      </c>
      <c r="F277" s="102" t="s">
        <v>947</v>
      </c>
      <c r="H277" s="103">
        <v>10.92</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98" customFormat="1">
      <c r="B278" s="99"/>
      <c r="D278" s="100" t="s">
        <v>308</v>
      </c>
      <c r="E278" s="101" t="s">
        <v>1</v>
      </c>
      <c r="F278" s="102" t="s">
        <v>714</v>
      </c>
      <c r="H278" s="103">
        <v>-1</v>
      </c>
      <c r="L278" s="99"/>
      <c r="M278" s="104"/>
      <c r="N278" s="105"/>
      <c r="O278" s="105"/>
      <c r="P278" s="105"/>
      <c r="Q278" s="105"/>
      <c r="R278" s="105"/>
      <c r="S278" s="105"/>
      <c r="T278" s="106"/>
      <c r="AT278" s="101" t="s">
        <v>308</v>
      </c>
      <c r="AU278" s="101" t="s">
        <v>84</v>
      </c>
      <c r="AV278" s="98" t="s">
        <v>84</v>
      </c>
      <c r="AW278" s="98" t="s">
        <v>31</v>
      </c>
      <c r="AX278" s="98" t="s">
        <v>75</v>
      </c>
      <c r="AY278" s="101" t="s">
        <v>302</v>
      </c>
    </row>
    <row r="279" spans="1:65" s="171" customFormat="1">
      <c r="B279" s="172"/>
      <c r="D279" s="100" t="s">
        <v>308</v>
      </c>
      <c r="E279" s="173" t="s">
        <v>969</v>
      </c>
      <c r="F279" s="174" t="s">
        <v>435</v>
      </c>
      <c r="H279" s="175">
        <v>9.92</v>
      </c>
      <c r="L279" s="172"/>
      <c r="M279" s="176"/>
      <c r="N279" s="177"/>
      <c r="O279" s="177"/>
      <c r="P279" s="177"/>
      <c r="Q279" s="177"/>
      <c r="R279" s="177"/>
      <c r="S279" s="177"/>
      <c r="T279" s="178"/>
      <c r="AT279" s="173" t="s">
        <v>308</v>
      </c>
      <c r="AU279" s="173" t="s">
        <v>84</v>
      </c>
      <c r="AV279" s="171" t="s">
        <v>97</v>
      </c>
      <c r="AW279" s="171" t="s">
        <v>31</v>
      </c>
      <c r="AX279" s="171" t="s">
        <v>82</v>
      </c>
      <c r="AY279" s="173" t="s">
        <v>302</v>
      </c>
    </row>
    <row r="280" spans="1:65" s="15" customFormat="1" ht="21.75" customHeight="1">
      <c r="A280" s="12"/>
      <c r="B280" s="13"/>
      <c r="C280" s="194" t="s">
        <v>657</v>
      </c>
      <c r="D280" s="194" t="s">
        <v>537</v>
      </c>
      <c r="E280" s="195" t="s">
        <v>1076</v>
      </c>
      <c r="F280" s="196" t="s">
        <v>1077</v>
      </c>
      <c r="G280" s="197" t="s">
        <v>450</v>
      </c>
      <c r="H280" s="198">
        <v>10.069000000000001</v>
      </c>
      <c r="I280" s="3"/>
      <c r="J280" s="200">
        <f>ROUND(I280*H280,2)</f>
        <v>0</v>
      </c>
      <c r="K280" s="196" t="s">
        <v>427</v>
      </c>
      <c r="L280" s="201"/>
      <c r="M280" s="202" t="s">
        <v>1</v>
      </c>
      <c r="N280" s="203" t="s">
        <v>40</v>
      </c>
      <c r="O280" s="93"/>
      <c r="P280" s="94">
        <f>O280*H280</f>
        <v>0</v>
      </c>
      <c r="Q280" s="94">
        <v>7.1999999999999995E-2</v>
      </c>
      <c r="R280" s="94">
        <f>Q280*H280</f>
        <v>0.72496800000000006</v>
      </c>
      <c r="S280" s="94">
        <v>0</v>
      </c>
      <c r="T280" s="95">
        <f>S280*H280</f>
        <v>0</v>
      </c>
      <c r="U280" s="12"/>
      <c r="V280" s="12"/>
      <c r="W280" s="12"/>
      <c r="X280" s="12"/>
      <c r="Y280" s="12"/>
      <c r="Z280" s="12"/>
      <c r="AA280" s="12"/>
      <c r="AB280" s="12"/>
      <c r="AC280" s="12"/>
      <c r="AD280" s="12"/>
      <c r="AE280" s="12"/>
      <c r="AR280" s="96" t="s">
        <v>109</v>
      </c>
      <c r="AT280" s="96" t="s">
        <v>537</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1238</v>
      </c>
    </row>
    <row r="281" spans="1:65" s="98" customFormat="1">
      <c r="B281" s="99"/>
      <c r="D281" s="100" t="s">
        <v>308</v>
      </c>
      <c r="E281" s="101" t="s">
        <v>1</v>
      </c>
      <c r="F281" s="102" t="s">
        <v>1079</v>
      </c>
      <c r="H281" s="103">
        <v>10.069000000000001</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21.75" customHeight="1">
      <c r="A282" s="12"/>
      <c r="B282" s="13"/>
      <c r="C282" s="85" t="s">
        <v>661</v>
      </c>
      <c r="D282" s="85" t="s">
        <v>303</v>
      </c>
      <c r="E282" s="86" t="s">
        <v>1080</v>
      </c>
      <c r="F282" s="87" t="s">
        <v>1081</v>
      </c>
      <c r="G282" s="88" t="s">
        <v>419</v>
      </c>
      <c r="H282" s="89">
        <v>0</v>
      </c>
      <c r="I282" s="3"/>
      <c r="J282" s="90">
        <f>ROUND(I282*H282,2)</f>
        <v>0</v>
      </c>
      <c r="K282" s="87" t="s">
        <v>427</v>
      </c>
      <c r="L282" s="13"/>
      <c r="M282" s="91" t="s">
        <v>1</v>
      </c>
      <c r="N282" s="92" t="s">
        <v>40</v>
      </c>
      <c r="O282" s="93"/>
      <c r="P282" s="94">
        <f>O282*H282</f>
        <v>0</v>
      </c>
      <c r="Q282" s="94">
        <v>1.6999999999999999E-3</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1239</v>
      </c>
    </row>
    <row r="283" spans="1:65" s="15" customFormat="1" ht="33" customHeight="1">
      <c r="A283" s="12"/>
      <c r="B283" s="13"/>
      <c r="C283" s="85" t="s">
        <v>665</v>
      </c>
      <c r="D283" s="85" t="s">
        <v>303</v>
      </c>
      <c r="E283" s="86" t="s">
        <v>730</v>
      </c>
      <c r="F283" s="87" t="s">
        <v>731</v>
      </c>
      <c r="G283" s="88" t="s">
        <v>419</v>
      </c>
      <c r="H283" s="89">
        <v>1</v>
      </c>
      <c r="I283" s="3"/>
      <c r="J283" s="90">
        <f>ROUND(I283*H283,2)</f>
        <v>0</v>
      </c>
      <c r="K283" s="87" t="s">
        <v>1</v>
      </c>
      <c r="L283" s="13"/>
      <c r="M283" s="91" t="s">
        <v>1</v>
      </c>
      <c r="N283" s="92" t="s">
        <v>40</v>
      </c>
      <c r="O283" s="93"/>
      <c r="P283" s="94">
        <f>O283*H283</f>
        <v>0</v>
      </c>
      <c r="Q283" s="94">
        <v>6.9999999999999994E-5</v>
      </c>
      <c r="R283" s="94">
        <f>Q283*H283</f>
        <v>6.9999999999999994E-5</v>
      </c>
      <c r="S283" s="94">
        <v>0</v>
      </c>
      <c r="T283" s="95">
        <f>S283*H283</f>
        <v>0</v>
      </c>
      <c r="U283" s="12"/>
      <c r="V283" s="12"/>
      <c r="W283" s="12"/>
      <c r="X283" s="12"/>
      <c r="Y283" s="12"/>
      <c r="Z283" s="12"/>
      <c r="AA283" s="12"/>
      <c r="AB283" s="12"/>
      <c r="AC283" s="12"/>
      <c r="AD283" s="12"/>
      <c r="AE283" s="12"/>
      <c r="AR283" s="96" t="s">
        <v>97</v>
      </c>
      <c r="AT283" s="96" t="s">
        <v>303</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1240</v>
      </c>
    </row>
    <row r="284" spans="1:65" s="98" customFormat="1">
      <c r="B284" s="99"/>
      <c r="D284" s="100" t="s">
        <v>308</v>
      </c>
      <c r="E284" s="101" t="s">
        <v>1</v>
      </c>
      <c r="F284" s="102" t="s">
        <v>1241</v>
      </c>
      <c r="H284" s="103">
        <v>1</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15" customFormat="1" ht="21.75" customHeight="1">
      <c r="A285" s="12"/>
      <c r="B285" s="13"/>
      <c r="C285" s="85" t="s">
        <v>669</v>
      </c>
      <c r="D285" s="85" t="s">
        <v>303</v>
      </c>
      <c r="E285" s="86" t="s">
        <v>1085</v>
      </c>
      <c r="F285" s="87" t="s">
        <v>1086</v>
      </c>
      <c r="G285" s="88" t="s">
        <v>450</v>
      </c>
      <c r="H285" s="89">
        <v>10.92</v>
      </c>
      <c r="I285" s="3"/>
      <c r="J285" s="90">
        <f>ROUND(I285*H285,2)</f>
        <v>0</v>
      </c>
      <c r="K285" s="87" t="s">
        <v>427</v>
      </c>
      <c r="L285" s="13"/>
      <c r="M285" s="91" t="s">
        <v>1</v>
      </c>
      <c r="N285" s="92" t="s">
        <v>40</v>
      </c>
      <c r="O285" s="93"/>
      <c r="P285" s="94">
        <f>O285*H285</f>
        <v>0</v>
      </c>
      <c r="Q285" s="94">
        <v>0</v>
      </c>
      <c r="R285" s="94">
        <f>Q285*H285</f>
        <v>0</v>
      </c>
      <c r="S285" s="94">
        <v>0</v>
      </c>
      <c r="T285" s="95">
        <f>S285*H285</f>
        <v>0</v>
      </c>
      <c r="U285" s="12"/>
      <c r="V285" s="12"/>
      <c r="W285" s="12"/>
      <c r="X285" s="12"/>
      <c r="Y285" s="12"/>
      <c r="Z285" s="12"/>
      <c r="AA285" s="12"/>
      <c r="AB285" s="12"/>
      <c r="AC285" s="12"/>
      <c r="AD285" s="12"/>
      <c r="AE285" s="12"/>
      <c r="AR285" s="96" t="s">
        <v>97</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1242</v>
      </c>
    </row>
    <row r="286" spans="1:65" s="98" customFormat="1">
      <c r="B286" s="99"/>
      <c r="D286" s="100" t="s">
        <v>308</v>
      </c>
      <c r="E286" s="101" t="s">
        <v>947</v>
      </c>
      <c r="F286" s="102" t="s">
        <v>1243</v>
      </c>
      <c r="H286" s="103">
        <v>10.92</v>
      </c>
      <c r="L286" s="99"/>
      <c r="M286" s="104"/>
      <c r="N286" s="105"/>
      <c r="O286" s="105"/>
      <c r="P286" s="105"/>
      <c r="Q286" s="105"/>
      <c r="R286" s="105"/>
      <c r="S286" s="105"/>
      <c r="T286" s="106"/>
      <c r="AT286" s="101" t="s">
        <v>308</v>
      </c>
      <c r="AU286" s="101" t="s">
        <v>84</v>
      </c>
      <c r="AV286" s="98" t="s">
        <v>84</v>
      </c>
      <c r="AW286" s="98" t="s">
        <v>31</v>
      </c>
      <c r="AX286" s="98" t="s">
        <v>75</v>
      </c>
      <c r="AY286" s="101" t="s">
        <v>302</v>
      </c>
    </row>
    <row r="287" spans="1:65" s="171" customFormat="1">
      <c r="B287" s="172"/>
      <c r="D287" s="100" t="s">
        <v>308</v>
      </c>
      <c r="E287" s="173" t="s">
        <v>1</v>
      </c>
      <c r="F287" s="174" t="s">
        <v>435</v>
      </c>
      <c r="H287" s="175">
        <v>10.92</v>
      </c>
      <c r="L287" s="172"/>
      <c r="M287" s="176"/>
      <c r="N287" s="177"/>
      <c r="O287" s="177"/>
      <c r="P287" s="177"/>
      <c r="Q287" s="177"/>
      <c r="R287" s="177"/>
      <c r="S287" s="177"/>
      <c r="T287" s="178"/>
      <c r="AT287" s="173" t="s">
        <v>308</v>
      </c>
      <c r="AU287" s="173" t="s">
        <v>84</v>
      </c>
      <c r="AV287" s="171" t="s">
        <v>97</v>
      </c>
      <c r="AW287" s="171" t="s">
        <v>31</v>
      </c>
      <c r="AX287" s="171" t="s">
        <v>82</v>
      </c>
      <c r="AY287" s="173" t="s">
        <v>302</v>
      </c>
    </row>
    <row r="288" spans="1:65" s="15" customFormat="1" ht="21.75" customHeight="1">
      <c r="A288" s="12"/>
      <c r="B288" s="13"/>
      <c r="C288" s="85" t="s">
        <v>677</v>
      </c>
      <c r="D288" s="85" t="s">
        <v>303</v>
      </c>
      <c r="E288" s="86" t="s">
        <v>741</v>
      </c>
      <c r="F288" s="87" t="s">
        <v>742</v>
      </c>
      <c r="G288" s="88" t="s">
        <v>419</v>
      </c>
      <c r="H288" s="89">
        <v>2</v>
      </c>
      <c r="I288" s="3"/>
      <c r="J288" s="90">
        <f>ROUND(I288*H288,2)</f>
        <v>0</v>
      </c>
      <c r="K288" s="87" t="s">
        <v>427</v>
      </c>
      <c r="L288" s="13"/>
      <c r="M288" s="91" t="s">
        <v>1</v>
      </c>
      <c r="N288" s="92" t="s">
        <v>40</v>
      </c>
      <c r="O288" s="93"/>
      <c r="P288" s="94">
        <f>O288*H288</f>
        <v>0</v>
      </c>
      <c r="Q288" s="94">
        <v>0.47094000000000003</v>
      </c>
      <c r="R288" s="94">
        <f>Q288*H288</f>
        <v>0.94188000000000005</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1244</v>
      </c>
    </row>
    <row r="289" spans="1:65" s="98" customFormat="1">
      <c r="B289" s="99"/>
      <c r="D289" s="100" t="s">
        <v>308</v>
      </c>
      <c r="E289" s="101" t="s">
        <v>1</v>
      </c>
      <c r="F289" s="102" t="s">
        <v>1090</v>
      </c>
      <c r="H289" s="103">
        <v>2</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85" t="s">
        <v>684</v>
      </c>
      <c r="D290" s="85" t="s">
        <v>303</v>
      </c>
      <c r="E290" s="86" t="s">
        <v>746</v>
      </c>
      <c r="F290" s="87" t="s">
        <v>747</v>
      </c>
      <c r="G290" s="88" t="s">
        <v>419</v>
      </c>
      <c r="H290" s="89">
        <v>1</v>
      </c>
      <c r="I290" s="3"/>
      <c r="J290" s="90">
        <f>ROUND(I290*H290,2)</f>
        <v>0</v>
      </c>
      <c r="K290" s="87" t="s">
        <v>427</v>
      </c>
      <c r="L290" s="13"/>
      <c r="M290" s="91" t="s">
        <v>1</v>
      </c>
      <c r="N290" s="92" t="s">
        <v>40</v>
      </c>
      <c r="O290" s="93"/>
      <c r="P290" s="94">
        <f>O290*H290</f>
        <v>0</v>
      </c>
      <c r="Q290" s="94">
        <v>1.0189999999999999E-2</v>
      </c>
      <c r="R290" s="94">
        <f>Q290*H290</f>
        <v>1.0189999999999999E-2</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1245</v>
      </c>
    </row>
    <row r="291" spans="1:65" s="98" customFormat="1">
      <c r="B291" s="99"/>
      <c r="D291" s="100" t="s">
        <v>308</v>
      </c>
      <c r="E291" s="101" t="s">
        <v>386</v>
      </c>
      <c r="F291" s="102" t="s">
        <v>1246</v>
      </c>
      <c r="H291" s="103">
        <v>1</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16.5" customHeight="1">
      <c r="A292" s="12"/>
      <c r="B292" s="13"/>
      <c r="C292" s="194" t="s">
        <v>688</v>
      </c>
      <c r="D292" s="194" t="s">
        <v>537</v>
      </c>
      <c r="E292" s="195" t="s">
        <v>757</v>
      </c>
      <c r="F292" s="196" t="s">
        <v>758</v>
      </c>
      <c r="G292" s="197" t="s">
        <v>419</v>
      </c>
      <c r="H292" s="198">
        <v>1</v>
      </c>
      <c r="I292" s="3"/>
      <c r="J292" s="200">
        <f>ROUND(I292*H292,2)</f>
        <v>0</v>
      </c>
      <c r="K292" s="196" t="s">
        <v>427</v>
      </c>
      <c r="L292" s="201"/>
      <c r="M292" s="202" t="s">
        <v>1</v>
      </c>
      <c r="N292" s="203" t="s">
        <v>40</v>
      </c>
      <c r="O292" s="93"/>
      <c r="P292" s="94">
        <f>O292*H292</f>
        <v>0</v>
      </c>
      <c r="Q292" s="94">
        <v>0.50600000000000001</v>
      </c>
      <c r="R292" s="94">
        <f>Q292*H292</f>
        <v>0.50600000000000001</v>
      </c>
      <c r="S292" s="94">
        <v>0</v>
      </c>
      <c r="T292" s="95">
        <f>S292*H292</f>
        <v>0</v>
      </c>
      <c r="U292" s="12"/>
      <c r="V292" s="12"/>
      <c r="W292" s="12"/>
      <c r="X292" s="12"/>
      <c r="Y292" s="12"/>
      <c r="Z292" s="12"/>
      <c r="AA292" s="12"/>
      <c r="AB292" s="12"/>
      <c r="AC292" s="12"/>
      <c r="AD292" s="12"/>
      <c r="AE292" s="12"/>
      <c r="AR292" s="96" t="s">
        <v>109</v>
      </c>
      <c r="AT292" s="96" t="s">
        <v>537</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1247</v>
      </c>
    </row>
    <row r="293" spans="1:65" s="98" customFormat="1">
      <c r="B293" s="99"/>
      <c r="D293" s="100" t="s">
        <v>308</v>
      </c>
      <c r="E293" s="101" t="s">
        <v>1</v>
      </c>
      <c r="F293" s="102" t="s">
        <v>386</v>
      </c>
      <c r="H293" s="103">
        <v>1</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21.75" customHeight="1">
      <c r="A294" s="12"/>
      <c r="B294" s="13"/>
      <c r="C294" s="85" t="s">
        <v>693</v>
      </c>
      <c r="D294" s="85" t="s">
        <v>303</v>
      </c>
      <c r="E294" s="86" t="s">
        <v>765</v>
      </c>
      <c r="F294" s="87" t="s">
        <v>766</v>
      </c>
      <c r="G294" s="88" t="s">
        <v>419</v>
      </c>
      <c r="H294" s="89">
        <v>1</v>
      </c>
      <c r="I294" s="3"/>
      <c r="J294" s="90">
        <f>ROUND(I294*H294,2)</f>
        <v>0</v>
      </c>
      <c r="K294" s="87" t="s">
        <v>427</v>
      </c>
      <c r="L294" s="13"/>
      <c r="M294" s="91" t="s">
        <v>1</v>
      </c>
      <c r="N294" s="92" t="s">
        <v>40</v>
      </c>
      <c r="O294" s="93"/>
      <c r="P294" s="94">
        <f>O294*H294</f>
        <v>0</v>
      </c>
      <c r="Q294" s="94">
        <v>1.248E-2</v>
      </c>
      <c r="R294" s="94">
        <f>Q294*H294</f>
        <v>1.248E-2</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1248</v>
      </c>
    </row>
    <row r="295" spans="1:65" s="98" customFormat="1">
      <c r="B295" s="99"/>
      <c r="D295" s="100" t="s">
        <v>308</v>
      </c>
      <c r="E295" s="101" t="s">
        <v>1</v>
      </c>
      <c r="F295" s="102" t="s">
        <v>365</v>
      </c>
      <c r="H295" s="103">
        <v>1</v>
      </c>
      <c r="L295" s="99"/>
      <c r="M295" s="104"/>
      <c r="N295" s="105"/>
      <c r="O295" s="105"/>
      <c r="P295" s="105"/>
      <c r="Q295" s="105"/>
      <c r="R295" s="105"/>
      <c r="S295" s="105"/>
      <c r="T295" s="106"/>
      <c r="AT295" s="101" t="s">
        <v>308</v>
      </c>
      <c r="AU295" s="101" t="s">
        <v>84</v>
      </c>
      <c r="AV295" s="98" t="s">
        <v>84</v>
      </c>
      <c r="AW295" s="98" t="s">
        <v>31</v>
      </c>
      <c r="AX295" s="98" t="s">
        <v>82</v>
      </c>
      <c r="AY295" s="101" t="s">
        <v>302</v>
      </c>
    </row>
    <row r="296" spans="1:65" s="15" customFormat="1" ht="21.75" customHeight="1">
      <c r="A296" s="12"/>
      <c r="B296" s="13"/>
      <c r="C296" s="194" t="s">
        <v>697</v>
      </c>
      <c r="D296" s="194" t="s">
        <v>537</v>
      </c>
      <c r="E296" s="195" t="s">
        <v>769</v>
      </c>
      <c r="F296" s="196" t="s">
        <v>770</v>
      </c>
      <c r="G296" s="197" t="s">
        <v>419</v>
      </c>
      <c r="H296" s="198">
        <v>1</v>
      </c>
      <c r="I296" s="3"/>
      <c r="J296" s="200">
        <f>ROUND(I296*H296,2)</f>
        <v>0</v>
      </c>
      <c r="K296" s="196" t="s">
        <v>427</v>
      </c>
      <c r="L296" s="201"/>
      <c r="M296" s="202" t="s">
        <v>1</v>
      </c>
      <c r="N296" s="203" t="s">
        <v>40</v>
      </c>
      <c r="O296" s="93"/>
      <c r="P296" s="94">
        <f>O296*H296</f>
        <v>0</v>
      </c>
      <c r="Q296" s="94">
        <v>0.58499999999999996</v>
      </c>
      <c r="R296" s="94">
        <f>Q296*H296</f>
        <v>0.58499999999999996</v>
      </c>
      <c r="S296" s="94">
        <v>0</v>
      </c>
      <c r="T296" s="95">
        <f>S296*H296</f>
        <v>0</v>
      </c>
      <c r="U296" s="12"/>
      <c r="V296" s="12"/>
      <c r="W296" s="12"/>
      <c r="X296" s="12"/>
      <c r="Y296" s="12"/>
      <c r="Z296" s="12"/>
      <c r="AA296" s="12"/>
      <c r="AB296" s="12"/>
      <c r="AC296" s="12"/>
      <c r="AD296" s="12"/>
      <c r="AE296" s="12"/>
      <c r="AR296" s="96" t="s">
        <v>109</v>
      </c>
      <c r="AT296" s="96" t="s">
        <v>537</v>
      </c>
      <c r="AU296" s="96" t="s">
        <v>84</v>
      </c>
      <c r="AY296" s="5" t="s">
        <v>302</v>
      </c>
      <c r="BE296" s="97">
        <f>IF(N296="základní",J296,0)</f>
        <v>0</v>
      </c>
      <c r="BF296" s="97">
        <f>IF(N296="snížená",J296,0)</f>
        <v>0</v>
      </c>
      <c r="BG296" s="97">
        <f>IF(N296="zákl. přenesená",J296,0)</f>
        <v>0</v>
      </c>
      <c r="BH296" s="97">
        <f>IF(N296="sníž. přenesená",J296,0)</f>
        <v>0</v>
      </c>
      <c r="BI296" s="97">
        <f>IF(N296="nulová",J296,0)</f>
        <v>0</v>
      </c>
      <c r="BJ296" s="5" t="s">
        <v>82</v>
      </c>
      <c r="BK296" s="97">
        <f>ROUND(I296*H296,2)</f>
        <v>0</v>
      </c>
      <c r="BL296" s="5" t="s">
        <v>97</v>
      </c>
      <c r="BM296" s="96" t="s">
        <v>1249</v>
      </c>
    </row>
    <row r="297" spans="1:65" s="98" customFormat="1">
      <c r="B297" s="99"/>
      <c r="D297" s="100" t="s">
        <v>308</v>
      </c>
      <c r="E297" s="101" t="s">
        <v>1</v>
      </c>
      <c r="F297" s="102" t="s">
        <v>365</v>
      </c>
      <c r="H297" s="103">
        <v>1</v>
      </c>
      <c r="L297" s="99"/>
      <c r="M297" s="104"/>
      <c r="N297" s="105"/>
      <c r="O297" s="105"/>
      <c r="P297" s="105"/>
      <c r="Q297" s="105"/>
      <c r="R297" s="105"/>
      <c r="S297" s="105"/>
      <c r="T297" s="106"/>
      <c r="AT297" s="101" t="s">
        <v>308</v>
      </c>
      <c r="AU297" s="101" t="s">
        <v>84</v>
      </c>
      <c r="AV297" s="98" t="s">
        <v>84</v>
      </c>
      <c r="AW297" s="98" t="s">
        <v>31</v>
      </c>
      <c r="AX297" s="98" t="s">
        <v>82</v>
      </c>
      <c r="AY297" s="101" t="s">
        <v>302</v>
      </c>
    </row>
    <row r="298" spans="1:65" s="15" customFormat="1" ht="21.75" customHeight="1">
      <c r="A298" s="12"/>
      <c r="B298" s="13"/>
      <c r="C298" s="85" t="s">
        <v>701</v>
      </c>
      <c r="D298" s="85" t="s">
        <v>303</v>
      </c>
      <c r="E298" s="86" t="s">
        <v>773</v>
      </c>
      <c r="F298" s="87" t="s">
        <v>774</v>
      </c>
      <c r="G298" s="88" t="s">
        <v>419</v>
      </c>
      <c r="H298" s="89">
        <v>1</v>
      </c>
      <c r="I298" s="3"/>
      <c r="J298" s="90">
        <f>ROUND(I298*H298,2)</f>
        <v>0</v>
      </c>
      <c r="K298" s="87" t="s">
        <v>427</v>
      </c>
      <c r="L298" s="13"/>
      <c r="M298" s="91" t="s">
        <v>1</v>
      </c>
      <c r="N298" s="92" t="s">
        <v>40</v>
      </c>
      <c r="O298" s="93"/>
      <c r="P298" s="94">
        <f>O298*H298</f>
        <v>0</v>
      </c>
      <c r="Q298" s="94">
        <v>2.8539999999999999E-2</v>
      </c>
      <c r="R298" s="94">
        <f>Q298*H298</f>
        <v>2.8539999999999999E-2</v>
      </c>
      <c r="S298" s="94">
        <v>0</v>
      </c>
      <c r="T298" s="95">
        <f>S298*H298</f>
        <v>0</v>
      </c>
      <c r="U298" s="12"/>
      <c r="V298" s="12"/>
      <c r="W298" s="12"/>
      <c r="X298" s="12"/>
      <c r="Y298" s="12"/>
      <c r="Z298" s="12"/>
      <c r="AA298" s="12"/>
      <c r="AB298" s="12"/>
      <c r="AC298" s="12"/>
      <c r="AD298" s="12"/>
      <c r="AE298" s="12"/>
      <c r="AR298" s="96" t="s">
        <v>97</v>
      </c>
      <c r="AT298" s="96" t="s">
        <v>303</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1250</v>
      </c>
    </row>
    <row r="299" spans="1:65" s="98" customFormat="1">
      <c r="B299" s="99"/>
      <c r="D299" s="100" t="s">
        <v>308</v>
      </c>
      <c r="E299" s="101" t="s">
        <v>1</v>
      </c>
      <c r="F299" s="102" t="s">
        <v>365</v>
      </c>
      <c r="H299" s="103">
        <v>1</v>
      </c>
      <c r="L299" s="99"/>
      <c r="M299" s="104"/>
      <c r="N299" s="105"/>
      <c r="O299" s="105"/>
      <c r="P299" s="105"/>
      <c r="Q299" s="105"/>
      <c r="R299" s="105"/>
      <c r="S299" s="105"/>
      <c r="T299" s="106"/>
      <c r="AT299" s="101" t="s">
        <v>308</v>
      </c>
      <c r="AU299" s="101" t="s">
        <v>84</v>
      </c>
      <c r="AV299" s="98" t="s">
        <v>84</v>
      </c>
      <c r="AW299" s="98" t="s">
        <v>31</v>
      </c>
      <c r="AX299" s="98" t="s">
        <v>82</v>
      </c>
      <c r="AY299" s="101" t="s">
        <v>302</v>
      </c>
    </row>
    <row r="300" spans="1:65" s="15" customFormat="1" ht="21.75" customHeight="1">
      <c r="A300" s="12"/>
      <c r="B300" s="13"/>
      <c r="C300" s="194" t="s">
        <v>705</v>
      </c>
      <c r="D300" s="194" t="s">
        <v>537</v>
      </c>
      <c r="E300" s="195" t="s">
        <v>777</v>
      </c>
      <c r="F300" s="196" t="s">
        <v>778</v>
      </c>
      <c r="G300" s="197" t="s">
        <v>419</v>
      </c>
      <c r="H300" s="198">
        <v>1</v>
      </c>
      <c r="I300" s="3"/>
      <c r="J300" s="200">
        <f>ROUND(I300*H300,2)</f>
        <v>0</v>
      </c>
      <c r="K300" s="196" t="s">
        <v>1</v>
      </c>
      <c r="L300" s="201"/>
      <c r="M300" s="202" t="s">
        <v>1</v>
      </c>
      <c r="N300" s="203" t="s">
        <v>40</v>
      </c>
      <c r="O300" s="93"/>
      <c r="P300" s="94">
        <f>O300*H300</f>
        <v>0</v>
      </c>
      <c r="Q300" s="94">
        <v>1.87</v>
      </c>
      <c r="R300" s="94">
        <f>Q300*H300</f>
        <v>1.87</v>
      </c>
      <c r="S300" s="94">
        <v>0</v>
      </c>
      <c r="T300" s="95">
        <f>S300*H300</f>
        <v>0</v>
      </c>
      <c r="U300" s="12"/>
      <c r="V300" s="12"/>
      <c r="W300" s="12"/>
      <c r="X300" s="12"/>
      <c r="Y300" s="12"/>
      <c r="Z300" s="12"/>
      <c r="AA300" s="12"/>
      <c r="AB300" s="12"/>
      <c r="AC300" s="12"/>
      <c r="AD300" s="12"/>
      <c r="AE300" s="12"/>
      <c r="AR300" s="96" t="s">
        <v>109</v>
      </c>
      <c r="AT300" s="96" t="s">
        <v>537</v>
      </c>
      <c r="AU300" s="96" t="s">
        <v>84</v>
      </c>
      <c r="AY300" s="5" t="s">
        <v>302</v>
      </c>
      <c r="BE300" s="97">
        <f>IF(N300="základní",J300,0)</f>
        <v>0</v>
      </c>
      <c r="BF300" s="97">
        <f>IF(N300="snížená",J300,0)</f>
        <v>0</v>
      </c>
      <c r="BG300" s="97">
        <f>IF(N300="zákl. přenesená",J300,0)</f>
        <v>0</v>
      </c>
      <c r="BH300" s="97">
        <f>IF(N300="sníž. přenesená",J300,0)</f>
        <v>0</v>
      </c>
      <c r="BI300" s="97">
        <f>IF(N300="nulová",J300,0)</f>
        <v>0</v>
      </c>
      <c r="BJ300" s="5" t="s">
        <v>82</v>
      </c>
      <c r="BK300" s="97">
        <f>ROUND(I300*H300,2)</f>
        <v>0</v>
      </c>
      <c r="BL300" s="5" t="s">
        <v>97</v>
      </c>
      <c r="BM300" s="96" t="s">
        <v>1251</v>
      </c>
    </row>
    <row r="301" spans="1:65" s="98" customFormat="1">
      <c r="B301" s="99"/>
      <c r="D301" s="100" t="s">
        <v>308</v>
      </c>
      <c r="E301" s="101" t="s">
        <v>1</v>
      </c>
      <c r="F301" s="102" t="s">
        <v>365</v>
      </c>
      <c r="H301" s="103">
        <v>1</v>
      </c>
      <c r="L301" s="99"/>
      <c r="M301" s="104"/>
      <c r="N301" s="105"/>
      <c r="O301" s="105"/>
      <c r="P301" s="105"/>
      <c r="Q301" s="105"/>
      <c r="R301" s="105"/>
      <c r="S301" s="105"/>
      <c r="T301" s="106"/>
      <c r="AT301" s="101" t="s">
        <v>308</v>
      </c>
      <c r="AU301" s="101" t="s">
        <v>84</v>
      </c>
      <c r="AV301" s="98" t="s">
        <v>84</v>
      </c>
      <c r="AW301" s="98" t="s">
        <v>31</v>
      </c>
      <c r="AX301" s="98" t="s">
        <v>82</v>
      </c>
      <c r="AY301" s="101" t="s">
        <v>302</v>
      </c>
    </row>
    <row r="302" spans="1:65" s="15" customFormat="1" ht="21.75" customHeight="1">
      <c r="A302" s="12"/>
      <c r="B302" s="13"/>
      <c r="C302" s="194" t="s">
        <v>710</v>
      </c>
      <c r="D302" s="194" t="s">
        <v>537</v>
      </c>
      <c r="E302" s="195" t="s">
        <v>781</v>
      </c>
      <c r="F302" s="196" t="s">
        <v>782</v>
      </c>
      <c r="G302" s="197" t="s">
        <v>419</v>
      </c>
      <c r="H302" s="198">
        <v>2</v>
      </c>
      <c r="I302" s="3"/>
      <c r="J302" s="200">
        <f>ROUND(I302*H302,2)</f>
        <v>0</v>
      </c>
      <c r="K302" s="196" t="s">
        <v>427</v>
      </c>
      <c r="L302" s="201"/>
      <c r="M302" s="202" t="s">
        <v>1</v>
      </c>
      <c r="N302" s="203" t="s">
        <v>40</v>
      </c>
      <c r="O302" s="93"/>
      <c r="P302" s="94">
        <f>O302*H302</f>
        <v>0</v>
      </c>
      <c r="Q302" s="94">
        <v>2E-3</v>
      </c>
      <c r="R302" s="94">
        <f>Q302*H302</f>
        <v>4.0000000000000001E-3</v>
      </c>
      <c r="S302" s="94">
        <v>0</v>
      </c>
      <c r="T302" s="95">
        <f>S302*H302</f>
        <v>0</v>
      </c>
      <c r="U302" s="12"/>
      <c r="V302" s="12"/>
      <c r="W302" s="12"/>
      <c r="X302" s="12"/>
      <c r="Y302" s="12"/>
      <c r="Z302" s="12"/>
      <c r="AA302" s="12"/>
      <c r="AB302" s="12"/>
      <c r="AC302" s="12"/>
      <c r="AD302" s="12"/>
      <c r="AE302" s="12"/>
      <c r="AR302" s="96" t="s">
        <v>109</v>
      </c>
      <c r="AT302" s="96" t="s">
        <v>537</v>
      </c>
      <c r="AU302" s="96" t="s">
        <v>84</v>
      </c>
      <c r="AY302" s="5" t="s">
        <v>302</v>
      </c>
      <c r="BE302" s="97">
        <f>IF(N302="základní",J302,0)</f>
        <v>0</v>
      </c>
      <c r="BF302" s="97">
        <f>IF(N302="snížená",J302,0)</f>
        <v>0</v>
      </c>
      <c r="BG302" s="97">
        <f>IF(N302="zákl. přenesená",J302,0)</f>
        <v>0</v>
      </c>
      <c r="BH302" s="97">
        <f>IF(N302="sníž. přenesená",J302,0)</f>
        <v>0</v>
      </c>
      <c r="BI302" s="97">
        <f>IF(N302="nulová",J302,0)</f>
        <v>0</v>
      </c>
      <c r="BJ302" s="5" t="s">
        <v>82</v>
      </c>
      <c r="BK302" s="97">
        <f>ROUND(I302*H302,2)</f>
        <v>0</v>
      </c>
      <c r="BL302" s="5" t="s">
        <v>97</v>
      </c>
      <c r="BM302" s="96" t="s">
        <v>1252</v>
      </c>
    </row>
    <row r="303" spans="1:65" s="98" customFormat="1">
      <c r="B303" s="99"/>
      <c r="D303" s="100" t="s">
        <v>308</v>
      </c>
      <c r="E303" s="101" t="s">
        <v>1</v>
      </c>
      <c r="F303" s="102" t="s">
        <v>365</v>
      </c>
      <c r="H303" s="103">
        <v>1</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98" customFormat="1">
      <c r="B304" s="99"/>
      <c r="D304" s="100" t="s">
        <v>308</v>
      </c>
      <c r="E304" s="101" t="s">
        <v>1</v>
      </c>
      <c r="F304" s="102" t="s">
        <v>386</v>
      </c>
      <c r="H304" s="103">
        <v>1</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65" s="171" customFormat="1">
      <c r="B305" s="172"/>
      <c r="D305" s="100" t="s">
        <v>308</v>
      </c>
      <c r="E305" s="173" t="s">
        <v>1</v>
      </c>
      <c r="F305" s="174" t="s">
        <v>435</v>
      </c>
      <c r="H305" s="175">
        <v>2</v>
      </c>
      <c r="L305" s="172"/>
      <c r="M305" s="176"/>
      <c r="N305" s="177"/>
      <c r="O305" s="177"/>
      <c r="P305" s="177"/>
      <c r="Q305" s="177"/>
      <c r="R305" s="177"/>
      <c r="S305" s="177"/>
      <c r="T305" s="178"/>
      <c r="AT305" s="173" t="s">
        <v>308</v>
      </c>
      <c r="AU305" s="173" t="s">
        <v>84</v>
      </c>
      <c r="AV305" s="171" t="s">
        <v>97</v>
      </c>
      <c r="AW305" s="171" t="s">
        <v>31</v>
      </c>
      <c r="AX305" s="171" t="s">
        <v>82</v>
      </c>
      <c r="AY305" s="173" t="s">
        <v>302</v>
      </c>
    </row>
    <row r="306" spans="1:65" s="15" customFormat="1" ht="16.5" customHeight="1">
      <c r="A306" s="12"/>
      <c r="B306" s="13"/>
      <c r="C306" s="85" t="s">
        <v>367</v>
      </c>
      <c r="D306" s="85" t="s">
        <v>303</v>
      </c>
      <c r="E306" s="86" t="s">
        <v>785</v>
      </c>
      <c r="F306" s="87" t="s">
        <v>786</v>
      </c>
      <c r="G306" s="88" t="s">
        <v>419</v>
      </c>
      <c r="H306" s="89">
        <v>2</v>
      </c>
      <c r="I306" s="3"/>
      <c r="J306" s="90">
        <f>ROUND(I306*H306,2)</f>
        <v>0</v>
      </c>
      <c r="K306" s="87" t="s">
        <v>1</v>
      </c>
      <c r="L306" s="13"/>
      <c r="M306" s="91" t="s">
        <v>1</v>
      </c>
      <c r="N306" s="92" t="s">
        <v>40</v>
      </c>
      <c r="O306" s="93"/>
      <c r="P306" s="94">
        <f>O306*H306</f>
        <v>0</v>
      </c>
      <c r="Q306" s="94">
        <v>2.1420000000000002E-2</v>
      </c>
      <c r="R306" s="94">
        <f>Q306*H306</f>
        <v>4.2840000000000003E-2</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1253</v>
      </c>
    </row>
    <row r="307" spans="1:65" s="98" customFormat="1">
      <c r="B307" s="99"/>
      <c r="D307" s="100" t="s">
        <v>308</v>
      </c>
      <c r="E307" s="101" t="s">
        <v>1</v>
      </c>
      <c r="F307" s="102" t="s">
        <v>365</v>
      </c>
      <c r="H307" s="103">
        <v>1</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1</v>
      </c>
      <c r="F308" s="102" t="s">
        <v>386</v>
      </c>
      <c r="H308" s="103">
        <v>1</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171" customFormat="1">
      <c r="B309" s="172"/>
      <c r="D309" s="100" t="s">
        <v>308</v>
      </c>
      <c r="E309" s="173" t="s">
        <v>1</v>
      </c>
      <c r="F309" s="174" t="s">
        <v>435</v>
      </c>
      <c r="H309" s="175">
        <v>2</v>
      </c>
      <c r="L309" s="172"/>
      <c r="M309" s="176"/>
      <c r="N309" s="177"/>
      <c r="O309" s="177"/>
      <c r="P309" s="177"/>
      <c r="Q309" s="177"/>
      <c r="R309" s="177"/>
      <c r="S309" s="177"/>
      <c r="T309" s="178"/>
      <c r="AT309" s="173" t="s">
        <v>308</v>
      </c>
      <c r="AU309" s="173" t="s">
        <v>84</v>
      </c>
      <c r="AV309" s="171" t="s">
        <v>97</v>
      </c>
      <c r="AW309" s="171" t="s">
        <v>31</v>
      </c>
      <c r="AX309" s="171" t="s">
        <v>82</v>
      </c>
      <c r="AY309" s="173" t="s">
        <v>302</v>
      </c>
    </row>
    <row r="310" spans="1:65" s="15" customFormat="1" ht="21.75" customHeight="1">
      <c r="A310" s="12"/>
      <c r="B310" s="13"/>
      <c r="C310" s="85" t="s">
        <v>719</v>
      </c>
      <c r="D310" s="85" t="s">
        <v>303</v>
      </c>
      <c r="E310" s="86" t="s">
        <v>789</v>
      </c>
      <c r="F310" s="87" t="s">
        <v>790</v>
      </c>
      <c r="G310" s="88" t="s">
        <v>419</v>
      </c>
      <c r="H310" s="89">
        <v>1</v>
      </c>
      <c r="I310" s="3"/>
      <c r="J310" s="90">
        <f>ROUND(I310*H310,2)</f>
        <v>0</v>
      </c>
      <c r="K310" s="87" t="s">
        <v>427</v>
      </c>
      <c r="L310" s="13"/>
      <c r="M310" s="91" t="s">
        <v>1</v>
      </c>
      <c r="N310" s="92" t="s">
        <v>40</v>
      </c>
      <c r="O310" s="93"/>
      <c r="P310" s="94">
        <f>O310*H310</f>
        <v>0</v>
      </c>
      <c r="Q310" s="94">
        <v>0</v>
      </c>
      <c r="R310" s="94">
        <f>Q310*H310</f>
        <v>0</v>
      </c>
      <c r="S310" s="94">
        <v>0.15</v>
      </c>
      <c r="T310" s="95">
        <f>S310*H310</f>
        <v>0.15</v>
      </c>
      <c r="U310" s="12"/>
      <c r="V310" s="12"/>
      <c r="W310" s="12"/>
      <c r="X310" s="12"/>
      <c r="Y310" s="12"/>
      <c r="Z310" s="12"/>
      <c r="AA310" s="12"/>
      <c r="AB310" s="12"/>
      <c r="AC310" s="12"/>
      <c r="AD310" s="12"/>
      <c r="AE310" s="12"/>
      <c r="AR310" s="96" t="s">
        <v>97</v>
      </c>
      <c r="AT310" s="96" t="s">
        <v>303</v>
      </c>
      <c r="AU310" s="96" t="s">
        <v>84</v>
      </c>
      <c r="AY310" s="5" t="s">
        <v>302</v>
      </c>
      <c r="BE310" s="97">
        <f>IF(N310="základní",J310,0)</f>
        <v>0</v>
      </c>
      <c r="BF310" s="97">
        <f>IF(N310="snížená",J310,0)</f>
        <v>0</v>
      </c>
      <c r="BG310" s="97">
        <f>IF(N310="zákl. přenesená",J310,0)</f>
        <v>0</v>
      </c>
      <c r="BH310" s="97">
        <f>IF(N310="sníž. přenesená",J310,0)</f>
        <v>0</v>
      </c>
      <c r="BI310" s="97">
        <f>IF(N310="nulová",J310,0)</f>
        <v>0</v>
      </c>
      <c r="BJ310" s="5" t="s">
        <v>82</v>
      </c>
      <c r="BK310" s="97">
        <f>ROUND(I310*H310,2)</f>
        <v>0</v>
      </c>
      <c r="BL310" s="5" t="s">
        <v>97</v>
      </c>
      <c r="BM310" s="96" t="s">
        <v>1254</v>
      </c>
    </row>
    <row r="311" spans="1:65" s="98" customFormat="1" ht="22.5">
      <c r="B311" s="99"/>
      <c r="D311" s="100" t="s">
        <v>308</v>
      </c>
      <c r="E311" s="101" t="s">
        <v>1</v>
      </c>
      <c r="F311" s="102" t="s">
        <v>1255</v>
      </c>
      <c r="H311" s="103">
        <v>1</v>
      </c>
      <c r="L311" s="99"/>
      <c r="M311" s="104"/>
      <c r="N311" s="105"/>
      <c r="O311" s="105"/>
      <c r="P311" s="105"/>
      <c r="Q311" s="105"/>
      <c r="R311" s="105"/>
      <c r="S311" s="105"/>
      <c r="T311" s="106"/>
      <c r="AT311" s="101" t="s">
        <v>308</v>
      </c>
      <c r="AU311" s="101" t="s">
        <v>84</v>
      </c>
      <c r="AV311" s="98" t="s">
        <v>84</v>
      </c>
      <c r="AW311" s="98" t="s">
        <v>31</v>
      </c>
      <c r="AX311" s="98" t="s">
        <v>82</v>
      </c>
      <c r="AY311" s="101" t="s">
        <v>302</v>
      </c>
    </row>
    <row r="312" spans="1:65" s="15" customFormat="1" ht="21.75" customHeight="1">
      <c r="A312" s="12"/>
      <c r="B312" s="13"/>
      <c r="C312" s="85" t="s">
        <v>724</v>
      </c>
      <c r="D312" s="85" t="s">
        <v>303</v>
      </c>
      <c r="E312" s="86" t="s">
        <v>794</v>
      </c>
      <c r="F312" s="87" t="s">
        <v>795</v>
      </c>
      <c r="G312" s="88" t="s">
        <v>419</v>
      </c>
      <c r="H312" s="89">
        <v>1</v>
      </c>
      <c r="I312" s="3"/>
      <c r="J312" s="90">
        <f>ROUND(I312*H312,2)</f>
        <v>0</v>
      </c>
      <c r="K312" s="87" t="s">
        <v>427</v>
      </c>
      <c r="L312" s="13"/>
      <c r="M312" s="91" t="s">
        <v>1</v>
      </c>
      <c r="N312" s="92" t="s">
        <v>40</v>
      </c>
      <c r="O312" s="93"/>
      <c r="P312" s="94">
        <f>O312*H312</f>
        <v>0</v>
      </c>
      <c r="Q312" s="94">
        <v>0.21734000000000001</v>
      </c>
      <c r="R312" s="94">
        <f>Q312*H312</f>
        <v>0.21734000000000001</v>
      </c>
      <c r="S312" s="94">
        <v>0</v>
      </c>
      <c r="T312" s="95">
        <f>S312*H312</f>
        <v>0</v>
      </c>
      <c r="U312" s="12"/>
      <c r="V312" s="12"/>
      <c r="W312" s="12"/>
      <c r="X312" s="12"/>
      <c r="Y312" s="12"/>
      <c r="Z312" s="12"/>
      <c r="AA312" s="12"/>
      <c r="AB312" s="12"/>
      <c r="AC312" s="12"/>
      <c r="AD312" s="12"/>
      <c r="AE312" s="12"/>
      <c r="AR312" s="96" t="s">
        <v>97</v>
      </c>
      <c r="AT312" s="96" t="s">
        <v>303</v>
      </c>
      <c r="AU312" s="96" t="s">
        <v>84</v>
      </c>
      <c r="AY312" s="5" t="s">
        <v>302</v>
      </c>
      <c r="BE312" s="97">
        <f>IF(N312="základní",J312,0)</f>
        <v>0</v>
      </c>
      <c r="BF312" s="97">
        <f>IF(N312="snížená",J312,0)</f>
        <v>0</v>
      </c>
      <c r="BG312" s="97">
        <f>IF(N312="zákl. přenesená",J312,0)</f>
        <v>0</v>
      </c>
      <c r="BH312" s="97">
        <f>IF(N312="sníž. přenesená",J312,0)</f>
        <v>0</v>
      </c>
      <c r="BI312" s="97">
        <f>IF(N312="nulová",J312,0)</f>
        <v>0</v>
      </c>
      <c r="BJ312" s="5" t="s">
        <v>82</v>
      </c>
      <c r="BK312" s="97">
        <f>ROUND(I312*H312,2)</f>
        <v>0</v>
      </c>
      <c r="BL312" s="5" t="s">
        <v>97</v>
      </c>
      <c r="BM312" s="96" t="s">
        <v>1256</v>
      </c>
    </row>
    <row r="313" spans="1:65" s="98" customFormat="1">
      <c r="B313" s="99"/>
      <c r="D313" s="100" t="s">
        <v>308</v>
      </c>
      <c r="E313" s="101" t="s">
        <v>365</v>
      </c>
      <c r="F313" s="102" t="s">
        <v>82</v>
      </c>
      <c r="H313" s="103">
        <v>1</v>
      </c>
      <c r="L313" s="99"/>
      <c r="M313" s="104"/>
      <c r="N313" s="105"/>
      <c r="O313" s="105"/>
      <c r="P313" s="105"/>
      <c r="Q313" s="105"/>
      <c r="R313" s="105"/>
      <c r="S313" s="105"/>
      <c r="T313" s="106"/>
      <c r="AT313" s="101" t="s">
        <v>308</v>
      </c>
      <c r="AU313" s="101" t="s">
        <v>84</v>
      </c>
      <c r="AV313" s="98" t="s">
        <v>84</v>
      </c>
      <c r="AW313" s="98" t="s">
        <v>31</v>
      </c>
      <c r="AX313" s="98" t="s">
        <v>82</v>
      </c>
      <c r="AY313" s="101" t="s">
        <v>302</v>
      </c>
    </row>
    <row r="314" spans="1:65" s="15" customFormat="1" ht="24" customHeight="1">
      <c r="A314" s="12"/>
      <c r="B314" s="13"/>
      <c r="C314" s="194" t="s">
        <v>729</v>
      </c>
      <c r="D314" s="194" t="s">
        <v>537</v>
      </c>
      <c r="E314" s="195" t="s">
        <v>798</v>
      </c>
      <c r="F314" s="196" t="s">
        <v>6470</v>
      </c>
      <c r="G314" s="197" t="s">
        <v>419</v>
      </c>
      <c r="H314" s="198">
        <v>1</v>
      </c>
      <c r="I314" s="3"/>
      <c r="J314" s="200">
        <f>ROUND(I314*H314,2)</f>
        <v>0</v>
      </c>
      <c r="K314" s="196" t="s">
        <v>1</v>
      </c>
      <c r="L314" s="201"/>
      <c r="M314" s="202" t="s">
        <v>1</v>
      </c>
      <c r="N314" s="203" t="s">
        <v>40</v>
      </c>
      <c r="O314" s="93"/>
      <c r="P314" s="94">
        <f>O314*H314</f>
        <v>0</v>
      </c>
      <c r="Q314" s="94">
        <v>9.1999999999999998E-2</v>
      </c>
      <c r="R314" s="94">
        <f>Q314*H314</f>
        <v>9.1999999999999998E-2</v>
      </c>
      <c r="S314" s="94">
        <v>0</v>
      </c>
      <c r="T314" s="95">
        <f>S314*H314</f>
        <v>0</v>
      </c>
      <c r="U314" s="12"/>
      <c r="V314" s="12"/>
      <c r="W314" s="12"/>
      <c r="X314" s="12"/>
      <c r="Y314" s="12"/>
      <c r="Z314" s="12"/>
      <c r="AA314" s="12"/>
      <c r="AB314" s="12"/>
      <c r="AC314" s="12"/>
      <c r="AD314" s="12"/>
      <c r="AE314" s="12"/>
      <c r="AR314" s="96" t="s">
        <v>109</v>
      </c>
      <c r="AT314" s="96" t="s">
        <v>537</v>
      </c>
      <c r="AU314" s="96" t="s">
        <v>84</v>
      </c>
      <c r="AY314" s="5" t="s">
        <v>302</v>
      </c>
      <c r="BE314" s="97">
        <f>IF(N314="základní",J314,0)</f>
        <v>0</v>
      </c>
      <c r="BF314" s="97">
        <f>IF(N314="snížená",J314,0)</f>
        <v>0</v>
      </c>
      <c r="BG314" s="97">
        <f>IF(N314="zákl. přenesená",J314,0)</f>
        <v>0</v>
      </c>
      <c r="BH314" s="97">
        <f>IF(N314="sníž. přenesená",J314,0)</f>
        <v>0</v>
      </c>
      <c r="BI314" s="97">
        <f>IF(N314="nulová",J314,0)</f>
        <v>0</v>
      </c>
      <c r="BJ314" s="5" t="s">
        <v>82</v>
      </c>
      <c r="BK314" s="97">
        <f>ROUND(I314*H314,2)</f>
        <v>0</v>
      </c>
      <c r="BL314" s="5" t="s">
        <v>97</v>
      </c>
      <c r="BM314" s="96" t="s">
        <v>1257</v>
      </c>
    </row>
    <row r="315" spans="1:65" s="98" customFormat="1">
      <c r="B315" s="99"/>
      <c r="D315" s="100" t="s">
        <v>308</v>
      </c>
      <c r="E315" s="101" t="s">
        <v>1</v>
      </c>
      <c r="F315" s="102" t="s">
        <v>365</v>
      </c>
      <c r="H315" s="103">
        <v>1</v>
      </c>
      <c r="L315" s="99"/>
      <c r="M315" s="104"/>
      <c r="N315" s="105"/>
      <c r="O315" s="105"/>
      <c r="P315" s="105"/>
      <c r="Q315" s="105"/>
      <c r="R315" s="105"/>
      <c r="S315" s="105"/>
      <c r="T315" s="106"/>
      <c r="AT315" s="101" t="s">
        <v>308</v>
      </c>
      <c r="AU315" s="101" t="s">
        <v>84</v>
      </c>
      <c r="AV315" s="98" t="s">
        <v>84</v>
      </c>
      <c r="AW315" s="98" t="s">
        <v>31</v>
      </c>
      <c r="AX315" s="98" t="s">
        <v>82</v>
      </c>
      <c r="AY315" s="101" t="s">
        <v>302</v>
      </c>
    </row>
    <row r="316" spans="1:65" s="15" customFormat="1" ht="21.75" customHeight="1">
      <c r="A316" s="12"/>
      <c r="B316" s="13"/>
      <c r="C316" s="85" t="s">
        <v>734</v>
      </c>
      <c r="D316" s="85" t="s">
        <v>303</v>
      </c>
      <c r="E316" s="86" t="s">
        <v>806</v>
      </c>
      <c r="F316" s="87" t="s">
        <v>6465</v>
      </c>
      <c r="G316" s="88" t="s">
        <v>468</v>
      </c>
      <c r="H316" s="89">
        <v>0.14099999999999999</v>
      </c>
      <c r="I316" s="3"/>
      <c r="J316" s="90">
        <f>ROUND(I316*H316,2)</f>
        <v>0</v>
      </c>
      <c r="K316" s="87" t="s">
        <v>1</v>
      </c>
      <c r="L316" s="13"/>
      <c r="M316" s="91" t="s">
        <v>1</v>
      </c>
      <c r="N316" s="92" t="s">
        <v>40</v>
      </c>
      <c r="O316" s="93"/>
      <c r="P316" s="94">
        <f>O316*H316</f>
        <v>0</v>
      </c>
      <c r="Q316" s="94">
        <v>0</v>
      </c>
      <c r="R316" s="94">
        <f>Q316*H316</f>
        <v>0</v>
      </c>
      <c r="S316" s="94">
        <v>0</v>
      </c>
      <c r="T316" s="95">
        <f>S316*H316</f>
        <v>0</v>
      </c>
      <c r="U316" s="12"/>
      <c r="V316" s="12"/>
      <c r="W316" s="12"/>
      <c r="X316" s="12"/>
      <c r="Y316" s="12"/>
      <c r="Z316" s="12"/>
      <c r="AA316" s="12"/>
      <c r="AB316" s="12"/>
      <c r="AC316" s="12"/>
      <c r="AD316" s="12"/>
      <c r="AE316" s="12"/>
      <c r="AR316" s="96" t="s">
        <v>97</v>
      </c>
      <c r="AT316" s="96" t="s">
        <v>303</v>
      </c>
      <c r="AU316" s="96" t="s">
        <v>84</v>
      </c>
      <c r="AY316" s="5" t="s">
        <v>302</v>
      </c>
      <c r="BE316" s="97">
        <f>IF(N316="základní",J316,0)</f>
        <v>0</v>
      </c>
      <c r="BF316" s="97">
        <f>IF(N316="snížená",J316,0)</f>
        <v>0</v>
      </c>
      <c r="BG316" s="97">
        <f>IF(N316="zákl. přenesená",J316,0)</f>
        <v>0</v>
      </c>
      <c r="BH316" s="97">
        <f>IF(N316="sníž. přenesená",J316,0)</f>
        <v>0</v>
      </c>
      <c r="BI316" s="97">
        <f>IF(N316="nulová",J316,0)</f>
        <v>0</v>
      </c>
      <c r="BJ316" s="5" t="s">
        <v>82</v>
      </c>
      <c r="BK316" s="97">
        <f>ROUND(I316*H316,2)</f>
        <v>0</v>
      </c>
      <c r="BL316" s="5" t="s">
        <v>97</v>
      </c>
      <c r="BM316" s="96" t="s">
        <v>1258</v>
      </c>
    </row>
    <row r="317" spans="1:65" s="98" customFormat="1">
      <c r="B317" s="99"/>
      <c r="D317" s="100" t="s">
        <v>308</v>
      </c>
      <c r="E317" s="101" t="s">
        <v>1</v>
      </c>
      <c r="F317" s="102" t="s">
        <v>1259</v>
      </c>
      <c r="H317" s="103">
        <v>0.14099999999999999</v>
      </c>
      <c r="L317" s="99"/>
      <c r="M317" s="104"/>
      <c r="N317" s="105"/>
      <c r="O317" s="105"/>
      <c r="P317" s="105"/>
      <c r="Q317" s="105"/>
      <c r="R317" s="105"/>
      <c r="S317" s="105"/>
      <c r="T317" s="106"/>
      <c r="AT317" s="101" t="s">
        <v>308</v>
      </c>
      <c r="AU317" s="101" t="s">
        <v>84</v>
      </c>
      <c r="AV317" s="98" t="s">
        <v>84</v>
      </c>
      <c r="AW317" s="98" t="s">
        <v>31</v>
      </c>
      <c r="AX317" s="98" t="s">
        <v>82</v>
      </c>
      <c r="AY317" s="101" t="s">
        <v>302</v>
      </c>
    </row>
    <row r="318" spans="1:65" s="74" customFormat="1" ht="22.9" customHeight="1">
      <c r="B318" s="75"/>
      <c r="D318" s="76" t="s">
        <v>74</v>
      </c>
      <c r="E318" s="169" t="s">
        <v>112</v>
      </c>
      <c r="F318" s="169" t="s">
        <v>821</v>
      </c>
      <c r="J318" s="170">
        <f>BK318</f>
        <v>0</v>
      </c>
      <c r="L318" s="75"/>
      <c r="M318" s="79"/>
      <c r="N318" s="80"/>
      <c r="O318" s="80"/>
      <c r="P318" s="81">
        <f>SUM(P319:P378)</f>
        <v>0</v>
      </c>
      <c r="Q318" s="80"/>
      <c r="R318" s="81">
        <f>SUM(R319:R378)</f>
        <v>0</v>
      </c>
      <c r="S318" s="80"/>
      <c r="T318" s="82">
        <f>SUM(T319:T378)</f>
        <v>0</v>
      </c>
      <c r="AR318" s="76" t="s">
        <v>82</v>
      </c>
      <c r="AT318" s="83" t="s">
        <v>74</v>
      </c>
      <c r="AU318" s="83" t="s">
        <v>82</v>
      </c>
      <c r="AY318" s="76" t="s">
        <v>302</v>
      </c>
      <c r="BK318" s="84">
        <f>SUM(BK319:BK378)</f>
        <v>0</v>
      </c>
    </row>
    <row r="319" spans="1:65" s="15" customFormat="1" ht="16.5" customHeight="1">
      <c r="A319" s="12"/>
      <c r="B319" s="13"/>
      <c r="C319" s="85" t="s">
        <v>740</v>
      </c>
      <c r="D319" s="85" t="s">
        <v>303</v>
      </c>
      <c r="E319" s="86" t="s">
        <v>823</v>
      </c>
      <c r="F319" s="87" t="s">
        <v>824</v>
      </c>
      <c r="G319" s="88" t="s">
        <v>450</v>
      </c>
      <c r="H319" s="89">
        <v>10.8</v>
      </c>
      <c r="I319" s="3"/>
      <c r="J319" s="90">
        <f>ROUND(I319*H319,2)</f>
        <v>0</v>
      </c>
      <c r="K319" s="87" t="s">
        <v>427</v>
      </c>
      <c r="L319" s="13"/>
      <c r="M319" s="91" t="s">
        <v>1</v>
      </c>
      <c r="N319" s="92" t="s">
        <v>40</v>
      </c>
      <c r="O319" s="93"/>
      <c r="P319" s="94">
        <f>O319*H319</f>
        <v>0</v>
      </c>
      <c r="Q319" s="94">
        <v>0</v>
      </c>
      <c r="R319" s="94">
        <f>Q319*H319</f>
        <v>0</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1260</v>
      </c>
    </row>
    <row r="320" spans="1:65" s="179" customFormat="1">
      <c r="B320" s="180"/>
      <c r="D320" s="100" t="s">
        <v>308</v>
      </c>
      <c r="E320" s="181" t="s">
        <v>1</v>
      </c>
      <c r="F320" s="182" t="s">
        <v>1261</v>
      </c>
      <c r="H320" s="181" t="s">
        <v>1</v>
      </c>
      <c r="L320" s="180"/>
      <c r="M320" s="183"/>
      <c r="N320" s="184"/>
      <c r="O320" s="184"/>
      <c r="P320" s="184"/>
      <c r="Q320" s="184"/>
      <c r="R320" s="184"/>
      <c r="S320" s="184"/>
      <c r="T320" s="185"/>
      <c r="AT320" s="181" t="s">
        <v>308</v>
      </c>
      <c r="AU320" s="181" t="s">
        <v>84</v>
      </c>
      <c r="AV320" s="179" t="s">
        <v>82</v>
      </c>
      <c r="AW320" s="179" t="s">
        <v>31</v>
      </c>
      <c r="AX320" s="179" t="s">
        <v>75</v>
      </c>
      <c r="AY320" s="181" t="s">
        <v>302</v>
      </c>
    </row>
    <row r="321" spans="1:65" s="98" customFormat="1" ht="22.5">
      <c r="B321" s="99"/>
      <c r="D321" s="100" t="s">
        <v>308</v>
      </c>
      <c r="E321" s="101" t="s">
        <v>1</v>
      </c>
      <c r="F321" s="102" t="s">
        <v>1262</v>
      </c>
      <c r="H321" s="103">
        <v>10.8</v>
      </c>
      <c r="L321" s="99"/>
      <c r="M321" s="104"/>
      <c r="N321" s="105"/>
      <c r="O321" s="105"/>
      <c r="P321" s="105"/>
      <c r="Q321" s="105"/>
      <c r="R321" s="105"/>
      <c r="S321" s="105"/>
      <c r="T321" s="106"/>
      <c r="AT321" s="101" t="s">
        <v>308</v>
      </c>
      <c r="AU321" s="101" t="s">
        <v>84</v>
      </c>
      <c r="AV321" s="98" t="s">
        <v>84</v>
      </c>
      <c r="AW321" s="98" t="s">
        <v>31</v>
      </c>
      <c r="AX321" s="98" t="s">
        <v>82</v>
      </c>
      <c r="AY321" s="101" t="s">
        <v>302</v>
      </c>
    </row>
    <row r="322" spans="1:65" s="15" customFormat="1" ht="16.5" customHeight="1">
      <c r="A322" s="12"/>
      <c r="B322" s="13"/>
      <c r="C322" s="85" t="s">
        <v>745</v>
      </c>
      <c r="D322" s="85" t="s">
        <v>303</v>
      </c>
      <c r="E322" s="86" t="s">
        <v>830</v>
      </c>
      <c r="F322" s="87" t="s">
        <v>831</v>
      </c>
      <c r="G322" s="88" t="s">
        <v>450</v>
      </c>
      <c r="H322" s="89">
        <v>10.8</v>
      </c>
      <c r="I322" s="3"/>
      <c r="J322" s="90">
        <f>ROUND(I322*H322,2)</f>
        <v>0</v>
      </c>
      <c r="K322" s="87" t="s">
        <v>427</v>
      </c>
      <c r="L322" s="13"/>
      <c r="M322" s="91" t="s">
        <v>1</v>
      </c>
      <c r="N322" s="92" t="s">
        <v>40</v>
      </c>
      <c r="O322" s="93"/>
      <c r="P322" s="94">
        <f>O322*H322</f>
        <v>0</v>
      </c>
      <c r="Q322" s="94">
        <v>0</v>
      </c>
      <c r="R322" s="94">
        <f>Q322*H322</f>
        <v>0</v>
      </c>
      <c r="S322" s="94">
        <v>0</v>
      </c>
      <c r="T322" s="95">
        <f>S322*H322</f>
        <v>0</v>
      </c>
      <c r="U322" s="12"/>
      <c r="V322" s="12"/>
      <c r="W322" s="12"/>
      <c r="X322" s="12"/>
      <c r="Y322" s="12"/>
      <c r="Z322" s="12"/>
      <c r="AA322" s="12"/>
      <c r="AB322" s="12"/>
      <c r="AC322" s="12"/>
      <c r="AD322" s="12"/>
      <c r="AE322" s="12"/>
      <c r="AR322" s="96" t="s">
        <v>97</v>
      </c>
      <c r="AT322" s="96" t="s">
        <v>303</v>
      </c>
      <c r="AU322" s="96" t="s">
        <v>84</v>
      </c>
      <c r="AY322" s="5" t="s">
        <v>302</v>
      </c>
      <c r="BE322" s="97">
        <f>IF(N322="základní",J322,0)</f>
        <v>0</v>
      </c>
      <c r="BF322" s="97">
        <f>IF(N322="snížená",J322,0)</f>
        <v>0</v>
      </c>
      <c r="BG322" s="97">
        <f>IF(N322="zákl. přenesená",J322,0)</f>
        <v>0</v>
      </c>
      <c r="BH322" s="97">
        <f>IF(N322="sníž. přenesená",J322,0)</f>
        <v>0</v>
      </c>
      <c r="BI322" s="97">
        <f>IF(N322="nulová",J322,0)</f>
        <v>0</v>
      </c>
      <c r="BJ322" s="5" t="s">
        <v>82</v>
      </c>
      <c r="BK322" s="97">
        <f>ROUND(I322*H322,2)</f>
        <v>0</v>
      </c>
      <c r="BL322" s="5" t="s">
        <v>97</v>
      </c>
      <c r="BM322" s="96" t="s">
        <v>1263</v>
      </c>
    </row>
    <row r="323" spans="1:65" s="179" customFormat="1">
      <c r="B323" s="180"/>
      <c r="D323" s="100" t="s">
        <v>308</v>
      </c>
      <c r="E323" s="181" t="s">
        <v>1</v>
      </c>
      <c r="F323" s="182" t="s">
        <v>1261</v>
      </c>
      <c r="H323" s="181" t="s">
        <v>1</v>
      </c>
      <c r="L323" s="180"/>
      <c r="M323" s="183"/>
      <c r="N323" s="184"/>
      <c r="O323" s="184"/>
      <c r="P323" s="184"/>
      <c r="Q323" s="184"/>
      <c r="R323" s="184"/>
      <c r="S323" s="184"/>
      <c r="T323" s="185"/>
      <c r="AT323" s="181" t="s">
        <v>308</v>
      </c>
      <c r="AU323" s="181" t="s">
        <v>84</v>
      </c>
      <c r="AV323" s="179" t="s">
        <v>82</v>
      </c>
      <c r="AW323" s="179" t="s">
        <v>31</v>
      </c>
      <c r="AX323" s="179" t="s">
        <v>75</v>
      </c>
      <c r="AY323" s="181" t="s">
        <v>302</v>
      </c>
    </row>
    <row r="324" spans="1:65" s="98" customFormat="1">
      <c r="B324" s="99"/>
      <c r="D324" s="100" t="s">
        <v>308</v>
      </c>
      <c r="E324" s="101" t="s">
        <v>1</v>
      </c>
      <c r="F324" s="102" t="s">
        <v>1264</v>
      </c>
      <c r="H324" s="103">
        <v>10.8</v>
      </c>
      <c r="L324" s="99"/>
      <c r="M324" s="104"/>
      <c r="N324" s="105"/>
      <c r="O324" s="105"/>
      <c r="P324" s="105"/>
      <c r="Q324" s="105"/>
      <c r="R324" s="105"/>
      <c r="S324" s="105"/>
      <c r="T324" s="106"/>
      <c r="AT324" s="101" t="s">
        <v>308</v>
      </c>
      <c r="AU324" s="101" t="s">
        <v>84</v>
      </c>
      <c r="AV324" s="98" t="s">
        <v>84</v>
      </c>
      <c r="AW324" s="98" t="s">
        <v>31</v>
      </c>
      <c r="AX324" s="98" t="s">
        <v>82</v>
      </c>
      <c r="AY324" s="101" t="s">
        <v>302</v>
      </c>
    </row>
    <row r="325" spans="1:65" s="15" customFormat="1" ht="16.5" customHeight="1">
      <c r="A325" s="12"/>
      <c r="B325" s="13"/>
      <c r="C325" s="85" t="s">
        <v>752</v>
      </c>
      <c r="D325" s="85" t="s">
        <v>303</v>
      </c>
      <c r="E325" s="86" t="s">
        <v>834</v>
      </c>
      <c r="F325" s="87" t="s">
        <v>835</v>
      </c>
      <c r="G325" s="88" t="s">
        <v>450</v>
      </c>
      <c r="H325" s="89">
        <v>2.72</v>
      </c>
      <c r="I325" s="3"/>
      <c r="J325" s="90">
        <f>ROUND(I325*H325,2)</f>
        <v>0</v>
      </c>
      <c r="K325" s="87" t="s">
        <v>427</v>
      </c>
      <c r="L325" s="13"/>
      <c r="M325" s="91" t="s">
        <v>1</v>
      </c>
      <c r="N325" s="92" t="s">
        <v>40</v>
      </c>
      <c r="O325" s="93"/>
      <c r="P325" s="94">
        <f>O325*H325</f>
        <v>0</v>
      </c>
      <c r="Q325" s="94">
        <v>0</v>
      </c>
      <c r="R325" s="94">
        <f>Q325*H325</f>
        <v>0</v>
      </c>
      <c r="S325" s="94">
        <v>0</v>
      </c>
      <c r="T325" s="95">
        <f>S325*H325</f>
        <v>0</v>
      </c>
      <c r="U325" s="12"/>
      <c r="V325" s="12"/>
      <c r="W325" s="12"/>
      <c r="X325" s="12"/>
      <c r="Y325" s="12"/>
      <c r="Z325" s="12"/>
      <c r="AA325" s="12"/>
      <c r="AB325" s="12"/>
      <c r="AC325" s="12"/>
      <c r="AD325" s="12"/>
      <c r="AE325" s="12"/>
      <c r="AR325" s="96" t="s">
        <v>97</v>
      </c>
      <c r="AT325" s="96" t="s">
        <v>303</v>
      </c>
      <c r="AU325" s="96" t="s">
        <v>84</v>
      </c>
      <c r="AY325" s="5" t="s">
        <v>302</v>
      </c>
      <c r="BE325" s="97">
        <f>IF(N325="základní",J325,0)</f>
        <v>0</v>
      </c>
      <c r="BF325" s="97">
        <f>IF(N325="snížená",J325,0)</f>
        <v>0</v>
      </c>
      <c r="BG325" s="97">
        <f>IF(N325="zákl. přenesená",J325,0)</f>
        <v>0</v>
      </c>
      <c r="BH325" s="97">
        <f>IF(N325="sníž. přenesená",J325,0)</f>
        <v>0</v>
      </c>
      <c r="BI325" s="97">
        <f>IF(N325="nulová",J325,0)</f>
        <v>0</v>
      </c>
      <c r="BJ325" s="5" t="s">
        <v>82</v>
      </c>
      <c r="BK325" s="97">
        <f>ROUND(I325*H325,2)</f>
        <v>0</v>
      </c>
      <c r="BL325" s="5" t="s">
        <v>97</v>
      </c>
      <c r="BM325" s="96" t="s">
        <v>1265</v>
      </c>
    </row>
    <row r="326" spans="1:65" s="98" customFormat="1">
      <c r="B326" s="99"/>
      <c r="D326" s="100" t="s">
        <v>308</v>
      </c>
      <c r="E326" s="101" t="s">
        <v>1</v>
      </c>
      <c r="F326" s="102" t="s">
        <v>354</v>
      </c>
      <c r="H326" s="103">
        <v>2.72</v>
      </c>
      <c r="L326" s="99"/>
      <c r="M326" s="104"/>
      <c r="N326" s="105"/>
      <c r="O326" s="105"/>
      <c r="P326" s="105"/>
      <c r="Q326" s="105"/>
      <c r="R326" s="105"/>
      <c r="S326" s="105"/>
      <c r="T326" s="106"/>
      <c r="AT326" s="101" t="s">
        <v>308</v>
      </c>
      <c r="AU326" s="101" t="s">
        <v>84</v>
      </c>
      <c r="AV326" s="98" t="s">
        <v>84</v>
      </c>
      <c r="AW326" s="98" t="s">
        <v>31</v>
      </c>
      <c r="AX326" s="98" t="s">
        <v>82</v>
      </c>
      <c r="AY326" s="101" t="s">
        <v>302</v>
      </c>
    </row>
    <row r="327" spans="1:65" s="15" customFormat="1" ht="21.75" customHeight="1">
      <c r="A327" s="12"/>
      <c r="B327" s="13"/>
      <c r="C327" s="85" t="s">
        <v>756</v>
      </c>
      <c r="D327" s="85" t="s">
        <v>303</v>
      </c>
      <c r="E327" s="86" t="s">
        <v>838</v>
      </c>
      <c r="F327" s="87" t="s">
        <v>839</v>
      </c>
      <c r="G327" s="88" t="s">
        <v>423</v>
      </c>
      <c r="H327" s="89">
        <v>5.44</v>
      </c>
      <c r="I327" s="3"/>
      <c r="J327" s="90">
        <f>ROUND(I327*H327,2)</f>
        <v>0</v>
      </c>
      <c r="K327" s="87" t="s">
        <v>427</v>
      </c>
      <c r="L327" s="13"/>
      <c r="M327" s="91" t="s">
        <v>1</v>
      </c>
      <c r="N327" s="92" t="s">
        <v>40</v>
      </c>
      <c r="O327" s="93"/>
      <c r="P327" s="94">
        <f>O327*H327</f>
        <v>0</v>
      </c>
      <c r="Q327" s="94">
        <v>0</v>
      </c>
      <c r="R327" s="94">
        <f>Q327*H327</f>
        <v>0</v>
      </c>
      <c r="S327" s="94">
        <v>0</v>
      </c>
      <c r="T327" s="95">
        <f>S327*H327</f>
        <v>0</v>
      </c>
      <c r="U327" s="12"/>
      <c r="V327" s="12"/>
      <c r="W327" s="12"/>
      <c r="X327" s="12"/>
      <c r="Y327" s="12"/>
      <c r="Z327" s="12"/>
      <c r="AA327" s="12"/>
      <c r="AB327" s="12"/>
      <c r="AC327" s="12"/>
      <c r="AD327" s="12"/>
      <c r="AE327" s="12"/>
      <c r="AR327" s="96" t="s">
        <v>97</v>
      </c>
      <c r="AT327" s="96" t="s">
        <v>303</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1266</v>
      </c>
    </row>
    <row r="328" spans="1:65" s="98" customFormat="1">
      <c r="B328" s="99"/>
      <c r="D328" s="100" t="s">
        <v>308</v>
      </c>
      <c r="E328" s="101" t="s">
        <v>1</v>
      </c>
      <c r="F328" s="102" t="s">
        <v>380</v>
      </c>
      <c r="H328" s="103">
        <v>5.44</v>
      </c>
      <c r="L328" s="99"/>
      <c r="M328" s="104"/>
      <c r="N328" s="105"/>
      <c r="O328" s="105"/>
      <c r="P328" s="105"/>
      <c r="Q328" s="105"/>
      <c r="R328" s="105"/>
      <c r="S328" s="105"/>
      <c r="T328" s="106"/>
      <c r="AT328" s="101" t="s">
        <v>308</v>
      </c>
      <c r="AU328" s="101" t="s">
        <v>84</v>
      </c>
      <c r="AV328" s="98" t="s">
        <v>84</v>
      </c>
      <c r="AW328" s="98" t="s">
        <v>31</v>
      </c>
      <c r="AX328" s="98" t="s">
        <v>82</v>
      </c>
      <c r="AY328" s="101" t="s">
        <v>302</v>
      </c>
    </row>
    <row r="329" spans="1:65" s="15" customFormat="1" ht="21.75" customHeight="1">
      <c r="A329" s="12"/>
      <c r="B329" s="13"/>
      <c r="C329" s="85" t="s">
        <v>760</v>
      </c>
      <c r="D329" s="85" t="s">
        <v>303</v>
      </c>
      <c r="E329" s="86" t="s">
        <v>843</v>
      </c>
      <c r="F329" s="87" t="s">
        <v>844</v>
      </c>
      <c r="G329" s="88" t="s">
        <v>423</v>
      </c>
      <c r="H329" s="89">
        <v>11.3</v>
      </c>
      <c r="I329" s="3"/>
      <c r="J329" s="90">
        <f>ROUND(I329*H329,2)</f>
        <v>0</v>
      </c>
      <c r="K329" s="87" t="s">
        <v>427</v>
      </c>
      <c r="L329" s="13"/>
      <c r="M329" s="91" t="s">
        <v>1</v>
      </c>
      <c r="N329" s="92" t="s">
        <v>40</v>
      </c>
      <c r="O329" s="93"/>
      <c r="P329" s="94">
        <f>O329*H329</f>
        <v>0</v>
      </c>
      <c r="Q329" s="94">
        <v>0</v>
      </c>
      <c r="R329" s="94">
        <f>Q329*H329</f>
        <v>0</v>
      </c>
      <c r="S329" s="94">
        <v>0</v>
      </c>
      <c r="T329" s="95">
        <f>S329*H329</f>
        <v>0</v>
      </c>
      <c r="U329" s="12"/>
      <c r="V329" s="12"/>
      <c r="W329" s="12"/>
      <c r="X329" s="12"/>
      <c r="Y329" s="12"/>
      <c r="Z329" s="12"/>
      <c r="AA329" s="12"/>
      <c r="AB329" s="12"/>
      <c r="AC329" s="12"/>
      <c r="AD329" s="12"/>
      <c r="AE329" s="12"/>
      <c r="AR329" s="96" t="s">
        <v>97</v>
      </c>
      <c r="AT329" s="96" t="s">
        <v>303</v>
      </c>
      <c r="AU329" s="96" t="s">
        <v>84</v>
      </c>
      <c r="AY329" s="5" t="s">
        <v>302</v>
      </c>
      <c r="BE329" s="97">
        <f>IF(N329="základní",J329,0)</f>
        <v>0</v>
      </c>
      <c r="BF329" s="97">
        <f>IF(N329="snížená",J329,0)</f>
        <v>0</v>
      </c>
      <c r="BG329" s="97">
        <f>IF(N329="zákl. přenesená",J329,0)</f>
        <v>0</v>
      </c>
      <c r="BH329" s="97">
        <f>IF(N329="sníž. přenesená",J329,0)</f>
        <v>0</v>
      </c>
      <c r="BI329" s="97">
        <f>IF(N329="nulová",J329,0)</f>
        <v>0</v>
      </c>
      <c r="BJ329" s="5" t="s">
        <v>82</v>
      </c>
      <c r="BK329" s="97">
        <f>ROUND(I329*H329,2)</f>
        <v>0</v>
      </c>
      <c r="BL329" s="5" t="s">
        <v>97</v>
      </c>
      <c r="BM329" s="96" t="s">
        <v>1267</v>
      </c>
    </row>
    <row r="330" spans="1:65" s="98" customFormat="1">
      <c r="B330" s="99"/>
      <c r="D330" s="100" t="s">
        <v>308</v>
      </c>
      <c r="E330" s="101" t="s">
        <v>1</v>
      </c>
      <c r="F330" s="102" t="s">
        <v>953</v>
      </c>
      <c r="H330" s="103">
        <v>11.3</v>
      </c>
      <c r="L330" s="99"/>
      <c r="M330" s="104"/>
      <c r="N330" s="105"/>
      <c r="O330" s="105"/>
      <c r="P330" s="105"/>
      <c r="Q330" s="105"/>
      <c r="R330" s="105"/>
      <c r="S330" s="105"/>
      <c r="T330" s="106"/>
      <c r="AT330" s="101" t="s">
        <v>308</v>
      </c>
      <c r="AU330" s="101" t="s">
        <v>84</v>
      </c>
      <c r="AV330" s="98" t="s">
        <v>84</v>
      </c>
      <c r="AW330" s="98" t="s">
        <v>31</v>
      </c>
      <c r="AX330" s="98" t="s">
        <v>82</v>
      </c>
      <c r="AY330" s="101" t="s">
        <v>302</v>
      </c>
    </row>
    <row r="331" spans="1:65" s="15" customFormat="1" ht="21.75" customHeight="1">
      <c r="A331" s="12"/>
      <c r="B331" s="13"/>
      <c r="C331" s="85" t="s">
        <v>764</v>
      </c>
      <c r="D331" s="85" t="s">
        <v>303</v>
      </c>
      <c r="E331" s="86" t="s">
        <v>851</v>
      </c>
      <c r="F331" s="87" t="s">
        <v>852</v>
      </c>
      <c r="G331" s="88" t="s">
        <v>518</v>
      </c>
      <c r="H331" s="89">
        <v>8.6280000000000001</v>
      </c>
      <c r="I331" s="3"/>
      <c r="J331" s="90">
        <f>ROUND(I331*H331,2)</f>
        <v>0</v>
      </c>
      <c r="K331" s="87" t="s">
        <v>1</v>
      </c>
      <c r="L331" s="13"/>
      <c r="M331" s="91" t="s">
        <v>1</v>
      </c>
      <c r="N331" s="92" t="s">
        <v>40</v>
      </c>
      <c r="O331" s="93"/>
      <c r="P331" s="94">
        <f>O331*H331</f>
        <v>0</v>
      </c>
      <c r="Q331" s="94">
        <v>0</v>
      </c>
      <c r="R331" s="94">
        <f>Q331*H331</f>
        <v>0</v>
      </c>
      <c r="S331" s="94">
        <v>0</v>
      </c>
      <c r="T331" s="95">
        <f>S331*H331</f>
        <v>0</v>
      </c>
      <c r="U331" s="12"/>
      <c r="V331" s="12"/>
      <c r="W331" s="12"/>
      <c r="X331" s="12"/>
      <c r="Y331" s="12"/>
      <c r="Z331" s="12"/>
      <c r="AA331" s="12"/>
      <c r="AB331" s="12"/>
      <c r="AC331" s="12"/>
      <c r="AD331" s="12"/>
      <c r="AE331" s="12"/>
      <c r="AR331" s="96" t="s">
        <v>97</v>
      </c>
      <c r="AT331" s="96" t="s">
        <v>303</v>
      </c>
      <c r="AU331" s="96" t="s">
        <v>84</v>
      </c>
      <c r="AY331" s="5" t="s">
        <v>302</v>
      </c>
      <c r="BE331" s="97">
        <f>IF(N331="základní",J331,0)</f>
        <v>0</v>
      </c>
      <c r="BF331" s="97">
        <f>IF(N331="snížená",J331,0)</f>
        <v>0</v>
      </c>
      <c r="BG331" s="97">
        <f>IF(N331="zákl. přenesená",J331,0)</f>
        <v>0</v>
      </c>
      <c r="BH331" s="97">
        <f>IF(N331="sníž. přenesená",J331,0)</f>
        <v>0</v>
      </c>
      <c r="BI331" s="97">
        <f>IF(N331="nulová",J331,0)</f>
        <v>0</v>
      </c>
      <c r="BJ331" s="5" t="s">
        <v>82</v>
      </c>
      <c r="BK331" s="97">
        <f>ROUND(I331*H331,2)</f>
        <v>0</v>
      </c>
      <c r="BL331" s="5" t="s">
        <v>97</v>
      </c>
      <c r="BM331" s="96" t="s">
        <v>1268</v>
      </c>
    </row>
    <row r="332" spans="1:65" s="98" customFormat="1">
      <c r="B332" s="99"/>
      <c r="D332" s="100" t="s">
        <v>308</v>
      </c>
      <c r="E332" s="101" t="s">
        <v>1</v>
      </c>
      <c r="F332" s="102" t="s">
        <v>388</v>
      </c>
      <c r="H332" s="103">
        <v>8.6280000000000001</v>
      </c>
      <c r="L332" s="99"/>
      <c r="M332" s="104"/>
      <c r="N332" s="105"/>
      <c r="O332" s="105"/>
      <c r="P332" s="105"/>
      <c r="Q332" s="105"/>
      <c r="R332" s="105"/>
      <c r="S332" s="105"/>
      <c r="T332" s="106"/>
      <c r="AT332" s="101" t="s">
        <v>308</v>
      </c>
      <c r="AU332" s="101" t="s">
        <v>84</v>
      </c>
      <c r="AV332" s="98" t="s">
        <v>84</v>
      </c>
      <c r="AW332" s="98" t="s">
        <v>31</v>
      </c>
      <c r="AX332" s="98" t="s">
        <v>82</v>
      </c>
      <c r="AY332" s="101" t="s">
        <v>302</v>
      </c>
    </row>
    <row r="333" spans="1:65" s="15" customFormat="1" ht="21.75" customHeight="1">
      <c r="A333" s="12"/>
      <c r="B333" s="13"/>
      <c r="C333" s="85" t="s">
        <v>768</v>
      </c>
      <c r="D333" s="85" t="s">
        <v>303</v>
      </c>
      <c r="E333" s="86" t="s">
        <v>855</v>
      </c>
      <c r="F333" s="87" t="s">
        <v>856</v>
      </c>
      <c r="G333" s="88" t="s">
        <v>518</v>
      </c>
      <c r="H333" s="89">
        <v>8.7780000000000005</v>
      </c>
      <c r="I333" s="3"/>
      <c r="J333" s="90">
        <f>ROUND(I333*H333,2)</f>
        <v>0</v>
      </c>
      <c r="K333" s="87" t="s">
        <v>427</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1269</v>
      </c>
    </row>
    <row r="334" spans="1:65" s="98" customFormat="1">
      <c r="B334" s="99"/>
      <c r="D334" s="100" t="s">
        <v>308</v>
      </c>
      <c r="E334" s="101" t="s">
        <v>370</v>
      </c>
      <c r="F334" s="102" t="s">
        <v>1270</v>
      </c>
      <c r="H334" s="103">
        <v>0.15</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98" customFormat="1">
      <c r="B335" s="99"/>
      <c r="D335" s="100" t="s">
        <v>308</v>
      </c>
      <c r="E335" s="101" t="s">
        <v>388</v>
      </c>
      <c r="F335" s="102" t="s">
        <v>1271</v>
      </c>
      <c r="H335" s="103">
        <v>8.6280000000000001</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171" customFormat="1">
      <c r="B336" s="172"/>
      <c r="D336" s="100" t="s">
        <v>308</v>
      </c>
      <c r="E336" s="173" t="s">
        <v>1</v>
      </c>
      <c r="F336" s="174" t="s">
        <v>435</v>
      </c>
      <c r="H336" s="175">
        <v>8.7780000000000005</v>
      </c>
      <c r="L336" s="172"/>
      <c r="M336" s="176"/>
      <c r="N336" s="177"/>
      <c r="O336" s="177"/>
      <c r="P336" s="177"/>
      <c r="Q336" s="177"/>
      <c r="R336" s="177"/>
      <c r="S336" s="177"/>
      <c r="T336" s="178"/>
      <c r="AT336" s="173" t="s">
        <v>308</v>
      </c>
      <c r="AU336" s="173" t="s">
        <v>84</v>
      </c>
      <c r="AV336" s="171" t="s">
        <v>97</v>
      </c>
      <c r="AW336" s="171" t="s">
        <v>31</v>
      </c>
      <c r="AX336" s="171" t="s">
        <v>82</v>
      </c>
      <c r="AY336" s="173" t="s">
        <v>302</v>
      </c>
    </row>
    <row r="337" spans="1:65" s="15" customFormat="1" ht="21.75" customHeight="1">
      <c r="A337" s="12"/>
      <c r="B337" s="13"/>
      <c r="C337" s="85" t="s">
        <v>772</v>
      </c>
      <c r="D337" s="85" t="s">
        <v>303</v>
      </c>
      <c r="E337" s="86" t="s">
        <v>861</v>
      </c>
      <c r="F337" s="87" t="s">
        <v>862</v>
      </c>
      <c r="G337" s="88" t="s">
        <v>518</v>
      </c>
      <c r="H337" s="89">
        <v>517.90200000000004</v>
      </c>
      <c r="I337" s="3"/>
      <c r="J337" s="90">
        <f>ROUND(I337*H337,2)</f>
        <v>0</v>
      </c>
      <c r="K337" s="87" t="s">
        <v>427</v>
      </c>
      <c r="L337" s="13"/>
      <c r="M337" s="91" t="s">
        <v>1</v>
      </c>
      <c r="N337" s="92" t="s">
        <v>40</v>
      </c>
      <c r="O337" s="93"/>
      <c r="P337" s="94">
        <f>O337*H337</f>
        <v>0</v>
      </c>
      <c r="Q337" s="94">
        <v>0</v>
      </c>
      <c r="R337" s="94">
        <f>Q337*H337</f>
        <v>0</v>
      </c>
      <c r="S337" s="94">
        <v>0</v>
      </c>
      <c r="T337" s="95">
        <f>S337*H337</f>
        <v>0</v>
      </c>
      <c r="U337" s="12"/>
      <c r="V337" s="12"/>
      <c r="W337" s="12"/>
      <c r="X337" s="12"/>
      <c r="Y337" s="12"/>
      <c r="Z337" s="12"/>
      <c r="AA337" s="12"/>
      <c r="AB337" s="12"/>
      <c r="AC337" s="12"/>
      <c r="AD337" s="12"/>
      <c r="AE337" s="12"/>
      <c r="AR337" s="96" t="s">
        <v>97</v>
      </c>
      <c r="AT337" s="96" t="s">
        <v>303</v>
      </c>
      <c r="AU337" s="96" t="s">
        <v>84</v>
      </c>
      <c r="AY337" s="5" t="s">
        <v>302</v>
      </c>
      <c r="BE337" s="97">
        <f>IF(N337="základní",J337,0)</f>
        <v>0</v>
      </c>
      <c r="BF337" s="97">
        <f>IF(N337="snížená",J337,0)</f>
        <v>0</v>
      </c>
      <c r="BG337" s="97">
        <f>IF(N337="zákl. přenesená",J337,0)</f>
        <v>0</v>
      </c>
      <c r="BH337" s="97">
        <f>IF(N337="sníž. přenesená",J337,0)</f>
        <v>0</v>
      </c>
      <c r="BI337" s="97">
        <f>IF(N337="nulová",J337,0)</f>
        <v>0</v>
      </c>
      <c r="BJ337" s="5" t="s">
        <v>82</v>
      </c>
      <c r="BK337" s="97">
        <f>ROUND(I337*H337,2)</f>
        <v>0</v>
      </c>
      <c r="BL337" s="5" t="s">
        <v>97</v>
      </c>
      <c r="BM337" s="96" t="s">
        <v>1272</v>
      </c>
    </row>
    <row r="338" spans="1:65" s="98" customFormat="1">
      <c r="B338" s="99"/>
      <c r="D338" s="100" t="s">
        <v>308</v>
      </c>
      <c r="E338" s="101" t="s">
        <v>1</v>
      </c>
      <c r="F338" s="102" t="s">
        <v>864</v>
      </c>
      <c r="H338" s="103">
        <v>8.85</v>
      </c>
      <c r="L338" s="99"/>
      <c r="M338" s="104"/>
      <c r="N338" s="105"/>
      <c r="O338" s="105"/>
      <c r="P338" s="105"/>
      <c r="Q338" s="105"/>
      <c r="R338" s="105"/>
      <c r="S338" s="105"/>
      <c r="T338" s="106"/>
      <c r="AT338" s="101" t="s">
        <v>308</v>
      </c>
      <c r="AU338" s="101" t="s">
        <v>84</v>
      </c>
      <c r="AV338" s="98" t="s">
        <v>84</v>
      </c>
      <c r="AW338" s="98" t="s">
        <v>31</v>
      </c>
      <c r="AX338" s="98" t="s">
        <v>75</v>
      </c>
      <c r="AY338" s="101" t="s">
        <v>302</v>
      </c>
    </row>
    <row r="339" spans="1:65" s="98" customFormat="1">
      <c r="B339" s="99"/>
      <c r="D339" s="100" t="s">
        <v>308</v>
      </c>
      <c r="E339" s="101" t="s">
        <v>1</v>
      </c>
      <c r="F339" s="102" t="s">
        <v>1129</v>
      </c>
      <c r="H339" s="103">
        <v>509.05200000000002</v>
      </c>
      <c r="L339" s="99"/>
      <c r="M339" s="104"/>
      <c r="N339" s="105"/>
      <c r="O339" s="105"/>
      <c r="P339" s="105"/>
      <c r="Q339" s="105"/>
      <c r="R339" s="105"/>
      <c r="S339" s="105"/>
      <c r="T339" s="106"/>
      <c r="AT339" s="101" t="s">
        <v>308</v>
      </c>
      <c r="AU339" s="101" t="s">
        <v>84</v>
      </c>
      <c r="AV339" s="98" t="s">
        <v>84</v>
      </c>
      <c r="AW339" s="98" t="s">
        <v>31</v>
      </c>
      <c r="AX339" s="98" t="s">
        <v>75</v>
      </c>
      <c r="AY339" s="101" t="s">
        <v>302</v>
      </c>
    </row>
    <row r="340" spans="1:65" s="171" customFormat="1">
      <c r="B340" s="172"/>
      <c r="D340" s="100" t="s">
        <v>308</v>
      </c>
      <c r="E340" s="173" t="s">
        <v>1</v>
      </c>
      <c r="F340" s="174" t="s">
        <v>435</v>
      </c>
      <c r="H340" s="175">
        <v>517.90200000000004</v>
      </c>
      <c r="L340" s="172"/>
      <c r="M340" s="176"/>
      <c r="N340" s="177"/>
      <c r="O340" s="177"/>
      <c r="P340" s="177"/>
      <c r="Q340" s="177"/>
      <c r="R340" s="177"/>
      <c r="S340" s="177"/>
      <c r="T340" s="178"/>
      <c r="AT340" s="173" t="s">
        <v>308</v>
      </c>
      <c r="AU340" s="173" t="s">
        <v>84</v>
      </c>
      <c r="AV340" s="171" t="s">
        <v>97</v>
      </c>
      <c r="AW340" s="171" t="s">
        <v>31</v>
      </c>
      <c r="AX340" s="171" t="s">
        <v>82</v>
      </c>
      <c r="AY340" s="173" t="s">
        <v>302</v>
      </c>
    </row>
    <row r="341" spans="1:65" s="15" customFormat="1" ht="16.5" customHeight="1">
      <c r="A341" s="12"/>
      <c r="B341" s="13"/>
      <c r="C341" s="85" t="s">
        <v>776</v>
      </c>
      <c r="D341" s="85" t="s">
        <v>303</v>
      </c>
      <c r="E341" s="86" t="s">
        <v>868</v>
      </c>
      <c r="F341" s="87" t="s">
        <v>869</v>
      </c>
      <c r="G341" s="88" t="s">
        <v>518</v>
      </c>
      <c r="H341" s="89">
        <v>11.792</v>
      </c>
      <c r="I341" s="3"/>
      <c r="J341" s="90">
        <f>ROUND(I341*H341,2)</f>
        <v>0</v>
      </c>
      <c r="K341" s="87" t="s">
        <v>427</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1273</v>
      </c>
    </row>
    <row r="342" spans="1:65" s="98" customFormat="1">
      <c r="B342" s="99"/>
      <c r="D342" s="100" t="s">
        <v>308</v>
      </c>
      <c r="E342" s="101" t="s">
        <v>1</v>
      </c>
      <c r="F342" s="102" t="s">
        <v>1274</v>
      </c>
      <c r="H342" s="103">
        <v>25.37</v>
      </c>
      <c r="L342" s="99"/>
      <c r="M342" s="104"/>
      <c r="N342" s="105"/>
      <c r="O342" s="105"/>
      <c r="P342" s="105"/>
      <c r="Q342" s="105"/>
      <c r="R342" s="105"/>
      <c r="S342" s="105"/>
      <c r="T342" s="106"/>
      <c r="AT342" s="101" t="s">
        <v>308</v>
      </c>
      <c r="AU342" s="101" t="s">
        <v>84</v>
      </c>
      <c r="AV342" s="98" t="s">
        <v>84</v>
      </c>
      <c r="AW342" s="98" t="s">
        <v>31</v>
      </c>
      <c r="AX342" s="98" t="s">
        <v>75</v>
      </c>
      <c r="AY342" s="101" t="s">
        <v>302</v>
      </c>
    </row>
    <row r="343" spans="1:65" s="98" customFormat="1">
      <c r="B343" s="99"/>
      <c r="D343" s="100" t="s">
        <v>308</v>
      </c>
      <c r="E343" s="101" t="s">
        <v>1</v>
      </c>
      <c r="F343" s="102" t="s">
        <v>1132</v>
      </c>
      <c r="H343" s="103">
        <v>-8.6280000000000001</v>
      </c>
      <c r="L343" s="99"/>
      <c r="M343" s="104"/>
      <c r="N343" s="105"/>
      <c r="O343" s="105"/>
      <c r="P343" s="105"/>
      <c r="Q343" s="105"/>
      <c r="R343" s="105"/>
      <c r="S343" s="105"/>
      <c r="T343" s="106"/>
      <c r="AT343" s="101" t="s">
        <v>308</v>
      </c>
      <c r="AU343" s="101" t="s">
        <v>84</v>
      </c>
      <c r="AV343" s="98" t="s">
        <v>84</v>
      </c>
      <c r="AW343" s="98" t="s">
        <v>31</v>
      </c>
      <c r="AX343" s="98" t="s">
        <v>75</v>
      </c>
      <c r="AY343" s="101" t="s">
        <v>302</v>
      </c>
    </row>
    <row r="344" spans="1:65" s="98" customFormat="1">
      <c r="B344" s="99"/>
      <c r="D344" s="100" t="s">
        <v>308</v>
      </c>
      <c r="E344" s="101" t="s">
        <v>1</v>
      </c>
      <c r="F344" s="102" t="s">
        <v>874</v>
      </c>
      <c r="H344" s="103">
        <v>-4.8</v>
      </c>
      <c r="L344" s="99"/>
      <c r="M344" s="104"/>
      <c r="N344" s="105"/>
      <c r="O344" s="105"/>
      <c r="P344" s="105"/>
      <c r="Q344" s="105"/>
      <c r="R344" s="105"/>
      <c r="S344" s="105"/>
      <c r="T344" s="106"/>
      <c r="AT344" s="101" t="s">
        <v>308</v>
      </c>
      <c r="AU344" s="101" t="s">
        <v>84</v>
      </c>
      <c r="AV344" s="98" t="s">
        <v>84</v>
      </c>
      <c r="AW344" s="98" t="s">
        <v>31</v>
      </c>
      <c r="AX344" s="98" t="s">
        <v>75</v>
      </c>
      <c r="AY344" s="101" t="s">
        <v>302</v>
      </c>
    </row>
    <row r="345" spans="1:65" s="98" customFormat="1">
      <c r="B345" s="99"/>
      <c r="D345" s="100" t="s">
        <v>308</v>
      </c>
      <c r="E345" s="101" t="s">
        <v>1</v>
      </c>
      <c r="F345" s="102" t="s">
        <v>875</v>
      </c>
      <c r="H345" s="103">
        <v>-1.879</v>
      </c>
      <c r="L345" s="99"/>
      <c r="M345" s="104"/>
      <c r="N345" s="105"/>
      <c r="O345" s="105"/>
      <c r="P345" s="105"/>
      <c r="Q345" s="105"/>
      <c r="R345" s="105"/>
      <c r="S345" s="105"/>
      <c r="T345" s="106"/>
      <c r="AT345" s="101" t="s">
        <v>308</v>
      </c>
      <c r="AU345" s="101" t="s">
        <v>84</v>
      </c>
      <c r="AV345" s="98" t="s">
        <v>84</v>
      </c>
      <c r="AW345" s="98" t="s">
        <v>31</v>
      </c>
      <c r="AX345" s="98" t="s">
        <v>75</v>
      </c>
      <c r="AY345" s="101" t="s">
        <v>302</v>
      </c>
    </row>
    <row r="346" spans="1:65" s="98" customFormat="1">
      <c r="B346" s="99"/>
      <c r="D346" s="100" t="s">
        <v>308</v>
      </c>
      <c r="E346" s="101" t="s">
        <v>1</v>
      </c>
      <c r="F346" s="102" t="s">
        <v>876</v>
      </c>
      <c r="H346" s="103">
        <v>-0.15</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186" customFormat="1">
      <c r="B347" s="187"/>
      <c r="D347" s="100" t="s">
        <v>308</v>
      </c>
      <c r="E347" s="188" t="s">
        <v>359</v>
      </c>
      <c r="F347" s="189" t="s">
        <v>481</v>
      </c>
      <c r="H347" s="190">
        <v>9.9130000000000003</v>
      </c>
      <c r="L347" s="187"/>
      <c r="M347" s="191"/>
      <c r="N347" s="192"/>
      <c r="O347" s="192"/>
      <c r="P347" s="192"/>
      <c r="Q347" s="192"/>
      <c r="R347" s="192"/>
      <c r="S347" s="192"/>
      <c r="T347" s="193"/>
      <c r="AT347" s="188" t="s">
        <v>308</v>
      </c>
      <c r="AU347" s="188" t="s">
        <v>84</v>
      </c>
      <c r="AV347" s="186" t="s">
        <v>91</v>
      </c>
      <c r="AW347" s="186" t="s">
        <v>31</v>
      </c>
      <c r="AX347" s="186" t="s">
        <v>75</v>
      </c>
      <c r="AY347" s="188" t="s">
        <v>302</v>
      </c>
    </row>
    <row r="348" spans="1:65" s="98" customFormat="1">
      <c r="B348" s="99"/>
      <c r="D348" s="100" t="s">
        <v>308</v>
      </c>
      <c r="E348" s="101" t="s">
        <v>1</v>
      </c>
      <c r="F348" s="102" t="s">
        <v>361</v>
      </c>
      <c r="H348" s="103">
        <v>1.879</v>
      </c>
      <c r="L348" s="99"/>
      <c r="M348" s="104"/>
      <c r="N348" s="105"/>
      <c r="O348" s="105"/>
      <c r="P348" s="105"/>
      <c r="Q348" s="105"/>
      <c r="R348" s="105"/>
      <c r="S348" s="105"/>
      <c r="T348" s="106"/>
      <c r="AT348" s="101" t="s">
        <v>308</v>
      </c>
      <c r="AU348" s="101" t="s">
        <v>84</v>
      </c>
      <c r="AV348" s="98" t="s">
        <v>84</v>
      </c>
      <c r="AW348" s="98" t="s">
        <v>31</v>
      </c>
      <c r="AX348" s="98" t="s">
        <v>75</v>
      </c>
      <c r="AY348" s="101" t="s">
        <v>302</v>
      </c>
    </row>
    <row r="349" spans="1:65" s="171" customFormat="1">
      <c r="B349" s="172"/>
      <c r="D349" s="100" t="s">
        <v>308</v>
      </c>
      <c r="E349" s="173" t="s">
        <v>390</v>
      </c>
      <c r="F349" s="174" t="s">
        <v>435</v>
      </c>
      <c r="H349" s="175">
        <v>11.792</v>
      </c>
      <c r="L349" s="172"/>
      <c r="M349" s="176"/>
      <c r="N349" s="177"/>
      <c r="O349" s="177"/>
      <c r="P349" s="177"/>
      <c r="Q349" s="177"/>
      <c r="R349" s="177"/>
      <c r="S349" s="177"/>
      <c r="T349" s="178"/>
      <c r="AT349" s="173" t="s">
        <v>308</v>
      </c>
      <c r="AU349" s="173" t="s">
        <v>84</v>
      </c>
      <c r="AV349" s="171" t="s">
        <v>97</v>
      </c>
      <c r="AW349" s="171" t="s">
        <v>31</v>
      </c>
      <c r="AX349" s="171" t="s">
        <v>82</v>
      </c>
      <c r="AY349" s="173" t="s">
        <v>302</v>
      </c>
    </row>
    <row r="350" spans="1:65" s="15" customFormat="1" ht="21.75" customHeight="1">
      <c r="A350" s="12"/>
      <c r="B350" s="13"/>
      <c r="C350" s="85" t="s">
        <v>780</v>
      </c>
      <c r="D350" s="85" t="s">
        <v>303</v>
      </c>
      <c r="E350" s="86" t="s">
        <v>878</v>
      </c>
      <c r="F350" s="87" t="s">
        <v>879</v>
      </c>
      <c r="G350" s="88" t="s">
        <v>518</v>
      </c>
      <c r="H350" s="89">
        <v>130.68700000000001</v>
      </c>
      <c r="I350" s="3"/>
      <c r="J350" s="90">
        <f>ROUND(I350*H350,2)</f>
        <v>0</v>
      </c>
      <c r="K350" s="87" t="s">
        <v>427</v>
      </c>
      <c r="L350" s="13"/>
      <c r="M350" s="91" t="s">
        <v>1</v>
      </c>
      <c r="N350" s="92" t="s">
        <v>40</v>
      </c>
      <c r="O350" s="93"/>
      <c r="P350" s="94">
        <f>O350*H350</f>
        <v>0</v>
      </c>
      <c r="Q350" s="94">
        <v>0</v>
      </c>
      <c r="R350" s="94">
        <f>Q350*H350</f>
        <v>0</v>
      </c>
      <c r="S350" s="94">
        <v>0</v>
      </c>
      <c r="T350" s="95">
        <f>S350*H350</f>
        <v>0</v>
      </c>
      <c r="U350" s="12"/>
      <c r="V350" s="12"/>
      <c r="W350" s="12"/>
      <c r="X350" s="12"/>
      <c r="Y350" s="12"/>
      <c r="Z350" s="12"/>
      <c r="AA350" s="12"/>
      <c r="AB350" s="12"/>
      <c r="AC350" s="12"/>
      <c r="AD350" s="12"/>
      <c r="AE350" s="12"/>
      <c r="AR350" s="96" t="s">
        <v>97</v>
      </c>
      <c r="AT350" s="96" t="s">
        <v>303</v>
      </c>
      <c r="AU350" s="96" t="s">
        <v>84</v>
      </c>
      <c r="AY350" s="5" t="s">
        <v>302</v>
      </c>
      <c r="BE350" s="97">
        <f>IF(N350="základní",J350,0)</f>
        <v>0</v>
      </c>
      <c r="BF350" s="97">
        <f>IF(N350="snížená",J350,0)</f>
        <v>0</v>
      </c>
      <c r="BG350" s="97">
        <f>IF(N350="zákl. přenesená",J350,0)</f>
        <v>0</v>
      </c>
      <c r="BH350" s="97">
        <f>IF(N350="sníž. přenesená",J350,0)</f>
        <v>0</v>
      </c>
      <c r="BI350" s="97">
        <f>IF(N350="nulová",J350,0)</f>
        <v>0</v>
      </c>
      <c r="BJ350" s="5" t="s">
        <v>82</v>
      </c>
      <c r="BK350" s="97">
        <f>ROUND(I350*H350,2)</f>
        <v>0</v>
      </c>
      <c r="BL350" s="5" t="s">
        <v>97</v>
      </c>
      <c r="BM350" s="96" t="s">
        <v>1275</v>
      </c>
    </row>
    <row r="351" spans="1:65" s="179" customFormat="1">
      <c r="B351" s="180"/>
      <c r="D351" s="100" t="s">
        <v>308</v>
      </c>
      <c r="E351" s="181" t="s">
        <v>1</v>
      </c>
      <c r="F351" s="182" t="s">
        <v>881</v>
      </c>
      <c r="H351" s="181" t="s">
        <v>1</v>
      </c>
      <c r="L351" s="180"/>
      <c r="M351" s="183"/>
      <c r="N351" s="184"/>
      <c r="O351" s="184"/>
      <c r="P351" s="184"/>
      <c r="Q351" s="184"/>
      <c r="R351" s="184"/>
      <c r="S351" s="184"/>
      <c r="T351" s="185"/>
      <c r="AT351" s="181" t="s">
        <v>308</v>
      </c>
      <c r="AU351" s="181" t="s">
        <v>84</v>
      </c>
      <c r="AV351" s="179" t="s">
        <v>82</v>
      </c>
      <c r="AW351" s="179" t="s">
        <v>31</v>
      </c>
      <c r="AX351" s="179" t="s">
        <v>75</v>
      </c>
      <c r="AY351" s="181" t="s">
        <v>302</v>
      </c>
    </row>
    <row r="352" spans="1:65" s="98" customFormat="1">
      <c r="B352" s="99"/>
      <c r="D352" s="100" t="s">
        <v>308</v>
      </c>
      <c r="E352" s="101" t="s">
        <v>1</v>
      </c>
      <c r="F352" s="102" t="s">
        <v>882</v>
      </c>
      <c r="H352" s="103">
        <v>110.861</v>
      </c>
      <c r="L352" s="99"/>
      <c r="M352" s="104"/>
      <c r="N352" s="105"/>
      <c r="O352" s="105"/>
      <c r="P352" s="105"/>
      <c r="Q352" s="105"/>
      <c r="R352" s="105"/>
      <c r="S352" s="105"/>
      <c r="T352" s="106"/>
      <c r="AT352" s="101" t="s">
        <v>308</v>
      </c>
      <c r="AU352" s="101" t="s">
        <v>84</v>
      </c>
      <c r="AV352" s="98" t="s">
        <v>84</v>
      </c>
      <c r="AW352" s="98" t="s">
        <v>31</v>
      </c>
      <c r="AX352" s="98" t="s">
        <v>75</v>
      </c>
      <c r="AY352" s="101" t="s">
        <v>302</v>
      </c>
    </row>
    <row r="353" spans="1:65" s="179" customFormat="1">
      <c r="B353" s="180"/>
      <c r="D353" s="100" t="s">
        <v>308</v>
      </c>
      <c r="E353" s="181" t="s">
        <v>1</v>
      </c>
      <c r="F353" s="182" t="s">
        <v>883</v>
      </c>
      <c r="H353" s="181" t="s">
        <v>1</v>
      </c>
      <c r="L353" s="180"/>
      <c r="M353" s="183"/>
      <c r="N353" s="184"/>
      <c r="O353" s="184"/>
      <c r="P353" s="184"/>
      <c r="Q353" s="184"/>
      <c r="R353" s="184"/>
      <c r="S353" s="184"/>
      <c r="T353" s="185"/>
      <c r="AT353" s="181" t="s">
        <v>308</v>
      </c>
      <c r="AU353" s="181" t="s">
        <v>84</v>
      </c>
      <c r="AV353" s="179" t="s">
        <v>82</v>
      </c>
      <c r="AW353" s="179" t="s">
        <v>31</v>
      </c>
      <c r="AX353" s="179" t="s">
        <v>75</v>
      </c>
      <c r="AY353" s="181" t="s">
        <v>302</v>
      </c>
    </row>
    <row r="354" spans="1:65" s="98" customFormat="1">
      <c r="B354" s="99"/>
      <c r="D354" s="100" t="s">
        <v>308</v>
      </c>
      <c r="E354" s="101" t="s">
        <v>1</v>
      </c>
      <c r="F354" s="102" t="s">
        <v>884</v>
      </c>
      <c r="H354" s="103">
        <v>19.826000000000001</v>
      </c>
      <c r="L354" s="99"/>
      <c r="M354" s="104"/>
      <c r="N354" s="105"/>
      <c r="O354" s="105"/>
      <c r="P354" s="105"/>
      <c r="Q354" s="105"/>
      <c r="R354" s="105"/>
      <c r="S354" s="105"/>
      <c r="T354" s="106"/>
      <c r="AT354" s="101" t="s">
        <v>308</v>
      </c>
      <c r="AU354" s="101" t="s">
        <v>84</v>
      </c>
      <c r="AV354" s="98" t="s">
        <v>84</v>
      </c>
      <c r="AW354" s="98" t="s">
        <v>31</v>
      </c>
      <c r="AX354" s="98" t="s">
        <v>75</v>
      </c>
      <c r="AY354" s="101" t="s">
        <v>302</v>
      </c>
    </row>
    <row r="355" spans="1:65" s="171" customFormat="1">
      <c r="B355" s="172"/>
      <c r="D355" s="100" t="s">
        <v>308</v>
      </c>
      <c r="E355" s="173" t="s">
        <v>1</v>
      </c>
      <c r="F355" s="174" t="s">
        <v>435</v>
      </c>
      <c r="H355" s="175">
        <v>130.68700000000001</v>
      </c>
      <c r="L355" s="172"/>
      <c r="M355" s="176"/>
      <c r="N355" s="177"/>
      <c r="O355" s="177"/>
      <c r="P355" s="177"/>
      <c r="Q355" s="177"/>
      <c r="R355" s="177"/>
      <c r="S355" s="177"/>
      <c r="T355" s="178"/>
      <c r="AT355" s="173" t="s">
        <v>308</v>
      </c>
      <c r="AU355" s="173" t="s">
        <v>84</v>
      </c>
      <c r="AV355" s="171" t="s">
        <v>97</v>
      </c>
      <c r="AW355" s="171" t="s">
        <v>31</v>
      </c>
      <c r="AX355" s="171" t="s">
        <v>82</v>
      </c>
      <c r="AY355" s="173" t="s">
        <v>302</v>
      </c>
    </row>
    <row r="356" spans="1:65" s="15" customFormat="1" ht="16.5" customHeight="1">
      <c r="A356" s="12"/>
      <c r="B356" s="13"/>
      <c r="C356" s="85" t="s">
        <v>784</v>
      </c>
      <c r="D356" s="85" t="s">
        <v>303</v>
      </c>
      <c r="E356" s="86" t="s">
        <v>886</v>
      </c>
      <c r="F356" s="87" t="s">
        <v>887</v>
      </c>
      <c r="G356" s="88" t="s">
        <v>518</v>
      </c>
      <c r="H356" s="89">
        <v>4.8</v>
      </c>
      <c r="I356" s="3"/>
      <c r="J356" s="90">
        <f>ROUND(I356*H356,2)</f>
        <v>0</v>
      </c>
      <c r="K356" s="87" t="s">
        <v>427</v>
      </c>
      <c r="L356" s="13"/>
      <c r="M356" s="91" t="s">
        <v>1</v>
      </c>
      <c r="N356" s="92" t="s">
        <v>40</v>
      </c>
      <c r="O356" s="93"/>
      <c r="P356" s="94">
        <f>O356*H356</f>
        <v>0</v>
      </c>
      <c r="Q356" s="94">
        <v>0</v>
      </c>
      <c r="R356" s="94">
        <f>Q356*H356</f>
        <v>0</v>
      </c>
      <c r="S356" s="94">
        <v>0</v>
      </c>
      <c r="T356" s="95">
        <f>S356*H356</f>
        <v>0</v>
      </c>
      <c r="U356" s="12"/>
      <c r="V356" s="12"/>
      <c r="W356" s="12"/>
      <c r="X356" s="12"/>
      <c r="Y356" s="12"/>
      <c r="Z356" s="12"/>
      <c r="AA356" s="12"/>
      <c r="AB356" s="12"/>
      <c r="AC356" s="12"/>
      <c r="AD356" s="12"/>
      <c r="AE356" s="12"/>
      <c r="AR356" s="96" t="s">
        <v>97</v>
      </c>
      <c r="AT356" s="96" t="s">
        <v>303</v>
      </c>
      <c r="AU356" s="96" t="s">
        <v>84</v>
      </c>
      <c r="AY356" s="5" t="s">
        <v>302</v>
      </c>
      <c r="BE356" s="97">
        <f>IF(N356="základní",J356,0)</f>
        <v>0</v>
      </c>
      <c r="BF356" s="97">
        <f>IF(N356="snížená",J356,0)</f>
        <v>0</v>
      </c>
      <c r="BG356" s="97">
        <f>IF(N356="zákl. přenesená",J356,0)</f>
        <v>0</v>
      </c>
      <c r="BH356" s="97">
        <f>IF(N356="sníž. přenesená",J356,0)</f>
        <v>0</v>
      </c>
      <c r="BI356" s="97">
        <f>IF(N356="nulová",J356,0)</f>
        <v>0</v>
      </c>
      <c r="BJ356" s="5" t="s">
        <v>82</v>
      </c>
      <c r="BK356" s="97">
        <f>ROUND(I356*H356,2)</f>
        <v>0</v>
      </c>
      <c r="BL356" s="5" t="s">
        <v>97</v>
      </c>
      <c r="BM356" s="96" t="s">
        <v>1276</v>
      </c>
    </row>
    <row r="357" spans="1:65" s="98" customFormat="1">
      <c r="B357" s="99"/>
      <c r="D357" s="100" t="s">
        <v>308</v>
      </c>
      <c r="E357" s="101" t="s">
        <v>1</v>
      </c>
      <c r="F357" s="102" t="s">
        <v>889</v>
      </c>
      <c r="H357" s="103">
        <v>0.626</v>
      </c>
      <c r="L357" s="99"/>
      <c r="M357" s="104"/>
      <c r="N357" s="105"/>
      <c r="O357" s="105"/>
      <c r="P357" s="105"/>
      <c r="Q357" s="105"/>
      <c r="R357" s="105"/>
      <c r="S357" s="105"/>
      <c r="T357" s="106"/>
      <c r="AT357" s="101" t="s">
        <v>308</v>
      </c>
      <c r="AU357" s="101" t="s">
        <v>84</v>
      </c>
      <c r="AV357" s="98" t="s">
        <v>84</v>
      </c>
      <c r="AW357" s="98" t="s">
        <v>31</v>
      </c>
      <c r="AX357" s="98" t="s">
        <v>75</v>
      </c>
      <c r="AY357" s="101" t="s">
        <v>302</v>
      </c>
    </row>
    <row r="358" spans="1:65" s="98" customFormat="1">
      <c r="B358" s="99"/>
      <c r="D358" s="100" t="s">
        <v>308</v>
      </c>
      <c r="E358" s="101" t="s">
        <v>1</v>
      </c>
      <c r="F358" s="102" t="s">
        <v>890</v>
      </c>
      <c r="H358" s="103">
        <v>0.55800000000000005</v>
      </c>
      <c r="L358" s="99"/>
      <c r="M358" s="104"/>
      <c r="N358" s="105"/>
      <c r="O358" s="105"/>
      <c r="P358" s="105"/>
      <c r="Q358" s="105"/>
      <c r="R358" s="105"/>
      <c r="S358" s="105"/>
      <c r="T358" s="106"/>
      <c r="AT358" s="101" t="s">
        <v>308</v>
      </c>
      <c r="AU358" s="101" t="s">
        <v>84</v>
      </c>
      <c r="AV358" s="98" t="s">
        <v>84</v>
      </c>
      <c r="AW358" s="98" t="s">
        <v>31</v>
      </c>
      <c r="AX358" s="98" t="s">
        <v>75</v>
      </c>
      <c r="AY358" s="101" t="s">
        <v>302</v>
      </c>
    </row>
    <row r="359" spans="1:65" s="98" customFormat="1">
      <c r="B359" s="99"/>
      <c r="D359" s="100" t="s">
        <v>308</v>
      </c>
      <c r="E359" s="101" t="s">
        <v>1</v>
      </c>
      <c r="F359" s="102" t="s">
        <v>1135</v>
      </c>
      <c r="H359" s="103">
        <v>3.6160000000000001</v>
      </c>
      <c r="L359" s="99"/>
      <c r="M359" s="104"/>
      <c r="N359" s="105"/>
      <c r="O359" s="105"/>
      <c r="P359" s="105"/>
      <c r="Q359" s="105"/>
      <c r="R359" s="105"/>
      <c r="S359" s="105"/>
      <c r="T359" s="106"/>
      <c r="AT359" s="101" t="s">
        <v>308</v>
      </c>
      <c r="AU359" s="101" t="s">
        <v>84</v>
      </c>
      <c r="AV359" s="98" t="s">
        <v>84</v>
      </c>
      <c r="AW359" s="98" t="s">
        <v>31</v>
      </c>
      <c r="AX359" s="98" t="s">
        <v>75</v>
      </c>
      <c r="AY359" s="101" t="s">
        <v>302</v>
      </c>
    </row>
    <row r="360" spans="1:65" s="171" customFormat="1">
      <c r="B360" s="172"/>
      <c r="D360" s="100" t="s">
        <v>308</v>
      </c>
      <c r="E360" s="173" t="s">
        <v>394</v>
      </c>
      <c r="F360" s="174" t="s">
        <v>435</v>
      </c>
      <c r="H360" s="175">
        <v>4.8</v>
      </c>
      <c r="L360" s="172"/>
      <c r="M360" s="176"/>
      <c r="N360" s="177"/>
      <c r="O360" s="177"/>
      <c r="P360" s="177"/>
      <c r="Q360" s="177"/>
      <c r="R360" s="177"/>
      <c r="S360" s="177"/>
      <c r="T360" s="178"/>
      <c r="AT360" s="173" t="s">
        <v>308</v>
      </c>
      <c r="AU360" s="173" t="s">
        <v>84</v>
      </c>
      <c r="AV360" s="171" t="s">
        <v>97</v>
      </c>
      <c r="AW360" s="171" t="s">
        <v>31</v>
      </c>
      <c r="AX360" s="171" t="s">
        <v>82</v>
      </c>
      <c r="AY360" s="173" t="s">
        <v>302</v>
      </c>
    </row>
    <row r="361" spans="1:65" s="15" customFormat="1" ht="21.75" customHeight="1">
      <c r="A361" s="12"/>
      <c r="B361" s="13"/>
      <c r="C361" s="85" t="s">
        <v>788</v>
      </c>
      <c r="D361" s="85" t="s">
        <v>303</v>
      </c>
      <c r="E361" s="86" t="s">
        <v>894</v>
      </c>
      <c r="F361" s="87" t="s">
        <v>895</v>
      </c>
      <c r="G361" s="88" t="s">
        <v>518</v>
      </c>
      <c r="H361" s="89">
        <v>9.6</v>
      </c>
      <c r="I361" s="3"/>
      <c r="J361" s="90">
        <f>ROUND(I361*H361,2)</f>
        <v>0</v>
      </c>
      <c r="K361" s="87" t="s">
        <v>427</v>
      </c>
      <c r="L361" s="13"/>
      <c r="M361" s="91" t="s">
        <v>1</v>
      </c>
      <c r="N361" s="92" t="s">
        <v>40</v>
      </c>
      <c r="O361" s="93"/>
      <c r="P361" s="94">
        <f>O361*H361</f>
        <v>0</v>
      </c>
      <c r="Q361" s="94">
        <v>0</v>
      </c>
      <c r="R361" s="94">
        <f>Q361*H361</f>
        <v>0</v>
      </c>
      <c r="S361" s="94">
        <v>0</v>
      </c>
      <c r="T361" s="95">
        <f>S361*H361</f>
        <v>0</v>
      </c>
      <c r="U361" s="12"/>
      <c r="V361" s="12"/>
      <c r="W361" s="12"/>
      <c r="X361" s="12"/>
      <c r="Y361" s="12"/>
      <c r="Z361" s="12"/>
      <c r="AA361" s="12"/>
      <c r="AB361" s="12"/>
      <c r="AC361" s="12"/>
      <c r="AD361" s="12"/>
      <c r="AE361" s="12"/>
      <c r="AR361" s="96" t="s">
        <v>97</v>
      </c>
      <c r="AT361" s="96" t="s">
        <v>303</v>
      </c>
      <c r="AU361" s="96" t="s">
        <v>84</v>
      </c>
      <c r="AY361" s="5" t="s">
        <v>302</v>
      </c>
      <c r="BE361" s="97">
        <f>IF(N361="základní",J361,0)</f>
        <v>0</v>
      </c>
      <c r="BF361" s="97">
        <f>IF(N361="snížená",J361,0)</f>
        <v>0</v>
      </c>
      <c r="BG361" s="97">
        <f>IF(N361="zákl. přenesená",J361,0)</f>
        <v>0</v>
      </c>
      <c r="BH361" s="97">
        <f>IF(N361="sníž. přenesená",J361,0)</f>
        <v>0</v>
      </c>
      <c r="BI361" s="97">
        <f>IF(N361="nulová",J361,0)</f>
        <v>0</v>
      </c>
      <c r="BJ361" s="5" t="s">
        <v>82</v>
      </c>
      <c r="BK361" s="97">
        <f>ROUND(I361*H361,2)</f>
        <v>0</v>
      </c>
      <c r="BL361" s="5" t="s">
        <v>97</v>
      </c>
      <c r="BM361" s="96" t="s">
        <v>1277</v>
      </c>
    </row>
    <row r="362" spans="1:65" s="179" customFormat="1">
      <c r="B362" s="180"/>
      <c r="D362" s="100" t="s">
        <v>308</v>
      </c>
      <c r="E362" s="181" t="s">
        <v>1</v>
      </c>
      <c r="F362" s="182" t="s">
        <v>897</v>
      </c>
      <c r="H362" s="181" t="s">
        <v>1</v>
      </c>
      <c r="L362" s="180"/>
      <c r="M362" s="183"/>
      <c r="N362" s="184"/>
      <c r="O362" s="184"/>
      <c r="P362" s="184"/>
      <c r="Q362" s="184"/>
      <c r="R362" s="184"/>
      <c r="S362" s="184"/>
      <c r="T362" s="185"/>
      <c r="AT362" s="181" t="s">
        <v>308</v>
      </c>
      <c r="AU362" s="181" t="s">
        <v>84</v>
      </c>
      <c r="AV362" s="179" t="s">
        <v>82</v>
      </c>
      <c r="AW362" s="179" t="s">
        <v>31</v>
      </c>
      <c r="AX362" s="179" t="s">
        <v>75</v>
      </c>
      <c r="AY362" s="181" t="s">
        <v>302</v>
      </c>
    </row>
    <row r="363" spans="1:65" s="98" customFormat="1">
      <c r="B363" s="99"/>
      <c r="D363" s="100" t="s">
        <v>308</v>
      </c>
      <c r="E363" s="101" t="s">
        <v>1</v>
      </c>
      <c r="F363" s="102" t="s">
        <v>898</v>
      </c>
      <c r="H363" s="103">
        <v>9.6</v>
      </c>
      <c r="L363" s="99"/>
      <c r="M363" s="104"/>
      <c r="N363" s="105"/>
      <c r="O363" s="105"/>
      <c r="P363" s="105"/>
      <c r="Q363" s="105"/>
      <c r="R363" s="105"/>
      <c r="S363" s="105"/>
      <c r="T363" s="106"/>
      <c r="AT363" s="101" t="s">
        <v>308</v>
      </c>
      <c r="AU363" s="101" t="s">
        <v>84</v>
      </c>
      <c r="AV363" s="98" t="s">
        <v>84</v>
      </c>
      <c r="AW363" s="98" t="s">
        <v>31</v>
      </c>
      <c r="AX363" s="98" t="s">
        <v>82</v>
      </c>
      <c r="AY363" s="101" t="s">
        <v>302</v>
      </c>
    </row>
    <row r="364" spans="1:65" s="15" customFormat="1" ht="21.75" customHeight="1">
      <c r="A364" s="12"/>
      <c r="B364" s="13"/>
      <c r="C364" s="85" t="s">
        <v>793</v>
      </c>
      <c r="D364" s="85" t="s">
        <v>303</v>
      </c>
      <c r="E364" s="86" t="s">
        <v>900</v>
      </c>
      <c r="F364" s="87" t="s">
        <v>901</v>
      </c>
      <c r="G364" s="88" t="s">
        <v>518</v>
      </c>
      <c r="H364" s="89">
        <v>11.792</v>
      </c>
      <c r="I364" s="3"/>
      <c r="J364" s="90">
        <f>ROUND(I364*H364,2)</f>
        <v>0</v>
      </c>
      <c r="K364" s="87" t="s">
        <v>427</v>
      </c>
      <c r="L364" s="13"/>
      <c r="M364" s="91" t="s">
        <v>1</v>
      </c>
      <c r="N364" s="92" t="s">
        <v>40</v>
      </c>
      <c r="O364" s="93"/>
      <c r="P364" s="94">
        <f>O364*H364</f>
        <v>0</v>
      </c>
      <c r="Q364" s="94">
        <v>0</v>
      </c>
      <c r="R364" s="94">
        <f>Q364*H364</f>
        <v>0</v>
      </c>
      <c r="S364" s="94">
        <v>0</v>
      </c>
      <c r="T364" s="95">
        <f>S364*H364</f>
        <v>0</v>
      </c>
      <c r="U364" s="12"/>
      <c r="V364" s="12"/>
      <c r="W364" s="12"/>
      <c r="X364" s="12"/>
      <c r="Y364" s="12"/>
      <c r="Z364" s="12"/>
      <c r="AA364" s="12"/>
      <c r="AB364" s="12"/>
      <c r="AC364" s="12"/>
      <c r="AD364" s="12"/>
      <c r="AE364" s="12"/>
      <c r="AR364" s="96" t="s">
        <v>97</v>
      </c>
      <c r="AT364" s="96" t="s">
        <v>303</v>
      </c>
      <c r="AU364" s="96" t="s">
        <v>84</v>
      </c>
      <c r="AY364" s="5" t="s">
        <v>302</v>
      </c>
      <c r="BE364" s="97">
        <f>IF(N364="základní",J364,0)</f>
        <v>0</v>
      </c>
      <c r="BF364" s="97">
        <f>IF(N364="snížená",J364,0)</f>
        <v>0</v>
      </c>
      <c r="BG364" s="97">
        <f>IF(N364="zákl. přenesená",J364,0)</f>
        <v>0</v>
      </c>
      <c r="BH364" s="97">
        <f>IF(N364="sníž. přenesená",J364,0)</f>
        <v>0</v>
      </c>
      <c r="BI364" s="97">
        <f>IF(N364="nulová",J364,0)</f>
        <v>0</v>
      </c>
      <c r="BJ364" s="5" t="s">
        <v>82</v>
      </c>
      <c r="BK364" s="97">
        <f>ROUND(I364*H364,2)</f>
        <v>0</v>
      </c>
      <c r="BL364" s="5" t="s">
        <v>97</v>
      </c>
      <c r="BM364" s="96" t="s">
        <v>1278</v>
      </c>
    </row>
    <row r="365" spans="1:65" s="98" customFormat="1">
      <c r="B365" s="99"/>
      <c r="D365" s="100" t="s">
        <v>308</v>
      </c>
      <c r="E365" s="101" t="s">
        <v>1</v>
      </c>
      <c r="F365" s="102" t="s">
        <v>390</v>
      </c>
      <c r="H365" s="103">
        <v>11.792</v>
      </c>
      <c r="L365" s="99"/>
      <c r="M365" s="104"/>
      <c r="N365" s="105"/>
      <c r="O365" s="105"/>
      <c r="P365" s="105"/>
      <c r="Q365" s="105"/>
      <c r="R365" s="105"/>
      <c r="S365" s="105"/>
      <c r="T365" s="106"/>
      <c r="AT365" s="101" t="s">
        <v>308</v>
      </c>
      <c r="AU365" s="101" t="s">
        <v>84</v>
      </c>
      <c r="AV365" s="98" t="s">
        <v>84</v>
      </c>
      <c r="AW365" s="98" t="s">
        <v>31</v>
      </c>
      <c r="AX365" s="98" t="s">
        <v>82</v>
      </c>
      <c r="AY365" s="101" t="s">
        <v>302</v>
      </c>
    </row>
    <row r="366" spans="1:65" s="15" customFormat="1" ht="21.75" customHeight="1">
      <c r="A366" s="12"/>
      <c r="B366" s="13"/>
      <c r="C366" s="85" t="s">
        <v>797</v>
      </c>
      <c r="D366" s="85" t="s">
        <v>303</v>
      </c>
      <c r="E366" s="86" t="s">
        <v>904</v>
      </c>
      <c r="F366" s="87" t="s">
        <v>905</v>
      </c>
      <c r="G366" s="88" t="s">
        <v>518</v>
      </c>
      <c r="H366" s="89">
        <v>4.8</v>
      </c>
      <c r="I366" s="3"/>
      <c r="J366" s="90">
        <f>ROUND(I366*H366,2)</f>
        <v>0</v>
      </c>
      <c r="K366" s="87" t="s">
        <v>427</v>
      </c>
      <c r="L366" s="13"/>
      <c r="M366" s="91" t="s">
        <v>1</v>
      </c>
      <c r="N366" s="92" t="s">
        <v>40</v>
      </c>
      <c r="O366" s="93"/>
      <c r="P366" s="94">
        <f>O366*H366</f>
        <v>0</v>
      </c>
      <c r="Q366" s="94">
        <v>0</v>
      </c>
      <c r="R366" s="94">
        <f>Q366*H366</f>
        <v>0</v>
      </c>
      <c r="S366" s="94">
        <v>0</v>
      </c>
      <c r="T366" s="95">
        <f>S366*H366</f>
        <v>0</v>
      </c>
      <c r="U366" s="12"/>
      <c r="V366" s="12"/>
      <c r="W366" s="12"/>
      <c r="X366" s="12"/>
      <c r="Y366" s="12"/>
      <c r="Z366" s="12"/>
      <c r="AA366" s="12"/>
      <c r="AB366" s="12"/>
      <c r="AC366" s="12"/>
      <c r="AD366" s="12"/>
      <c r="AE366" s="12"/>
      <c r="AR366" s="96" t="s">
        <v>97</v>
      </c>
      <c r="AT366" s="96" t="s">
        <v>303</v>
      </c>
      <c r="AU366" s="96" t="s">
        <v>84</v>
      </c>
      <c r="AY366" s="5" t="s">
        <v>302</v>
      </c>
      <c r="BE366" s="97">
        <f>IF(N366="základní",J366,0)</f>
        <v>0</v>
      </c>
      <c r="BF366" s="97">
        <f>IF(N366="snížená",J366,0)</f>
        <v>0</v>
      </c>
      <c r="BG366" s="97">
        <f>IF(N366="zákl. přenesená",J366,0)</f>
        <v>0</v>
      </c>
      <c r="BH366" s="97">
        <f>IF(N366="sníž. přenesená",J366,0)</f>
        <v>0</v>
      </c>
      <c r="BI366" s="97">
        <f>IF(N366="nulová",J366,0)</f>
        <v>0</v>
      </c>
      <c r="BJ366" s="5" t="s">
        <v>82</v>
      </c>
      <c r="BK366" s="97">
        <f>ROUND(I366*H366,2)</f>
        <v>0</v>
      </c>
      <c r="BL366" s="5" t="s">
        <v>97</v>
      </c>
      <c r="BM366" s="96" t="s">
        <v>1279</v>
      </c>
    </row>
    <row r="367" spans="1:65" s="98" customFormat="1">
      <c r="B367" s="99"/>
      <c r="D367" s="100" t="s">
        <v>308</v>
      </c>
      <c r="E367" s="101" t="s">
        <v>1</v>
      </c>
      <c r="F367" s="102" t="s">
        <v>394</v>
      </c>
      <c r="H367" s="103">
        <v>4.8</v>
      </c>
      <c r="L367" s="99"/>
      <c r="M367" s="104"/>
      <c r="N367" s="105"/>
      <c r="O367" s="105"/>
      <c r="P367" s="105"/>
      <c r="Q367" s="105"/>
      <c r="R367" s="105"/>
      <c r="S367" s="105"/>
      <c r="T367" s="106"/>
      <c r="AT367" s="101" t="s">
        <v>308</v>
      </c>
      <c r="AU367" s="101" t="s">
        <v>84</v>
      </c>
      <c r="AV367" s="98" t="s">
        <v>84</v>
      </c>
      <c r="AW367" s="98" t="s">
        <v>31</v>
      </c>
      <c r="AX367" s="98" t="s">
        <v>82</v>
      </c>
      <c r="AY367" s="101" t="s">
        <v>302</v>
      </c>
    </row>
    <row r="368" spans="1:65" s="15" customFormat="1" ht="21.75" customHeight="1">
      <c r="A368" s="12"/>
      <c r="B368" s="13"/>
      <c r="C368" s="85" t="s">
        <v>800</v>
      </c>
      <c r="D368" s="85" t="s">
        <v>303</v>
      </c>
      <c r="E368" s="86" t="s">
        <v>908</v>
      </c>
      <c r="F368" s="87" t="s">
        <v>909</v>
      </c>
      <c r="G368" s="88" t="s">
        <v>518</v>
      </c>
      <c r="H368" s="89">
        <v>8.6280000000000001</v>
      </c>
      <c r="I368" s="3"/>
      <c r="J368" s="90">
        <f>ROUND(I368*H368,2)</f>
        <v>0</v>
      </c>
      <c r="K368" s="87" t="s">
        <v>427</v>
      </c>
      <c r="L368" s="13"/>
      <c r="M368" s="91" t="s">
        <v>1</v>
      </c>
      <c r="N368" s="92" t="s">
        <v>40</v>
      </c>
      <c r="O368" s="93"/>
      <c r="P368" s="94">
        <f>O368*H368</f>
        <v>0</v>
      </c>
      <c r="Q368" s="94">
        <v>0</v>
      </c>
      <c r="R368" s="94">
        <f>Q368*H368</f>
        <v>0</v>
      </c>
      <c r="S368" s="94">
        <v>0</v>
      </c>
      <c r="T368" s="95">
        <f>S368*H368</f>
        <v>0</v>
      </c>
      <c r="U368" s="12"/>
      <c r="V368" s="12"/>
      <c r="W368" s="12"/>
      <c r="X368" s="12"/>
      <c r="Y368" s="12"/>
      <c r="Z368" s="12"/>
      <c r="AA368" s="12"/>
      <c r="AB368" s="12"/>
      <c r="AC368" s="12"/>
      <c r="AD368" s="12"/>
      <c r="AE368" s="12"/>
      <c r="AR368" s="96" t="s">
        <v>97</v>
      </c>
      <c r="AT368" s="96" t="s">
        <v>303</v>
      </c>
      <c r="AU368" s="96" t="s">
        <v>84</v>
      </c>
      <c r="AY368" s="5" t="s">
        <v>302</v>
      </c>
      <c r="BE368" s="97">
        <f>IF(N368="základní",J368,0)</f>
        <v>0</v>
      </c>
      <c r="BF368" s="97">
        <f>IF(N368="snížená",J368,0)</f>
        <v>0</v>
      </c>
      <c r="BG368" s="97">
        <f>IF(N368="zákl. přenesená",J368,0)</f>
        <v>0</v>
      </c>
      <c r="BH368" s="97">
        <f>IF(N368="sníž. přenesená",J368,0)</f>
        <v>0</v>
      </c>
      <c r="BI368" s="97">
        <f>IF(N368="nulová",J368,0)</f>
        <v>0</v>
      </c>
      <c r="BJ368" s="5" t="s">
        <v>82</v>
      </c>
      <c r="BK368" s="97">
        <f>ROUND(I368*H368,2)</f>
        <v>0</v>
      </c>
      <c r="BL368" s="5" t="s">
        <v>97</v>
      </c>
      <c r="BM368" s="96" t="s">
        <v>1280</v>
      </c>
    </row>
    <row r="369" spans="1:65" s="98" customFormat="1">
      <c r="B369" s="99"/>
      <c r="D369" s="100" t="s">
        <v>308</v>
      </c>
      <c r="E369" s="101" t="s">
        <v>1</v>
      </c>
      <c r="F369" s="102" t="s">
        <v>388</v>
      </c>
      <c r="H369" s="103">
        <v>8.6280000000000001</v>
      </c>
      <c r="L369" s="99"/>
      <c r="M369" s="104"/>
      <c r="N369" s="105"/>
      <c r="O369" s="105"/>
      <c r="P369" s="105"/>
      <c r="Q369" s="105"/>
      <c r="R369" s="105"/>
      <c r="S369" s="105"/>
      <c r="T369" s="106"/>
      <c r="AT369" s="101" t="s">
        <v>308</v>
      </c>
      <c r="AU369" s="101" t="s">
        <v>84</v>
      </c>
      <c r="AV369" s="98" t="s">
        <v>84</v>
      </c>
      <c r="AW369" s="98" t="s">
        <v>31</v>
      </c>
      <c r="AX369" s="98" t="s">
        <v>75</v>
      </c>
      <c r="AY369" s="101" t="s">
        <v>302</v>
      </c>
    </row>
    <row r="370" spans="1:65" s="171" customFormat="1">
      <c r="B370" s="172"/>
      <c r="D370" s="100" t="s">
        <v>308</v>
      </c>
      <c r="E370" s="173" t="s">
        <v>944</v>
      </c>
      <c r="F370" s="174" t="s">
        <v>435</v>
      </c>
      <c r="H370" s="175">
        <v>8.6280000000000001</v>
      </c>
      <c r="L370" s="172"/>
      <c r="M370" s="176"/>
      <c r="N370" s="177"/>
      <c r="O370" s="177"/>
      <c r="P370" s="177"/>
      <c r="Q370" s="177"/>
      <c r="R370" s="177"/>
      <c r="S370" s="177"/>
      <c r="T370" s="178"/>
      <c r="AT370" s="173" t="s">
        <v>308</v>
      </c>
      <c r="AU370" s="173" t="s">
        <v>84</v>
      </c>
      <c r="AV370" s="171" t="s">
        <v>97</v>
      </c>
      <c r="AW370" s="171" t="s">
        <v>31</v>
      </c>
      <c r="AX370" s="171" t="s">
        <v>82</v>
      </c>
      <c r="AY370" s="173" t="s">
        <v>302</v>
      </c>
    </row>
    <row r="371" spans="1:65" s="15" customFormat="1" ht="33" customHeight="1">
      <c r="A371" s="12"/>
      <c r="B371" s="13"/>
      <c r="C371" s="85" t="s">
        <v>805</v>
      </c>
      <c r="D371" s="85" t="s">
        <v>303</v>
      </c>
      <c r="E371" s="86" t="s">
        <v>916</v>
      </c>
      <c r="F371" s="87" t="s">
        <v>917</v>
      </c>
      <c r="G371" s="88" t="s">
        <v>518</v>
      </c>
      <c r="H371" s="89">
        <v>1.879</v>
      </c>
      <c r="I371" s="3"/>
      <c r="J371" s="90">
        <f>ROUND(I371*H371,2)</f>
        <v>0</v>
      </c>
      <c r="K371" s="87" t="s">
        <v>427</v>
      </c>
      <c r="L371" s="13"/>
      <c r="M371" s="91" t="s">
        <v>1</v>
      </c>
      <c r="N371" s="92" t="s">
        <v>40</v>
      </c>
      <c r="O371" s="93"/>
      <c r="P371" s="94">
        <f>O371*H371</f>
        <v>0</v>
      </c>
      <c r="Q371" s="94">
        <v>0</v>
      </c>
      <c r="R371" s="94">
        <f>Q371*H371</f>
        <v>0</v>
      </c>
      <c r="S371" s="94">
        <v>0</v>
      </c>
      <c r="T371" s="95">
        <f>S371*H371</f>
        <v>0</v>
      </c>
      <c r="U371" s="12"/>
      <c r="V371" s="12"/>
      <c r="W371" s="12"/>
      <c r="X371" s="12"/>
      <c r="Y371" s="12"/>
      <c r="Z371" s="12"/>
      <c r="AA371" s="12"/>
      <c r="AB371" s="12"/>
      <c r="AC371" s="12"/>
      <c r="AD371" s="12"/>
      <c r="AE371" s="12"/>
      <c r="AR371" s="96" t="s">
        <v>97</v>
      </c>
      <c r="AT371" s="96" t="s">
        <v>303</v>
      </c>
      <c r="AU371" s="96" t="s">
        <v>84</v>
      </c>
      <c r="AY371" s="5" t="s">
        <v>302</v>
      </c>
      <c r="BE371" s="97">
        <f>IF(N371="základní",J371,0)</f>
        <v>0</v>
      </c>
      <c r="BF371" s="97">
        <f>IF(N371="snížená",J371,0)</f>
        <v>0</v>
      </c>
      <c r="BG371" s="97">
        <f>IF(N371="zákl. přenesená",J371,0)</f>
        <v>0</v>
      </c>
      <c r="BH371" s="97">
        <f>IF(N371="sníž. přenesená",J371,0)</f>
        <v>0</v>
      </c>
      <c r="BI371" s="97">
        <f>IF(N371="nulová",J371,0)</f>
        <v>0</v>
      </c>
      <c r="BJ371" s="5" t="s">
        <v>82</v>
      </c>
      <c r="BK371" s="97">
        <f>ROUND(I371*H371,2)</f>
        <v>0</v>
      </c>
      <c r="BL371" s="5" t="s">
        <v>97</v>
      </c>
      <c r="BM371" s="96" t="s">
        <v>1281</v>
      </c>
    </row>
    <row r="372" spans="1:65" s="98" customFormat="1">
      <c r="B372" s="99"/>
      <c r="D372" s="100" t="s">
        <v>308</v>
      </c>
      <c r="E372" s="101" t="s">
        <v>1</v>
      </c>
      <c r="F372" s="102" t="s">
        <v>919</v>
      </c>
      <c r="H372" s="103">
        <v>0.69099999999999995</v>
      </c>
      <c r="L372" s="99"/>
      <c r="M372" s="104"/>
      <c r="N372" s="105"/>
      <c r="O372" s="105"/>
      <c r="P372" s="105"/>
      <c r="Q372" s="105"/>
      <c r="R372" s="105"/>
      <c r="S372" s="105"/>
      <c r="T372" s="106"/>
      <c r="AT372" s="101" t="s">
        <v>308</v>
      </c>
      <c r="AU372" s="101" t="s">
        <v>84</v>
      </c>
      <c r="AV372" s="98" t="s">
        <v>84</v>
      </c>
      <c r="AW372" s="98" t="s">
        <v>31</v>
      </c>
      <c r="AX372" s="98" t="s">
        <v>75</v>
      </c>
      <c r="AY372" s="101" t="s">
        <v>302</v>
      </c>
    </row>
    <row r="373" spans="1:65" s="98" customFormat="1">
      <c r="B373" s="99"/>
      <c r="D373" s="100" t="s">
        <v>308</v>
      </c>
      <c r="E373" s="101" t="s">
        <v>1</v>
      </c>
      <c r="F373" s="102" t="s">
        <v>920</v>
      </c>
      <c r="H373" s="103">
        <v>1.1879999999999999</v>
      </c>
      <c r="L373" s="99"/>
      <c r="M373" s="104"/>
      <c r="N373" s="105"/>
      <c r="O373" s="105"/>
      <c r="P373" s="105"/>
      <c r="Q373" s="105"/>
      <c r="R373" s="105"/>
      <c r="S373" s="105"/>
      <c r="T373" s="106"/>
      <c r="AT373" s="101" t="s">
        <v>308</v>
      </c>
      <c r="AU373" s="101" t="s">
        <v>84</v>
      </c>
      <c r="AV373" s="98" t="s">
        <v>84</v>
      </c>
      <c r="AW373" s="98" t="s">
        <v>31</v>
      </c>
      <c r="AX373" s="98" t="s">
        <v>75</v>
      </c>
      <c r="AY373" s="101" t="s">
        <v>302</v>
      </c>
    </row>
    <row r="374" spans="1:65" s="171" customFormat="1">
      <c r="B374" s="172"/>
      <c r="D374" s="100" t="s">
        <v>308</v>
      </c>
      <c r="E374" s="173" t="s">
        <v>361</v>
      </c>
      <c r="F374" s="174" t="s">
        <v>435</v>
      </c>
      <c r="H374" s="175">
        <v>1.879</v>
      </c>
      <c r="L374" s="172"/>
      <c r="M374" s="176"/>
      <c r="N374" s="177"/>
      <c r="O374" s="177"/>
      <c r="P374" s="177"/>
      <c r="Q374" s="177"/>
      <c r="R374" s="177"/>
      <c r="S374" s="177"/>
      <c r="T374" s="178"/>
      <c r="AT374" s="173" t="s">
        <v>308</v>
      </c>
      <c r="AU374" s="173" t="s">
        <v>84</v>
      </c>
      <c r="AV374" s="171" t="s">
        <v>97</v>
      </c>
      <c r="AW374" s="171" t="s">
        <v>31</v>
      </c>
      <c r="AX374" s="171" t="s">
        <v>82</v>
      </c>
      <c r="AY374" s="173" t="s">
        <v>302</v>
      </c>
    </row>
    <row r="375" spans="1:65" s="15" customFormat="1" ht="21.75" customHeight="1">
      <c r="A375" s="12"/>
      <c r="B375" s="13"/>
      <c r="C375" s="85" t="s">
        <v>810</v>
      </c>
      <c r="D375" s="85" t="s">
        <v>303</v>
      </c>
      <c r="E375" s="86" t="s">
        <v>922</v>
      </c>
      <c r="F375" s="87" t="s">
        <v>1143</v>
      </c>
      <c r="G375" s="88" t="s">
        <v>518</v>
      </c>
      <c r="H375" s="89">
        <v>9.9130000000000003</v>
      </c>
      <c r="I375" s="3"/>
      <c r="J375" s="90">
        <f>ROUND(I375*H375,2)</f>
        <v>0</v>
      </c>
      <c r="K375" s="87" t="s">
        <v>1</v>
      </c>
      <c r="L375" s="13"/>
      <c r="M375" s="91" t="s">
        <v>1</v>
      </c>
      <c r="N375" s="92" t="s">
        <v>40</v>
      </c>
      <c r="O375" s="93"/>
      <c r="P375" s="94">
        <f>O375*H375</f>
        <v>0</v>
      </c>
      <c r="Q375" s="94">
        <v>0</v>
      </c>
      <c r="R375" s="94">
        <f>Q375*H375</f>
        <v>0</v>
      </c>
      <c r="S375" s="94">
        <v>0</v>
      </c>
      <c r="T375" s="95">
        <f>S375*H375</f>
        <v>0</v>
      </c>
      <c r="U375" s="12"/>
      <c r="V375" s="12"/>
      <c r="W375" s="12"/>
      <c r="X375" s="12"/>
      <c r="Y375" s="12"/>
      <c r="Z375" s="12"/>
      <c r="AA375" s="12"/>
      <c r="AB375" s="12"/>
      <c r="AC375" s="12"/>
      <c r="AD375" s="12"/>
      <c r="AE375" s="12"/>
      <c r="AR375" s="96" t="s">
        <v>97</v>
      </c>
      <c r="AT375" s="96" t="s">
        <v>303</v>
      </c>
      <c r="AU375" s="96" t="s">
        <v>84</v>
      </c>
      <c r="AY375" s="5" t="s">
        <v>302</v>
      </c>
      <c r="BE375" s="97">
        <f>IF(N375="základní",J375,0)</f>
        <v>0</v>
      </c>
      <c r="BF375" s="97">
        <f>IF(N375="snížená",J375,0)</f>
        <v>0</v>
      </c>
      <c r="BG375" s="97">
        <f>IF(N375="zákl. přenesená",J375,0)</f>
        <v>0</v>
      </c>
      <c r="BH375" s="97">
        <f>IF(N375="sníž. přenesená",J375,0)</f>
        <v>0</v>
      </c>
      <c r="BI375" s="97">
        <f>IF(N375="nulová",J375,0)</f>
        <v>0</v>
      </c>
      <c r="BJ375" s="5" t="s">
        <v>82</v>
      </c>
      <c r="BK375" s="97">
        <f>ROUND(I375*H375,2)</f>
        <v>0</v>
      </c>
      <c r="BL375" s="5" t="s">
        <v>97</v>
      </c>
      <c r="BM375" s="96" t="s">
        <v>1282</v>
      </c>
    </row>
    <row r="376" spans="1:65" s="179" customFormat="1" ht="22.5">
      <c r="B376" s="180"/>
      <c r="D376" s="100" t="s">
        <v>308</v>
      </c>
      <c r="E376" s="181" t="s">
        <v>1</v>
      </c>
      <c r="F376" s="182" t="s">
        <v>925</v>
      </c>
      <c r="H376" s="181" t="s">
        <v>1</v>
      </c>
      <c r="L376" s="180"/>
      <c r="M376" s="183"/>
      <c r="N376" s="184"/>
      <c r="O376" s="184"/>
      <c r="P376" s="184"/>
      <c r="Q376" s="184"/>
      <c r="R376" s="184"/>
      <c r="S376" s="184"/>
      <c r="T376" s="185"/>
      <c r="AT376" s="181" t="s">
        <v>308</v>
      </c>
      <c r="AU376" s="181" t="s">
        <v>84</v>
      </c>
      <c r="AV376" s="179" t="s">
        <v>82</v>
      </c>
      <c r="AW376" s="179" t="s">
        <v>31</v>
      </c>
      <c r="AX376" s="179" t="s">
        <v>75</v>
      </c>
      <c r="AY376" s="181" t="s">
        <v>302</v>
      </c>
    </row>
    <row r="377" spans="1:65" s="98" customFormat="1">
      <c r="B377" s="99"/>
      <c r="D377" s="100" t="s">
        <v>308</v>
      </c>
      <c r="E377" s="101" t="s">
        <v>1</v>
      </c>
      <c r="F377" s="102" t="s">
        <v>359</v>
      </c>
      <c r="H377" s="103">
        <v>9.9130000000000003</v>
      </c>
      <c r="L377" s="99"/>
      <c r="M377" s="104"/>
      <c r="N377" s="105"/>
      <c r="O377" s="105"/>
      <c r="P377" s="105"/>
      <c r="Q377" s="105"/>
      <c r="R377" s="105"/>
      <c r="S377" s="105"/>
      <c r="T377" s="106"/>
      <c r="AT377" s="101" t="s">
        <v>308</v>
      </c>
      <c r="AU377" s="101" t="s">
        <v>84</v>
      </c>
      <c r="AV377" s="98" t="s">
        <v>84</v>
      </c>
      <c r="AW377" s="98" t="s">
        <v>31</v>
      </c>
      <c r="AX377" s="98" t="s">
        <v>82</v>
      </c>
      <c r="AY377" s="101" t="s">
        <v>302</v>
      </c>
    </row>
    <row r="378" spans="1:65" s="15" customFormat="1" ht="21.75" customHeight="1">
      <c r="A378" s="12"/>
      <c r="B378" s="13"/>
      <c r="C378" s="85" t="s">
        <v>815</v>
      </c>
      <c r="D378" s="85" t="s">
        <v>303</v>
      </c>
      <c r="E378" s="86" t="s">
        <v>927</v>
      </c>
      <c r="F378" s="87" t="s">
        <v>928</v>
      </c>
      <c r="G378" s="88" t="s">
        <v>518</v>
      </c>
      <c r="H378" s="89">
        <v>35.216000000000001</v>
      </c>
      <c r="I378" s="3"/>
      <c r="J378" s="90">
        <f>ROUND(I378*H378,2)</f>
        <v>0</v>
      </c>
      <c r="K378" s="87" t="s">
        <v>427</v>
      </c>
      <c r="L378" s="13"/>
      <c r="M378" s="91" t="s">
        <v>1</v>
      </c>
      <c r="N378" s="92" t="s">
        <v>40</v>
      </c>
      <c r="O378" s="93"/>
      <c r="P378" s="94">
        <f>O378*H378</f>
        <v>0</v>
      </c>
      <c r="Q378" s="94">
        <v>0</v>
      </c>
      <c r="R378" s="94">
        <f>Q378*H378</f>
        <v>0</v>
      </c>
      <c r="S378" s="94">
        <v>0</v>
      </c>
      <c r="T378" s="95">
        <f>S378*H378</f>
        <v>0</v>
      </c>
      <c r="U378" s="12"/>
      <c r="V378" s="12"/>
      <c r="W378" s="12"/>
      <c r="X378" s="12"/>
      <c r="Y378" s="12"/>
      <c r="Z378" s="12"/>
      <c r="AA378" s="12"/>
      <c r="AB378" s="12"/>
      <c r="AC378" s="12"/>
      <c r="AD378" s="12"/>
      <c r="AE378" s="12"/>
      <c r="AR378" s="96" t="s">
        <v>97</v>
      </c>
      <c r="AT378" s="96" t="s">
        <v>303</v>
      </c>
      <c r="AU378" s="96" t="s">
        <v>84</v>
      </c>
      <c r="AY378" s="5" t="s">
        <v>302</v>
      </c>
      <c r="BE378" s="97">
        <f>IF(N378="základní",J378,0)</f>
        <v>0</v>
      </c>
      <c r="BF378" s="97">
        <f>IF(N378="snížená",J378,0)</f>
        <v>0</v>
      </c>
      <c r="BG378" s="97">
        <f>IF(N378="zákl. přenesená",J378,0)</f>
        <v>0</v>
      </c>
      <c r="BH378" s="97">
        <f>IF(N378="sníž. přenesená",J378,0)</f>
        <v>0</v>
      </c>
      <c r="BI378" s="97">
        <f>IF(N378="nulová",J378,0)</f>
        <v>0</v>
      </c>
      <c r="BJ378" s="5" t="s">
        <v>82</v>
      </c>
      <c r="BK378" s="97">
        <f>ROUND(I378*H378,2)</f>
        <v>0</v>
      </c>
      <c r="BL378" s="5" t="s">
        <v>97</v>
      </c>
      <c r="BM378" s="96" t="s">
        <v>1283</v>
      </c>
    </row>
    <row r="379" spans="1:65" s="74" customFormat="1" ht="25.9" customHeight="1">
      <c r="B379" s="75"/>
      <c r="D379" s="76" t="s">
        <v>74</v>
      </c>
      <c r="E379" s="77" t="s">
        <v>537</v>
      </c>
      <c r="F379" s="77" t="s">
        <v>930</v>
      </c>
      <c r="J379" s="78">
        <f>BK379</f>
        <v>0</v>
      </c>
      <c r="L379" s="75"/>
      <c r="M379" s="79"/>
      <c r="N379" s="80"/>
      <c r="O379" s="80"/>
      <c r="P379" s="81">
        <f>P380</f>
        <v>0</v>
      </c>
      <c r="Q379" s="80"/>
      <c r="R379" s="81">
        <f>R380</f>
        <v>0.17597940000000004</v>
      </c>
      <c r="S379" s="80"/>
      <c r="T379" s="82">
        <f>T380</f>
        <v>0</v>
      </c>
      <c r="AR379" s="76" t="s">
        <v>91</v>
      </c>
      <c r="AT379" s="83" t="s">
        <v>74</v>
      </c>
      <c r="AU379" s="83" t="s">
        <v>75</v>
      </c>
      <c r="AY379" s="76" t="s">
        <v>302</v>
      </c>
      <c r="BK379" s="84">
        <f>BK380</f>
        <v>0</v>
      </c>
    </row>
    <row r="380" spans="1:65" s="74" customFormat="1" ht="22.9" customHeight="1">
      <c r="B380" s="75"/>
      <c r="D380" s="76" t="s">
        <v>74</v>
      </c>
      <c r="E380" s="169" t="s">
        <v>931</v>
      </c>
      <c r="F380" s="169" t="s">
        <v>932</v>
      </c>
      <c r="J380" s="170">
        <f>BK380</f>
        <v>0</v>
      </c>
      <c r="L380" s="75"/>
      <c r="M380" s="79"/>
      <c r="N380" s="80"/>
      <c r="O380" s="80"/>
      <c r="P380" s="81">
        <f>SUM(P381:P385)</f>
        <v>0</v>
      </c>
      <c r="Q380" s="80"/>
      <c r="R380" s="81">
        <f>SUM(R381:R385)</f>
        <v>0.17597940000000004</v>
      </c>
      <c r="S380" s="80"/>
      <c r="T380" s="82">
        <f>SUM(T381:T385)</f>
        <v>0</v>
      </c>
      <c r="AR380" s="76" t="s">
        <v>91</v>
      </c>
      <c r="AT380" s="83" t="s">
        <v>74</v>
      </c>
      <c r="AU380" s="83" t="s">
        <v>82</v>
      </c>
      <c r="AY380" s="76" t="s">
        <v>302</v>
      </c>
      <c r="BK380" s="84">
        <f>SUM(BK381:BK385)</f>
        <v>0</v>
      </c>
    </row>
    <row r="381" spans="1:65" s="15" customFormat="1" ht="16.5" customHeight="1">
      <c r="A381" s="12"/>
      <c r="B381" s="13"/>
      <c r="C381" s="85" t="s">
        <v>822</v>
      </c>
      <c r="D381" s="85" t="s">
        <v>303</v>
      </c>
      <c r="E381" s="86" t="s">
        <v>934</v>
      </c>
      <c r="F381" s="87" t="s">
        <v>935</v>
      </c>
      <c r="G381" s="88" t="s">
        <v>450</v>
      </c>
      <c r="H381" s="89">
        <v>2.2200000000000002</v>
      </c>
      <c r="I381" s="3"/>
      <c r="J381" s="90">
        <f>ROUND(I381*H381,2)</f>
        <v>0</v>
      </c>
      <c r="K381" s="87" t="s">
        <v>936</v>
      </c>
      <c r="L381" s="13"/>
      <c r="M381" s="91" t="s">
        <v>1</v>
      </c>
      <c r="N381" s="92" t="s">
        <v>40</v>
      </c>
      <c r="O381" s="93"/>
      <c r="P381" s="94">
        <f>O381*H381</f>
        <v>0</v>
      </c>
      <c r="Q381" s="94">
        <v>6.9999999999999994E-5</v>
      </c>
      <c r="R381" s="94">
        <f>Q381*H381</f>
        <v>1.5540000000000001E-4</v>
      </c>
      <c r="S381" s="94">
        <v>0</v>
      </c>
      <c r="T381" s="95">
        <f>S381*H381</f>
        <v>0</v>
      </c>
      <c r="U381" s="12"/>
      <c r="V381" s="12"/>
      <c r="W381" s="12"/>
      <c r="X381" s="12"/>
      <c r="Y381" s="12"/>
      <c r="Z381" s="12"/>
      <c r="AA381" s="12"/>
      <c r="AB381" s="12"/>
      <c r="AC381" s="12"/>
      <c r="AD381" s="12"/>
      <c r="AE381" s="12"/>
      <c r="AR381" s="96" t="s">
        <v>760</v>
      </c>
      <c r="AT381" s="96" t="s">
        <v>303</v>
      </c>
      <c r="AU381" s="96" t="s">
        <v>84</v>
      </c>
      <c r="AY381" s="5" t="s">
        <v>302</v>
      </c>
      <c r="BE381" s="97">
        <f>IF(N381="základní",J381,0)</f>
        <v>0</v>
      </c>
      <c r="BF381" s="97">
        <f>IF(N381="snížená",J381,0)</f>
        <v>0</v>
      </c>
      <c r="BG381" s="97">
        <f>IF(N381="zákl. přenesená",J381,0)</f>
        <v>0</v>
      </c>
      <c r="BH381" s="97">
        <f>IF(N381="sníž. přenesená",J381,0)</f>
        <v>0</v>
      </c>
      <c r="BI381" s="97">
        <f>IF(N381="nulová",J381,0)</f>
        <v>0</v>
      </c>
      <c r="BJ381" s="5" t="s">
        <v>82</v>
      </c>
      <c r="BK381" s="97">
        <f>ROUND(I381*H381,2)</f>
        <v>0</v>
      </c>
      <c r="BL381" s="5" t="s">
        <v>760</v>
      </c>
      <c r="BM381" s="96" t="s">
        <v>1284</v>
      </c>
    </row>
    <row r="382" spans="1:65" s="98" customFormat="1">
      <c r="B382" s="99"/>
      <c r="D382" s="100" t="s">
        <v>308</v>
      </c>
      <c r="E382" s="101" t="s">
        <v>1</v>
      </c>
      <c r="F382" s="102" t="s">
        <v>349</v>
      </c>
      <c r="H382" s="103">
        <v>2.2200000000000002</v>
      </c>
      <c r="L382" s="99"/>
      <c r="M382" s="104"/>
      <c r="N382" s="105"/>
      <c r="O382" s="105"/>
      <c r="P382" s="105"/>
      <c r="Q382" s="105"/>
      <c r="R382" s="105"/>
      <c r="S382" s="105"/>
      <c r="T382" s="106"/>
      <c r="AT382" s="101" t="s">
        <v>308</v>
      </c>
      <c r="AU382" s="101" t="s">
        <v>84</v>
      </c>
      <c r="AV382" s="98" t="s">
        <v>84</v>
      </c>
      <c r="AW382" s="98" t="s">
        <v>31</v>
      </c>
      <c r="AX382" s="98" t="s">
        <v>82</v>
      </c>
      <c r="AY382" s="101" t="s">
        <v>302</v>
      </c>
    </row>
    <row r="383" spans="1:65" s="15" customFormat="1" ht="21.75" customHeight="1">
      <c r="A383" s="12"/>
      <c r="B383" s="13"/>
      <c r="C383" s="85" t="s">
        <v>829</v>
      </c>
      <c r="D383" s="85" t="s">
        <v>303</v>
      </c>
      <c r="E383" s="86" t="s">
        <v>939</v>
      </c>
      <c r="F383" s="87" t="s">
        <v>940</v>
      </c>
      <c r="G383" s="88" t="s">
        <v>450</v>
      </c>
      <c r="H383" s="89">
        <v>2.2200000000000002</v>
      </c>
      <c r="I383" s="3"/>
      <c r="J383" s="90">
        <f>ROUND(I383*H383,2)</f>
        <v>0</v>
      </c>
      <c r="K383" s="87" t="s">
        <v>1</v>
      </c>
      <c r="L383" s="13"/>
      <c r="M383" s="91" t="s">
        <v>1</v>
      </c>
      <c r="N383" s="92" t="s">
        <v>40</v>
      </c>
      <c r="O383" s="93"/>
      <c r="P383" s="94">
        <f>O383*H383</f>
        <v>0</v>
      </c>
      <c r="Q383" s="94">
        <v>7.9200000000000007E-2</v>
      </c>
      <c r="R383" s="94">
        <f>Q383*H383</f>
        <v>0.17582400000000004</v>
      </c>
      <c r="S383" s="94">
        <v>0</v>
      </c>
      <c r="T383" s="95">
        <f>S383*H383</f>
        <v>0</v>
      </c>
      <c r="U383" s="12"/>
      <c r="V383" s="12"/>
      <c r="W383" s="12"/>
      <c r="X383" s="12"/>
      <c r="Y383" s="12"/>
      <c r="Z383" s="12"/>
      <c r="AA383" s="12"/>
      <c r="AB383" s="12"/>
      <c r="AC383" s="12"/>
      <c r="AD383" s="12"/>
      <c r="AE383" s="12"/>
      <c r="AR383" s="96" t="s">
        <v>760</v>
      </c>
      <c r="AT383" s="96" t="s">
        <v>303</v>
      </c>
      <c r="AU383" s="96" t="s">
        <v>84</v>
      </c>
      <c r="AY383" s="5" t="s">
        <v>302</v>
      </c>
      <c r="BE383" s="97">
        <f>IF(N383="základní",J383,0)</f>
        <v>0</v>
      </c>
      <c r="BF383" s="97">
        <f>IF(N383="snížená",J383,0)</f>
        <v>0</v>
      </c>
      <c r="BG383" s="97">
        <f>IF(N383="zákl. přenesená",J383,0)</f>
        <v>0</v>
      </c>
      <c r="BH383" s="97">
        <f>IF(N383="sníž. přenesená",J383,0)</f>
        <v>0</v>
      </c>
      <c r="BI383" s="97">
        <f>IF(N383="nulová",J383,0)</f>
        <v>0</v>
      </c>
      <c r="BJ383" s="5" t="s">
        <v>82</v>
      </c>
      <c r="BK383" s="97">
        <f>ROUND(I383*H383,2)</f>
        <v>0</v>
      </c>
      <c r="BL383" s="5" t="s">
        <v>760</v>
      </c>
      <c r="BM383" s="96" t="s">
        <v>1285</v>
      </c>
    </row>
    <row r="384" spans="1:65" s="98" customFormat="1">
      <c r="B384" s="99"/>
      <c r="D384" s="100" t="s">
        <v>308</v>
      </c>
      <c r="E384" s="101" t="s">
        <v>1</v>
      </c>
      <c r="F384" s="102" t="s">
        <v>1286</v>
      </c>
      <c r="H384" s="103">
        <v>2.2200000000000002</v>
      </c>
      <c r="L384" s="99"/>
      <c r="M384" s="104"/>
      <c r="N384" s="105"/>
      <c r="O384" s="105"/>
      <c r="P384" s="105"/>
      <c r="Q384" s="105"/>
      <c r="R384" s="105"/>
      <c r="S384" s="105"/>
      <c r="T384" s="106"/>
      <c r="AT384" s="101" t="s">
        <v>308</v>
      </c>
      <c r="AU384" s="101" t="s">
        <v>84</v>
      </c>
      <c r="AV384" s="98" t="s">
        <v>84</v>
      </c>
      <c r="AW384" s="98" t="s">
        <v>31</v>
      </c>
      <c r="AX384" s="98" t="s">
        <v>75</v>
      </c>
      <c r="AY384" s="101" t="s">
        <v>302</v>
      </c>
    </row>
    <row r="385" spans="1:51" s="171" customFormat="1">
      <c r="B385" s="172"/>
      <c r="D385" s="100" t="s">
        <v>308</v>
      </c>
      <c r="E385" s="173" t="s">
        <v>349</v>
      </c>
      <c r="F385" s="174" t="s">
        <v>435</v>
      </c>
      <c r="H385" s="175">
        <v>2.2200000000000002</v>
      </c>
      <c r="L385" s="172"/>
      <c r="M385" s="204"/>
      <c r="N385" s="205"/>
      <c r="O385" s="205"/>
      <c r="P385" s="205"/>
      <c r="Q385" s="205"/>
      <c r="R385" s="205"/>
      <c r="S385" s="205"/>
      <c r="T385" s="206"/>
      <c r="AT385" s="173" t="s">
        <v>308</v>
      </c>
      <c r="AU385" s="173" t="s">
        <v>84</v>
      </c>
      <c r="AV385" s="171" t="s">
        <v>97</v>
      </c>
      <c r="AW385" s="171" t="s">
        <v>31</v>
      </c>
      <c r="AX385" s="171" t="s">
        <v>82</v>
      </c>
      <c r="AY385" s="173" t="s">
        <v>302</v>
      </c>
    </row>
    <row r="386" spans="1:51" s="15" customFormat="1" ht="6.95" customHeight="1">
      <c r="A386" s="12"/>
      <c r="B386" s="43"/>
      <c r="C386" s="44"/>
      <c r="D386" s="44"/>
      <c r="E386" s="44"/>
      <c r="F386" s="44"/>
      <c r="G386" s="44"/>
      <c r="H386" s="44"/>
      <c r="I386" s="44"/>
      <c r="J386" s="44"/>
      <c r="K386" s="44"/>
      <c r="L386" s="13"/>
      <c r="M386" s="12"/>
      <c r="O386" s="12"/>
      <c r="P386" s="12"/>
      <c r="Q386" s="12"/>
      <c r="R386" s="12"/>
      <c r="S386" s="12"/>
      <c r="T386" s="12"/>
      <c r="U386" s="12"/>
      <c r="V386" s="12"/>
      <c r="W386" s="12"/>
      <c r="X386" s="12"/>
      <c r="Y386" s="12"/>
      <c r="Z386" s="12"/>
      <c r="AA386" s="12"/>
      <c r="AB386" s="12"/>
      <c r="AC386" s="12"/>
      <c r="AD386" s="12"/>
      <c r="AE386" s="12"/>
    </row>
  </sheetData>
  <sheetProtection sheet="1" objects="1" scenarios="1" autoFilter="0"/>
  <protectedRanges>
    <protectedRange sqref="I137 I139 I141 I143 I145 I147 I149 I154 I157 I160 I162 I164 I166 I182 I186 I188 I190 I192 I194 I196 I209 I211 I215 I217 I227" name="Oblast1"/>
    <protectedRange sqref="I230 I232 I237 I244 I247 I250 I253 I255 I257 I259 I263 I266 I268 I271 I273 I276 I280 I282:I283 I285 I288 I290 I292 I294 I296 I298 I300 I302 I306 I310 I312 I314 I316 I319" name="Oblast2"/>
    <protectedRange sqref="I322 I325 I327 I329 I331 I333 I337 I341 I350 I356 I361 I364 I366 I368 I371 I375 I378 I381 I383" name="Oblast3"/>
  </protectedRanges>
  <autoFilter ref="C133:K385"/>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03"/>
  <sheetViews>
    <sheetView showGridLines="0" topLeftCell="A129"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99</v>
      </c>
      <c r="AZ2" s="163" t="s">
        <v>944</v>
      </c>
      <c r="BA2" s="163" t="s">
        <v>944</v>
      </c>
      <c r="BB2" s="163" t="s">
        <v>1</v>
      </c>
      <c r="BC2" s="163" t="s">
        <v>1287</v>
      </c>
      <c r="BD2" s="163" t="s">
        <v>84</v>
      </c>
    </row>
    <row r="3" spans="1:56" ht="6.95" customHeight="1">
      <c r="B3" s="6"/>
      <c r="C3" s="7"/>
      <c r="D3" s="7"/>
      <c r="E3" s="7"/>
      <c r="F3" s="7"/>
      <c r="G3" s="7"/>
      <c r="H3" s="7"/>
      <c r="I3" s="7"/>
      <c r="J3" s="7"/>
      <c r="K3" s="7"/>
      <c r="L3" s="8"/>
      <c r="AT3" s="5" t="s">
        <v>84</v>
      </c>
      <c r="AZ3" s="163" t="s">
        <v>319</v>
      </c>
      <c r="BA3" s="163" t="s">
        <v>319</v>
      </c>
      <c r="BB3" s="163" t="s">
        <v>1</v>
      </c>
      <c r="BC3" s="163" t="s">
        <v>1288</v>
      </c>
      <c r="BD3" s="163" t="s">
        <v>84</v>
      </c>
    </row>
    <row r="4" spans="1:56" ht="24.95" customHeight="1">
      <c r="B4" s="8"/>
      <c r="D4" s="9" t="s">
        <v>278</v>
      </c>
      <c r="L4" s="8"/>
      <c r="M4" s="10" t="s">
        <v>10</v>
      </c>
      <c r="AT4" s="5" t="s">
        <v>3</v>
      </c>
      <c r="AZ4" s="163" t="s">
        <v>947</v>
      </c>
      <c r="BA4" s="163" t="s">
        <v>321</v>
      </c>
      <c r="BB4" s="163" t="s">
        <v>1</v>
      </c>
      <c r="BC4" s="163" t="s">
        <v>1289</v>
      </c>
      <c r="BD4" s="163" t="s">
        <v>84</v>
      </c>
    </row>
    <row r="5" spans="1:56" ht="6.95" customHeight="1">
      <c r="B5" s="8"/>
      <c r="L5" s="8"/>
      <c r="AZ5" s="163" t="s">
        <v>325</v>
      </c>
      <c r="BA5" s="163" t="s">
        <v>325</v>
      </c>
      <c r="BB5" s="163" t="s">
        <v>1</v>
      </c>
      <c r="BC5" s="163" t="s">
        <v>1289</v>
      </c>
      <c r="BD5" s="163" t="s">
        <v>84</v>
      </c>
    </row>
    <row r="6" spans="1:56" ht="12" customHeight="1">
      <c r="B6" s="8"/>
      <c r="D6" s="11" t="s">
        <v>16</v>
      </c>
      <c r="L6" s="8"/>
      <c r="AZ6" s="163" t="s">
        <v>327</v>
      </c>
      <c r="BA6" s="163" t="s">
        <v>328</v>
      </c>
      <c r="BB6" s="163" t="s">
        <v>1</v>
      </c>
      <c r="BC6" s="163" t="s">
        <v>1152</v>
      </c>
      <c r="BD6" s="163" t="s">
        <v>84</v>
      </c>
    </row>
    <row r="7" spans="1:56" ht="16.5" customHeight="1">
      <c r="B7" s="8"/>
      <c r="E7" s="289" t="str">
        <f>'Rekapitulace stavby'!K6</f>
        <v>Třebíč, Karlovo náměstí, Rekonstrukce vodovodu a kanalizace</v>
      </c>
      <c r="F7" s="290"/>
      <c r="G7" s="290"/>
      <c r="H7" s="290"/>
      <c r="L7" s="8"/>
      <c r="AZ7" s="163" t="s">
        <v>332</v>
      </c>
      <c r="BA7" s="163" t="s">
        <v>332</v>
      </c>
      <c r="BB7" s="163" t="s">
        <v>1</v>
      </c>
      <c r="BC7" s="163" t="s">
        <v>1290</v>
      </c>
      <c r="BD7" s="163" t="s">
        <v>84</v>
      </c>
    </row>
    <row r="8" spans="1:56" ht="12.75">
      <c r="B8" s="8"/>
      <c r="D8" s="11" t="s">
        <v>279</v>
      </c>
      <c r="L8" s="8"/>
      <c r="AZ8" s="163" t="s">
        <v>338</v>
      </c>
      <c r="BA8" s="163" t="s">
        <v>338</v>
      </c>
      <c r="BB8" s="163" t="s">
        <v>1</v>
      </c>
      <c r="BC8" s="163" t="s">
        <v>1291</v>
      </c>
      <c r="BD8" s="163" t="s">
        <v>84</v>
      </c>
    </row>
    <row r="9" spans="1:56" ht="16.5" customHeight="1">
      <c r="B9" s="8"/>
      <c r="E9" s="289" t="s">
        <v>334</v>
      </c>
      <c r="F9" s="273"/>
      <c r="G9" s="273"/>
      <c r="H9" s="273"/>
      <c r="L9" s="8"/>
      <c r="AZ9" s="163" t="s">
        <v>341</v>
      </c>
      <c r="BA9" s="163" t="s">
        <v>341</v>
      </c>
      <c r="BB9" s="163" t="s">
        <v>1</v>
      </c>
      <c r="BC9" s="163" t="s">
        <v>1292</v>
      </c>
      <c r="BD9" s="163" t="s">
        <v>84</v>
      </c>
    </row>
    <row r="10" spans="1:56" ht="12" customHeight="1">
      <c r="B10" s="8"/>
      <c r="D10" s="11" t="s">
        <v>337</v>
      </c>
      <c r="L10" s="8"/>
      <c r="AZ10" s="163" t="s">
        <v>344</v>
      </c>
      <c r="BA10" s="163" t="s">
        <v>344</v>
      </c>
      <c r="BB10" s="163" t="s">
        <v>1</v>
      </c>
      <c r="BC10" s="163" t="s">
        <v>1293</v>
      </c>
      <c r="BD10" s="163" t="s">
        <v>84</v>
      </c>
    </row>
    <row r="11" spans="1:56" s="15" customFormat="1" ht="16.5" customHeight="1">
      <c r="A11" s="12"/>
      <c r="B11" s="13"/>
      <c r="C11" s="12"/>
      <c r="D11" s="12"/>
      <c r="E11" s="292" t="s">
        <v>340</v>
      </c>
      <c r="F11" s="288"/>
      <c r="G11" s="288"/>
      <c r="H11" s="288"/>
      <c r="I11" s="12"/>
      <c r="J11" s="12"/>
      <c r="K11" s="12"/>
      <c r="L11" s="14"/>
      <c r="S11" s="12"/>
      <c r="T11" s="12"/>
      <c r="U11" s="12"/>
      <c r="V11" s="12"/>
      <c r="W11" s="12"/>
      <c r="X11" s="12"/>
      <c r="Y11" s="12"/>
      <c r="Z11" s="12"/>
      <c r="AA11" s="12"/>
      <c r="AB11" s="12"/>
      <c r="AC11" s="12"/>
      <c r="AD11" s="12"/>
      <c r="AE11" s="12"/>
      <c r="AZ11" s="163" t="s">
        <v>953</v>
      </c>
      <c r="BA11" s="163" t="s">
        <v>953</v>
      </c>
      <c r="BB11" s="163" t="s">
        <v>1</v>
      </c>
      <c r="BC11" s="163" t="s">
        <v>1294</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347</v>
      </c>
      <c r="BA12" s="163" t="s">
        <v>347</v>
      </c>
      <c r="BB12" s="163" t="s">
        <v>1</v>
      </c>
      <c r="BC12" s="163" t="s">
        <v>1295</v>
      </c>
      <c r="BD12" s="163" t="s">
        <v>84</v>
      </c>
    </row>
    <row r="13" spans="1:56" s="15" customFormat="1" ht="16.5" customHeight="1">
      <c r="A13" s="12"/>
      <c r="B13" s="13"/>
      <c r="C13" s="12"/>
      <c r="D13" s="12"/>
      <c r="E13" s="265" t="s">
        <v>1296</v>
      </c>
      <c r="F13" s="288"/>
      <c r="G13" s="288"/>
      <c r="H13" s="288"/>
      <c r="I13" s="12"/>
      <c r="J13" s="12"/>
      <c r="K13" s="12"/>
      <c r="L13" s="14"/>
      <c r="S13" s="12"/>
      <c r="T13" s="12"/>
      <c r="U13" s="12"/>
      <c r="V13" s="12"/>
      <c r="W13" s="12"/>
      <c r="X13" s="12"/>
      <c r="Y13" s="12"/>
      <c r="Z13" s="12"/>
      <c r="AA13" s="12"/>
      <c r="AB13" s="12"/>
      <c r="AC13" s="12"/>
      <c r="AD13" s="12"/>
      <c r="AE13" s="12"/>
      <c r="AZ13" s="163" t="s">
        <v>349</v>
      </c>
      <c r="BA13" s="163" t="s">
        <v>350</v>
      </c>
      <c r="BB13" s="163" t="s">
        <v>1</v>
      </c>
      <c r="BC13" s="163" t="s">
        <v>959</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354</v>
      </c>
      <c r="BA14" s="163" t="s">
        <v>355</v>
      </c>
      <c r="BB14" s="163" t="s">
        <v>1</v>
      </c>
      <c r="BC14" s="163" t="s">
        <v>91</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357</v>
      </c>
      <c r="BA15" s="163" t="s">
        <v>357</v>
      </c>
      <c r="BB15" s="163" t="s">
        <v>1</v>
      </c>
      <c r="BC15" s="163" t="s">
        <v>1297</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359</v>
      </c>
      <c r="BA16" s="163" t="s">
        <v>359</v>
      </c>
      <c r="BB16" s="163" t="s">
        <v>1</v>
      </c>
      <c r="BC16" s="163" t="s">
        <v>1298</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361</v>
      </c>
      <c r="BA17" s="163" t="s">
        <v>361</v>
      </c>
      <c r="BB17" s="163" t="s">
        <v>1</v>
      </c>
      <c r="BC17" s="163" t="s">
        <v>1299</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363</v>
      </c>
      <c r="BA18" s="163" t="s">
        <v>363</v>
      </c>
      <c r="BB18" s="163" t="s">
        <v>1</v>
      </c>
      <c r="BC18" s="163" t="s">
        <v>1300</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365</v>
      </c>
      <c r="BA19" s="163" t="s">
        <v>365</v>
      </c>
      <c r="BB19" s="163" t="s">
        <v>1</v>
      </c>
      <c r="BC19" s="163" t="s">
        <v>82</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366</v>
      </c>
      <c r="BA20" s="163" t="s">
        <v>366</v>
      </c>
      <c r="BB20" s="163" t="s">
        <v>1</v>
      </c>
      <c r="BC20" s="163" t="s">
        <v>91</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368</v>
      </c>
      <c r="BA21" s="163" t="s">
        <v>368</v>
      </c>
      <c r="BB21" s="163" t="s">
        <v>1</v>
      </c>
      <c r="BC21" s="163" t="s">
        <v>1163</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969</v>
      </c>
      <c r="BA22" s="163" t="s">
        <v>372</v>
      </c>
      <c r="BB22" s="163" t="s">
        <v>1</v>
      </c>
      <c r="BC22" s="163" t="s">
        <v>1301</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376</v>
      </c>
      <c r="BA23" s="163" t="s">
        <v>376</v>
      </c>
      <c r="BB23" s="163" t="s">
        <v>1</v>
      </c>
      <c r="BC23" s="163" t="s">
        <v>82</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380</v>
      </c>
      <c r="BA24" s="163" t="s">
        <v>380</v>
      </c>
      <c r="BB24" s="163" t="s">
        <v>1</v>
      </c>
      <c r="BC24" s="163" t="s">
        <v>103</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386</v>
      </c>
      <c r="BA25" s="163" t="s">
        <v>386</v>
      </c>
      <c r="BB25" s="163" t="s">
        <v>1</v>
      </c>
      <c r="BC25" s="163" t="s">
        <v>84</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390</v>
      </c>
      <c r="BA26" s="163" t="s">
        <v>390</v>
      </c>
      <c r="BB26" s="163" t="s">
        <v>1</v>
      </c>
      <c r="BC26" s="163" t="s">
        <v>1302</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388</v>
      </c>
      <c r="BA27" s="163" t="s">
        <v>388</v>
      </c>
      <c r="BB27" s="163" t="s">
        <v>1</v>
      </c>
      <c r="BC27" s="163" t="s">
        <v>1287</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394</v>
      </c>
      <c r="BA28" s="163" t="s">
        <v>394</v>
      </c>
      <c r="BB28" s="163" t="s">
        <v>1</v>
      </c>
      <c r="BC28" s="163" t="s">
        <v>1303</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396</v>
      </c>
      <c r="BA29" s="163" t="s">
        <v>396</v>
      </c>
      <c r="BB29" s="163" t="s">
        <v>1</v>
      </c>
      <c r="BC29" s="163" t="s">
        <v>1304</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c r="AZ30" s="163" t="s">
        <v>398</v>
      </c>
      <c r="BA30" s="163" t="s">
        <v>398</v>
      </c>
      <c r="BB30" s="163" t="s">
        <v>1</v>
      </c>
      <c r="BC30" s="163" t="s">
        <v>1305</v>
      </c>
      <c r="BD30" s="163" t="s">
        <v>84</v>
      </c>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ROUND((SUM(BE134:BE402)),  2)</f>
        <v>0</v>
      </c>
      <c r="G37" s="12"/>
      <c r="H37" s="12"/>
      <c r="I37" s="28">
        <v>0.21</v>
      </c>
      <c r="J37" s="27">
        <f>ROUND(((SUM(BE134:BE402))*I37),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ROUND((SUM(BF134:BF402)),  2)</f>
        <v>0</v>
      </c>
      <c r="G38" s="12"/>
      <c r="H38" s="12"/>
      <c r="I38" s="28">
        <v>0.15</v>
      </c>
      <c r="J38" s="27">
        <f>ROUND(((SUM(BF134:BF402))*I38),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ROUND((SUM(BG134:BG402)),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ROUND((SUM(BH134:BH402)),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ROUND((SUM(BI134:BI402)),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340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4 - DSO 01.1.4 Stoka A-KN3</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J241</f>
        <v>0</v>
      </c>
      <c r="L103" s="165"/>
    </row>
    <row r="104" spans="1:47" s="153" customFormat="1" ht="19.899999999999999" customHeight="1">
      <c r="B104" s="165"/>
      <c r="D104" s="166" t="s">
        <v>403</v>
      </c>
      <c r="E104" s="167"/>
      <c r="F104" s="167"/>
      <c r="G104" s="167"/>
      <c r="H104" s="167"/>
      <c r="I104" s="167"/>
      <c r="J104" s="168">
        <f>J251</f>
        <v>0</v>
      </c>
      <c r="L104" s="165"/>
    </row>
    <row r="105" spans="1:47" s="153" customFormat="1" ht="19.899999999999999" customHeight="1">
      <c r="B105" s="165"/>
      <c r="D105" s="166" t="s">
        <v>404</v>
      </c>
      <c r="E105" s="167"/>
      <c r="F105" s="167"/>
      <c r="G105" s="167"/>
      <c r="H105" s="167"/>
      <c r="I105" s="167"/>
      <c r="J105" s="168">
        <f>J259</f>
        <v>0</v>
      </c>
      <c r="L105" s="165"/>
    </row>
    <row r="106" spans="1:47" s="153" customFormat="1" ht="19.899999999999999" customHeight="1">
      <c r="B106" s="165"/>
      <c r="D106" s="166" t="s">
        <v>405</v>
      </c>
      <c r="E106" s="167"/>
      <c r="F106" s="167"/>
      <c r="G106" s="167"/>
      <c r="H106" s="167"/>
      <c r="I106" s="167"/>
      <c r="J106" s="168">
        <f>J283</f>
        <v>0</v>
      </c>
      <c r="L106" s="165"/>
    </row>
    <row r="107" spans="1:47" s="153" customFormat="1" ht="19.899999999999999" customHeight="1">
      <c r="B107" s="165"/>
      <c r="D107" s="166" t="s">
        <v>406</v>
      </c>
      <c r="E107" s="167"/>
      <c r="F107" s="167"/>
      <c r="G107" s="167"/>
      <c r="H107" s="167"/>
      <c r="I107" s="167"/>
      <c r="J107" s="168">
        <f>J288</f>
        <v>0</v>
      </c>
      <c r="L107" s="165"/>
    </row>
    <row r="108" spans="1:47" s="153" customFormat="1" ht="19.899999999999999" customHeight="1">
      <c r="B108" s="165"/>
      <c r="D108" s="166" t="s">
        <v>407</v>
      </c>
      <c r="E108" s="167"/>
      <c r="F108" s="167"/>
      <c r="G108" s="167"/>
      <c r="H108" s="167"/>
      <c r="I108" s="167"/>
      <c r="J108" s="168">
        <f>J335</f>
        <v>0</v>
      </c>
      <c r="L108" s="165"/>
    </row>
    <row r="109" spans="1:47" s="52" customFormat="1" ht="24.95" customHeight="1">
      <c r="B109" s="53"/>
      <c r="D109" s="54" t="s">
        <v>408</v>
      </c>
      <c r="E109" s="55"/>
      <c r="F109" s="55"/>
      <c r="G109" s="55"/>
      <c r="H109" s="55"/>
      <c r="I109" s="55"/>
      <c r="J109" s="56">
        <f>J396</f>
        <v>0</v>
      </c>
      <c r="L109" s="53"/>
    </row>
    <row r="110" spans="1:47" s="153" customFormat="1" ht="19.899999999999999" customHeight="1">
      <c r="B110" s="165"/>
      <c r="D110" s="166" t="s">
        <v>409</v>
      </c>
      <c r="E110" s="167"/>
      <c r="F110" s="167"/>
      <c r="G110" s="167"/>
      <c r="H110" s="167"/>
      <c r="I110" s="167"/>
      <c r="J110" s="168">
        <f>J397</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340</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4 - DSO 01.1.4 Stoka A-KN3</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P135+P396</f>
        <v>0</v>
      </c>
      <c r="Q134" s="22"/>
      <c r="R134" s="71">
        <f>R135+R396</f>
        <v>30.046099799999997</v>
      </c>
      <c r="S134" s="22"/>
      <c r="T134" s="72">
        <f>T135+T396</f>
        <v>19.434330000000003</v>
      </c>
      <c r="U134" s="12"/>
      <c r="V134" s="12"/>
      <c r="W134" s="12"/>
      <c r="X134" s="12"/>
      <c r="Y134" s="12"/>
      <c r="Z134" s="12"/>
      <c r="AA134" s="12"/>
      <c r="AB134" s="12"/>
      <c r="AC134" s="12"/>
      <c r="AD134" s="12"/>
      <c r="AE134" s="12"/>
      <c r="AT134" s="5" t="s">
        <v>74</v>
      </c>
      <c r="AU134" s="5" t="s">
        <v>285</v>
      </c>
      <c r="BK134" s="73">
        <f>BK135+BK396</f>
        <v>0</v>
      </c>
    </row>
    <row r="135" spans="1:65" s="74" customFormat="1" ht="25.9" customHeight="1">
      <c r="B135" s="75"/>
      <c r="D135" s="76" t="s">
        <v>74</v>
      </c>
      <c r="E135" s="77" t="s">
        <v>410</v>
      </c>
      <c r="F135" s="77" t="s">
        <v>411</v>
      </c>
      <c r="J135" s="78">
        <f>BK135</f>
        <v>0</v>
      </c>
      <c r="L135" s="75"/>
      <c r="M135" s="79"/>
      <c r="N135" s="80"/>
      <c r="O135" s="80"/>
      <c r="P135" s="81">
        <f>P136+P241+P251+P259+P283+P288+P335</f>
        <v>0</v>
      </c>
      <c r="Q135" s="80"/>
      <c r="R135" s="81">
        <f>R136+R241+R251+R259+R283+R288+R335</f>
        <v>29.694140999999998</v>
      </c>
      <c r="S135" s="80"/>
      <c r="T135" s="82">
        <f>T136+T241+T251+T259+T283+T288+T335</f>
        <v>19.434330000000003</v>
      </c>
      <c r="AR135" s="76" t="s">
        <v>82</v>
      </c>
      <c r="AT135" s="83" t="s">
        <v>74</v>
      </c>
      <c r="AU135" s="83" t="s">
        <v>75</v>
      </c>
      <c r="AY135" s="76" t="s">
        <v>302</v>
      </c>
      <c r="BK135" s="84">
        <f>BK136+BK241+BK251+BK259+BK283+BK288+BK335</f>
        <v>0</v>
      </c>
    </row>
    <row r="136" spans="1:65" s="74" customFormat="1" ht="22.9" customHeight="1">
      <c r="B136" s="75"/>
      <c r="D136" s="76" t="s">
        <v>74</v>
      </c>
      <c r="E136" s="169" t="s">
        <v>82</v>
      </c>
      <c r="F136" s="169" t="s">
        <v>412</v>
      </c>
      <c r="J136" s="170">
        <f>BK136</f>
        <v>0</v>
      </c>
      <c r="L136" s="75"/>
      <c r="M136" s="79"/>
      <c r="N136" s="80"/>
      <c r="O136" s="80"/>
      <c r="P136" s="81">
        <f>SUM(P137:P240)</f>
        <v>0</v>
      </c>
      <c r="Q136" s="80"/>
      <c r="R136" s="81">
        <f>SUM(R137:R240)</f>
        <v>7.8670246000000006</v>
      </c>
      <c r="S136" s="80"/>
      <c r="T136" s="82">
        <f>SUM(T137:T240)</f>
        <v>15.267530000000001</v>
      </c>
      <c r="AR136" s="76" t="s">
        <v>82</v>
      </c>
      <c r="AT136" s="83" t="s">
        <v>74</v>
      </c>
      <c r="AU136" s="83" t="s">
        <v>82</v>
      </c>
      <c r="AY136" s="76" t="s">
        <v>302</v>
      </c>
      <c r="BK136" s="84">
        <f>SUM(BK137:BK240)</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1306</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2</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1307</v>
      </c>
    </row>
    <row r="140" spans="1:65" s="98" customFormat="1">
      <c r="B140" s="99"/>
      <c r="D140" s="100" t="s">
        <v>308</v>
      </c>
      <c r="E140" s="101" t="s">
        <v>1</v>
      </c>
      <c r="F140" s="102" t="s">
        <v>84</v>
      </c>
      <c r="H140" s="103">
        <v>2</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1310</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16.5" customHeight="1">
      <c r="A143" s="12"/>
      <c r="B143" s="13"/>
      <c r="C143" s="85" t="s">
        <v>97</v>
      </c>
      <c r="D143" s="85" t="s">
        <v>303</v>
      </c>
      <c r="E143" s="86" t="s">
        <v>425</v>
      </c>
      <c r="F143" s="87" t="s">
        <v>426</v>
      </c>
      <c r="G143" s="88" t="s">
        <v>423</v>
      </c>
      <c r="H143" s="89">
        <v>1.2</v>
      </c>
      <c r="I143" s="3"/>
      <c r="J143" s="90">
        <f>ROUND(I143*H143,2)</f>
        <v>0</v>
      </c>
      <c r="K143" s="87" t="s">
        <v>427</v>
      </c>
      <c r="L143" s="13"/>
      <c r="M143" s="91" t="s">
        <v>1</v>
      </c>
      <c r="N143" s="92" t="s">
        <v>40</v>
      </c>
      <c r="O143" s="93"/>
      <c r="P143" s="94">
        <f>O143*H143</f>
        <v>0</v>
      </c>
      <c r="Q143" s="94">
        <v>0</v>
      </c>
      <c r="R143" s="94">
        <f>Q143*H143</f>
        <v>0</v>
      </c>
      <c r="S143" s="94">
        <v>0.28100000000000003</v>
      </c>
      <c r="T143" s="95">
        <f>S143*H143</f>
        <v>0.3372</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1311</v>
      </c>
    </row>
    <row r="144" spans="1:65" s="98" customFormat="1">
      <c r="B144" s="99"/>
      <c r="D144" s="100" t="s">
        <v>308</v>
      </c>
      <c r="E144" s="101" t="s">
        <v>1</v>
      </c>
      <c r="F144" s="102" t="s">
        <v>347</v>
      </c>
      <c r="H144" s="103">
        <v>1.2</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429</v>
      </c>
      <c r="F145" s="87" t="s">
        <v>430</v>
      </c>
      <c r="G145" s="88" t="s">
        <v>423</v>
      </c>
      <c r="H145" s="89">
        <v>8.6300000000000008</v>
      </c>
      <c r="I145" s="3"/>
      <c r="J145" s="90">
        <f>ROUND(I145*H145,2)</f>
        <v>0</v>
      </c>
      <c r="K145" s="87" t="s">
        <v>427</v>
      </c>
      <c r="L145" s="13"/>
      <c r="M145" s="91" t="s">
        <v>1</v>
      </c>
      <c r="N145" s="92" t="s">
        <v>40</v>
      </c>
      <c r="O145" s="93"/>
      <c r="P145" s="94">
        <f>O145*H145</f>
        <v>0</v>
      </c>
      <c r="Q145" s="94">
        <v>0</v>
      </c>
      <c r="R145" s="94">
        <f>Q145*H145</f>
        <v>0</v>
      </c>
      <c r="S145" s="94">
        <v>0.32</v>
      </c>
      <c r="T145" s="95">
        <f>S145*H145</f>
        <v>2.7616000000000005</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1312</v>
      </c>
    </row>
    <row r="146" spans="1:65" s="98" customFormat="1">
      <c r="B146" s="99"/>
      <c r="D146" s="100" t="s">
        <v>308</v>
      </c>
      <c r="E146" s="101" t="s">
        <v>1</v>
      </c>
      <c r="F146" s="102" t="s">
        <v>341</v>
      </c>
      <c r="H146" s="103">
        <v>1.89</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953</v>
      </c>
      <c r="H147" s="103">
        <v>6.74</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171" customFormat="1">
      <c r="B148" s="172"/>
      <c r="D148" s="100" t="s">
        <v>308</v>
      </c>
      <c r="E148" s="173" t="s">
        <v>1</v>
      </c>
      <c r="F148" s="174" t="s">
        <v>435</v>
      </c>
      <c r="H148" s="175">
        <v>8.6300000000000008</v>
      </c>
      <c r="L148" s="172"/>
      <c r="M148" s="176"/>
      <c r="N148" s="177"/>
      <c r="O148" s="177"/>
      <c r="P148" s="177"/>
      <c r="Q148" s="177"/>
      <c r="R148" s="177"/>
      <c r="S148" s="177"/>
      <c r="T148" s="178"/>
      <c r="AT148" s="173" t="s">
        <v>308</v>
      </c>
      <c r="AU148" s="173" t="s">
        <v>84</v>
      </c>
      <c r="AV148" s="171" t="s">
        <v>97</v>
      </c>
      <c r="AW148" s="171" t="s">
        <v>31</v>
      </c>
      <c r="AX148" s="171" t="s">
        <v>82</v>
      </c>
      <c r="AY148" s="173" t="s">
        <v>302</v>
      </c>
    </row>
    <row r="149" spans="1:65" s="15" customFormat="1" ht="21.75" customHeight="1">
      <c r="A149" s="12"/>
      <c r="B149" s="13"/>
      <c r="C149" s="85" t="s">
        <v>103</v>
      </c>
      <c r="D149" s="85" t="s">
        <v>303</v>
      </c>
      <c r="E149" s="86" t="s">
        <v>432</v>
      </c>
      <c r="F149" s="87" t="s">
        <v>433</v>
      </c>
      <c r="G149" s="88" t="s">
        <v>423</v>
      </c>
      <c r="H149" s="89">
        <v>6.31</v>
      </c>
      <c r="I149" s="3"/>
      <c r="J149" s="90">
        <f>ROUND(I149*H149,2)</f>
        <v>0</v>
      </c>
      <c r="K149" s="87" t="s">
        <v>427</v>
      </c>
      <c r="L149" s="13"/>
      <c r="M149" s="91" t="s">
        <v>1</v>
      </c>
      <c r="N149" s="92" t="s">
        <v>40</v>
      </c>
      <c r="O149" s="93"/>
      <c r="P149" s="94">
        <f>O149*H149</f>
        <v>0</v>
      </c>
      <c r="Q149" s="94">
        <v>0</v>
      </c>
      <c r="R149" s="94">
        <f>Q149*H149</f>
        <v>0</v>
      </c>
      <c r="S149" s="94">
        <v>0.28999999999999998</v>
      </c>
      <c r="T149" s="95">
        <f>S149*H149</f>
        <v>1.8298999999999999</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1313</v>
      </c>
    </row>
    <row r="150" spans="1:65" s="98" customFormat="1">
      <c r="B150" s="99"/>
      <c r="D150" s="100" t="s">
        <v>308</v>
      </c>
      <c r="E150" s="101" t="s">
        <v>1</v>
      </c>
      <c r="F150" s="102" t="s">
        <v>332</v>
      </c>
      <c r="H150" s="103">
        <v>5.1100000000000003</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98" customFormat="1">
      <c r="B151" s="99"/>
      <c r="D151" s="100" t="s">
        <v>308</v>
      </c>
      <c r="E151" s="101" t="s">
        <v>1</v>
      </c>
      <c r="F151" s="102" t="s">
        <v>347</v>
      </c>
      <c r="H151" s="103">
        <v>1.2</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171" customFormat="1">
      <c r="B152" s="172"/>
      <c r="D152" s="100" t="s">
        <v>308</v>
      </c>
      <c r="E152" s="173" t="s">
        <v>1</v>
      </c>
      <c r="F152" s="174" t="s">
        <v>435</v>
      </c>
      <c r="H152" s="175">
        <v>6.31</v>
      </c>
      <c r="L152" s="172"/>
      <c r="M152" s="176"/>
      <c r="N152" s="177"/>
      <c r="O152" s="177"/>
      <c r="P152" s="177"/>
      <c r="Q152" s="177"/>
      <c r="R152" s="177"/>
      <c r="S152" s="177"/>
      <c r="T152" s="178"/>
      <c r="AT152" s="173" t="s">
        <v>308</v>
      </c>
      <c r="AU152" s="173" t="s">
        <v>84</v>
      </c>
      <c r="AV152" s="171" t="s">
        <v>97</v>
      </c>
      <c r="AW152" s="171" t="s">
        <v>31</v>
      </c>
      <c r="AX152" s="171" t="s">
        <v>82</v>
      </c>
      <c r="AY152" s="173" t="s">
        <v>302</v>
      </c>
    </row>
    <row r="153" spans="1:65" s="15" customFormat="1" ht="21.75" customHeight="1">
      <c r="A153" s="12"/>
      <c r="B153" s="13"/>
      <c r="C153" s="85" t="s">
        <v>106</v>
      </c>
      <c r="D153" s="85" t="s">
        <v>303</v>
      </c>
      <c r="E153" s="86" t="s">
        <v>981</v>
      </c>
      <c r="F153" s="87" t="s">
        <v>982</v>
      </c>
      <c r="G153" s="88" t="s">
        <v>423</v>
      </c>
      <c r="H153" s="89">
        <v>6.74</v>
      </c>
      <c r="I153" s="3"/>
      <c r="J153" s="90">
        <f>ROUND(I153*H153,2)</f>
        <v>0</v>
      </c>
      <c r="K153" s="87" t="s">
        <v>427</v>
      </c>
      <c r="L153" s="13"/>
      <c r="M153" s="91" t="s">
        <v>1</v>
      </c>
      <c r="N153" s="92" t="s">
        <v>40</v>
      </c>
      <c r="O153" s="93"/>
      <c r="P153" s="94">
        <f>O153*H153</f>
        <v>0</v>
      </c>
      <c r="Q153" s="94">
        <v>0</v>
      </c>
      <c r="R153" s="94">
        <f>Q153*H153</f>
        <v>0</v>
      </c>
      <c r="S153" s="94">
        <v>0.44</v>
      </c>
      <c r="T153" s="95">
        <f>S153*H153</f>
        <v>2.9656000000000002</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1314</v>
      </c>
    </row>
    <row r="154" spans="1:65" s="98" customFormat="1">
      <c r="B154" s="99"/>
      <c r="D154" s="100" t="s">
        <v>308</v>
      </c>
      <c r="E154" s="101" t="s">
        <v>1</v>
      </c>
      <c r="F154" s="102" t="s">
        <v>953</v>
      </c>
      <c r="H154" s="103">
        <v>6.74</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109</v>
      </c>
      <c r="D155" s="85" t="s">
        <v>303</v>
      </c>
      <c r="E155" s="86" t="s">
        <v>436</v>
      </c>
      <c r="F155" s="87" t="s">
        <v>437</v>
      </c>
      <c r="G155" s="88" t="s">
        <v>423</v>
      </c>
      <c r="H155" s="89">
        <v>1.89</v>
      </c>
      <c r="I155" s="3"/>
      <c r="J155" s="90">
        <f>ROUND(I155*H155,2)</f>
        <v>0</v>
      </c>
      <c r="K155" s="87" t="s">
        <v>427</v>
      </c>
      <c r="L155" s="13"/>
      <c r="M155" s="91" t="s">
        <v>1</v>
      </c>
      <c r="N155" s="92" t="s">
        <v>40</v>
      </c>
      <c r="O155" s="93"/>
      <c r="P155" s="94">
        <f>O155*H155</f>
        <v>0</v>
      </c>
      <c r="Q155" s="94">
        <v>0</v>
      </c>
      <c r="R155" s="94">
        <f>Q155*H155</f>
        <v>0</v>
      </c>
      <c r="S155" s="94">
        <v>0.57999999999999996</v>
      </c>
      <c r="T155" s="95">
        <f>S155*H155</f>
        <v>1.0961999999999998</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1315</v>
      </c>
    </row>
    <row r="156" spans="1:65" s="98" customFormat="1">
      <c r="B156" s="99"/>
      <c r="D156" s="100" t="s">
        <v>308</v>
      </c>
      <c r="E156" s="101" t="s">
        <v>1</v>
      </c>
      <c r="F156" s="102" t="s">
        <v>341</v>
      </c>
      <c r="H156" s="103">
        <v>1.89</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12"/>
      <c r="B157" s="13"/>
      <c r="C157" s="85" t="s">
        <v>112</v>
      </c>
      <c r="D157" s="85" t="s">
        <v>303</v>
      </c>
      <c r="E157" s="86" t="s">
        <v>439</v>
      </c>
      <c r="F157" s="87" t="s">
        <v>440</v>
      </c>
      <c r="G157" s="88" t="s">
        <v>423</v>
      </c>
      <c r="H157" s="89">
        <v>5.1100000000000003</v>
      </c>
      <c r="I157" s="3"/>
      <c r="J157" s="90">
        <f>ROUND(I157*H157,2)</f>
        <v>0</v>
      </c>
      <c r="K157" s="87" t="s">
        <v>427</v>
      </c>
      <c r="L157" s="13"/>
      <c r="M157" s="91" t="s">
        <v>1</v>
      </c>
      <c r="N157" s="92" t="s">
        <v>40</v>
      </c>
      <c r="O157" s="93"/>
      <c r="P157" s="94">
        <f>O157*H157</f>
        <v>0</v>
      </c>
      <c r="Q157" s="94">
        <v>0</v>
      </c>
      <c r="R157" s="94">
        <f>Q157*H157</f>
        <v>0</v>
      </c>
      <c r="S157" s="94">
        <v>0.625</v>
      </c>
      <c r="T157" s="95">
        <f>S157*H157</f>
        <v>3.1937500000000001</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1316</v>
      </c>
    </row>
    <row r="158" spans="1:65" s="98" customFormat="1">
      <c r="B158" s="99"/>
      <c r="D158" s="100" t="s">
        <v>308</v>
      </c>
      <c r="E158" s="101" t="s">
        <v>1</v>
      </c>
      <c r="F158" s="102" t="s">
        <v>332</v>
      </c>
      <c r="H158" s="103">
        <v>5.1100000000000003</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115</v>
      </c>
      <c r="D159" s="85" t="s">
        <v>303</v>
      </c>
      <c r="E159" s="86" t="s">
        <v>442</v>
      </c>
      <c r="F159" s="87" t="s">
        <v>443</v>
      </c>
      <c r="G159" s="88" t="s">
        <v>423</v>
      </c>
      <c r="H159" s="89">
        <v>5.1100000000000003</v>
      </c>
      <c r="I159" s="3"/>
      <c r="J159" s="90">
        <f>ROUND(I159*H159,2)</f>
        <v>0</v>
      </c>
      <c r="K159" s="87" t="s">
        <v>427</v>
      </c>
      <c r="L159" s="13"/>
      <c r="M159" s="91" t="s">
        <v>1</v>
      </c>
      <c r="N159" s="92" t="s">
        <v>40</v>
      </c>
      <c r="O159" s="93"/>
      <c r="P159" s="94">
        <f>O159*H159</f>
        <v>0</v>
      </c>
      <c r="Q159" s="94">
        <v>0</v>
      </c>
      <c r="R159" s="94">
        <f>Q159*H159</f>
        <v>0</v>
      </c>
      <c r="S159" s="94">
        <v>0.22</v>
      </c>
      <c r="T159" s="95">
        <f>S159*H159</f>
        <v>1.1242000000000001</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1317</v>
      </c>
    </row>
    <row r="160" spans="1:65" s="98" customFormat="1">
      <c r="B160" s="99"/>
      <c r="D160" s="100" t="s">
        <v>308</v>
      </c>
      <c r="E160" s="101" t="s">
        <v>1</v>
      </c>
      <c r="F160" s="102" t="s">
        <v>332</v>
      </c>
      <c r="H160" s="103">
        <v>5.1100000000000003</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445</v>
      </c>
      <c r="F161" s="87" t="s">
        <v>446</v>
      </c>
      <c r="G161" s="88" t="s">
        <v>423</v>
      </c>
      <c r="H161" s="89">
        <v>5.1100000000000003</v>
      </c>
      <c r="I161" s="3"/>
      <c r="J161" s="90">
        <f>ROUND(I161*H161,2)</f>
        <v>0</v>
      </c>
      <c r="K161" s="87" t="s">
        <v>427</v>
      </c>
      <c r="L161" s="13"/>
      <c r="M161" s="91" t="s">
        <v>1</v>
      </c>
      <c r="N161" s="92" t="s">
        <v>40</v>
      </c>
      <c r="O161" s="93"/>
      <c r="P161" s="94">
        <f>O161*H161</f>
        <v>0</v>
      </c>
      <c r="Q161" s="94">
        <v>5.0000000000000002E-5</v>
      </c>
      <c r="R161" s="94">
        <f>Q161*H161</f>
        <v>2.5550000000000003E-4</v>
      </c>
      <c r="S161" s="94">
        <v>0.128</v>
      </c>
      <c r="T161" s="95">
        <f>S161*H161</f>
        <v>0.65408000000000011</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1318</v>
      </c>
    </row>
    <row r="162" spans="1:65" s="98" customFormat="1">
      <c r="B162" s="99"/>
      <c r="D162" s="100" t="s">
        <v>308</v>
      </c>
      <c r="E162" s="101" t="s">
        <v>1</v>
      </c>
      <c r="F162" s="102" t="s">
        <v>332</v>
      </c>
      <c r="H162" s="103">
        <v>5.1100000000000003</v>
      </c>
      <c r="L162" s="99"/>
      <c r="M162" s="104"/>
      <c r="N162" s="105"/>
      <c r="O162" s="105"/>
      <c r="P162" s="105"/>
      <c r="Q162" s="105"/>
      <c r="R162" s="105"/>
      <c r="S162" s="105"/>
      <c r="T162" s="106"/>
      <c r="AT162" s="101" t="s">
        <v>308</v>
      </c>
      <c r="AU162" s="101" t="s">
        <v>84</v>
      </c>
      <c r="AV162" s="98" t="s">
        <v>84</v>
      </c>
      <c r="AW162" s="98" t="s">
        <v>31</v>
      </c>
      <c r="AX162" s="98" t="s">
        <v>82</v>
      </c>
      <c r="AY162" s="101" t="s">
        <v>302</v>
      </c>
    </row>
    <row r="163" spans="1:65" s="15" customFormat="1" ht="16.5" customHeight="1">
      <c r="A163" s="12"/>
      <c r="B163" s="13"/>
      <c r="C163" s="85" t="s">
        <v>121</v>
      </c>
      <c r="D163" s="85" t="s">
        <v>303</v>
      </c>
      <c r="E163" s="86" t="s">
        <v>448</v>
      </c>
      <c r="F163" s="87" t="s">
        <v>449</v>
      </c>
      <c r="G163" s="88" t="s">
        <v>450</v>
      </c>
      <c r="H163" s="89">
        <v>3</v>
      </c>
      <c r="I163" s="3"/>
      <c r="J163" s="90">
        <f>ROUND(I163*H163,2)</f>
        <v>0</v>
      </c>
      <c r="K163" s="87" t="s">
        <v>427</v>
      </c>
      <c r="L163" s="13"/>
      <c r="M163" s="91" t="s">
        <v>1</v>
      </c>
      <c r="N163" s="92" t="s">
        <v>40</v>
      </c>
      <c r="O163" s="93"/>
      <c r="P163" s="94">
        <f>O163*H163</f>
        <v>0</v>
      </c>
      <c r="Q163" s="94">
        <v>0</v>
      </c>
      <c r="R163" s="94">
        <f>Q163*H163</f>
        <v>0</v>
      </c>
      <c r="S163" s="94">
        <v>0.20499999999999999</v>
      </c>
      <c r="T163" s="95">
        <f>S163*H163</f>
        <v>0.61499999999999999</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1319</v>
      </c>
    </row>
    <row r="164" spans="1:65" s="98" customFormat="1">
      <c r="B164" s="99"/>
      <c r="D164" s="100" t="s">
        <v>308</v>
      </c>
      <c r="E164" s="101" t="s">
        <v>1</v>
      </c>
      <c r="F164" s="102" t="s">
        <v>1320</v>
      </c>
      <c r="H164" s="103">
        <v>3</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171" customFormat="1">
      <c r="B165" s="172"/>
      <c r="D165" s="100" t="s">
        <v>308</v>
      </c>
      <c r="E165" s="173" t="s">
        <v>354</v>
      </c>
      <c r="F165" s="174" t="s">
        <v>435</v>
      </c>
      <c r="H165" s="175">
        <v>3</v>
      </c>
      <c r="L165" s="172"/>
      <c r="M165" s="176"/>
      <c r="N165" s="177"/>
      <c r="O165" s="177"/>
      <c r="P165" s="177"/>
      <c r="Q165" s="177"/>
      <c r="R165" s="177"/>
      <c r="S165" s="177"/>
      <c r="T165" s="178"/>
      <c r="AT165" s="173" t="s">
        <v>308</v>
      </c>
      <c r="AU165" s="173" t="s">
        <v>84</v>
      </c>
      <c r="AV165" s="171" t="s">
        <v>97</v>
      </c>
      <c r="AW165" s="171" t="s">
        <v>31</v>
      </c>
      <c r="AX165" s="171" t="s">
        <v>82</v>
      </c>
      <c r="AY165" s="173" t="s">
        <v>302</v>
      </c>
    </row>
    <row r="166" spans="1:65" s="15" customFormat="1" ht="16.5" customHeight="1">
      <c r="A166" s="12"/>
      <c r="B166" s="13"/>
      <c r="C166" s="85" t="s">
        <v>124</v>
      </c>
      <c r="D166" s="85" t="s">
        <v>303</v>
      </c>
      <c r="E166" s="86" t="s">
        <v>453</v>
      </c>
      <c r="F166" s="87" t="s">
        <v>454</v>
      </c>
      <c r="G166" s="88" t="s">
        <v>450</v>
      </c>
      <c r="H166" s="89">
        <v>6</v>
      </c>
      <c r="I166" s="3"/>
      <c r="J166" s="90">
        <f>ROUND(I166*H166,2)</f>
        <v>0</v>
      </c>
      <c r="K166" s="87" t="s">
        <v>427</v>
      </c>
      <c r="L166" s="13"/>
      <c r="M166" s="91" t="s">
        <v>1</v>
      </c>
      <c r="N166" s="92" t="s">
        <v>40</v>
      </c>
      <c r="O166" s="93"/>
      <c r="P166" s="94">
        <f>O166*H166</f>
        <v>0</v>
      </c>
      <c r="Q166" s="94">
        <v>0</v>
      </c>
      <c r="R166" s="94">
        <f>Q166*H166</f>
        <v>0</v>
      </c>
      <c r="S166" s="94">
        <v>0.115</v>
      </c>
      <c r="T166" s="95">
        <f>S166*H166</f>
        <v>0.69000000000000006</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1321</v>
      </c>
    </row>
    <row r="167" spans="1:65" s="98" customFormat="1">
      <c r="B167" s="99"/>
      <c r="D167" s="100" t="s">
        <v>308</v>
      </c>
      <c r="E167" s="101" t="s">
        <v>1</v>
      </c>
      <c r="F167" s="102" t="s">
        <v>1322</v>
      </c>
      <c r="H167" s="103">
        <v>6</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171" customFormat="1">
      <c r="B168" s="172"/>
      <c r="D168" s="100" t="s">
        <v>308</v>
      </c>
      <c r="E168" s="173" t="s">
        <v>380</v>
      </c>
      <c r="F168" s="174" t="s">
        <v>435</v>
      </c>
      <c r="H168" s="175">
        <v>6</v>
      </c>
      <c r="L168" s="172"/>
      <c r="M168" s="176"/>
      <c r="N168" s="177"/>
      <c r="O168" s="177"/>
      <c r="P168" s="177"/>
      <c r="Q168" s="177"/>
      <c r="R168" s="177"/>
      <c r="S168" s="177"/>
      <c r="T168" s="178"/>
      <c r="AT168" s="173" t="s">
        <v>308</v>
      </c>
      <c r="AU168" s="173" t="s">
        <v>84</v>
      </c>
      <c r="AV168" s="171" t="s">
        <v>97</v>
      </c>
      <c r="AW168" s="171" t="s">
        <v>31</v>
      </c>
      <c r="AX168" s="171" t="s">
        <v>82</v>
      </c>
      <c r="AY168" s="173" t="s">
        <v>302</v>
      </c>
    </row>
    <row r="169" spans="1:65" s="15" customFormat="1" ht="21.75" customHeight="1">
      <c r="A169" s="12"/>
      <c r="B169" s="13"/>
      <c r="C169" s="85" t="s">
        <v>185</v>
      </c>
      <c r="D169" s="85" t="s">
        <v>303</v>
      </c>
      <c r="E169" s="86" t="s">
        <v>990</v>
      </c>
      <c r="F169" s="87" t="s">
        <v>991</v>
      </c>
      <c r="G169" s="88" t="s">
        <v>450</v>
      </c>
      <c r="H169" s="89">
        <v>4.88</v>
      </c>
      <c r="I169" s="3"/>
      <c r="J169" s="90">
        <f>ROUND(I169*H169,2)</f>
        <v>0</v>
      </c>
      <c r="K169" s="87" t="s">
        <v>427</v>
      </c>
      <c r="L169" s="13"/>
      <c r="M169" s="91" t="s">
        <v>1</v>
      </c>
      <c r="N169" s="92" t="s">
        <v>40</v>
      </c>
      <c r="O169" s="93"/>
      <c r="P169" s="94">
        <f>O169*H169</f>
        <v>0</v>
      </c>
      <c r="Q169" s="94">
        <v>8.6800000000000002E-3</v>
      </c>
      <c r="R169" s="94">
        <f>Q169*H169</f>
        <v>4.2358399999999997E-2</v>
      </c>
      <c r="S169" s="94">
        <v>0</v>
      </c>
      <c r="T169" s="95">
        <f>S169*H169</f>
        <v>0</v>
      </c>
      <c r="U169" s="12"/>
      <c r="V169" s="12"/>
      <c r="W169" s="12"/>
      <c r="X169" s="12"/>
      <c r="Y169" s="12"/>
      <c r="Z169" s="12"/>
      <c r="AA169" s="12"/>
      <c r="AB169" s="12"/>
      <c r="AC169" s="12"/>
      <c r="AD169" s="12"/>
      <c r="AE169" s="12"/>
      <c r="AR169" s="96" t="s">
        <v>97</v>
      </c>
      <c r="AT169" s="96" t="s">
        <v>303</v>
      </c>
      <c r="AU169" s="96" t="s">
        <v>84</v>
      </c>
      <c r="AY169" s="5" t="s">
        <v>302</v>
      </c>
      <c r="BE169" s="97">
        <f>IF(N169="základní",J169,0)</f>
        <v>0</v>
      </c>
      <c r="BF169" s="97">
        <f>IF(N169="snížená",J169,0)</f>
        <v>0</v>
      </c>
      <c r="BG169" s="97">
        <f>IF(N169="zákl. přenesená",J169,0)</f>
        <v>0</v>
      </c>
      <c r="BH169" s="97">
        <f>IF(N169="sníž. přenesená",J169,0)</f>
        <v>0</v>
      </c>
      <c r="BI169" s="97">
        <f>IF(N169="nulová",J169,0)</f>
        <v>0</v>
      </c>
      <c r="BJ169" s="5" t="s">
        <v>82</v>
      </c>
      <c r="BK169" s="97">
        <f>ROUND(I169*H169,2)</f>
        <v>0</v>
      </c>
      <c r="BL169" s="5" t="s">
        <v>97</v>
      </c>
      <c r="BM169" s="96" t="s">
        <v>1323</v>
      </c>
    </row>
    <row r="170" spans="1:65" s="98" customFormat="1">
      <c r="B170" s="99"/>
      <c r="D170" s="100" t="s">
        <v>308</v>
      </c>
      <c r="E170" s="101" t="s">
        <v>1</v>
      </c>
      <c r="F170" s="102" t="s">
        <v>1324</v>
      </c>
      <c r="H170" s="103">
        <v>2.44</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98" customFormat="1">
      <c r="B171" s="99"/>
      <c r="D171" s="100" t="s">
        <v>308</v>
      </c>
      <c r="E171" s="101" t="s">
        <v>1</v>
      </c>
      <c r="F171" s="102" t="s">
        <v>1325</v>
      </c>
      <c r="H171" s="103">
        <v>2.44</v>
      </c>
      <c r="L171" s="99"/>
      <c r="M171" s="104"/>
      <c r="N171" s="105"/>
      <c r="O171" s="105"/>
      <c r="P171" s="105"/>
      <c r="Q171" s="105"/>
      <c r="R171" s="105"/>
      <c r="S171" s="105"/>
      <c r="T171" s="106"/>
      <c r="AT171" s="101" t="s">
        <v>308</v>
      </c>
      <c r="AU171" s="101" t="s">
        <v>84</v>
      </c>
      <c r="AV171" s="98" t="s">
        <v>84</v>
      </c>
      <c r="AW171" s="98" t="s">
        <v>31</v>
      </c>
      <c r="AX171" s="98" t="s">
        <v>75</v>
      </c>
      <c r="AY171" s="101" t="s">
        <v>302</v>
      </c>
    </row>
    <row r="172" spans="1:65" s="171" customFormat="1">
      <c r="B172" s="172"/>
      <c r="D172" s="100" t="s">
        <v>308</v>
      </c>
      <c r="E172" s="173" t="s">
        <v>1</v>
      </c>
      <c r="F172" s="174" t="s">
        <v>435</v>
      </c>
      <c r="H172" s="175">
        <v>4.88</v>
      </c>
      <c r="L172" s="172"/>
      <c r="M172" s="176"/>
      <c r="N172" s="177"/>
      <c r="O172" s="177"/>
      <c r="P172" s="177"/>
      <c r="Q172" s="177"/>
      <c r="R172" s="177"/>
      <c r="S172" s="177"/>
      <c r="T172" s="178"/>
      <c r="AT172" s="173" t="s">
        <v>308</v>
      </c>
      <c r="AU172" s="173" t="s">
        <v>84</v>
      </c>
      <c r="AV172" s="171" t="s">
        <v>97</v>
      </c>
      <c r="AW172" s="171" t="s">
        <v>31</v>
      </c>
      <c r="AX172" s="171" t="s">
        <v>82</v>
      </c>
      <c r="AY172" s="173" t="s">
        <v>302</v>
      </c>
    </row>
    <row r="173" spans="1:65" s="15" customFormat="1" ht="21.75" customHeight="1">
      <c r="A173" s="12"/>
      <c r="B173" s="13"/>
      <c r="C173" s="85" t="s">
        <v>8</v>
      </c>
      <c r="D173" s="85" t="s">
        <v>303</v>
      </c>
      <c r="E173" s="86" t="s">
        <v>995</v>
      </c>
      <c r="F173" s="87" t="s">
        <v>996</v>
      </c>
      <c r="G173" s="88" t="s">
        <v>450</v>
      </c>
      <c r="H173" s="89">
        <v>1.22</v>
      </c>
      <c r="I173" s="3"/>
      <c r="J173" s="90">
        <f>ROUND(I173*H173,2)</f>
        <v>0</v>
      </c>
      <c r="K173" s="87" t="s">
        <v>427</v>
      </c>
      <c r="L173" s="13"/>
      <c r="M173" s="91" t="s">
        <v>1</v>
      </c>
      <c r="N173" s="92" t="s">
        <v>40</v>
      </c>
      <c r="O173" s="93"/>
      <c r="P173" s="94">
        <f>O173*H173</f>
        <v>0</v>
      </c>
      <c r="Q173" s="94">
        <v>1.269E-2</v>
      </c>
      <c r="R173" s="94">
        <f>Q173*H173</f>
        <v>1.5481799999999999E-2</v>
      </c>
      <c r="S173" s="94">
        <v>0</v>
      </c>
      <c r="T173" s="95">
        <f>S173*H173</f>
        <v>0</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1326</v>
      </c>
    </row>
    <row r="174" spans="1:65" s="98" customFormat="1">
      <c r="B174" s="99"/>
      <c r="D174" s="100" t="s">
        <v>308</v>
      </c>
      <c r="E174" s="101" t="s">
        <v>1</v>
      </c>
      <c r="F174" s="102" t="s">
        <v>1327</v>
      </c>
      <c r="H174" s="103">
        <v>1.22</v>
      </c>
      <c r="L174" s="99"/>
      <c r="M174" s="104"/>
      <c r="N174" s="105"/>
      <c r="O174" s="105"/>
      <c r="P174" s="105"/>
      <c r="Q174" s="105"/>
      <c r="R174" s="105"/>
      <c r="S174" s="105"/>
      <c r="T174" s="106"/>
      <c r="AT174" s="101" t="s">
        <v>308</v>
      </c>
      <c r="AU174" s="101" t="s">
        <v>84</v>
      </c>
      <c r="AV174" s="98" t="s">
        <v>84</v>
      </c>
      <c r="AW174" s="98" t="s">
        <v>31</v>
      </c>
      <c r="AX174" s="98" t="s">
        <v>82</v>
      </c>
      <c r="AY174" s="101" t="s">
        <v>302</v>
      </c>
    </row>
    <row r="175" spans="1:65" s="15" customFormat="1" ht="21.75" customHeight="1">
      <c r="A175" s="12"/>
      <c r="B175" s="13"/>
      <c r="C175" s="85" t="s">
        <v>190</v>
      </c>
      <c r="D175" s="85" t="s">
        <v>303</v>
      </c>
      <c r="E175" s="86" t="s">
        <v>457</v>
      </c>
      <c r="F175" s="87" t="s">
        <v>458</v>
      </c>
      <c r="G175" s="88" t="s">
        <v>450</v>
      </c>
      <c r="H175" s="89">
        <v>2.44</v>
      </c>
      <c r="I175" s="3"/>
      <c r="J175" s="90">
        <f>ROUND(I175*H175,2)</f>
        <v>0</v>
      </c>
      <c r="K175" s="87" t="s">
        <v>427</v>
      </c>
      <c r="L175" s="13"/>
      <c r="M175" s="91" t="s">
        <v>1</v>
      </c>
      <c r="N175" s="92" t="s">
        <v>40</v>
      </c>
      <c r="O175" s="93"/>
      <c r="P175" s="94">
        <f>O175*H175</f>
        <v>0</v>
      </c>
      <c r="Q175" s="94">
        <v>3.6900000000000002E-2</v>
      </c>
      <c r="R175" s="94">
        <f>Q175*H175</f>
        <v>9.0036000000000005E-2</v>
      </c>
      <c r="S175" s="94">
        <v>0</v>
      </c>
      <c r="T175" s="95">
        <f>S175*H175</f>
        <v>0</v>
      </c>
      <c r="U175" s="12"/>
      <c r="V175" s="12"/>
      <c r="W175" s="12"/>
      <c r="X175" s="12"/>
      <c r="Y175" s="12"/>
      <c r="Z175" s="12"/>
      <c r="AA175" s="12"/>
      <c r="AB175" s="12"/>
      <c r="AC175" s="12"/>
      <c r="AD175" s="12"/>
      <c r="AE175" s="12"/>
      <c r="AR175" s="96" t="s">
        <v>97</v>
      </c>
      <c r="AT175" s="96" t="s">
        <v>303</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1328</v>
      </c>
    </row>
    <row r="176" spans="1:65" s="98" customFormat="1">
      <c r="B176" s="99"/>
      <c r="D176" s="100" t="s">
        <v>308</v>
      </c>
      <c r="E176" s="101" t="s">
        <v>1</v>
      </c>
      <c r="F176" s="102" t="s">
        <v>1329</v>
      </c>
      <c r="H176" s="103">
        <v>2.44</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15" customFormat="1" ht="21.75" customHeight="1">
      <c r="A177" s="12"/>
      <c r="B177" s="13"/>
      <c r="C177" s="85" t="s">
        <v>193</v>
      </c>
      <c r="D177" s="85" t="s">
        <v>303</v>
      </c>
      <c r="E177" s="86" t="s">
        <v>466</v>
      </c>
      <c r="F177" s="87" t="s">
        <v>467</v>
      </c>
      <c r="G177" s="88" t="s">
        <v>468</v>
      </c>
      <c r="H177" s="89">
        <v>35.380000000000003</v>
      </c>
      <c r="I177" s="3"/>
      <c r="J177" s="90">
        <f>ROUND(I177*H177,2)</f>
        <v>0</v>
      </c>
      <c r="K177" s="87" t="s">
        <v>427</v>
      </c>
      <c r="L177" s="13"/>
      <c r="M177" s="91" t="s">
        <v>1</v>
      </c>
      <c r="N177" s="92" t="s">
        <v>40</v>
      </c>
      <c r="O177" s="93"/>
      <c r="P177" s="94">
        <f>O177*H177</f>
        <v>0</v>
      </c>
      <c r="Q177" s="94">
        <v>0</v>
      </c>
      <c r="R177" s="94">
        <f>Q177*H177</f>
        <v>0</v>
      </c>
      <c r="S177" s="94">
        <v>0</v>
      </c>
      <c r="T177" s="95">
        <f>S177*H177</f>
        <v>0</v>
      </c>
      <c r="U177" s="12"/>
      <c r="V177" s="12"/>
      <c r="W177" s="12"/>
      <c r="X177" s="12"/>
      <c r="Y177" s="12"/>
      <c r="Z177" s="12"/>
      <c r="AA177" s="12"/>
      <c r="AB177" s="12"/>
      <c r="AC177" s="12"/>
      <c r="AD177" s="12"/>
      <c r="AE177" s="12"/>
      <c r="AR177" s="96" t="s">
        <v>97</v>
      </c>
      <c r="AT177" s="96" t="s">
        <v>303</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1330</v>
      </c>
    </row>
    <row r="178" spans="1:65" s="98" customFormat="1">
      <c r="B178" s="99"/>
      <c r="D178" s="100" t="s">
        <v>308</v>
      </c>
      <c r="E178" s="101" t="s">
        <v>1</v>
      </c>
      <c r="F178" s="102" t="s">
        <v>1331</v>
      </c>
      <c r="H178" s="103">
        <v>35.380000000000003</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15" customFormat="1" ht="21.75" customHeight="1">
      <c r="A179" s="12"/>
      <c r="B179" s="13"/>
      <c r="C179" s="85" t="s">
        <v>196</v>
      </c>
      <c r="D179" s="85" t="s">
        <v>303</v>
      </c>
      <c r="E179" s="86" t="s">
        <v>473</v>
      </c>
      <c r="F179" s="87" t="s">
        <v>474</v>
      </c>
      <c r="G179" s="88" t="s">
        <v>468</v>
      </c>
      <c r="H179" s="89">
        <v>34.628999999999998</v>
      </c>
      <c r="I179" s="3"/>
      <c r="J179" s="90">
        <f>ROUND(I179*H179,2)</f>
        <v>0</v>
      </c>
      <c r="K179" s="87" t="s">
        <v>427</v>
      </c>
      <c r="L179" s="13"/>
      <c r="M179" s="91" t="s">
        <v>1</v>
      </c>
      <c r="N179" s="92" t="s">
        <v>40</v>
      </c>
      <c r="O179" s="93"/>
      <c r="P179" s="94">
        <f>O179*H179</f>
        <v>0</v>
      </c>
      <c r="Q179" s="94">
        <v>0</v>
      </c>
      <c r="R179" s="94">
        <f>Q179*H179</f>
        <v>0</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1332</v>
      </c>
    </row>
    <row r="180" spans="1:65" s="179" customFormat="1">
      <c r="B180" s="180"/>
      <c r="D180" s="100" t="s">
        <v>308</v>
      </c>
      <c r="E180" s="181" t="s">
        <v>1</v>
      </c>
      <c r="F180" s="182" t="s">
        <v>476</v>
      </c>
      <c r="H180" s="181" t="s">
        <v>1</v>
      </c>
      <c r="L180" s="180"/>
      <c r="M180" s="183"/>
      <c r="N180" s="184"/>
      <c r="O180" s="184"/>
      <c r="P180" s="184"/>
      <c r="Q180" s="184"/>
      <c r="R180" s="184"/>
      <c r="S180" s="184"/>
      <c r="T180" s="185"/>
      <c r="AT180" s="181" t="s">
        <v>308</v>
      </c>
      <c r="AU180" s="181" t="s">
        <v>84</v>
      </c>
      <c r="AV180" s="179" t="s">
        <v>82</v>
      </c>
      <c r="AW180" s="179" t="s">
        <v>31</v>
      </c>
      <c r="AX180" s="179" t="s">
        <v>75</v>
      </c>
      <c r="AY180" s="181" t="s">
        <v>302</v>
      </c>
    </row>
    <row r="181" spans="1:65" s="98" customFormat="1">
      <c r="B181" s="99"/>
      <c r="D181" s="100" t="s">
        <v>308</v>
      </c>
      <c r="E181" s="101" t="s">
        <v>1</v>
      </c>
      <c r="F181" s="102" t="s">
        <v>1333</v>
      </c>
      <c r="H181" s="103">
        <v>20.256</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98" customFormat="1">
      <c r="B182" s="99"/>
      <c r="D182" s="100" t="s">
        <v>308</v>
      </c>
      <c r="E182" s="101" t="s">
        <v>1</v>
      </c>
      <c r="F182" s="102" t="s">
        <v>1334</v>
      </c>
      <c r="H182" s="103">
        <v>23.254999999999999</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98" customFormat="1">
      <c r="B183" s="99"/>
      <c r="D183" s="100" t="s">
        <v>308</v>
      </c>
      <c r="E183" s="101" t="s">
        <v>1</v>
      </c>
      <c r="F183" s="102" t="s">
        <v>480</v>
      </c>
      <c r="H183" s="103">
        <v>1.206</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86" customFormat="1">
      <c r="B184" s="187"/>
      <c r="D184" s="100" t="s">
        <v>308</v>
      </c>
      <c r="E184" s="188" t="s">
        <v>1</v>
      </c>
      <c r="F184" s="189" t="s">
        <v>481</v>
      </c>
      <c r="H184" s="190">
        <v>44.716999999999999</v>
      </c>
      <c r="L184" s="187"/>
      <c r="M184" s="191"/>
      <c r="N184" s="192"/>
      <c r="O184" s="192"/>
      <c r="P184" s="192"/>
      <c r="Q184" s="192"/>
      <c r="R184" s="192"/>
      <c r="S184" s="192"/>
      <c r="T184" s="193"/>
      <c r="AT184" s="188" t="s">
        <v>308</v>
      </c>
      <c r="AU184" s="188" t="s">
        <v>84</v>
      </c>
      <c r="AV184" s="186" t="s">
        <v>91</v>
      </c>
      <c r="AW184" s="186" t="s">
        <v>31</v>
      </c>
      <c r="AX184" s="186" t="s">
        <v>75</v>
      </c>
      <c r="AY184" s="188" t="s">
        <v>302</v>
      </c>
    </row>
    <row r="185" spans="1:65" s="179" customFormat="1">
      <c r="B185" s="180"/>
      <c r="D185" s="100" t="s">
        <v>308</v>
      </c>
      <c r="E185" s="181" t="s">
        <v>1</v>
      </c>
      <c r="F185" s="182" t="s">
        <v>482</v>
      </c>
      <c r="H185" s="181" t="s">
        <v>1</v>
      </c>
      <c r="L185" s="180"/>
      <c r="M185" s="183"/>
      <c r="N185" s="184"/>
      <c r="O185" s="184"/>
      <c r="P185" s="184"/>
      <c r="Q185" s="184"/>
      <c r="R185" s="184"/>
      <c r="S185" s="184"/>
      <c r="T185" s="185"/>
      <c r="AT185" s="181" t="s">
        <v>308</v>
      </c>
      <c r="AU185" s="181" t="s">
        <v>84</v>
      </c>
      <c r="AV185" s="179" t="s">
        <v>82</v>
      </c>
      <c r="AW185" s="179" t="s">
        <v>31</v>
      </c>
      <c r="AX185" s="179" t="s">
        <v>75</v>
      </c>
      <c r="AY185" s="181" t="s">
        <v>302</v>
      </c>
    </row>
    <row r="186" spans="1:65" s="98" customFormat="1">
      <c r="B186" s="99"/>
      <c r="D186" s="100" t="s">
        <v>308</v>
      </c>
      <c r="E186" s="101" t="s">
        <v>1</v>
      </c>
      <c r="F186" s="102" t="s">
        <v>484</v>
      </c>
      <c r="H186" s="103">
        <v>-2.8109999999999999</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98" customFormat="1">
      <c r="B187" s="99"/>
      <c r="D187" s="100" t="s">
        <v>308</v>
      </c>
      <c r="E187" s="101" t="s">
        <v>1</v>
      </c>
      <c r="F187" s="102" t="s">
        <v>485</v>
      </c>
      <c r="H187" s="103">
        <v>-0.98299999999999998</v>
      </c>
      <c r="L187" s="99"/>
      <c r="M187" s="104"/>
      <c r="N187" s="105"/>
      <c r="O187" s="105"/>
      <c r="P187" s="105"/>
      <c r="Q187" s="105"/>
      <c r="R187" s="105"/>
      <c r="S187" s="105"/>
      <c r="T187" s="106"/>
      <c r="AT187" s="101" t="s">
        <v>308</v>
      </c>
      <c r="AU187" s="101" t="s">
        <v>84</v>
      </c>
      <c r="AV187" s="98" t="s">
        <v>84</v>
      </c>
      <c r="AW187" s="98" t="s">
        <v>31</v>
      </c>
      <c r="AX187" s="98" t="s">
        <v>75</v>
      </c>
      <c r="AY187" s="101" t="s">
        <v>302</v>
      </c>
    </row>
    <row r="188" spans="1:65" s="98" customFormat="1">
      <c r="B188" s="99"/>
      <c r="D188" s="100" t="s">
        <v>308</v>
      </c>
      <c r="E188" s="101" t="s">
        <v>1</v>
      </c>
      <c r="F188" s="102" t="s">
        <v>1008</v>
      </c>
      <c r="H188" s="103">
        <v>-2.831</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98" customFormat="1">
      <c r="B189" s="99"/>
      <c r="D189" s="100" t="s">
        <v>308</v>
      </c>
      <c r="E189" s="101" t="s">
        <v>1</v>
      </c>
      <c r="F189" s="102" t="s">
        <v>486</v>
      </c>
      <c r="H189" s="103">
        <v>-0.312</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179" customFormat="1">
      <c r="B190" s="180"/>
      <c r="D190" s="100" t="s">
        <v>308</v>
      </c>
      <c r="E190" s="181" t="s">
        <v>1</v>
      </c>
      <c r="F190" s="182" t="s">
        <v>1010</v>
      </c>
      <c r="H190" s="181" t="s">
        <v>1</v>
      </c>
      <c r="L190" s="180"/>
      <c r="M190" s="183"/>
      <c r="N190" s="184"/>
      <c r="O190" s="184"/>
      <c r="P190" s="184"/>
      <c r="Q190" s="184"/>
      <c r="R190" s="184"/>
      <c r="S190" s="184"/>
      <c r="T190" s="185"/>
      <c r="AT190" s="181" t="s">
        <v>308</v>
      </c>
      <c r="AU190" s="181" t="s">
        <v>84</v>
      </c>
      <c r="AV190" s="179" t="s">
        <v>82</v>
      </c>
      <c r="AW190" s="179" t="s">
        <v>31</v>
      </c>
      <c r="AX190" s="179" t="s">
        <v>75</v>
      </c>
      <c r="AY190" s="181" t="s">
        <v>302</v>
      </c>
    </row>
    <row r="191" spans="1:65" s="98" customFormat="1" ht="22.5">
      <c r="B191" s="99"/>
      <c r="D191" s="100" t="s">
        <v>308</v>
      </c>
      <c r="E191" s="101" t="s">
        <v>1</v>
      </c>
      <c r="F191" s="102" t="s">
        <v>1335</v>
      </c>
      <c r="H191" s="103">
        <v>-1.403</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98" customFormat="1" ht="22.5">
      <c r="B192" s="99"/>
      <c r="D192" s="100" t="s">
        <v>308</v>
      </c>
      <c r="E192" s="101" t="s">
        <v>1</v>
      </c>
      <c r="F192" s="102" t="s">
        <v>1336</v>
      </c>
      <c r="H192" s="103">
        <v>-1.748</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186" customFormat="1">
      <c r="B193" s="187"/>
      <c r="D193" s="100" t="s">
        <v>308</v>
      </c>
      <c r="E193" s="188" t="s">
        <v>319</v>
      </c>
      <c r="F193" s="189" t="s">
        <v>481</v>
      </c>
      <c r="H193" s="190">
        <v>-10.087999999999999</v>
      </c>
      <c r="L193" s="187"/>
      <c r="M193" s="191"/>
      <c r="N193" s="192"/>
      <c r="O193" s="192"/>
      <c r="P193" s="192"/>
      <c r="Q193" s="192"/>
      <c r="R193" s="192"/>
      <c r="S193" s="192"/>
      <c r="T193" s="193"/>
      <c r="AT193" s="188" t="s">
        <v>308</v>
      </c>
      <c r="AU193" s="188" t="s">
        <v>84</v>
      </c>
      <c r="AV193" s="186" t="s">
        <v>91</v>
      </c>
      <c r="AW193" s="186" t="s">
        <v>31</v>
      </c>
      <c r="AX193" s="186" t="s">
        <v>75</v>
      </c>
      <c r="AY193" s="188" t="s">
        <v>302</v>
      </c>
    </row>
    <row r="194" spans="1:65" s="171" customFormat="1">
      <c r="B194" s="172"/>
      <c r="D194" s="100" t="s">
        <v>308</v>
      </c>
      <c r="E194" s="173" t="s">
        <v>396</v>
      </c>
      <c r="F194" s="174" t="s">
        <v>435</v>
      </c>
      <c r="H194" s="175">
        <v>34.628999999999998</v>
      </c>
      <c r="L194" s="172"/>
      <c r="M194" s="176"/>
      <c r="N194" s="177"/>
      <c r="O194" s="177"/>
      <c r="P194" s="177"/>
      <c r="Q194" s="177"/>
      <c r="R194" s="177"/>
      <c r="S194" s="177"/>
      <c r="T194" s="178"/>
      <c r="AT194" s="173" t="s">
        <v>308</v>
      </c>
      <c r="AU194" s="173" t="s">
        <v>84</v>
      </c>
      <c r="AV194" s="171" t="s">
        <v>97</v>
      </c>
      <c r="AW194" s="171" t="s">
        <v>31</v>
      </c>
      <c r="AX194" s="171" t="s">
        <v>82</v>
      </c>
      <c r="AY194" s="173" t="s">
        <v>302</v>
      </c>
    </row>
    <row r="195" spans="1:65" s="15" customFormat="1" ht="16.5" customHeight="1">
      <c r="A195" s="12"/>
      <c r="B195" s="13"/>
      <c r="C195" s="85" t="s">
        <v>199</v>
      </c>
      <c r="D195" s="85" t="s">
        <v>303</v>
      </c>
      <c r="E195" s="86" t="s">
        <v>496</v>
      </c>
      <c r="F195" s="87" t="s">
        <v>497</v>
      </c>
      <c r="G195" s="88" t="s">
        <v>423</v>
      </c>
      <c r="H195" s="89">
        <v>59.874000000000002</v>
      </c>
      <c r="I195" s="3"/>
      <c r="J195" s="90">
        <f>ROUND(I195*H195,2)</f>
        <v>0</v>
      </c>
      <c r="K195" s="87" t="s">
        <v>427</v>
      </c>
      <c r="L195" s="13"/>
      <c r="M195" s="91" t="s">
        <v>1</v>
      </c>
      <c r="N195" s="92" t="s">
        <v>40</v>
      </c>
      <c r="O195" s="93"/>
      <c r="P195" s="94">
        <f>O195*H195</f>
        <v>0</v>
      </c>
      <c r="Q195" s="94">
        <v>8.4999999999999995E-4</v>
      </c>
      <c r="R195" s="94">
        <f>Q195*H195</f>
        <v>5.0892899999999998E-2</v>
      </c>
      <c r="S195" s="94">
        <v>0</v>
      </c>
      <c r="T195" s="95">
        <f>S195*H195</f>
        <v>0</v>
      </c>
      <c r="U195" s="12"/>
      <c r="V195" s="12"/>
      <c r="W195" s="12"/>
      <c r="X195" s="12"/>
      <c r="Y195" s="12"/>
      <c r="Z195" s="12"/>
      <c r="AA195" s="12"/>
      <c r="AB195" s="12"/>
      <c r="AC195" s="12"/>
      <c r="AD195" s="12"/>
      <c r="AE195" s="12"/>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1337</v>
      </c>
    </row>
    <row r="196" spans="1:65" s="98" customFormat="1">
      <c r="B196" s="99"/>
      <c r="D196" s="100" t="s">
        <v>308</v>
      </c>
      <c r="E196" s="101" t="s">
        <v>1</v>
      </c>
      <c r="F196" s="102" t="s">
        <v>1338</v>
      </c>
      <c r="H196" s="103">
        <v>33.206000000000003</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c r="B197" s="99"/>
      <c r="D197" s="100" t="s">
        <v>308</v>
      </c>
      <c r="E197" s="101" t="s">
        <v>1</v>
      </c>
      <c r="F197" s="102" t="s">
        <v>1339</v>
      </c>
      <c r="H197" s="103">
        <v>26.667999999999999</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171" customFormat="1">
      <c r="B198" s="172"/>
      <c r="D198" s="100" t="s">
        <v>308</v>
      </c>
      <c r="E198" s="173" t="s">
        <v>363</v>
      </c>
      <c r="F198" s="174" t="s">
        <v>435</v>
      </c>
      <c r="H198" s="175">
        <v>59.874000000000002</v>
      </c>
      <c r="L198" s="172"/>
      <c r="M198" s="176"/>
      <c r="N198" s="177"/>
      <c r="O198" s="177"/>
      <c r="P198" s="177"/>
      <c r="Q198" s="177"/>
      <c r="R198" s="177"/>
      <c r="S198" s="177"/>
      <c r="T198" s="178"/>
      <c r="AT198" s="173" t="s">
        <v>308</v>
      </c>
      <c r="AU198" s="173" t="s">
        <v>84</v>
      </c>
      <c r="AV198" s="171" t="s">
        <v>97</v>
      </c>
      <c r="AW198" s="171" t="s">
        <v>31</v>
      </c>
      <c r="AX198" s="171" t="s">
        <v>82</v>
      </c>
      <c r="AY198" s="173" t="s">
        <v>302</v>
      </c>
    </row>
    <row r="199" spans="1:65" s="15" customFormat="1" ht="21.75" customHeight="1">
      <c r="A199" s="12"/>
      <c r="B199" s="13"/>
      <c r="C199" s="85" t="s">
        <v>202</v>
      </c>
      <c r="D199" s="85" t="s">
        <v>303</v>
      </c>
      <c r="E199" s="86" t="s">
        <v>503</v>
      </c>
      <c r="F199" s="87" t="s">
        <v>504</v>
      </c>
      <c r="G199" s="88" t="s">
        <v>423</v>
      </c>
      <c r="H199" s="89">
        <v>59.874000000000002</v>
      </c>
      <c r="I199" s="3"/>
      <c r="J199" s="90">
        <f>ROUND(I199*H199,2)</f>
        <v>0</v>
      </c>
      <c r="K199" s="87" t="s">
        <v>427</v>
      </c>
      <c r="L199" s="13"/>
      <c r="M199" s="91" t="s">
        <v>1</v>
      </c>
      <c r="N199" s="92" t="s">
        <v>40</v>
      </c>
      <c r="O199" s="93"/>
      <c r="P199" s="94">
        <f>O199*H199</f>
        <v>0</v>
      </c>
      <c r="Q199" s="94">
        <v>0</v>
      </c>
      <c r="R199" s="94">
        <f>Q199*H199</f>
        <v>0</v>
      </c>
      <c r="S199" s="94">
        <v>0</v>
      </c>
      <c r="T199" s="95">
        <f>S199*H199</f>
        <v>0</v>
      </c>
      <c r="U199" s="12"/>
      <c r="V199" s="12"/>
      <c r="W199" s="12"/>
      <c r="X199" s="12"/>
      <c r="Y199" s="12"/>
      <c r="Z199" s="12"/>
      <c r="AA199" s="12"/>
      <c r="AB199" s="12"/>
      <c r="AC199" s="12"/>
      <c r="AD199" s="12"/>
      <c r="AE199" s="12"/>
      <c r="AR199" s="96" t="s">
        <v>97</v>
      </c>
      <c r="AT199" s="96" t="s">
        <v>303</v>
      </c>
      <c r="AU199" s="96" t="s">
        <v>84</v>
      </c>
      <c r="AY199" s="5" t="s">
        <v>302</v>
      </c>
      <c r="BE199" s="97">
        <f>IF(N199="základní",J199,0)</f>
        <v>0</v>
      </c>
      <c r="BF199" s="97">
        <f>IF(N199="snížená",J199,0)</f>
        <v>0</v>
      </c>
      <c r="BG199" s="97">
        <f>IF(N199="zákl. přenesená",J199,0)</f>
        <v>0</v>
      </c>
      <c r="BH199" s="97">
        <f>IF(N199="sníž. přenesená",J199,0)</f>
        <v>0</v>
      </c>
      <c r="BI199" s="97">
        <f>IF(N199="nulová",J199,0)</f>
        <v>0</v>
      </c>
      <c r="BJ199" s="5" t="s">
        <v>82</v>
      </c>
      <c r="BK199" s="97">
        <f>ROUND(I199*H199,2)</f>
        <v>0</v>
      </c>
      <c r="BL199" s="5" t="s">
        <v>97</v>
      </c>
      <c r="BM199" s="96" t="s">
        <v>1340</v>
      </c>
    </row>
    <row r="200" spans="1:65" s="98" customFormat="1">
      <c r="B200" s="99"/>
      <c r="D200" s="100" t="s">
        <v>308</v>
      </c>
      <c r="E200" s="101" t="s">
        <v>1</v>
      </c>
      <c r="F200" s="102" t="s">
        <v>363</v>
      </c>
      <c r="H200" s="103">
        <v>59.874000000000002</v>
      </c>
      <c r="L200" s="99"/>
      <c r="M200" s="104"/>
      <c r="N200" s="105"/>
      <c r="O200" s="105"/>
      <c r="P200" s="105"/>
      <c r="Q200" s="105"/>
      <c r="R200" s="105"/>
      <c r="S200" s="105"/>
      <c r="T200" s="106"/>
      <c r="AT200" s="101" t="s">
        <v>308</v>
      </c>
      <c r="AU200" s="101" t="s">
        <v>84</v>
      </c>
      <c r="AV200" s="98" t="s">
        <v>84</v>
      </c>
      <c r="AW200" s="98" t="s">
        <v>31</v>
      </c>
      <c r="AX200" s="98" t="s">
        <v>82</v>
      </c>
      <c r="AY200" s="101" t="s">
        <v>302</v>
      </c>
    </row>
    <row r="201" spans="1:65" s="15" customFormat="1" ht="21.75" customHeight="1">
      <c r="A201" s="12"/>
      <c r="B201" s="13"/>
      <c r="C201" s="85" t="s">
        <v>7</v>
      </c>
      <c r="D201" s="85" t="s">
        <v>303</v>
      </c>
      <c r="E201" s="86" t="s">
        <v>506</v>
      </c>
      <c r="F201" s="87" t="s">
        <v>507</v>
      </c>
      <c r="G201" s="88" t="s">
        <v>468</v>
      </c>
      <c r="H201" s="89">
        <v>34.628999999999998</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1341</v>
      </c>
    </row>
    <row r="202" spans="1:65" s="98" customFormat="1">
      <c r="B202" s="99"/>
      <c r="D202" s="100" t="s">
        <v>308</v>
      </c>
      <c r="E202" s="101" t="s">
        <v>1</v>
      </c>
      <c r="F202" s="102" t="s">
        <v>396</v>
      </c>
      <c r="H202" s="103">
        <v>34.628999999999998</v>
      </c>
      <c r="L202" s="99"/>
      <c r="M202" s="104"/>
      <c r="N202" s="105"/>
      <c r="O202" s="105"/>
      <c r="P202" s="105"/>
      <c r="Q202" s="105"/>
      <c r="R202" s="105"/>
      <c r="S202" s="105"/>
      <c r="T202" s="106"/>
      <c r="AT202" s="101" t="s">
        <v>308</v>
      </c>
      <c r="AU202" s="101" t="s">
        <v>84</v>
      </c>
      <c r="AV202" s="98" t="s">
        <v>84</v>
      </c>
      <c r="AW202" s="98" t="s">
        <v>31</v>
      </c>
      <c r="AX202" s="98" t="s">
        <v>82</v>
      </c>
      <c r="AY202" s="101" t="s">
        <v>302</v>
      </c>
    </row>
    <row r="203" spans="1:65" s="15" customFormat="1" ht="33" customHeight="1">
      <c r="A203" s="12"/>
      <c r="B203" s="13"/>
      <c r="C203" s="85" t="s">
        <v>207</v>
      </c>
      <c r="D203" s="85" t="s">
        <v>303</v>
      </c>
      <c r="E203" s="86" t="s">
        <v>509</v>
      </c>
      <c r="F203" s="87" t="s">
        <v>510</v>
      </c>
      <c r="G203" s="88" t="s">
        <v>468</v>
      </c>
      <c r="H203" s="89">
        <v>1731.45</v>
      </c>
      <c r="I203" s="3"/>
      <c r="J203" s="90">
        <f>ROUND(I203*H203,2)</f>
        <v>0</v>
      </c>
      <c r="K203" s="87" t="s">
        <v>427</v>
      </c>
      <c r="L203" s="13"/>
      <c r="M203" s="91" t="s">
        <v>1</v>
      </c>
      <c r="N203" s="92" t="s">
        <v>40</v>
      </c>
      <c r="O203" s="93"/>
      <c r="P203" s="94">
        <f>O203*H203</f>
        <v>0</v>
      </c>
      <c r="Q203" s="94">
        <v>0</v>
      </c>
      <c r="R203" s="94">
        <f>Q203*H203</f>
        <v>0</v>
      </c>
      <c r="S203" s="94">
        <v>0</v>
      </c>
      <c r="T203" s="95">
        <f>S203*H203</f>
        <v>0</v>
      </c>
      <c r="U203" s="12"/>
      <c r="V203" s="12"/>
      <c r="W203" s="12"/>
      <c r="X203" s="12"/>
      <c r="Y203" s="12"/>
      <c r="Z203" s="12"/>
      <c r="AA203" s="12"/>
      <c r="AB203" s="12"/>
      <c r="AC203" s="12"/>
      <c r="AD203" s="12"/>
      <c r="AE203" s="12"/>
      <c r="AR203" s="96" t="s">
        <v>97</v>
      </c>
      <c r="AT203" s="96" t="s">
        <v>303</v>
      </c>
      <c r="AU203" s="96" t="s">
        <v>84</v>
      </c>
      <c r="AY203" s="5" t="s">
        <v>302</v>
      </c>
      <c r="BE203" s="97">
        <f>IF(N203="základní",J203,0)</f>
        <v>0</v>
      </c>
      <c r="BF203" s="97">
        <f>IF(N203="snížená",J203,0)</f>
        <v>0</v>
      </c>
      <c r="BG203" s="97">
        <f>IF(N203="zákl. přenesená",J203,0)</f>
        <v>0</v>
      </c>
      <c r="BH203" s="97">
        <f>IF(N203="sníž. přenesená",J203,0)</f>
        <v>0</v>
      </c>
      <c r="BI203" s="97">
        <f>IF(N203="nulová",J203,0)</f>
        <v>0</v>
      </c>
      <c r="BJ203" s="5" t="s">
        <v>82</v>
      </c>
      <c r="BK203" s="97">
        <f>ROUND(I203*H203,2)</f>
        <v>0</v>
      </c>
      <c r="BL203" s="5" t="s">
        <v>97</v>
      </c>
      <c r="BM203" s="96" t="s">
        <v>1342</v>
      </c>
    </row>
    <row r="204" spans="1:65" s="98" customFormat="1">
      <c r="B204" s="99"/>
      <c r="D204" s="100" t="s">
        <v>308</v>
      </c>
      <c r="E204" s="101" t="s">
        <v>1</v>
      </c>
      <c r="F204" s="102" t="s">
        <v>512</v>
      </c>
      <c r="H204" s="103">
        <v>1731.45</v>
      </c>
      <c r="L204" s="99"/>
      <c r="M204" s="104"/>
      <c r="N204" s="105"/>
      <c r="O204" s="105"/>
      <c r="P204" s="105"/>
      <c r="Q204" s="105"/>
      <c r="R204" s="105"/>
      <c r="S204" s="105"/>
      <c r="T204" s="106"/>
      <c r="AT204" s="101" t="s">
        <v>308</v>
      </c>
      <c r="AU204" s="101" t="s">
        <v>84</v>
      </c>
      <c r="AV204" s="98" t="s">
        <v>84</v>
      </c>
      <c r="AW204" s="98" t="s">
        <v>31</v>
      </c>
      <c r="AX204" s="98" t="s">
        <v>82</v>
      </c>
      <c r="AY204" s="101" t="s">
        <v>302</v>
      </c>
    </row>
    <row r="205" spans="1:65" s="15" customFormat="1" ht="16.5" customHeight="1">
      <c r="A205" s="12"/>
      <c r="B205" s="13"/>
      <c r="C205" s="85" t="s">
        <v>210</v>
      </c>
      <c r="D205" s="85" t="s">
        <v>303</v>
      </c>
      <c r="E205" s="86" t="s">
        <v>513</v>
      </c>
      <c r="F205" s="87" t="s">
        <v>514</v>
      </c>
      <c r="G205" s="88" t="s">
        <v>468</v>
      </c>
      <c r="H205" s="89">
        <v>34.628999999999998</v>
      </c>
      <c r="I205" s="3"/>
      <c r="J205" s="90">
        <f>ROUND(I205*H205,2)</f>
        <v>0</v>
      </c>
      <c r="K205" s="87" t="s">
        <v>427</v>
      </c>
      <c r="L205" s="13"/>
      <c r="M205" s="91" t="s">
        <v>1</v>
      </c>
      <c r="N205" s="92" t="s">
        <v>40</v>
      </c>
      <c r="O205" s="93"/>
      <c r="P205" s="94">
        <f>O205*H205</f>
        <v>0</v>
      </c>
      <c r="Q205" s="94">
        <v>0</v>
      </c>
      <c r="R205" s="94">
        <f>Q205*H205</f>
        <v>0</v>
      </c>
      <c r="S205" s="94">
        <v>0</v>
      </c>
      <c r="T205" s="95">
        <f>S205*H205</f>
        <v>0</v>
      </c>
      <c r="U205" s="12"/>
      <c r="V205" s="12"/>
      <c r="W205" s="12"/>
      <c r="X205" s="12"/>
      <c r="Y205" s="12"/>
      <c r="Z205" s="12"/>
      <c r="AA205" s="12"/>
      <c r="AB205" s="12"/>
      <c r="AC205" s="12"/>
      <c r="AD205" s="12"/>
      <c r="AE205" s="12"/>
      <c r="AR205" s="96" t="s">
        <v>97</v>
      </c>
      <c r="AT205" s="96" t="s">
        <v>303</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1343</v>
      </c>
    </row>
    <row r="206" spans="1:65" s="98" customFormat="1">
      <c r="B206" s="99"/>
      <c r="D206" s="100" t="s">
        <v>308</v>
      </c>
      <c r="E206" s="101" t="s">
        <v>1</v>
      </c>
      <c r="F206" s="102" t="s">
        <v>396</v>
      </c>
      <c r="H206" s="103">
        <v>34.628999999999998</v>
      </c>
      <c r="L206" s="99"/>
      <c r="M206" s="104"/>
      <c r="N206" s="105"/>
      <c r="O206" s="105"/>
      <c r="P206" s="105"/>
      <c r="Q206" s="105"/>
      <c r="R206" s="105"/>
      <c r="S206" s="105"/>
      <c r="T206" s="106"/>
      <c r="AT206" s="101" t="s">
        <v>308</v>
      </c>
      <c r="AU206" s="101" t="s">
        <v>84</v>
      </c>
      <c r="AV206" s="98" t="s">
        <v>84</v>
      </c>
      <c r="AW206" s="98" t="s">
        <v>31</v>
      </c>
      <c r="AX206" s="98" t="s">
        <v>82</v>
      </c>
      <c r="AY206" s="101" t="s">
        <v>302</v>
      </c>
    </row>
    <row r="207" spans="1:65" s="15" customFormat="1" ht="21.75" customHeight="1">
      <c r="A207" s="12"/>
      <c r="B207" s="13"/>
      <c r="C207" s="85" t="s">
        <v>213</v>
      </c>
      <c r="D207" s="85" t="s">
        <v>303</v>
      </c>
      <c r="E207" s="86" t="s">
        <v>516</v>
      </c>
      <c r="F207" s="87" t="s">
        <v>517</v>
      </c>
      <c r="G207" s="88" t="s">
        <v>518</v>
      </c>
      <c r="H207" s="89">
        <v>55.405999999999999</v>
      </c>
      <c r="I207" s="3"/>
      <c r="J207" s="90">
        <f>ROUND(I207*H207,2)</f>
        <v>0</v>
      </c>
      <c r="K207" s="87" t="s">
        <v>427</v>
      </c>
      <c r="L207" s="13"/>
      <c r="M207" s="91" t="s">
        <v>1</v>
      </c>
      <c r="N207" s="92" t="s">
        <v>40</v>
      </c>
      <c r="O207" s="93"/>
      <c r="P207" s="94">
        <f>O207*H207</f>
        <v>0</v>
      </c>
      <c r="Q207" s="94">
        <v>0</v>
      </c>
      <c r="R207" s="94">
        <f>Q207*H207</f>
        <v>0</v>
      </c>
      <c r="S207" s="94">
        <v>0</v>
      </c>
      <c r="T207" s="95">
        <f>S207*H207</f>
        <v>0</v>
      </c>
      <c r="U207" s="12"/>
      <c r="V207" s="12"/>
      <c r="W207" s="12"/>
      <c r="X207" s="12"/>
      <c r="Y207" s="12"/>
      <c r="Z207" s="12"/>
      <c r="AA207" s="12"/>
      <c r="AB207" s="12"/>
      <c r="AC207" s="12"/>
      <c r="AD207" s="12"/>
      <c r="AE207" s="12"/>
      <c r="AR207" s="96" t="s">
        <v>97</v>
      </c>
      <c r="AT207" s="96" t="s">
        <v>303</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1344</v>
      </c>
    </row>
    <row r="208" spans="1:65" s="98" customFormat="1">
      <c r="B208" s="99"/>
      <c r="D208" s="100" t="s">
        <v>308</v>
      </c>
      <c r="E208" s="101" t="s">
        <v>1</v>
      </c>
      <c r="F208" s="102" t="s">
        <v>520</v>
      </c>
      <c r="H208" s="103">
        <v>55.405999999999999</v>
      </c>
      <c r="L208" s="99"/>
      <c r="M208" s="104"/>
      <c r="N208" s="105"/>
      <c r="O208" s="105"/>
      <c r="P208" s="105"/>
      <c r="Q208" s="105"/>
      <c r="R208" s="105"/>
      <c r="S208" s="105"/>
      <c r="T208" s="106"/>
      <c r="AT208" s="101" t="s">
        <v>308</v>
      </c>
      <c r="AU208" s="101" t="s">
        <v>84</v>
      </c>
      <c r="AV208" s="98" t="s">
        <v>84</v>
      </c>
      <c r="AW208" s="98" t="s">
        <v>31</v>
      </c>
      <c r="AX208" s="98" t="s">
        <v>82</v>
      </c>
      <c r="AY208" s="101" t="s">
        <v>302</v>
      </c>
    </row>
    <row r="209" spans="1:65" s="15" customFormat="1" ht="21.75" customHeight="1">
      <c r="A209" s="12"/>
      <c r="B209" s="13"/>
      <c r="C209" s="85" t="s">
        <v>542</v>
      </c>
      <c r="D209" s="85" t="s">
        <v>303</v>
      </c>
      <c r="E209" s="86" t="s">
        <v>521</v>
      </c>
      <c r="F209" s="87" t="s">
        <v>522</v>
      </c>
      <c r="G209" s="88" t="s">
        <v>468</v>
      </c>
      <c r="H209" s="89">
        <v>27.652000000000001</v>
      </c>
      <c r="I209" s="3"/>
      <c r="J209" s="90">
        <f>ROUND(I209*H209,2)</f>
        <v>0</v>
      </c>
      <c r="K209" s="87" t="s">
        <v>427</v>
      </c>
      <c r="L209" s="13"/>
      <c r="M209" s="91" t="s">
        <v>1</v>
      </c>
      <c r="N209" s="92" t="s">
        <v>40</v>
      </c>
      <c r="O209" s="93"/>
      <c r="P209" s="94">
        <f>O209*H209</f>
        <v>0</v>
      </c>
      <c r="Q209" s="94">
        <v>0</v>
      </c>
      <c r="R209" s="94">
        <f>Q209*H209</f>
        <v>0</v>
      </c>
      <c r="S209" s="94">
        <v>0</v>
      </c>
      <c r="T209" s="95">
        <f>S209*H209</f>
        <v>0</v>
      </c>
      <c r="U209" s="12"/>
      <c r="V209" s="12"/>
      <c r="W209" s="12"/>
      <c r="X209" s="12"/>
      <c r="Y209" s="12"/>
      <c r="Z209" s="12"/>
      <c r="AA209" s="12"/>
      <c r="AB209" s="12"/>
      <c r="AC209" s="12"/>
      <c r="AD209" s="12"/>
      <c r="AE209" s="12"/>
      <c r="AR209" s="96" t="s">
        <v>97</v>
      </c>
      <c r="AT209" s="96" t="s">
        <v>303</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1345</v>
      </c>
    </row>
    <row r="210" spans="1:65" s="98" customFormat="1">
      <c r="B210" s="99"/>
      <c r="D210" s="100" t="s">
        <v>308</v>
      </c>
      <c r="E210" s="101" t="s">
        <v>1</v>
      </c>
      <c r="F210" s="102" t="s">
        <v>396</v>
      </c>
      <c r="H210" s="103">
        <v>34.628999999999998</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98" customFormat="1" ht="22.5">
      <c r="B211" s="99"/>
      <c r="D211" s="100" t="s">
        <v>308</v>
      </c>
      <c r="E211" s="101" t="s">
        <v>1</v>
      </c>
      <c r="F211" s="102" t="s">
        <v>524</v>
      </c>
      <c r="H211" s="103">
        <v>10.087999999999999</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1:65" s="179" customFormat="1">
      <c r="B212" s="180"/>
      <c r="D212" s="100" t="s">
        <v>308</v>
      </c>
      <c r="E212" s="181" t="s">
        <v>1</v>
      </c>
      <c r="F212" s="182" t="s">
        <v>525</v>
      </c>
      <c r="H212" s="181" t="s">
        <v>1</v>
      </c>
      <c r="L212" s="180"/>
      <c r="M212" s="183"/>
      <c r="N212" s="184"/>
      <c r="O212" s="184"/>
      <c r="P212" s="184"/>
      <c r="Q212" s="184"/>
      <c r="R212" s="184"/>
      <c r="S212" s="184"/>
      <c r="T212" s="185"/>
      <c r="AT212" s="181" t="s">
        <v>308</v>
      </c>
      <c r="AU212" s="181" t="s">
        <v>84</v>
      </c>
      <c r="AV212" s="179" t="s">
        <v>82</v>
      </c>
      <c r="AW212" s="179" t="s">
        <v>31</v>
      </c>
      <c r="AX212" s="179" t="s">
        <v>75</v>
      </c>
      <c r="AY212" s="181" t="s">
        <v>302</v>
      </c>
    </row>
    <row r="213" spans="1:65" s="98" customFormat="1">
      <c r="B213" s="99"/>
      <c r="D213" s="100" t="s">
        <v>308</v>
      </c>
      <c r="E213" s="101" t="s">
        <v>1</v>
      </c>
      <c r="F213" s="102" t="s">
        <v>1346</v>
      </c>
      <c r="H213" s="103">
        <v>-4.532</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179" customFormat="1">
      <c r="B214" s="180"/>
      <c r="D214" s="100" t="s">
        <v>308</v>
      </c>
      <c r="E214" s="181" t="s">
        <v>1</v>
      </c>
      <c r="F214" s="182" t="s">
        <v>528</v>
      </c>
      <c r="H214" s="181" t="s">
        <v>1</v>
      </c>
      <c r="L214" s="180"/>
      <c r="M214" s="183"/>
      <c r="N214" s="184"/>
      <c r="O214" s="184"/>
      <c r="P214" s="184"/>
      <c r="Q214" s="184"/>
      <c r="R214" s="184"/>
      <c r="S214" s="184"/>
      <c r="T214" s="185"/>
      <c r="AT214" s="181" t="s">
        <v>308</v>
      </c>
      <c r="AU214" s="181" t="s">
        <v>84</v>
      </c>
      <c r="AV214" s="179" t="s">
        <v>82</v>
      </c>
      <c r="AW214" s="179" t="s">
        <v>31</v>
      </c>
      <c r="AX214" s="179" t="s">
        <v>75</v>
      </c>
      <c r="AY214" s="181" t="s">
        <v>302</v>
      </c>
    </row>
    <row r="215" spans="1:65" s="98" customFormat="1">
      <c r="B215" s="99"/>
      <c r="D215" s="100" t="s">
        <v>308</v>
      </c>
      <c r="E215" s="101" t="s">
        <v>1</v>
      </c>
      <c r="F215" s="102" t="s">
        <v>529</v>
      </c>
      <c r="H215" s="103">
        <v>-2.1869999999999998</v>
      </c>
      <c r="L215" s="99"/>
      <c r="M215" s="104"/>
      <c r="N215" s="105"/>
      <c r="O215" s="105"/>
      <c r="P215" s="105"/>
      <c r="Q215" s="105"/>
      <c r="R215" s="105"/>
      <c r="S215" s="105"/>
      <c r="T215" s="106"/>
      <c r="AT215" s="101" t="s">
        <v>308</v>
      </c>
      <c r="AU215" s="101" t="s">
        <v>84</v>
      </c>
      <c r="AV215" s="98" t="s">
        <v>84</v>
      </c>
      <c r="AW215" s="98" t="s">
        <v>31</v>
      </c>
      <c r="AX215" s="98" t="s">
        <v>75</v>
      </c>
      <c r="AY215" s="101" t="s">
        <v>302</v>
      </c>
    </row>
    <row r="216" spans="1:65" s="98" customFormat="1">
      <c r="B216" s="99"/>
      <c r="D216" s="100" t="s">
        <v>308</v>
      </c>
      <c r="E216" s="101" t="s">
        <v>1</v>
      </c>
      <c r="F216" s="102" t="s">
        <v>530</v>
      </c>
      <c r="H216" s="103">
        <v>-0.57799999999999996</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98" customFormat="1">
      <c r="B217" s="99"/>
      <c r="D217" s="100" t="s">
        <v>308</v>
      </c>
      <c r="E217" s="101" t="s">
        <v>1</v>
      </c>
      <c r="F217" s="102" t="s">
        <v>1347</v>
      </c>
      <c r="H217" s="103">
        <v>-3.4279999999999999</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1:65" s="179" customFormat="1">
      <c r="B218" s="180"/>
      <c r="D218" s="100" t="s">
        <v>308</v>
      </c>
      <c r="E218" s="181" t="s">
        <v>1</v>
      </c>
      <c r="F218" s="182" t="s">
        <v>532</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c r="B219" s="99"/>
      <c r="D219" s="100" t="s">
        <v>308</v>
      </c>
      <c r="E219" s="101" t="s">
        <v>1</v>
      </c>
      <c r="F219" s="102" t="s">
        <v>535</v>
      </c>
      <c r="H219" s="103">
        <v>-3.27</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c r="B220" s="99"/>
      <c r="D220" s="100" t="s">
        <v>308</v>
      </c>
      <c r="E220" s="101" t="s">
        <v>1</v>
      </c>
      <c r="F220" s="102" t="s">
        <v>536</v>
      </c>
      <c r="H220" s="103">
        <v>-3.07</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171" customFormat="1">
      <c r="B221" s="172"/>
      <c r="D221" s="100" t="s">
        <v>308</v>
      </c>
      <c r="E221" s="173" t="s">
        <v>398</v>
      </c>
      <c r="F221" s="174" t="s">
        <v>435</v>
      </c>
      <c r="H221" s="175">
        <v>27.652000000000001</v>
      </c>
      <c r="L221" s="172"/>
      <c r="M221" s="176"/>
      <c r="N221" s="177"/>
      <c r="O221" s="177"/>
      <c r="P221" s="177"/>
      <c r="Q221" s="177"/>
      <c r="R221" s="177"/>
      <c r="S221" s="177"/>
      <c r="T221" s="178"/>
      <c r="AT221" s="173" t="s">
        <v>308</v>
      </c>
      <c r="AU221" s="173" t="s">
        <v>84</v>
      </c>
      <c r="AV221" s="171" t="s">
        <v>97</v>
      </c>
      <c r="AW221" s="171" t="s">
        <v>31</v>
      </c>
      <c r="AX221" s="171" t="s">
        <v>82</v>
      </c>
      <c r="AY221" s="173" t="s">
        <v>302</v>
      </c>
    </row>
    <row r="222" spans="1:65" s="15" customFormat="1" ht="16.5" customHeight="1">
      <c r="A222" s="12"/>
      <c r="B222" s="13"/>
      <c r="C222" s="194" t="s">
        <v>549</v>
      </c>
      <c r="D222" s="194" t="s">
        <v>537</v>
      </c>
      <c r="E222" s="195" t="s">
        <v>538</v>
      </c>
      <c r="F222" s="196" t="s">
        <v>539</v>
      </c>
      <c r="G222" s="197" t="s">
        <v>518</v>
      </c>
      <c r="H222" s="198">
        <v>55.65</v>
      </c>
      <c r="I222" s="3"/>
      <c r="J222" s="200">
        <f>ROUND(I222*H222,2)</f>
        <v>0</v>
      </c>
      <c r="K222" s="196" t="s">
        <v>427</v>
      </c>
      <c r="L222" s="201"/>
      <c r="M222" s="202" t="s">
        <v>1</v>
      </c>
      <c r="N222" s="203" t="s">
        <v>40</v>
      </c>
      <c r="O222" s="93"/>
      <c r="P222" s="94">
        <f>O222*H222</f>
        <v>0</v>
      </c>
      <c r="Q222" s="94">
        <v>0</v>
      </c>
      <c r="R222" s="94">
        <f>Q222*H222</f>
        <v>0</v>
      </c>
      <c r="S222" s="94">
        <v>0</v>
      </c>
      <c r="T222" s="95">
        <f>S222*H222</f>
        <v>0</v>
      </c>
      <c r="U222" s="12"/>
      <c r="V222" s="12"/>
      <c r="W222" s="12"/>
      <c r="X222" s="12"/>
      <c r="Y222" s="12"/>
      <c r="Z222" s="12"/>
      <c r="AA222" s="12"/>
      <c r="AB222" s="12"/>
      <c r="AC222" s="12"/>
      <c r="AD222" s="12"/>
      <c r="AE222" s="12"/>
      <c r="AR222" s="96" t="s">
        <v>109</v>
      </c>
      <c r="AT222" s="96" t="s">
        <v>537</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97</v>
      </c>
      <c r="BM222" s="96" t="s">
        <v>1348</v>
      </c>
    </row>
    <row r="223" spans="1:65" s="98" customFormat="1" ht="22.5">
      <c r="B223" s="99"/>
      <c r="D223" s="100" t="s">
        <v>308</v>
      </c>
      <c r="E223" s="101" t="s">
        <v>1</v>
      </c>
      <c r="F223" s="102" t="s">
        <v>541</v>
      </c>
      <c r="H223" s="103">
        <v>55.65</v>
      </c>
      <c r="L223" s="99"/>
      <c r="M223" s="104"/>
      <c r="N223" s="105"/>
      <c r="O223" s="105"/>
      <c r="P223" s="105"/>
      <c r="Q223" s="105"/>
      <c r="R223" s="105"/>
      <c r="S223" s="105"/>
      <c r="T223" s="106"/>
      <c r="AT223" s="101" t="s">
        <v>308</v>
      </c>
      <c r="AU223" s="101" t="s">
        <v>84</v>
      </c>
      <c r="AV223" s="98" t="s">
        <v>84</v>
      </c>
      <c r="AW223" s="98" t="s">
        <v>31</v>
      </c>
      <c r="AX223" s="98" t="s">
        <v>82</v>
      </c>
      <c r="AY223" s="101" t="s">
        <v>302</v>
      </c>
    </row>
    <row r="224" spans="1:65" s="15" customFormat="1" ht="21.75" customHeight="1">
      <c r="A224" s="12"/>
      <c r="B224" s="13"/>
      <c r="C224" s="85" t="s">
        <v>554</v>
      </c>
      <c r="D224" s="85" t="s">
        <v>303</v>
      </c>
      <c r="E224" s="86" t="s">
        <v>543</v>
      </c>
      <c r="F224" s="87" t="s">
        <v>544</v>
      </c>
      <c r="G224" s="88" t="s">
        <v>468</v>
      </c>
      <c r="H224" s="89">
        <v>3.9220000000000002</v>
      </c>
      <c r="I224" s="3"/>
      <c r="J224" s="90">
        <f>ROUND(I224*H224,2)</f>
        <v>0</v>
      </c>
      <c r="K224" s="87" t="s">
        <v>427</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1349</v>
      </c>
    </row>
    <row r="225" spans="1:65" s="98" customFormat="1">
      <c r="B225" s="99"/>
      <c r="D225" s="100" t="s">
        <v>308</v>
      </c>
      <c r="E225" s="101" t="s">
        <v>1</v>
      </c>
      <c r="F225" s="102" t="s">
        <v>1036</v>
      </c>
      <c r="H225" s="103">
        <v>4.532</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c r="B226" s="99"/>
      <c r="D226" s="100" t="s">
        <v>308</v>
      </c>
      <c r="E226" s="101" t="s">
        <v>1</v>
      </c>
      <c r="F226" s="102" t="s">
        <v>548</v>
      </c>
      <c r="H226" s="103">
        <v>-0.61</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1" customFormat="1">
      <c r="B227" s="172"/>
      <c r="D227" s="100" t="s">
        <v>308</v>
      </c>
      <c r="E227" s="173" t="s">
        <v>357</v>
      </c>
      <c r="F227" s="174" t="s">
        <v>435</v>
      </c>
      <c r="H227" s="175">
        <v>3.9220000000000002</v>
      </c>
      <c r="L227" s="172"/>
      <c r="M227" s="176"/>
      <c r="N227" s="177"/>
      <c r="O227" s="177"/>
      <c r="P227" s="177"/>
      <c r="Q227" s="177"/>
      <c r="R227" s="177"/>
      <c r="S227" s="177"/>
      <c r="T227" s="178"/>
      <c r="AT227" s="173" t="s">
        <v>308</v>
      </c>
      <c r="AU227" s="173" t="s">
        <v>84</v>
      </c>
      <c r="AV227" s="171" t="s">
        <v>97</v>
      </c>
      <c r="AW227" s="171" t="s">
        <v>31</v>
      </c>
      <c r="AX227" s="171" t="s">
        <v>82</v>
      </c>
      <c r="AY227" s="173" t="s">
        <v>302</v>
      </c>
    </row>
    <row r="228" spans="1:65" s="15" customFormat="1" ht="16.5" customHeight="1">
      <c r="A228" s="12"/>
      <c r="B228" s="13"/>
      <c r="C228" s="194" t="s">
        <v>563</v>
      </c>
      <c r="D228" s="194" t="s">
        <v>537</v>
      </c>
      <c r="E228" s="195" t="s">
        <v>550</v>
      </c>
      <c r="F228" s="196" t="s">
        <v>551</v>
      </c>
      <c r="G228" s="197" t="s">
        <v>518</v>
      </c>
      <c r="H228" s="198">
        <v>7.6680000000000001</v>
      </c>
      <c r="I228" s="3"/>
      <c r="J228" s="200">
        <f>ROUND(I228*H228,2)</f>
        <v>0</v>
      </c>
      <c r="K228" s="196" t="s">
        <v>427</v>
      </c>
      <c r="L228" s="201"/>
      <c r="M228" s="202" t="s">
        <v>1</v>
      </c>
      <c r="N228" s="203" t="s">
        <v>40</v>
      </c>
      <c r="O228" s="93"/>
      <c r="P228" s="94">
        <f>O228*H228</f>
        <v>0</v>
      </c>
      <c r="Q228" s="94">
        <v>1</v>
      </c>
      <c r="R228" s="94">
        <f>Q228*H228</f>
        <v>7.6680000000000001</v>
      </c>
      <c r="S228" s="94">
        <v>0</v>
      </c>
      <c r="T228" s="95">
        <f>S228*H228</f>
        <v>0</v>
      </c>
      <c r="U228" s="12"/>
      <c r="V228" s="12"/>
      <c r="W228" s="12"/>
      <c r="X228" s="12"/>
      <c r="Y228" s="12"/>
      <c r="Z228" s="12"/>
      <c r="AA228" s="12"/>
      <c r="AB228" s="12"/>
      <c r="AC228" s="12"/>
      <c r="AD228" s="12"/>
      <c r="AE228" s="12"/>
      <c r="AR228" s="96" t="s">
        <v>109</v>
      </c>
      <c r="AT228" s="96" t="s">
        <v>537</v>
      </c>
      <c r="AU228" s="96" t="s">
        <v>84</v>
      </c>
      <c r="AY228" s="5" t="s">
        <v>302</v>
      </c>
      <c r="BE228" s="97">
        <f>IF(N228="základní",J228,0)</f>
        <v>0</v>
      </c>
      <c r="BF228" s="97">
        <f>IF(N228="snížená",J228,0)</f>
        <v>0</v>
      </c>
      <c r="BG228" s="97">
        <f>IF(N228="zákl. přenesená",J228,0)</f>
        <v>0</v>
      </c>
      <c r="BH228" s="97">
        <f>IF(N228="sníž. přenesená",J228,0)</f>
        <v>0</v>
      </c>
      <c r="BI228" s="97">
        <f>IF(N228="nulová",J228,0)</f>
        <v>0</v>
      </c>
      <c r="BJ228" s="5" t="s">
        <v>82</v>
      </c>
      <c r="BK228" s="97">
        <f>ROUND(I228*H228,2)</f>
        <v>0</v>
      </c>
      <c r="BL228" s="5" t="s">
        <v>97</v>
      </c>
      <c r="BM228" s="96" t="s">
        <v>1350</v>
      </c>
    </row>
    <row r="229" spans="1:65" s="98" customFormat="1">
      <c r="B229" s="99"/>
      <c r="D229" s="100" t="s">
        <v>308</v>
      </c>
      <c r="E229" s="101" t="s">
        <v>1</v>
      </c>
      <c r="F229" s="102" t="s">
        <v>553</v>
      </c>
      <c r="H229" s="103">
        <v>7.6680000000000001</v>
      </c>
      <c r="L229" s="99"/>
      <c r="M229" s="104"/>
      <c r="N229" s="105"/>
      <c r="O229" s="105"/>
      <c r="P229" s="105"/>
      <c r="Q229" s="105"/>
      <c r="R229" s="105"/>
      <c r="S229" s="105"/>
      <c r="T229" s="106"/>
      <c r="AT229" s="101" t="s">
        <v>308</v>
      </c>
      <c r="AU229" s="101" t="s">
        <v>84</v>
      </c>
      <c r="AV229" s="98" t="s">
        <v>84</v>
      </c>
      <c r="AW229" s="98" t="s">
        <v>31</v>
      </c>
      <c r="AX229" s="98" t="s">
        <v>82</v>
      </c>
      <c r="AY229" s="101" t="s">
        <v>302</v>
      </c>
    </row>
    <row r="230" spans="1:65" s="15" customFormat="1" ht="16.5" customHeight="1">
      <c r="A230" s="12"/>
      <c r="B230" s="13"/>
      <c r="C230" s="85" t="s">
        <v>568</v>
      </c>
      <c r="D230" s="85" t="s">
        <v>303</v>
      </c>
      <c r="E230" s="86" t="s">
        <v>555</v>
      </c>
      <c r="F230" s="87" t="s">
        <v>556</v>
      </c>
      <c r="G230" s="88" t="s">
        <v>423</v>
      </c>
      <c r="H230" s="89">
        <v>14.61</v>
      </c>
      <c r="I230" s="3"/>
      <c r="J230" s="90">
        <f>ROUND(I230*H230,2)</f>
        <v>0</v>
      </c>
      <c r="K230" s="87" t="s">
        <v>427</v>
      </c>
      <c r="L230" s="13"/>
      <c r="M230" s="91" t="s">
        <v>1</v>
      </c>
      <c r="N230" s="92" t="s">
        <v>40</v>
      </c>
      <c r="O230" s="93"/>
      <c r="P230" s="94">
        <f>O230*H230</f>
        <v>0</v>
      </c>
      <c r="Q230" s="94">
        <v>0</v>
      </c>
      <c r="R230" s="94">
        <f>Q230*H230</f>
        <v>0</v>
      </c>
      <c r="S230" s="94">
        <v>0</v>
      </c>
      <c r="T230" s="95">
        <f>S230*H230</f>
        <v>0</v>
      </c>
      <c r="U230" s="12"/>
      <c r="V230" s="12"/>
      <c r="W230" s="12"/>
      <c r="X230" s="12"/>
      <c r="Y230" s="12"/>
      <c r="Z230" s="12"/>
      <c r="AA230" s="12"/>
      <c r="AB230" s="12"/>
      <c r="AC230" s="12"/>
      <c r="AD230" s="12"/>
      <c r="AE230" s="12"/>
      <c r="AR230" s="96" t="s">
        <v>97</v>
      </c>
      <c r="AT230" s="96" t="s">
        <v>303</v>
      </c>
      <c r="AU230" s="96" t="s">
        <v>84</v>
      </c>
      <c r="AY230" s="5" t="s">
        <v>302</v>
      </c>
      <c r="BE230" s="97">
        <f>IF(N230="základní",J230,0)</f>
        <v>0</v>
      </c>
      <c r="BF230" s="97">
        <f>IF(N230="snížená",J230,0)</f>
        <v>0</v>
      </c>
      <c r="BG230" s="97">
        <f>IF(N230="zákl. přenesená",J230,0)</f>
        <v>0</v>
      </c>
      <c r="BH230" s="97">
        <f>IF(N230="sníž. přenesená",J230,0)</f>
        <v>0</v>
      </c>
      <c r="BI230" s="97">
        <f>IF(N230="nulová",J230,0)</f>
        <v>0</v>
      </c>
      <c r="BJ230" s="5" t="s">
        <v>82</v>
      </c>
      <c r="BK230" s="97">
        <f>ROUND(I230*H230,2)</f>
        <v>0</v>
      </c>
      <c r="BL230" s="5" t="s">
        <v>97</v>
      </c>
      <c r="BM230" s="96" t="s">
        <v>1351</v>
      </c>
    </row>
    <row r="231" spans="1:65" s="179" customFormat="1">
      <c r="B231" s="180"/>
      <c r="D231" s="100" t="s">
        <v>308</v>
      </c>
      <c r="E231" s="181" t="s">
        <v>1</v>
      </c>
      <c r="F231" s="182" t="s">
        <v>558</v>
      </c>
      <c r="H231" s="181" t="s">
        <v>1</v>
      </c>
      <c r="L231" s="180"/>
      <c r="M231" s="183"/>
      <c r="N231" s="184"/>
      <c r="O231" s="184"/>
      <c r="P231" s="184"/>
      <c r="Q231" s="184"/>
      <c r="R231" s="184"/>
      <c r="S231" s="184"/>
      <c r="T231" s="185"/>
      <c r="AT231" s="181" t="s">
        <v>308</v>
      </c>
      <c r="AU231" s="181" t="s">
        <v>84</v>
      </c>
      <c r="AV231" s="179" t="s">
        <v>82</v>
      </c>
      <c r="AW231" s="179" t="s">
        <v>31</v>
      </c>
      <c r="AX231" s="179" t="s">
        <v>75</v>
      </c>
      <c r="AY231" s="181" t="s">
        <v>302</v>
      </c>
    </row>
    <row r="232" spans="1:65" s="98" customFormat="1" ht="22.5">
      <c r="B232" s="99"/>
      <c r="D232" s="100" t="s">
        <v>308</v>
      </c>
      <c r="E232" s="101" t="s">
        <v>338</v>
      </c>
      <c r="F232" s="102" t="s">
        <v>1352</v>
      </c>
      <c r="H232" s="103">
        <v>5.84</v>
      </c>
      <c r="L232" s="99"/>
      <c r="M232" s="104"/>
      <c r="N232" s="105"/>
      <c r="O232" s="105"/>
      <c r="P232" s="105"/>
      <c r="Q232" s="105"/>
      <c r="R232" s="105"/>
      <c r="S232" s="105"/>
      <c r="T232" s="106"/>
      <c r="AT232" s="101" t="s">
        <v>308</v>
      </c>
      <c r="AU232" s="101" t="s">
        <v>84</v>
      </c>
      <c r="AV232" s="98" t="s">
        <v>84</v>
      </c>
      <c r="AW232" s="98" t="s">
        <v>31</v>
      </c>
      <c r="AX232" s="98" t="s">
        <v>75</v>
      </c>
      <c r="AY232" s="101" t="s">
        <v>302</v>
      </c>
    </row>
    <row r="233" spans="1:65" s="98" customFormat="1" ht="22.5">
      <c r="B233" s="99"/>
      <c r="D233" s="100" t="s">
        <v>308</v>
      </c>
      <c r="E233" s="101" t="s">
        <v>344</v>
      </c>
      <c r="F233" s="102" t="s">
        <v>1353</v>
      </c>
      <c r="H233" s="103">
        <v>8.77</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171" customFormat="1">
      <c r="B234" s="172"/>
      <c r="D234" s="100" t="s">
        <v>308</v>
      </c>
      <c r="E234" s="173" t="s">
        <v>1</v>
      </c>
      <c r="F234" s="174" t="s">
        <v>435</v>
      </c>
      <c r="H234" s="175">
        <v>14.61</v>
      </c>
      <c r="L234" s="172"/>
      <c r="M234" s="176"/>
      <c r="N234" s="177"/>
      <c r="O234" s="177"/>
      <c r="P234" s="177"/>
      <c r="Q234" s="177"/>
      <c r="R234" s="177"/>
      <c r="S234" s="177"/>
      <c r="T234" s="178"/>
      <c r="AT234" s="173" t="s">
        <v>308</v>
      </c>
      <c r="AU234" s="173" t="s">
        <v>84</v>
      </c>
      <c r="AV234" s="171" t="s">
        <v>97</v>
      </c>
      <c r="AW234" s="171" t="s">
        <v>31</v>
      </c>
      <c r="AX234" s="171" t="s">
        <v>82</v>
      </c>
      <c r="AY234" s="173" t="s">
        <v>302</v>
      </c>
    </row>
    <row r="235" spans="1:65" s="15" customFormat="1" ht="21.75" customHeight="1">
      <c r="A235" s="12"/>
      <c r="B235" s="13"/>
      <c r="C235" s="85" t="s">
        <v>577</v>
      </c>
      <c r="D235" s="85" t="s">
        <v>303</v>
      </c>
      <c r="E235" s="86" t="s">
        <v>569</v>
      </c>
      <c r="F235" s="87" t="s">
        <v>570</v>
      </c>
      <c r="G235" s="88" t="s">
        <v>423</v>
      </c>
      <c r="H235" s="89">
        <v>14.94</v>
      </c>
      <c r="I235" s="231"/>
      <c r="J235" s="90">
        <f>ROUND(I235*H235,2)</f>
        <v>0</v>
      </c>
      <c r="K235" s="87" t="s">
        <v>1</v>
      </c>
      <c r="L235" s="13"/>
      <c r="M235" s="91" t="s">
        <v>1</v>
      </c>
      <c r="N235" s="92" t="s">
        <v>40</v>
      </c>
      <c r="O235" s="93"/>
      <c r="P235" s="94">
        <f>O235*H235</f>
        <v>0</v>
      </c>
      <c r="Q235" s="94">
        <v>0</v>
      </c>
      <c r="R235" s="94">
        <f>Q235*H235</f>
        <v>0</v>
      </c>
      <c r="S235" s="94">
        <v>0</v>
      </c>
      <c r="T235" s="95">
        <f>S235*H235</f>
        <v>0</v>
      </c>
      <c r="U235" s="12"/>
      <c r="V235" s="12"/>
      <c r="W235" s="12"/>
      <c r="X235" s="12"/>
      <c r="Y235" s="12"/>
      <c r="Z235" s="12"/>
      <c r="AA235" s="12"/>
      <c r="AB235" s="12"/>
      <c r="AC235" s="12"/>
      <c r="AD235" s="12"/>
      <c r="AE235" s="12"/>
      <c r="AR235" s="96" t="s">
        <v>97</v>
      </c>
      <c r="AT235" s="96" t="s">
        <v>303</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1354</v>
      </c>
    </row>
    <row r="236" spans="1:65" s="98" customFormat="1" ht="22.5">
      <c r="B236" s="99"/>
      <c r="D236" s="100" t="s">
        <v>308</v>
      </c>
      <c r="E236" s="101" t="s">
        <v>332</v>
      </c>
      <c r="F236" s="102" t="s">
        <v>1355</v>
      </c>
      <c r="H236" s="103">
        <v>5.1100000000000003</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ht="22.5">
      <c r="B237" s="99"/>
      <c r="D237" s="100" t="s">
        <v>308</v>
      </c>
      <c r="E237" s="101" t="s">
        <v>341</v>
      </c>
      <c r="F237" s="102" t="s">
        <v>1356</v>
      </c>
      <c r="H237" s="103">
        <v>1.89</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ht="22.5">
      <c r="B238" s="99"/>
      <c r="D238" s="100" t="s">
        <v>308</v>
      </c>
      <c r="E238" s="101" t="s">
        <v>953</v>
      </c>
      <c r="F238" s="102" t="s">
        <v>1357</v>
      </c>
      <c r="H238" s="103">
        <v>6.74</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98" customFormat="1" ht="22.5">
      <c r="B239" s="99"/>
      <c r="D239" s="100" t="s">
        <v>308</v>
      </c>
      <c r="E239" s="101" t="s">
        <v>347</v>
      </c>
      <c r="F239" s="102" t="s">
        <v>1358</v>
      </c>
      <c r="H239" s="103">
        <v>1.2</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171" customFormat="1">
      <c r="B240" s="172"/>
      <c r="D240" s="100" t="s">
        <v>308</v>
      </c>
      <c r="E240" s="173" t="s">
        <v>1</v>
      </c>
      <c r="F240" s="174" t="s">
        <v>435</v>
      </c>
      <c r="H240" s="175">
        <v>14.94</v>
      </c>
      <c r="L240" s="172"/>
      <c r="M240" s="176"/>
      <c r="N240" s="177"/>
      <c r="O240" s="177"/>
      <c r="P240" s="177"/>
      <c r="Q240" s="177"/>
      <c r="R240" s="177"/>
      <c r="S240" s="177"/>
      <c r="T240" s="178"/>
      <c r="AT240" s="173" t="s">
        <v>308</v>
      </c>
      <c r="AU240" s="173" t="s">
        <v>84</v>
      </c>
      <c r="AV240" s="171" t="s">
        <v>97</v>
      </c>
      <c r="AW240" s="171" t="s">
        <v>31</v>
      </c>
      <c r="AX240" s="171" t="s">
        <v>82</v>
      </c>
      <c r="AY240" s="173" t="s">
        <v>302</v>
      </c>
    </row>
    <row r="241" spans="1:65" s="74" customFormat="1" ht="22.9" customHeight="1">
      <c r="B241" s="75"/>
      <c r="D241" s="76" t="s">
        <v>74</v>
      </c>
      <c r="E241" s="169" t="s">
        <v>84</v>
      </c>
      <c r="F241" s="169" t="s">
        <v>576</v>
      </c>
      <c r="J241" s="170">
        <f>BK241</f>
        <v>0</v>
      </c>
      <c r="L241" s="75"/>
      <c r="M241" s="79"/>
      <c r="N241" s="80"/>
      <c r="O241" s="80"/>
      <c r="P241" s="81">
        <f>SUM(P242:P250)</f>
        <v>0</v>
      </c>
      <c r="Q241" s="80"/>
      <c r="R241" s="81">
        <f>SUM(R242:R250)</f>
        <v>5.0711518</v>
      </c>
      <c r="S241" s="80"/>
      <c r="T241" s="82">
        <f>SUM(T242:T250)</f>
        <v>0</v>
      </c>
      <c r="AR241" s="76" t="s">
        <v>82</v>
      </c>
      <c r="AT241" s="83" t="s">
        <v>74</v>
      </c>
      <c r="AU241" s="83" t="s">
        <v>82</v>
      </c>
      <c r="AY241" s="76" t="s">
        <v>302</v>
      </c>
      <c r="BK241" s="84">
        <f>SUM(BK242:BK250)</f>
        <v>0</v>
      </c>
    </row>
    <row r="242" spans="1:65" s="15" customFormat="1" ht="33" customHeight="1">
      <c r="A242" s="12"/>
      <c r="B242" s="13"/>
      <c r="C242" s="85" t="s">
        <v>581</v>
      </c>
      <c r="D242" s="85" t="s">
        <v>303</v>
      </c>
      <c r="E242" s="86" t="s">
        <v>578</v>
      </c>
      <c r="F242" s="87" t="s">
        <v>579</v>
      </c>
      <c r="G242" s="88" t="s">
        <v>450</v>
      </c>
      <c r="H242" s="89">
        <v>8.93</v>
      </c>
      <c r="I242" s="3"/>
      <c r="J242" s="90">
        <f>ROUND(I242*H242,2)</f>
        <v>0</v>
      </c>
      <c r="K242" s="87" t="s">
        <v>427</v>
      </c>
      <c r="L242" s="13"/>
      <c r="M242" s="91" t="s">
        <v>1</v>
      </c>
      <c r="N242" s="92" t="s">
        <v>40</v>
      </c>
      <c r="O242" s="93"/>
      <c r="P242" s="94">
        <f>O242*H242</f>
        <v>0</v>
      </c>
      <c r="Q242" s="94">
        <v>0.20469000000000001</v>
      </c>
      <c r="R242" s="94">
        <f>Q242*H242</f>
        <v>1.8278817000000001</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1359</v>
      </c>
    </row>
    <row r="243" spans="1:65" s="98" customFormat="1">
      <c r="B243" s="99"/>
      <c r="D243" s="100" t="s">
        <v>308</v>
      </c>
      <c r="E243" s="101" t="s">
        <v>1</v>
      </c>
      <c r="F243" s="102" t="s">
        <v>947</v>
      </c>
      <c r="H243" s="103">
        <v>8.93</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171" customFormat="1">
      <c r="B244" s="172"/>
      <c r="D244" s="100" t="s">
        <v>308</v>
      </c>
      <c r="E244" s="173" t="s">
        <v>325</v>
      </c>
      <c r="F244" s="174" t="s">
        <v>435</v>
      </c>
      <c r="H244" s="175">
        <v>8.93</v>
      </c>
      <c r="L244" s="172"/>
      <c r="M244" s="176"/>
      <c r="N244" s="177"/>
      <c r="O244" s="177"/>
      <c r="P244" s="177"/>
      <c r="Q244" s="177"/>
      <c r="R244" s="177"/>
      <c r="S244" s="177"/>
      <c r="T244" s="178"/>
      <c r="AT244" s="173" t="s">
        <v>308</v>
      </c>
      <c r="AU244" s="173" t="s">
        <v>84</v>
      </c>
      <c r="AV244" s="171" t="s">
        <v>97</v>
      </c>
      <c r="AW244" s="171" t="s">
        <v>31</v>
      </c>
      <c r="AX244" s="171" t="s">
        <v>82</v>
      </c>
      <c r="AY244" s="173" t="s">
        <v>302</v>
      </c>
    </row>
    <row r="245" spans="1:65" s="15" customFormat="1" ht="16.5" customHeight="1">
      <c r="A245" s="12"/>
      <c r="B245" s="13"/>
      <c r="C245" s="85" t="s">
        <v>585</v>
      </c>
      <c r="D245" s="85" t="s">
        <v>303</v>
      </c>
      <c r="E245" s="86" t="s">
        <v>582</v>
      </c>
      <c r="F245" s="87" t="s">
        <v>583</v>
      </c>
      <c r="G245" s="88" t="s">
        <v>450</v>
      </c>
      <c r="H245" s="89">
        <v>8.93</v>
      </c>
      <c r="I245" s="3"/>
      <c r="J245" s="90">
        <f>ROUND(I245*H245,2)</f>
        <v>0</v>
      </c>
      <c r="K245" s="87" t="s">
        <v>1</v>
      </c>
      <c r="L245" s="13"/>
      <c r="M245" s="91" t="s">
        <v>1</v>
      </c>
      <c r="N245" s="92" t="s">
        <v>40</v>
      </c>
      <c r="O245" s="93"/>
      <c r="P245" s="94">
        <f>O245*H245</f>
        <v>0</v>
      </c>
      <c r="Q245" s="94">
        <v>0.22656999999999999</v>
      </c>
      <c r="R245" s="94">
        <f>Q245*H245</f>
        <v>2.0232701</v>
      </c>
      <c r="S245" s="94">
        <v>0</v>
      </c>
      <c r="T245" s="95">
        <f>S245*H245</f>
        <v>0</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1360</v>
      </c>
    </row>
    <row r="246" spans="1:65" s="98" customFormat="1">
      <c r="B246" s="99"/>
      <c r="D246" s="100" t="s">
        <v>308</v>
      </c>
      <c r="E246" s="101" t="s">
        <v>1</v>
      </c>
      <c r="F246" s="102" t="s">
        <v>325</v>
      </c>
      <c r="H246" s="103">
        <v>8.93</v>
      </c>
      <c r="L246" s="99"/>
      <c r="M246" s="104"/>
      <c r="N246" s="105"/>
      <c r="O246" s="105"/>
      <c r="P246" s="105"/>
      <c r="Q246" s="105"/>
      <c r="R246" s="105"/>
      <c r="S246" s="105"/>
      <c r="T246" s="106"/>
      <c r="AT246" s="101" t="s">
        <v>308</v>
      </c>
      <c r="AU246" s="101" t="s">
        <v>84</v>
      </c>
      <c r="AV246" s="98" t="s">
        <v>84</v>
      </c>
      <c r="AW246" s="98" t="s">
        <v>31</v>
      </c>
      <c r="AX246" s="98" t="s">
        <v>82</v>
      </c>
      <c r="AY246" s="101" t="s">
        <v>302</v>
      </c>
    </row>
    <row r="247" spans="1:65" s="15" customFormat="1" ht="16.5" customHeight="1">
      <c r="A247" s="12"/>
      <c r="B247" s="13"/>
      <c r="C247" s="85" t="s">
        <v>593</v>
      </c>
      <c r="D247" s="85" t="s">
        <v>303</v>
      </c>
      <c r="E247" s="86" t="s">
        <v>586</v>
      </c>
      <c r="F247" s="87" t="s">
        <v>587</v>
      </c>
      <c r="G247" s="88" t="s">
        <v>468</v>
      </c>
      <c r="H247" s="89">
        <v>0.61</v>
      </c>
      <c r="I247" s="3"/>
      <c r="J247" s="90">
        <f>ROUND(I247*H247,2)</f>
        <v>0</v>
      </c>
      <c r="K247" s="87" t="s">
        <v>1</v>
      </c>
      <c r="L247" s="13"/>
      <c r="M247" s="91" t="s">
        <v>1</v>
      </c>
      <c r="N247" s="92" t="s">
        <v>40</v>
      </c>
      <c r="O247" s="93"/>
      <c r="P247" s="94">
        <f>O247*H247</f>
        <v>0</v>
      </c>
      <c r="Q247" s="94">
        <v>2</v>
      </c>
      <c r="R247" s="94">
        <f>Q247*H247</f>
        <v>1.22</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1361</v>
      </c>
    </row>
    <row r="248" spans="1:65" s="179" customFormat="1" ht="22.5">
      <c r="B248" s="180"/>
      <c r="D248" s="100" t="s">
        <v>308</v>
      </c>
      <c r="E248" s="181" t="s">
        <v>1</v>
      </c>
      <c r="F248" s="182" t="s">
        <v>589</v>
      </c>
      <c r="H248" s="181" t="s">
        <v>1</v>
      </c>
      <c r="L248" s="180"/>
      <c r="M248" s="183"/>
      <c r="N248" s="184"/>
      <c r="O248" s="184"/>
      <c r="P248" s="184"/>
      <c r="Q248" s="184"/>
      <c r="R248" s="184"/>
      <c r="S248" s="184"/>
      <c r="T248" s="185"/>
      <c r="AT248" s="181" t="s">
        <v>308</v>
      </c>
      <c r="AU248" s="181" t="s">
        <v>84</v>
      </c>
      <c r="AV248" s="179" t="s">
        <v>82</v>
      </c>
      <c r="AW248" s="179" t="s">
        <v>31</v>
      </c>
      <c r="AX248" s="179" t="s">
        <v>75</v>
      </c>
      <c r="AY248" s="181" t="s">
        <v>302</v>
      </c>
    </row>
    <row r="249" spans="1:65" s="98" customFormat="1">
      <c r="B249" s="99"/>
      <c r="D249" s="100" t="s">
        <v>308</v>
      </c>
      <c r="E249" s="101" t="s">
        <v>1</v>
      </c>
      <c r="F249" s="102" t="s">
        <v>1216</v>
      </c>
      <c r="H249" s="103">
        <v>0.61</v>
      </c>
      <c r="L249" s="99"/>
      <c r="M249" s="104"/>
      <c r="N249" s="105"/>
      <c r="O249" s="105"/>
      <c r="P249" s="105"/>
      <c r="Q249" s="105"/>
      <c r="R249" s="105"/>
      <c r="S249" s="105"/>
      <c r="T249" s="106"/>
      <c r="AT249" s="101" t="s">
        <v>308</v>
      </c>
      <c r="AU249" s="101" t="s">
        <v>84</v>
      </c>
      <c r="AV249" s="98" t="s">
        <v>84</v>
      </c>
      <c r="AW249" s="98" t="s">
        <v>31</v>
      </c>
      <c r="AX249" s="98" t="s">
        <v>75</v>
      </c>
      <c r="AY249" s="101" t="s">
        <v>302</v>
      </c>
    </row>
    <row r="250" spans="1:65" s="171" customFormat="1">
      <c r="B250" s="172"/>
      <c r="D250" s="100" t="s">
        <v>308</v>
      </c>
      <c r="E250" s="173" t="s">
        <v>327</v>
      </c>
      <c r="F250" s="174" t="s">
        <v>435</v>
      </c>
      <c r="H250" s="175">
        <v>0.61</v>
      </c>
      <c r="L250" s="172"/>
      <c r="M250" s="176"/>
      <c r="N250" s="177"/>
      <c r="O250" s="177"/>
      <c r="P250" s="177"/>
      <c r="Q250" s="177"/>
      <c r="R250" s="177"/>
      <c r="S250" s="177"/>
      <c r="T250" s="178"/>
      <c r="AT250" s="173" t="s">
        <v>308</v>
      </c>
      <c r="AU250" s="173" t="s">
        <v>84</v>
      </c>
      <c r="AV250" s="171" t="s">
        <v>97</v>
      </c>
      <c r="AW250" s="171" t="s">
        <v>31</v>
      </c>
      <c r="AX250" s="171" t="s">
        <v>82</v>
      </c>
      <c r="AY250" s="173" t="s">
        <v>302</v>
      </c>
    </row>
    <row r="251" spans="1:65" s="74" customFormat="1" ht="22.9" customHeight="1">
      <c r="B251" s="75"/>
      <c r="D251" s="76" t="s">
        <v>74</v>
      </c>
      <c r="E251" s="169" t="s">
        <v>91</v>
      </c>
      <c r="F251" s="169" t="s">
        <v>592</v>
      </c>
      <c r="J251" s="170">
        <f>BK251</f>
        <v>0</v>
      </c>
      <c r="L251" s="75"/>
      <c r="M251" s="79"/>
      <c r="N251" s="80"/>
      <c r="O251" s="80"/>
      <c r="P251" s="81">
        <f>SUM(P252:P258)</f>
        <v>0</v>
      </c>
      <c r="Q251" s="80"/>
      <c r="R251" s="81">
        <f>SUM(R252:R258)</f>
        <v>0</v>
      </c>
      <c r="S251" s="80"/>
      <c r="T251" s="82">
        <f>SUM(T252:T258)</f>
        <v>4.1668000000000003</v>
      </c>
      <c r="AR251" s="76" t="s">
        <v>82</v>
      </c>
      <c r="AT251" s="83" t="s">
        <v>74</v>
      </c>
      <c r="AU251" s="83" t="s">
        <v>82</v>
      </c>
      <c r="AY251" s="76" t="s">
        <v>302</v>
      </c>
      <c r="BK251" s="84">
        <f>SUM(BK252:BK258)</f>
        <v>0</v>
      </c>
    </row>
    <row r="252" spans="1:65" s="15" customFormat="1" ht="21.75" customHeight="1">
      <c r="A252" s="12"/>
      <c r="B252" s="13"/>
      <c r="C252" s="85" t="s">
        <v>606</v>
      </c>
      <c r="D252" s="85" t="s">
        <v>303</v>
      </c>
      <c r="E252" s="86" t="s">
        <v>594</v>
      </c>
      <c r="F252" s="87" t="s">
        <v>595</v>
      </c>
      <c r="G252" s="88" t="s">
        <v>468</v>
      </c>
      <c r="H252" s="89">
        <v>1.8939999999999999</v>
      </c>
      <c r="I252" s="3"/>
      <c r="J252" s="90">
        <f>ROUND(I252*H252,2)</f>
        <v>0</v>
      </c>
      <c r="K252" s="87" t="s">
        <v>427</v>
      </c>
      <c r="L252" s="13"/>
      <c r="M252" s="91" t="s">
        <v>1</v>
      </c>
      <c r="N252" s="92" t="s">
        <v>40</v>
      </c>
      <c r="O252" s="93"/>
      <c r="P252" s="94">
        <f>O252*H252</f>
        <v>0</v>
      </c>
      <c r="Q252" s="94">
        <v>0</v>
      </c>
      <c r="R252" s="94">
        <f>Q252*H252</f>
        <v>0</v>
      </c>
      <c r="S252" s="94">
        <v>2.2000000000000002</v>
      </c>
      <c r="T252" s="95">
        <f>S252*H252</f>
        <v>4.1668000000000003</v>
      </c>
      <c r="U252" s="12"/>
      <c r="V252" s="12"/>
      <c r="W252" s="12"/>
      <c r="X252" s="12"/>
      <c r="Y252" s="12"/>
      <c r="Z252" s="12"/>
      <c r="AA252" s="12"/>
      <c r="AB252" s="12"/>
      <c r="AC252" s="12"/>
      <c r="AD252" s="12"/>
      <c r="AE252" s="12"/>
      <c r="AR252" s="96" t="s">
        <v>97</v>
      </c>
      <c r="AT252" s="96" t="s">
        <v>303</v>
      </c>
      <c r="AU252" s="96" t="s">
        <v>84</v>
      </c>
      <c r="AY252" s="5" t="s">
        <v>302</v>
      </c>
      <c r="BE252" s="97">
        <f>IF(N252="základní",J252,0)</f>
        <v>0</v>
      </c>
      <c r="BF252" s="97">
        <f>IF(N252="snížená",J252,0)</f>
        <v>0</v>
      </c>
      <c r="BG252" s="97">
        <f>IF(N252="zákl. přenesená",J252,0)</f>
        <v>0</v>
      </c>
      <c r="BH252" s="97">
        <f>IF(N252="sníž. přenesená",J252,0)</f>
        <v>0</v>
      </c>
      <c r="BI252" s="97">
        <f>IF(N252="nulová",J252,0)</f>
        <v>0</v>
      </c>
      <c r="BJ252" s="5" t="s">
        <v>82</v>
      </c>
      <c r="BK252" s="97">
        <f>ROUND(I252*H252,2)</f>
        <v>0</v>
      </c>
      <c r="BL252" s="5" t="s">
        <v>97</v>
      </c>
      <c r="BM252" s="96" t="s">
        <v>1362</v>
      </c>
    </row>
    <row r="253" spans="1:65" s="179" customFormat="1">
      <c r="B253" s="180"/>
      <c r="D253" s="100" t="s">
        <v>308</v>
      </c>
      <c r="E253" s="181" t="s">
        <v>1</v>
      </c>
      <c r="F253" s="182" t="s">
        <v>597</v>
      </c>
      <c r="H253" s="181" t="s">
        <v>1</v>
      </c>
      <c r="L253" s="180"/>
      <c r="M253" s="183"/>
      <c r="N253" s="184"/>
      <c r="O253" s="184"/>
      <c r="P253" s="184"/>
      <c r="Q253" s="184"/>
      <c r="R253" s="184"/>
      <c r="S253" s="184"/>
      <c r="T253" s="185"/>
      <c r="AT253" s="181" t="s">
        <v>308</v>
      </c>
      <c r="AU253" s="181" t="s">
        <v>84</v>
      </c>
      <c r="AV253" s="179" t="s">
        <v>82</v>
      </c>
      <c r="AW253" s="179" t="s">
        <v>31</v>
      </c>
      <c r="AX253" s="179" t="s">
        <v>75</v>
      </c>
      <c r="AY253" s="181" t="s">
        <v>302</v>
      </c>
    </row>
    <row r="254" spans="1:65" s="98" customFormat="1" ht="22.5">
      <c r="B254" s="99"/>
      <c r="D254" s="100" t="s">
        <v>308</v>
      </c>
      <c r="E254" s="101" t="s">
        <v>1</v>
      </c>
      <c r="F254" s="102" t="s">
        <v>1363</v>
      </c>
      <c r="H254" s="103">
        <v>1.403</v>
      </c>
      <c r="L254" s="99"/>
      <c r="M254" s="104"/>
      <c r="N254" s="105"/>
      <c r="O254" s="105"/>
      <c r="P254" s="105"/>
      <c r="Q254" s="105"/>
      <c r="R254" s="105"/>
      <c r="S254" s="105"/>
      <c r="T254" s="106"/>
      <c r="AT254" s="101" t="s">
        <v>308</v>
      </c>
      <c r="AU254" s="101" t="s">
        <v>84</v>
      </c>
      <c r="AV254" s="98" t="s">
        <v>84</v>
      </c>
      <c r="AW254" s="98" t="s">
        <v>31</v>
      </c>
      <c r="AX254" s="98" t="s">
        <v>75</v>
      </c>
      <c r="AY254" s="101" t="s">
        <v>302</v>
      </c>
    </row>
    <row r="255" spans="1:65" s="98" customFormat="1" ht="22.5">
      <c r="B255" s="99"/>
      <c r="D255" s="100" t="s">
        <v>308</v>
      </c>
      <c r="E255" s="101" t="s">
        <v>1</v>
      </c>
      <c r="F255" s="102" t="s">
        <v>1364</v>
      </c>
      <c r="H255" s="103">
        <v>0.49099999999999999</v>
      </c>
      <c r="L255" s="99"/>
      <c r="M255" s="104"/>
      <c r="N255" s="105"/>
      <c r="O255" s="105"/>
      <c r="P255" s="105"/>
      <c r="Q255" s="105"/>
      <c r="R255" s="105"/>
      <c r="S255" s="105"/>
      <c r="T255" s="106"/>
      <c r="AT255" s="101" t="s">
        <v>308</v>
      </c>
      <c r="AU255" s="101" t="s">
        <v>84</v>
      </c>
      <c r="AV255" s="98" t="s">
        <v>84</v>
      </c>
      <c r="AW255" s="98" t="s">
        <v>31</v>
      </c>
      <c r="AX255" s="98" t="s">
        <v>75</v>
      </c>
      <c r="AY255" s="101" t="s">
        <v>302</v>
      </c>
    </row>
    <row r="256" spans="1:65" s="171" customFormat="1">
      <c r="B256" s="172"/>
      <c r="D256" s="100" t="s">
        <v>308</v>
      </c>
      <c r="E256" s="173" t="s">
        <v>1</v>
      </c>
      <c r="F256" s="174" t="s">
        <v>435</v>
      </c>
      <c r="H256" s="175">
        <v>1.8939999999999999</v>
      </c>
      <c r="L256" s="172"/>
      <c r="M256" s="176"/>
      <c r="N256" s="177"/>
      <c r="O256" s="177"/>
      <c r="P256" s="177"/>
      <c r="Q256" s="177"/>
      <c r="R256" s="177"/>
      <c r="S256" s="177"/>
      <c r="T256" s="178"/>
      <c r="AT256" s="173" t="s">
        <v>308</v>
      </c>
      <c r="AU256" s="173" t="s">
        <v>84</v>
      </c>
      <c r="AV256" s="171" t="s">
        <v>97</v>
      </c>
      <c r="AW256" s="171" t="s">
        <v>31</v>
      </c>
      <c r="AX256" s="171" t="s">
        <v>82</v>
      </c>
      <c r="AY256" s="173" t="s">
        <v>302</v>
      </c>
    </row>
    <row r="257" spans="1:65" s="15" customFormat="1" ht="16.5" customHeight="1">
      <c r="A257" s="12"/>
      <c r="B257" s="13"/>
      <c r="C257" s="85" t="s">
        <v>615</v>
      </c>
      <c r="D257" s="85" t="s">
        <v>303</v>
      </c>
      <c r="E257" s="86" t="s">
        <v>621</v>
      </c>
      <c r="F257" s="87" t="s">
        <v>622</v>
      </c>
      <c r="G257" s="88" t="s">
        <v>450</v>
      </c>
      <c r="H257" s="89">
        <v>8.93</v>
      </c>
      <c r="I257" s="3"/>
      <c r="J257" s="90">
        <f>ROUND(I257*H257,2)</f>
        <v>0</v>
      </c>
      <c r="K257" s="87" t="s">
        <v>427</v>
      </c>
      <c r="L257" s="13"/>
      <c r="M257" s="91" t="s">
        <v>1</v>
      </c>
      <c r="N257" s="92" t="s">
        <v>40</v>
      </c>
      <c r="O257" s="93"/>
      <c r="P257" s="94">
        <f>O257*H257</f>
        <v>0</v>
      </c>
      <c r="Q257" s="94">
        <v>0</v>
      </c>
      <c r="R257" s="94">
        <f>Q257*H257</f>
        <v>0</v>
      </c>
      <c r="S257" s="94">
        <v>0</v>
      </c>
      <c r="T257" s="95">
        <f>S257*H257</f>
        <v>0</v>
      </c>
      <c r="U257" s="12"/>
      <c r="V257" s="12"/>
      <c r="W257" s="12"/>
      <c r="X257" s="12"/>
      <c r="Y257" s="12"/>
      <c r="Z257" s="12"/>
      <c r="AA257" s="12"/>
      <c r="AB257" s="12"/>
      <c r="AC257" s="12"/>
      <c r="AD257" s="12"/>
      <c r="AE257" s="12"/>
      <c r="AR257" s="96" t="s">
        <v>97</v>
      </c>
      <c r="AT257" s="96" t="s">
        <v>303</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1365</v>
      </c>
    </row>
    <row r="258" spans="1:65" s="98" customFormat="1">
      <c r="B258" s="99"/>
      <c r="D258" s="100" t="s">
        <v>308</v>
      </c>
      <c r="E258" s="101" t="s">
        <v>1</v>
      </c>
      <c r="F258" s="102" t="s">
        <v>947</v>
      </c>
      <c r="H258" s="103">
        <v>8.93</v>
      </c>
      <c r="L258" s="99"/>
      <c r="M258" s="104"/>
      <c r="N258" s="105"/>
      <c r="O258" s="105"/>
      <c r="P258" s="105"/>
      <c r="Q258" s="105"/>
      <c r="R258" s="105"/>
      <c r="S258" s="105"/>
      <c r="T258" s="106"/>
      <c r="AT258" s="101" t="s">
        <v>308</v>
      </c>
      <c r="AU258" s="101" t="s">
        <v>84</v>
      </c>
      <c r="AV258" s="98" t="s">
        <v>84</v>
      </c>
      <c r="AW258" s="98" t="s">
        <v>31</v>
      </c>
      <c r="AX258" s="98" t="s">
        <v>82</v>
      </c>
      <c r="AY258" s="101" t="s">
        <v>302</v>
      </c>
    </row>
    <row r="259" spans="1:65" s="74" customFormat="1" ht="22.9" customHeight="1">
      <c r="B259" s="75"/>
      <c r="D259" s="76" t="s">
        <v>74</v>
      </c>
      <c r="E259" s="169" t="s">
        <v>97</v>
      </c>
      <c r="F259" s="169" t="s">
        <v>629</v>
      </c>
      <c r="J259" s="170">
        <f>BK259</f>
        <v>0</v>
      </c>
      <c r="L259" s="75"/>
      <c r="M259" s="79"/>
      <c r="N259" s="80"/>
      <c r="O259" s="80"/>
      <c r="P259" s="81">
        <f>SUM(P260:P282)</f>
        <v>0</v>
      </c>
      <c r="Q259" s="80"/>
      <c r="R259" s="81">
        <f>SUM(R260:R282)</f>
        <v>11.360768199999999</v>
      </c>
      <c r="S259" s="80"/>
      <c r="T259" s="82">
        <f>SUM(T260:T282)</f>
        <v>0</v>
      </c>
      <c r="AR259" s="76" t="s">
        <v>82</v>
      </c>
      <c r="AT259" s="83" t="s">
        <v>74</v>
      </c>
      <c r="AU259" s="83" t="s">
        <v>82</v>
      </c>
      <c r="AY259" s="76" t="s">
        <v>302</v>
      </c>
      <c r="BK259" s="84">
        <f>SUM(BK260:BK282)</f>
        <v>0</v>
      </c>
    </row>
    <row r="260" spans="1:65" s="15" customFormat="1" ht="16.5" customHeight="1">
      <c r="A260" s="12"/>
      <c r="B260" s="13"/>
      <c r="C260" s="85" t="s">
        <v>620</v>
      </c>
      <c r="D260" s="85" t="s">
        <v>303</v>
      </c>
      <c r="E260" s="86" t="s">
        <v>631</v>
      </c>
      <c r="F260" s="87" t="s">
        <v>632</v>
      </c>
      <c r="G260" s="88" t="s">
        <v>468</v>
      </c>
      <c r="H260" s="89">
        <v>2.1869999999999998</v>
      </c>
      <c r="I260" s="3"/>
      <c r="J260" s="90">
        <f>ROUND(I260*H260,2)</f>
        <v>0</v>
      </c>
      <c r="K260" s="87" t="s">
        <v>427</v>
      </c>
      <c r="L260" s="13"/>
      <c r="M260" s="91" t="s">
        <v>1</v>
      </c>
      <c r="N260" s="92" t="s">
        <v>40</v>
      </c>
      <c r="O260" s="93"/>
      <c r="P260" s="94">
        <f>O260*H260</f>
        <v>0</v>
      </c>
      <c r="Q260" s="94">
        <v>1.7034</v>
      </c>
      <c r="R260" s="94">
        <f>Q260*H260</f>
        <v>3.7253357999999999</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1366</v>
      </c>
    </row>
    <row r="261" spans="1:65" s="98" customFormat="1">
      <c r="B261" s="99"/>
      <c r="D261" s="100" t="s">
        <v>308</v>
      </c>
      <c r="E261" s="101" t="s">
        <v>1</v>
      </c>
      <c r="F261" s="102" t="s">
        <v>634</v>
      </c>
      <c r="H261" s="103">
        <v>2.1869999999999998</v>
      </c>
      <c r="L261" s="99"/>
      <c r="M261" s="104"/>
      <c r="N261" s="105"/>
      <c r="O261" s="105"/>
      <c r="P261" s="105"/>
      <c r="Q261" s="105"/>
      <c r="R261" s="105"/>
      <c r="S261" s="105"/>
      <c r="T261" s="106"/>
      <c r="AT261" s="101" t="s">
        <v>308</v>
      </c>
      <c r="AU261" s="101" t="s">
        <v>84</v>
      </c>
      <c r="AV261" s="98" t="s">
        <v>84</v>
      </c>
      <c r="AW261" s="98" t="s">
        <v>31</v>
      </c>
      <c r="AX261" s="98" t="s">
        <v>75</v>
      </c>
      <c r="AY261" s="101" t="s">
        <v>302</v>
      </c>
    </row>
    <row r="262" spans="1:65" s="171" customFormat="1">
      <c r="B262" s="172"/>
      <c r="D262" s="100" t="s">
        <v>308</v>
      </c>
      <c r="E262" s="173" t="s">
        <v>368</v>
      </c>
      <c r="F262" s="174" t="s">
        <v>435</v>
      </c>
      <c r="H262" s="175">
        <v>2.1869999999999998</v>
      </c>
      <c r="L262" s="172"/>
      <c r="M262" s="176"/>
      <c r="N262" s="177"/>
      <c r="O262" s="177"/>
      <c r="P262" s="177"/>
      <c r="Q262" s="177"/>
      <c r="R262" s="177"/>
      <c r="S262" s="177"/>
      <c r="T262" s="178"/>
      <c r="AT262" s="173" t="s">
        <v>308</v>
      </c>
      <c r="AU262" s="173" t="s">
        <v>84</v>
      </c>
      <c r="AV262" s="171" t="s">
        <v>97</v>
      </c>
      <c r="AW262" s="171" t="s">
        <v>31</v>
      </c>
      <c r="AX262" s="171" t="s">
        <v>82</v>
      </c>
      <c r="AY262" s="173" t="s">
        <v>302</v>
      </c>
    </row>
    <row r="263" spans="1:65" s="15" customFormat="1" ht="21.75" customHeight="1">
      <c r="A263" s="12"/>
      <c r="B263" s="13"/>
      <c r="C263" s="85" t="s">
        <v>624</v>
      </c>
      <c r="D263" s="85" t="s">
        <v>303</v>
      </c>
      <c r="E263" s="86" t="s">
        <v>636</v>
      </c>
      <c r="F263" s="87" t="s">
        <v>637</v>
      </c>
      <c r="G263" s="88" t="s">
        <v>419</v>
      </c>
      <c r="H263" s="89">
        <v>3</v>
      </c>
      <c r="I263" s="3"/>
      <c r="J263" s="90">
        <f>ROUND(I263*H263,2)</f>
        <v>0</v>
      </c>
      <c r="K263" s="87" t="s">
        <v>427</v>
      </c>
      <c r="L263" s="13"/>
      <c r="M263" s="91" t="s">
        <v>1</v>
      </c>
      <c r="N263" s="92" t="s">
        <v>40</v>
      </c>
      <c r="O263" s="93"/>
      <c r="P263" s="94">
        <f>O263*H263</f>
        <v>0</v>
      </c>
      <c r="Q263" s="94">
        <v>1.65E-3</v>
      </c>
      <c r="R263" s="94">
        <f>Q263*H263</f>
        <v>4.9499999999999995E-3</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1367</v>
      </c>
    </row>
    <row r="264" spans="1:65" s="98" customFormat="1">
      <c r="B264" s="99"/>
      <c r="D264" s="100" t="s">
        <v>308</v>
      </c>
      <c r="E264" s="101" t="s">
        <v>1</v>
      </c>
      <c r="F264" s="102" t="s">
        <v>1368</v>
      </c>
      <c r="H264" s="103">
        <v>3</v>
      </c>
      <c r="L264" s="99"/>
      <c r="M264" s="104"/>
      <c r="N264" s="105"/>
      <c r="O264" s="105"/>
      <c r="P264" s="105"/>
      <c r="Q264" s="105"/>
      <c r="R264" s="105"/>
      <c r="S264" s="105"/>
      <c r="T264" s="106"/>
      <c r="AT264" s="101" t="s">
        <v>308</v>
      </c>
      <c r="AU264" s="101" t="s">
        <v>84</v>
      </c>
      <c r="AV264" s="98" t="s">
        <v>84</v>
      </c>
      <c r="AW264" s="98" t="s">
        <v>31</v>
      </c>
      <c r="AX264" s="98" t="s">
        <v>75</v>
      </c>
      <c r="AY264" s="101" t="s">
        <v>302</v>
      </c>
    </row>
    <row r="265" spans="1:65" s="171" customFormat="1">
      <c r="B265" s="172"/>
      <c r="D265" s="100" t="s">
        <v>308</v>
      </c>
      <c r="E265" s="173" t="s">
        <v>366</v>
      </c>
      <c r="F265" s="174" t="s">
        <v>435</v>
      </c>
      <c r="H265" s="175">
        <v>3</v>
      </c>
      <c r="L265" s="172"/>
      <c r="M265" s="176"/>
      <c r="N265" s="177"/>
      <c r="O265" s="177"/>
      <c r="P265" s="177"/>
      <c r="Q265" s="177"/>
      <c r="R265" s="177"/>
      <c r="S265" s="177"/>
      <c r="T265" s="178"/>
      <c r="AT265" s="173" t="s">
        <v>308</v>
      </c>
      <c r="AU265" s="173" t="s">
        <v>84</v>
      </c>
      <c r="AV265" s="171" t="s">
        <v>97</v>
      </c>
      <c r="AW265" s="171" t="s">
        <v>31</v>
      </c>
      <c r="AX265" s="171" t="s">
        <v>82</v>
      </c>
      <c r="AY265" s="173" t="s">
        <v>302</v>
      </c>
    </row>
    <row r="266" spans="1:65" s="15" customFormat="1" ht="16.5" customHeight="1">
      <c r="A266" s="12"/>
      <c r="B266" s="13"/>
      <c r="C266" s="194" t="s">
        <v>630</v>
      </c>
      <c r="D266" s="194" t="s">
        <v>537</v>
      </c>
      <c r="E266" s="195" t="s">
        <v>642</v>
      </c>
      <c r="F266" s="196" t="s">
        <v>643</v>
      </c>
      <c r="G266" s="197" t="s">
        <v>419</v>
      </c>
      <c r="H266" s="198">
        <v>3</v>
      </c>
      <c r="I266" s="3"/>
      <c r="J266" s="200">
        <f>ROUND(I266*H266,2)</f>
        <v>0</v>
      </c>
      <c r="K266" s="196" t="s">
        <v>1</v>
      </c>
      <c r="L266" s="201"/>
      <c r="M266" s="202" t="s">
        <v>1</v>
      </c>
      <c r="N266" s="203" t="s">
        <v>40</v>
      </c>
      <c r="O266" s="93"/>
      <c r="P266" s="94">
        <f>O266*H266</f>
        <v>0</v>
      </c>
      <c r="Q266" s="94">
        <v>0.02</v>
      </c>
      <c r="R266" s="94">
        <f>Q266*H266</f>
        <v>0.06</v>
      </c>
      <c r="S266" s="94">
        <v>0</v>
      </c>
      <c r="T266" s="95">
        <f>S266*H266</f>
        <v>0</v>
      </c>
      <c r="U266" s="12"/>
      <c r="V266" s="12"/>
      <c r="W266" s="12"/>
      <c r="X266" s="12"/>
      <c r="Y266" s="12"/>
      <c r="Z266" s="12"/>
      <c r="AA266" s="12"/>
      <c r="AB266" s="12"/>
      <c r="AC266" s="12"/>
      <c r="AD266" s="12"/>
      <c r="AE266" s="12"/>
      <c r="AR266" s="96" t="s">
        <v>109</v>
      </c>
      <c r="AT266" s="96" t="s">
        <v>537</v>
      </c>
      <c r="AU266" s="96" t="s">
        <v>84</v>
      </c>
      <c r="AY266" s="5" t="s">
        <v>302</v>
      </c>
      <c r="BE266" s="97">
        <f>IF(N266="základní",J266,0)</f>
        <v>0</v>
      </c>
      <c r="BF266" s="97">
        <f>IF(N266="snížená",J266,0)</f>
        <v>0</v>
      </c>
      <c r="BG266" s="97">
        <f>IF(N266="zákl. přenesená",J266,0)</f>
        <v>0</v>
      </c>
      <c r="BH266" s="97">
        <f>IF(N266="sníž. přenesená",J266,0)</f>
        <v>0</v>
      </c>
      <c r="BI266" s="97">
        <f>IF(N266="nulová",J266,0)</f>
        <v>0</v>
      </c>
      <c r="BJ266" s="5" t="s">
        <v>82</v>
      </c>
      <c r="BK266" s="97">
        <f>ROUND(I266*H266,2)</f>
        <v>0</v>
      </c>
      <c r="BL266" s="5" t="s">
        <v>97</v>
      </c>
      <c r="BM266" s="96" t="s">
        <v>1369</v>
      </c>
    </row>
    <row r="267" spans="1:65" s="98" customFormat="1">
      <c r="B267" s="99"/>
      <c r="D267" s="100" t="s">
        <v>308</v>
      </c>
      <c r="E267" s="101" t="s">
        <v>1</v>
      </c>
      <c r="F267" s="102" t="s">
        <v>366</v>
      </c>
      <c r="H267" s="103">
        <v>3</v>
      </c>
      <c r="L267" s="99"/>
      <c r="M267" s="104"/>
      <c r="N267" s="105"/>
      <c r="O267" s="105"/>
      <c r="P267" s="105"/>
      <c r="Q267" s="105"/>
      <c r="R267" s="105"/>
      <c r="S267" s="105"/>
      <c r="T267" s="106"/>
      <c r="AT267" s="101" t="s">
        <v>308</v>
      </c>
      <c r="AU267" s="101" t="s">
        <v>84</v>
      </c>
      <c r="AV267" s="98" t="s">
        <v>84</v>
      </c>
      <c r="AW267" s="98" t="s">
        <v>31</v>
      </c>
      <c r="AX267" s="98" t="s">
        <v>82</v>
      </c>
      <c r="AY267" s="101" t="s">
        <v>302</v>
      </c>
    </row>
    <row r="268" spans="1:65" s="15" customFormat="1" ht="16.5" customHeight="1">
      <c r="A268" s="12"/>
      <c r="B268" s="13"/>
      <c r="C268" s="85" t="s">
        <v>635</v>
      </c>
      <c r="D268" s="85" t="s">
        <v>303</v>
      </c>
      <c r="E268" s="86" t="s">
        <v>646</v>
      </c>
      <c r="F268" s="87" t="s">
        <v>647</v>
      </c>
      <c r="G268" s="88" t="s">
        <v>419</v>
      </c>
      <c r="H268" s="89">
        <v>1</v>
      </c>
      <c r="I268" s="3"/>
      <c r="J268" s="90">
        <f>ROUND(I268*H268,2)</f>
        <v>0</v>
      </c>
      <c r="K268" s="87" t="s">
        <v>427</v>
      </c>
      <c r="L268" s="13"/>
      <c r="M268" s="91" t="s">
        <v>1</v>
      </c>
      <c r="N268" s="92" t="s">
        <v>40</v>
      </c>
      <c r="O268" s="93"/>
      <c r="P268" s="94">
        <f>O268*H268</f>
        <v>0</v>
      </c>
      <c r="Q268" s="94">
        <v>6.6E-3</v>
      </c>
      <c r="R268" s="94">
        <f>Q268*H268</f>
        <v>6.6E-3</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1370</v>
      </c>
    </row>
    <row r="269" spans="1:65" s="98" customFormat="1">
      <c r="B269" s="99"/>
      <c r="D269" s="100" t="s">
        <v>308</v>
      </c>
      <c r="E269" s="101" t="s">
        <v>376</v>
      </c>
      <c r="F269" s="102" t="s">
        <v>1371</v>
      </c>
      <c r="H269" s="103">
        <v>1</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21.75" customHeight="1">
      <c r="A270" s="12"/>
      <c r="B270" s="13"/>
      <c r="C270" s="194" t="s">
        <v>641</v>
      </c>
      <c r="D270" s="194" t="s">
        <v>537</v>
      </c>
      <c r="E270" s="195" t="s">
        <v>666</v>
      </c>
      <c r="F270" s="196" t="s">
        <v>667</v>
      </c>
      <c r="G270" s="197" t="s">
        <v>419</v>
      </c>
      <c r="H270" s="198">
        <v>1</v>
      </c>
      <c r="I270" s="3"/>
      <c r="J270" s="200">
        <f>ROUND(I270*H270,2)</f>
        <v>0</v>
      </c>
      <c r="K270" s="196" t="s">
        <v>427</v>
      </c>
      <c r="L270" s="201"/>
      <c r="M270" s="202" t="s">
        <v>1</v>
      </c>
      <c r="N270" s="203" t="s">
        <v>40</v>
      </c>
      <c r="O270" s="93"/>
      <c r="P270" s="94">
        <f>O270*H270</f>
        <v>0</v>
      </c>
      <c r="Q270" s="94">
        <v>6.8000000000000005E-2</v>
      </c>
      <c r="R270" s="94">
        <f>Q270*H270</f>
        <v>6.8000000000000005E-2</v>
      </c>
      <c r="S270" s="94">
        <v>0</v>
      </c>
      <c r="T270" s="95">
        <f>S270*H270</f>
        <v>0</v>
      </c>
      <c r="U270" s="12"/>
      <c r="V270" s="12"/>
      <c r="W270" s="12"/>
      <c r="X270" s="12"/>
      <c r="Y270" s="12"/>
      <c r="Z270" s="12"/>
      <c r="AA270" s="12"/>
      <c r="AB270" s="12"/>
      <c r="AC270" s="12"/>
      <c r="AD270" s="12"/>
      <c r="AE270" s="12"/>
      <c r="AR270" s="96" t="s">
        <v>109</v>
      </c>
      <c r="AT270" s="96" t="s">
        <v>537</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1372</v>
      </c>
    </row>
    <row r="271" spans="1:65" s="98" customFormat="1">
      <c r="B271" s="99"/>
      <c r="D271" s="100" t="s">
        <v>308</v>
      </c>
      <c r="E271" s="101" t="s">
        <v>1</v>
      </c>
      <c r="F271" s="102" t="s">
        <v>376</v>
      </c>
      <c r="H271" s="103">
        <v>1</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21.75" customHeight="1">
      <c r="A272" s="12"/>
      <c r="B272" s="13"/>
      <c r="C272" s="85" t="s">
        <v>645</v>
      </c>
      <c r="D272" s="85" t="s">
        <v>303</v>
      </c>
      <c r="E272" s="86" t="s">
        <v>670</v>
      </c>
      <c r="F272" s="87" t="s">
        <v>671</v>
      </c>
      <c r="G272" s="88" t="s">
        <v>468</v>
      </c>
      <c r="H272" s="89">
        <v>1.484</v>
      </c>
      <c r="I272" s="3"/>
      <c r="J272" s="90">
        <f>ROUND(I272*H272,2)</f>
        <v>0</v>
      </c>
      <c r="K272" s="87" t="s">
        <v>427</v>
      </c>
      <c r="L272" s="13"/>
      <c r="M272" s="91" t="s">
        <v>1</v>
      </c>
      <c r="N272" s="92" t="s">
        <v>40</v>
      </c>
      <c r="O272" s="93"/>
      <c r="P272" s="94">
        <f>O272*H272</f>
        <v>0</v>
      </c>
      <c r="Q272" s="94">
        <v>2.4289999999999998</v>
      </c>
      <c r="R272" s="94">
        <f>Q272*H272</f>
        <v>3.6046359999999997</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1373</v>
      </c>
    </row>
    <row r="273" spans="1:65" s="98" customFormat="1">
      <c r="B273" s="99"/>
      <c r="D273" s="100" t="s">
        <v>308</v>
      </c>
      <c r="E273" s="101" t="s">
        <v>1</v>
      </c>
      <c r="F273" s="102" t="s">
        <v>673</v>
      </c>
      <c r="H273" s="103">
        <v>0.57799999999999996</v>
      </c>
      <c r="L273" s="99"/>
      <c r="M273" s="104"/>
      <c r="N273" s="105"/>
      <c r="O273" s="105"/>
      <c r="P273" s="105"/>
      <c r="Q273" s="105"/>
      <c r="R273" s="105"/>
      <c r="S273" s="105"/>
      <c r="T273" s="106"/>
      <c r="AT273" s="101" t="s">
        <v>308</v>
      </c>
      <c r="AU273" s="101" t="s">
        <v>84</v>
      </c>
      <c r="AV273" s="98" t="s">
        <v>84</v>
      </c>
      <c r="AW273" s="98" t="s">
        <v>31</v>
      </c>
      <c r="AX273" s="98" t="s">
        <v>75</v>
      </c>
      <c r="AY273" s="101" t="s">
        <v>302</v>
      </c>
    </row>
    <row r="274" spans="1:65" s="98" customFormat="1">
      <c r="B274" s="99"/>
      <c r="D274" s="100" t="s">
        <v>308</v>
      </c>
      <c r="E274" s="101" t="s">
        <v>1</v>
      </c>
      <c r="F274" s="102" t="s">
        <v>1064</v>
      </c>
      <c r="H274" s="103">
        <v>0.90600000000000003</v>
      </c>
      <c r="L274" s="99"/>
      <c r="M274" s="104"/>
      <c r="N274" s="105"/>
      <c r="O274" s="105"/>
      <c r="P274" s="105"/>
      <c r="Q274" s="105"/>
      <c r="R274" s="105"/>
      <c r="S274" s="105"/>
      <c r="T274" s="106"/>
      <c r="AT274" s="101" t="s">
        <v>308</v>
      </c>
      <c r="AU274" s="101" t="s">
        <v>84</v>
      </c>
      <c r="AV274" s="98" t="s">
        <v>84</v>
      </c>
      <c r="AW274" s="98" t="s">
        <v>31</v>
      </c>
      <c r="AX274" s="98" t="s">
        <v>75</v>
      </c>
      <c r="AY274" s="101" t="s">
        <v>302</v>
      </c>
    </row>
    <row r="275" spans="1:65" s="171" customFormat="1">
      <c r="B275" s="172"/>
      <c r="D275" s="100" t="s">
        <v>308</v>
      </c>
      <c r="E275" s="173" t="s">
        <v>676</v>
      </c>
      <c r="F275" s="174" t="s">
        <v>435</v>
      </c>
      <c r="H275" s="175">
        <v>1.484</v>
      </c>
      <c r="L275" s="172"/>
      <c r="M275" s="176"/>
      <c r="N275" s="177"/>
      <c r="O275" s="177"/>
      <c r="P275" s="177"/>
      <c r="Q275" s="177"/>
      <c r="R275" s="177"/>
      <c r="S275" s="177"/>
      <c r="T275" s="178"/>
      <c r="AT275" s="173" t="s">
        <v>308</v>
      </c>
      <c r="AU275" s="173" t="s">
        <v>84</v>
      </c>
      <c r="AV275" s="171" t="s">
        <v>97</v>
      </c>
      <c r="AW275" s="171" t="s">
        <v>31</v>
      </c>
      <c r="AX275" s="171" t="s">
        <v>82</v>
      </c>
      <c r="AY275" s="173" t="s">
        <v>302</v>
      </c>
    </row>
    <row r="276" spans="1:65" s="15" customFormat="1" ht="21.75" customHeight="1">
      <c r="A276" s="12"/>
      <c r="B276" s="13"/>
      <c r="C276" s="85" t="s">
        <v>653</v>
      </c>
      <c r="D276" s="85" t="s">
        <v>303</v>
      </c>
      <c r="E276" s="86" t="s">
        <v>678</v>
      </c>
      <c r="F276" s="87" t="s">
        <v>679</v>
      </c>
      <c r="G276" s="88" t="s">
        <v>468</v>
      </c>
      <c r="H276" s="89">
        <v>1.56</v>
      </c>
      <c r="I276" s="3"/>
      <c r="J276" s="90">
        <f>ROUND(I276*H276,2)</f>
        <v>0</v>
      </c>
      <c r="K276" s="87" t="s">
        <v>427</v>
      </c>
      <c r="L276" s="13"/>
      <c r="M276" s="91" t="s">
        <v>1</v>
      </c>
      <c r="N276" s="92" t="s">
        <v>40</v>
      </c>
      <c r="O276" s="93"/>
      <c r="P276" s="94">
        <f>O276*H276</f>
        <v>0</v>
      </c>
      <c r="Q276" s="94">
        <v>2.4289999999999998</v>
      </c>
      <c r="R276" s="94">
        <f>Q276*H276</f>
        <v>3.7892399999999999</v>
      </c>
      <c r="S276" s="94">
        <v>0</v>
      </c>
      <c r="T276" s="95">
        <f>S276*H276</f>
        <v>0</v>
      </c>
      <c r="U276" s="12"/>
      <c r="V276" s="12"/>
      <c r="W276" s="12"/>
      <c r="X276" s="12"/>
      <c r="Y276" s="12"/>
      <c r="Z276" s="12"/>
      <c r="AA276" s="12"/>
      <c r="AB276" s="12"/>
      <c r="AC276" s="12"/>
      <c r="AD276" s="12"/>
      <c r="AE276" s="12"/>
      <c r="AR276" s="96" t="s">
        <v>97</v>
      </c>
      <c r="AT276" s="96" t="s">
        <v>303</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1374</v>
      </c>
    </row>
    <row r="277" spans="1:65" s="98" customFormat="1">
      <c r="B277" s="99"/>
      <c r="D277" s="100" t="s">
        <v>308</v>
      </c>
      <c r="E277" s="101" t="s">
        <v>1</v>
      </c>
      <c r="F277" s="102" t="s">
        <v>1066</v>
      </c>
      <c r="H277" s="103">
        <v>1.56</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171" customFormat="1">
      <c r="B278" s="172"/>
      <c r="D278" s="100" t="s">
        <v>308</v>
      </c>
      <c r="E278" s="173" t="s">
        <v>683</v>
      </c>
      <c r="F278" s="174" t="s">
        <v>435</v>
      </c>
      <c r="H278" s="175">
        <v>1.56</v>
      </c>
      <c r="L278" s="172"/>
      <c r="M278" s="176"/>
      <c r="N278" s="177"/>
      <c r="O278" s="177"/>
      <c r="P278" s="177"/>
      <c r="Q278" s="177"/>
      <c r="R278" s="177"/>
      <c r="S278" s="177"/>
      <c r="T278" s="178"/>
      <c r="AT278" s="173" t="s">
        <v>308</v>
      </c>
      <c r="AU278" s="173" t="s">
        <v>84</v>
      </c>
      <c r="AV278" s="171" t="s">
        <v>97</v>
      </c>
      <c r="AW278" s="171" t="s">
        <v>31</v>
      </c>
      <c r="AX278" s="171" t="s">
        <v>82</v>
      </c>
      <c r="AY278" s="173" t="s">
        <v>302</v>
      </c>
    </row>
    <row r="279" spans="1:65" s="15" customFormat="1" ht="21.75" customHeight="1">
      <c r="A279" s="12"/>
      <c r="B279" s="13"/>
      <c r="C279" s="85" t="s">
        <v>657</v>
      </c>
      <c r="D279" s="85" t="s">
        <v>303</v>
      </c>
      <c r="E279" s="86" t="s">
        <v>685</v>
      </c>
      <c r="F279" s="87" t="s">
        <v>6464</v>
      </c>
      <c r="G279" s="88" t="s">
        <v>518</v>
      </c>
      <c r="H279" s="89">
        <v>1.6E-2</v>
      </c>
      <c r="I279" s="3"/>
      <c r="J279" s="90">
        <f>ROUND(I279*H279,2)</f>
        <v>0</v>
      </c>
      <c r="K279" s="87" t="s">
        <v>427</v>
      </c>
      <c r="L279" s="13"/>
      <c r="M279" s="91" t="s">
        <v>1</v>
      </c>
      <c r="N279" s="92" t="s">
        <v>40</v>
      </c>
      <c r="O279" s="93"/>
      <c r="P279" s="94">
        <f>O279*H279</f>
        <v>0</v>
      </c>
      <c r="Q279" s="94">
        <v>0.85540000000000005</v>
      </c>
      <c r="R279" s="94">
        <f>Q279*H279</f>
        <v>1.3686400000000001E-2</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1375</v>
      </c>
    </row>
    <row r="280" spans="1:65" s="98" customFormat="1" ht="22.5">
      <c r="B280" s="99"/>
      <c r="D280" s="100" t="s">
        <v>308</v>
      </c>
      <c r="E280" s="101" t="s">
        <v>1</v>
      </c>
      <c r="F280" s="102" t="s">
        <v>687</v>
      </c>
      <c r="H280" s="103">
        <v>1.6E-2</v>
      </c>
      <c r="L280" s="99"/>
      <c r="M280" s="104"/>
      <c r="N280" s="105"/>
      <c r="O280" s="105"/>
      <c r="P280" s="105"/>
      <c r="Q280" s="105"/>
      <c r="R280" s="105"/>
      <c r="S280" s="105"/>
      <c r="T280" s="106"/>
      <c r="AT280" s="101" t="s">
        <v>308</v>
      </c>
      <c r="AU280" s="101" t="s">
        <v>84</v>
      </c>
      <c r="AV280" s="98" t="s">
        <v>84</v>
      </c>
      <c r="AW280" s="98" t="s">
        <v>31</v>
      </c>
      <c r="AX280" s="98" t="s">
        <v>82</v>
      </c>
      <c r="AY280" s="101" t="s">
        <v>302</v>
      </c>
    </row>
    <row r="281" spans="1:65" s="15" customFormat="1" ht="21.75" customHeight="1">
      <c r="A281" s="12"/>
      <c r="B281" s="13"/>
      <c r="C281" s="85" t="s">
        <v>661</v>
      </c>
      <c r="D281" s="85" t="s">
        <v>303</v>
      </c>
      <c r="E281" s="86" t="s">
        <v>689</v>
      </c>
      <c r="F281" s="87" t="s">
        <v>690</v>
      </c>
      <c r="G281" s="88" t="s">
        <v>419</v>
      </c>
      <c r="H281" s="89">
        <v>1</v>
      </c>
      <c r="I281" s="3"/>
      <c r="J281" s="90">
        <f>ROUND(I281*H281,2)</f>
        <v>0</v>
      </c>
      <c r="K281" s="87" t="s">
        <v>427</v>
      </c>
      <c r="L281" s="13"/>
      <c r="M281" s="91" t="s">
        <v>1</v>
      </c>
      <c r="N281" s="92" t="s">
        <v>40</v>
      </c>
      <c r="O281" s="93"/>
      <c r="P281" s="94">
        <f>O281*H281</f>
        <v>0</v>
      </c>
      <c r="Q281" s="94">
        <v>8.8319999999999996E-2</v>
      </c>
      <c r="R281" s="94">
        <f>Q281*H281</f>
        <v>8.8319999999999996E-2</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1376</v>
      </c>
    </row>
    <row r="282" spans="1:65" s="98" customFormat="1">
      <c r="B282" s="99"/>
      <c r="D282" s="100" t="s">
        <v>308</v>
      </c>
      <c r="E282" s="101" t="s">
        <v>1</v>
      </c>
      <c r="F282" s="102" t="s">
        <v>82</v>
      </c>
      <c r="H282" s="103">
        <v>1</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74" customFormat="1" ht="22.9" customHeight="1">
      <c r="B283" s="75"/>
      <c r="D283" s="76" t="s">
        <v>74</v>
      </c>
      <c r="E283" s="169" t="s">
        <v>100</v>
      </c>
      <c r="F283" s="169" t="s">
        <v>692</v>
      </c>
      <c r="J283" s="170">
        <f>BK283</f>
        <v>0</v>
      </c>
      <c r="L283" s="75"/>
      <c r="M283" s="79"/>
      <c r="N283" s="80"/>
      <c r="O283" s="80"/>
      <c r="P283" s="81">
        <f>SUM(P284:P287)</f>
        <v>0</v>
      </c>
      <c r="Q283" s="80"/>
      <c r="R283" s="81">
        <f>SUM(R284:R287)</f>
        <v>0</v>
      </c>
      <c r="S283" s="80"/>
      <c r="T283" s="82">
        <f>SUM(T284:T287)</f>
        <v>0</v>
      </c>
      <c r="AR283" s="76" t="s">
        <v>82</v>
      </c>
      <c r="AT283" s="83" t="s">
        <v>74</v>
      </c>
      <c r="AU283" s="83" t="s">
        <v>82</v>
      </c>
      <c r="AY283" s="76" t="s">
        <v>302</v>
      </c>
      <c r="BK283" s="84">
        <f>SUM(BK284:BK287)</f>
        <v>0</v>
      </c>
    </row>
    <row r="284" spans="1:65" s="15" customFormat="1" ht="44.25" customHeight="1">
      <c r="A284" s="12"/>
      <c r="B284" s="13"/>
      <c r="C284" s="85" t="s">
        <v>665</v>
      </c>
      <c r="D284" s="85" t="s">
        <v>303</v>
      </c>
      <c r="E284" s="86" t="s">
        <v>702</v>
      </c>
      <c r="F284" s="87" t="s">
        <v>703</v>
      </c>
      <c r="G284" s="88" t="s">
        <v>423</v>
      </c>
      <c r="H284" s="89">
        <v>5.84</v>
      </c>
      <c r="I284" s="3"/>
      <c r="J284" s="90">
        <f>ROUND(I284*H284,2)</f>
        <v>0</v>
      </c>
      <c r="K284" s="87" t="s">
        <v>1</v>
      </c>
      <c r="L284" s="13"/>
      <c r="M284" s="91" t="s">
        <v>1</v>
      </c>
      <c r="N284" s="92" t="s">
        <v>40</v>
      </c>
      <c r="O284" s="93"/>
      <c r="P284" s="94">
        <f>O284*H284</f>
        <v>0</v>
      </c>
      <c r="Q284" s="94">
        <v>0</v>
      </c>
      <c r="R284" s="94">
        <f>Q284*H284</f>
        <v>0</v>
      </c>
      <c r="S284" s="94">
        <v>0</v>
      </c>
      <c r="T284" s="95">
        <f>S284*H284</f>
        <v>0</v>
      </c>
      <c r="U284" s="12"/>
      <c r="V284" s="12"/>
      <c r="W284" s="12"/>
      <c r="X284" s="12"/>
      <c r="Y284" s="12"/>
      <c r="Z284" s="12"/>
      <c r="AA284" s="12"/>
      <c r="AB284" s="12"/>
      <c r="AC284" s="12"/>
      <c r="AD284" s="12"/>
      <c r="AE284" s="12"/>
      <c r="AR284" s="96" t="s">
        <v>97</v>
      </c>
      <c r="AT284" s="96" t="s">
        <v>303</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1377</v>
      </c>
    </row>
    <row r="285" spans="1:65" s="98" customFormat="1">
      <c r="B285" s="99"/>
      <c r="D285" s="100" t="s">
        <v>308</v>
      </c>
      <c r="E285" s="101" t="s">
        <v>1</v>
      </c>
      <c r="F285" s="102" t="s">
        <v>338</v>
      </c>
      <c r="H285" s="103">
        <v>5.84</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15" customFormat="1" ht="44.25" customHeight="1">
      <c r="A286" s="12"/>
      <c r="B286" s="13"/>
      <c r="C286" s="85" t="s">
        <v>669</v>
      </c>
      <c r="D286" s="85" t="s">
        <v>303</v>
      </c>
      <c r="E286" s="86" t="s">
        <v>706</v>
      </c>
      <c r="F286" s="87" t="s">
        <v>707</v>
      </c>
      <c r="G286" s="88" t="s">
        <v>423</v>
      </c>
      <c r="H286" s="89">
        <v>8.77</v>
      </c>
      <c r="I286" s="3"/>
      <c r="J286" s="90">
        <f>ROUND(I286*H286,2)</f>
        <v>0</v>
      </c>
      <c r="K286" s="87" t="s">
        <v>1</v>
      </c>
      <c r="L286" s="13"/>
      <c r="M286" s="91" t="s">
        <v>1</v>
      </c>
      <c r="N286" s="92" t="s">
        <v>40</v>
      </c>
      <c r="O286" s="93"/>
      <c r="P286" s="94">
        <f>O286*H286</f>
        <v>0</v>
      </c>
      <c r="Q286" s="94">
        <v>0</v>
      </c>
      <c r="R286" s="94">
        <f>Q286*H286</f>
        <v>0</v>
      </c>
      <c r="S286" s="94">
        <v>0</v>
      </c>
      <c r="T286" s="95">
        <f>S286*H286</f>
        <v>0</v>
      </c>
      <c r="U286" s="12"/>
      <c r="V286" s="12"/>
      <c r="W286" s="12"/>
      <c r="X286" s="12"/>
      <c r="Y286" s="12"/>
      <c r="Z286" s="12"/>
      <c r="AA286" s="12"/>
      <c r="AB286" s="12"/>
      <c r="AC286" s="12"/>
      <c r="AD286" s="12"/>
      <c r="AE286" s="12"/>
      <c r="AR286" s="96" t="s">
        <v>97</v>
      </c>
      <c r="AT286" s="96" t="s">
        <v>303</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1378</v>
      </c>
    </row>
    <row r="287" spans="1:65" s="98" customFormat="1">
      <c r="B287" s="99"/>
      <c r="D287" s="100" t="s">
        <v>308</v>
      </c>
      <c r="E287" s="101" t="s">
        <v>1</v>
      </c>
      <c r="F287" s="102" t="s">
        <v>344</v>
      </c>
      <c r="H287" s="103">
        <v>8.77</v>
      </c>
      <c r="L287" s="99"/>
      <c r="M287" s="104"/>
      <c r="N287" s="105"/>
      <c r="O287" s="105"/>
      <c r="P287" s="105"/>
      <c r="Q287" s="105"/>
      <c r="R287" s="105"/>
      <c r="S287" s="105"/>
      <c r="T287" s="106"/>
      <c r="AT287" s="101" t="s">
        <v>308</v>
      </c>
      <c r="AU287" s="101" t="s">
        <v>84</v>
      </c>
      <c r="AV287" s="98" t="s">
        <v>84</v>
      </c>
      <c r="AW287" s="98" t="s">
        <v>31</v>
      </c>
      <c r="AX287" s="98" t="s">
        <v>82</v>
      </c>
      <c r="AY287" s="101" t="s">
        <v>302</v>
      </c>
    </row>
    <row r="288" spans="1:65" s="74" customFormat="1" ht="22.9" customHeight="1">
      <c r="B288" s="75"/>
      <c r="D288" s="76" t="s">
        <v>74</v>
      </c>
      <c r="E288" s="169" t="s">
        <v>109</v>
      </c>
      <c r="F288" s="169" t="s">
        <v>709</v>
      </c>
      <c r="J288" s="170">
        <f>BK288</f>
        <v>0</v>
      </c>
      <c r="L288" s="75"/>
      <c r="M288" s="79"/>
      <c r="N288" s="80"/>
      <c r="O288" s="80"/>
      <c r="P288" s="81">
        <f>SUM(P289:P334)</f>
        <v>0</v>
      </c>
      <c r="Q288" s="80"/>
      <c r="R288" s="81">
        <f>SUM(R289:R334)</f>
        <v>5.3951963999999997</v>
      </c>
      <c r="S288" s="80"/>
      <c r="T288" s="82">
        <f>SUM(T289:T334)</f>
        <v>0</v>
      </c>
      <c r="AR288" s="76" t="s">
        <v>82</v>
      </c>
      <c r="AT288" s="83" t="s">
        <v>74</v>
      </c>
      <c r="AU288" s="83" t="s">
        <v>82</v>
      </c>
      <c r="AY288" s="76" t="s">
        <v>302</v>
      </c>
      <c r="BK288" s="84">
        <f>SUM(BK289:BK334)</f>
        <v>0</v>
      </c>
    </row>
    <row r="289" spans="1:65" s="15" customFormat="1" ht="21.75" customHeight="1">
      <c r="A289" s="12"/>
      <c r="B289" s="13"/>
      <c r="C289" s="85" t="s">
        <v>677</v>
      </c>
      <c r="D289" s="85" t="s">
        <v>303</v>
      </c>
      <c r="E289" s="86" t="s">
        <v>1072</v>
      </c>
      <c r="F289" s="87" t="s">
        <v>1073</v>
      </c>
      <c r="G289" s="88" t="s">
        <v>450</v>
      </c>
      <c r="H289" s="89">
        <v>7.43</v>
      </c>
      <c r="I289" s="3"/>
      <c r="J289" s="90">
        <f>ROUND(I289*H289,2)</f>
        <v>0</v>
      </c>
      <c r="K289" s="87" t="s">
        <v>427</v>
      </c>
      <c r="L289" s="13"/>
      <c r="M289" s="91" t="s">
        <v>1</v>
      </c>
      <c r="N289" s="92" t="s">
        <v>40</v>
      </c>
      <c r="O289" s="93"/>
      <c r="P289" s="94">
        <f>O289*H289</f>
        <v>0</v>
      </c>
      <c r="Q289" s="94">
        <v>8.0000000000000007E-5</v>
      </c>
      <c r="R289" s="94">
        <f>Q289*H289</f>
        <v>5.9440000000000003E-4</v>
      </c>
      <c r="S289" s="94">
        <v>0</v>
      </c>
      <c r="T289" s="95">
        <f>S289*H289</f>
        <v>0</v>
      </c>
      <c r="U289" s="12"/>
      <c r="V289" s="12"/>
      <c r="W289" s="12"/>
      <c r="X289" s="12"/>
      <c r="Y289" s="12"/>
      <c r="Z289" s="12"/>
      <c r="AA289" s="12"/>
      <c r="AB289" s="12"/>
      <c r="AC289" s="12"/>
      <c r="AD289" s="12"/>
      <c r="AE289" s="12"/>
      <c r="AR289" s="96" t="s">
        <v>97</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1379</v>
      </c>
    </row>
    <row r="290" spans="1:65" s="98" customFormat="1">
      <c r="B290" s="99"/>
      <c r="D290" s="100" t="s">
        <v>308</v>
      </c>
      <c r="E290" s="101" t="s">
        <v>1</v>
      </c>
      <c r="F290" s="102" t="s">
        <v>947</v>
      </c>
      <c r="H290" s="103">
        <v>8.93</v>
      </c>
      <c r="L290" s="99"/>
      <c r="M290" s="104"/>
      <c r="N290" s="105"/>
      <c r="O290" s="105"/>
      <c r="P290" s="105"/>
      <c r="Q290" s="105"/>
      <c r="R290" s="105"/>
      <c r="S290" s="105"/>
      <c r="T290" s="106"/>
      <c r="AT290" s="101" t="s">
        <v>308</v>
      </c>
      <c r="AU290" s="101" t="s">
        <v>84</v>
      </c>
      <c r="AV290" s="98" t="s">
        <v>84</v>
      </c>
      <c r="AW290" s="98" t="s">
        <v>31</v>
      </c>
      <c r="AX290" s="98" t="s">
        <v>75</v>
      </c>
      <c r="AY290" s="101" t="s">
        <v>302</v>
      </c>
    </row>
    <row r="291" spans="1:65" s="98" customFormat="1">
      <c r="B291" s="99"/>
      <c r="D291" s="100" t="s">
        <v>308</v>
      </c>
      <c r="E291" s="101" t="s">
        <v>1</v>
      </c>
      <c r="F291" s="102" t="s">
        <v>1380</v>
      </c>
      <c r="H291" s="103">
        <v>-1.5</v>
      </c>
      <c r="L291" s="99"/>
      <c r="M291" s="104"/>
      <c r="N291" s="105"/>
      <c r="O291" s="105"/>
      <c r="P291" s="105"/>
      <c r="Q291" s="105"/>
      <c r="R291" s="105"/>
      <c r="S291" s="105"/>
      <c r="T291" s="106"/>
      <c r="AT291" s="101" t="s">
        <v>308</v>
      </c>
      <c r="AU291" s="101" t="s">
        <v>84</v>
      </c>
      <c r="AV291" s="98" t="s">
        <v>84</v>
      </c>
      <c r="AW291" s="98" t="s">
        <v>31</v>
      </c>
      <c r="AX291" s="98" t="s">
        <v>75</v>
      </c>
      <c r="AY291" s="101" t="s">
        <v>302</v>
      </c>
    </row>
    <row r="292" spans="1:65" s="171" customFormat="1">
      <c r="B292" s="172"/>
      <c r="D292" s="100" t="s">
        <v>308</v>
      </c>
      <c r="E292" s="173" t="s">
        <v>969</v>
      </c>
      <c r="F292" s="174" t="s">
        <v>435</v>
      </c>
      <c r="H292" s="175">
        <v>7.43</v>
      </c>
      <c r="L292" s="172"/>
      <c r="M292" s="176"/>
      <c r="N292" s="177"/>
      <c r="O292" s="177"/>
      <c r="P292" s="177"/>
      <c r="Q292" s="177"/>
      <c r="R292" s="177"/>
      <c r="S292" s="177"/>
      <c r="T292" s="178"/>
      <c r="AT292" s="173" t="s">
        <v>308</v>
      </c>
      <c r="AU292" s="173" t="s">
        <v>84</v>
      </c>
      <c r="AV292" s="171" t="s">
        <v>97</v>
      </c>
      <c r="AW292" s="171" t="s">
        <v>31</v>
      </c>
      <c r="AX292" s="171" t="s">
        <v>82</v>
      </c>
      <c r="AY292" s="173" t="s">
        <v>302</v>
      </c>
    </row>
    <row r="293" spans="1:65" s="15" customFormat="1" ht="21.75" customHeight="1">
      <c r="A293" s="12"/>
      <c r="B293" s="13"/>
      <c r="C293" s="194" t="s">
        <v>684</v>
      </c>
      <c r="D293" s="194" t="s">
        <v>537</v>
      </c>
      <c r="E293" s="195" t="s">
        <v>1076</v>
      </c>
      <c r="F293" s="196" t="s">
        <v>1077</v>
      </c>
      <c r="G293" s="197" t="s">
        <v>450</v>
      </c>
      <c r="H293" s="198">
        <v>7.5410000000000004</v>
      </c>
      <c r="I293" s="3"/>
      <c r="J293" s="200">
        <f>ROUND(I293*H293,2)</f>
        <v>0</v>
      </c>
      <c r="K293" s="196" t="s">
        <v>427</v>
      </c>
      <c r="L293" s="201"/>
      <c r="M293" s="202" t="s">
        <v>1</v>
      </c>
      <c r="N293" s="203" t="s">
        <v>40</v>
      </c>
      <c r="O293" s="93"/>
      <c r="P293" s="94">
        <f>O293*H293</f>
        <v>0</v>
      </c>
      <c r="Q293" s="94">
        <v>7.1999999999999995E-2</v>
      </c>
      <c r="R293" s="94">
        <f>Q293*H293</f>
        <v>0.54295199999999999</v>
      </c>
      <c r="S293" s="94">
        <v>0</v>
      </c>
      <c r="T293" s="95">
        <f>S293*H293</f>
        <v>0</v>
      </c>
      <c r="U293" s="12"/>
      <c r="V293" s="12"/>
      <c r="W293" s="12"/>
      <c r="X293" s="12"/>
      <c r="Y293" s="12"/>
      <c r="Z293" s="12"/>
      <c r="AA293" s="12"/>
      <c r="AB293" s="12"/>
      <c r="AC293" s="12"/>
      <c r="AD293" s="12"/>
      <c r="AE293" s="12"/>
      <c r="AR293" s="96" t="s">
        <v>109</v>
      </c>
      <c r="AT293" s="96" t="s">
        <v>537</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1381</v>
      </c>
    </row>
    <row r="294" spans="1:65" s="98" customFormat="1">
      <c r="B294" s="99"/>
      <c r="D294" s="100" t="s">
        <v>308</v>
      </c>
      <c r="E294" s="101" t="s">
        <v>1</v>
      </c>
      <c r="F294" s="102" t="s">
        <v>1079</v>
      </c>
      <c r="H294" s="103">
        <v>7.5410000000000004</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85" t="s">
        <v>688</v>
      </c>
      <c r="D295" s="85" t="s">
        <v>303</v>
      </c>
      <c r="E295" s="86" t="s">
        <v>1080</v>
      </c>
      <c r="F295" s="87" t="s">
        <v>1081</v>
      </c>
      <c r="G295" s="88" t="s">
        <v>419</v>
      </c>
      <c r="H295" s="89">
        <v>1</v>
      </c>
      <c r="I295" s="3"/>
      <c r="J295" s="90">
        <f>ROUND(I295*H295,2)</f>
        <v>0</v>
      </c>
      <c r="K295" s="87" t="s">
        <v>427</v>
      </c>
      <c r="L295" s="13"/>
      <c r="M295" s="91" t="s">
        <v>1</v>
      </c>
      <c r="N295" s="92" t="s">
        <v>40</v>
      </c>
      <c r="O295" s="93"/>
      <c r="P295" s="94">
        <f>O295*H295</f>
        <v>0</v>
      </c>
      <c r="Q295" s="94">
        <v>1.6999999999999999E-3</v>
      </c>
      <c r="R295" s="94">
        <f>Q295*H295</f>
        <v>1.6999999999999999E-3</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1382</v>
      </c>
    </row>
    <row r="296" spans="1:65" s="98" customFormat="1">
      <c r="B296" s="99"/>
      <c r="D296" s="100" t="s">
        <v>308</v>
      </c>
      <c r="E296" s="101" t="s">
        <v>1</v>
      </c>
      <c r="F296" s="102" t="s">
        <v>82</v>
      </c>
      <c r="H296" s="103">
        <v>1</v>
      </c>
      <c r="L296" s="99"/>
      <c r="M296" s="104"/>
      <c r="N296" s="105"/>
      <c r="O296" s="105"/>
      <c r="P296" s="105"/>
      <c r="Q296" s="105"/>
      <c r="R296" s="105"/>
      <c r="S296" s="105"/>
      <c r="T296" s="106"/>
      <c r="AT296" s="101" t="s">
        <v>308</v>
      </c>
      <c r="AU296" s="101" t="s">
        <v>84</v>
      </c>
      <c r="AV296" s="98" t="s">
        <v>84</v>
      </c>
      <c r="AW296" s="98" t="s">
        <v>31</v>
      </c>
      <c r="AX296" s="98" t="s">
        <v>82</v>
      </c>
      <c r="AY296" s="101" t="s">
        <v>302</v>
      </c>
    </row>
    <row r="297" spans="1:65" s="15" customFormat="1" ht="33" customHeight="1">
      <c r="A297" s="12"/>
      <c r="B297" s="13"/>
      <c r="C297" s="85" t="s">
        <v>693</v>
      </c>
      <c r="D297" s="85" t="s">
        <v>303</v>
      </c>
      <c r="E297" s="86" t="s">
        <v>730</v>
      </c>
      <c r="F297" s="87" t="s">
        <v>731</v>
      </c>
      <c r="G297" s="88" t="s">
        <v>419</v>
      </c>
      <c r="H297" s="89">
        <v>1</v>
      </c>
      <c r="I297" s="3"/>
      <c r="J297" s="90">
        <f>ROUND(I297*H297,2)</f>
        <v>0</v>
      </c>
      <c r="K297" s="87" t="s">
        <v>1</v>
      </c>
      <c r="L297" s="13"/>
      <c r="M297" s="91" t="s">
        <v>1</v>
      </c>
      <c r="N297" s="92" t="s">
        <v>40</v>
      </c>
      <c r="O297" s="93"/>
      <c r="P297" s="94">
        <f>O297*H297</f>
        <v>0</v>
      </c>
      <c r="Q297" s="94">
        <v>6.9999999999999994E-5</v>
      </c>
      <c r="R297" s="94">
        <f>Q297*H297</f>
        <v>6.9999999999999994E-5</v>
      </c>
      <c r="S297" s="94">
        <v>0</v>
      </c>
      <c r="T297" s="95">
        <f>S297*H297</f>
        <v>0</v>
      </c>
      <c r="U297" s="12"/>
      <c r="V297" s="12"/>
      <c r="W297" s="12"/>
      <c r="X297" s="12"/>
      <c r="Y297" s="12"/>
      <c r="Z297" s="12"/>
      <c r="AA297" s="12"/>
      <c r="AB297" s="12"/>
      <c r="AC297" s="12"/>
      <c r="AD297" s="12"/>
      <c r="AE297" s="12"/>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1383</v>
      </c>
    </row>
    <row r="298" spans="1:65" s="98" customFormat="1">
      <c r="B298" s="99"/>
      <c r="D298" s="100" t="s">
        <v>308</v>
      </c>
      <c r="E298" s="101" t="s">
        <v>1</v>
      </c>
      <c r="F298" s="102" t="s">
        <v>1241</v>
      </c>
      <c r="H298" s="103">
        <v>1</v>
      </c>
      <c r="L298" s="99"/>
      <c r="M298" s="104"/>
      <c r="N298" s="105"/>
      <c r="O298" s="105"/>
      <c r="P298" s="105"/>
      <c r="Q298" s="105"/>
      <c r="R298" s="105"/>
      <c r="S298" s="105"/>
      <c r="T298" s="106"/>
      <c r="AT298" s="101" t="s">
        <v>308</v>
      </c>
      <c r="AU298" s="101" t="s">
        <v>84</v>
      </c>
      <c r="AV298" s="98" t="s">
        <v>84</v>
      </c>
      <c r="AW298" s="98" t="s">
        <v>31</v>
      </c>
      <c r="AX298" s="98" t="s">
        <v>82</v>
      </c>
      <c r="AY298" s="101" t="s">
        <v>302</v>
      </c>
    </row>
    <row r="299" spans="1:65" s="15" customFormat="1" ht="21.75" customHeight="1">
      <c r="A299" s="12"/>
      <c r="B299" s="13"/>
      <c r="C299" s="85" t="s">
        <v>697</v>
      </c>
      <c r="D299" s="85" t="s">
        <v>303</v>
      </c>
      <c r="E299" s="86" t="s">
        <v>1085</v>
      </c>
      <c r="F299" s="87" t="s">
        <v>1086</v>
      </c>
      <c r="G299" s="88" t="s">
        <v>450</v>
      </c>
      <c r="H299" s="89">
        <v>8.93</v>
      </c>
      <c r="I299" s="3"/>
      <c r="J299" s="90">
        <f>ROUND(I299*H299,2)</f>
        <v>0</v>
      </c>
      <c r="K299" s="87" t="s">
        <v>427</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1384</v>
      </c>
    </row>
    <row r="300" spans="1:65" s="98" customFormat="1">
      <c r="B300" s="99"/>
      <c r="D300" s="100" t="s">
        <v>308</v>
      </c>
      <c r="E300" s="101" t="s">
        <v>947</v>
      </c>
      <c r="F300" s="102" t="s">
        <v>1385</v>
      </c>
      <c r="H300" s="103">
        <v>8.93</v>
      </c>
      <c r="L300" s="99"/>
      <c r="M300" s="104"/>
      <c r="N300" s="105"/>
      <c r="O300" s="105"/>
      <c r="P300" s="105"/>
      <c r="Q300" s="105"/>
      <c r="R300" s="105"/>
      <c r="S300" s="105"/>
      <c r="T300" s="106"/>
      <c r="AT300" s="101" t="s">
        <v>308</v>
      </c>
      <c r="AU300" s="101" t="s">
        <v>84</v>
      </c>
      <c r="AV300" s="98" t="s">
        <v>84</v>
      </c>
      <c r="AW300" s="98" t="s">
        <v>31</v>
      </c>
      <c r="AX300" s="98" t="s">
        <v>82</v>
      </c>
      <c r="AY300" s="101" t="s">
        <v>302</v>
      </c>
    </row>
    <row r="301" spans="1:65" s="15" customFormat="1" ht="21.75" customHeight="1">
      <c r="A301" s="12"/>
      <c r="B301" s="13"/>
      <c r="C301" s="85" t="s">
        <v>701</v>
      </c>
      <c r="D301" s="85" t="s">
        <v>303</v>
      </c>
      <c r="E301" s="86" t="s">
        <v>741</v>
      </c>
      <c r="F301" s="87" t="s">
        <v>742</v>
      </c>
      <c r="G301" s="88" t="s">
        <v>419</v>
      </c>
      <c r="H301" s="89">
        <v>2</v>
      </c>
      <c r="I301" s="3"/>
      <c r="J301" s="90">
        <f>ROUND(I301*H301,2)</f>
        <v>0</v>
      </c>
      <c r="K301" s="87" t="s">
        <v>427</v>
      </c>
      <c r="L301" s="13"/>
      <c r="M301" s="91" t="s">
        <v>1</v>
      </c>
      <c r="N301" s="92" t="s">
        <v>40</v>
      </c>
      <c r="O301" s="93"/>
      <c r="P301" s="94">
        <f>O301*H301</f>
        <v>0</v>
      </c>
      <c r="Q301" s="94">
        <v>0.47094000000000003</v>
      </c>
      <c r="R301" s="94">
        <f>Q301*H301</f>
        <v>0.94188000000000005</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1386</v>
      </c>
    </row>
    <row r="302" spans="1:65" s="98" customFormat="1">
      <c r="B302" s="99"/>
      <c r="D302" s="100" t="s">
        <v>308</v>
      </c>
      <c r="E302" s="101" t="s">
        <v>1</v>
      </c>
      <c r="F302" s="102" t="s">
        <v>1090</v>
      </c>
      <c r="H302" s="103">
        <v>2</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15" customFormat="1" ht="21.75" customHeight="1">
      <c r="A303" s="12"/>
      <c r="B303" s="13"/>
      <c r="C303" s="85" t="s">
        <v>705</v>
      </c>
      <c r="D303" s="85" t="s">
        <v>303</v>
      </c>
      <c r="E303" s="86" t="s">
        <v>746</v>
      </c>
      <c r="F303" s="87" t="s">
        <v>747</v>
      </c>
      <c r="G303" s="88" t="s">
        <v>419</v>
      </c>
      <c r="H303" s="89">
        <v>2</v>
      </c>
      <c r="I303" s="3"/>
      <c r="J303" s="90">
        <f>ROUND(I303*H303,2)</f>
        <v>0</v>
      </c>
      <c r="K303" s="87" t="s">
        <v>427</v>
      </c>
      <c r="L303" s="13"/>
      <c r="M303" s="91" t="s">
        <v>1</v>
      </c>
      <c r="N303" s="92" t="s">
        <v>40</v>
      </c>
      <c r="O303" s="93"/>
      <c r="P303" s="94">
        <f>O303*H303</f>
        <v>0</v>
      </c>
      <c r="Q303" s="94">
        <v>1.0189999999999999E-2</v>
      </c>
      <c r="R303" s="94">
        <f>Q303*H303</f>
        <v>2.0379999999999999E-2</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1387</v>
      </c>
    </row>
    <row r="304" spans="1:65" s="98" customFormat="1">
      <c r="B304" s="99"/>
      <c r="D304" s="100" t="s">
        <v>308</v>
      </c>
      <c r="E304" s="101" t="s">
        <v>386</v>
      </c>
      <c r="F304" s="102" t="s">
        <v>1093</v>
      </c>
      <c r="H304" s="103">
        <v>2</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15" customFormat="1" ht="16.5" customHeight="1">
      <c r="A305" s="12"/>
      <c r="B305" s="13"/>
      <c r="C305" s="194" t="s">
        <v>710</v>
      </c>
      <c r="D305" s="194" t="s">
        <v>537</v>
      </c>
      <c r="E305" s="195" t="s">
        <v>757</v>
      </c>
      <c r="F305" s="196" t="s">
        <v>758</v>
      </c>
      <c r="G305" s="197" t="s">
        <v>419</v>
      </c>
      <c r="H305" s="198">
        <v>2</v>
      </c>
      <c r="I305" s="3"/>
      <c r="J305" s="200">
        <f>ROUND(I305*H305,2)</f>
        <v>0</v>
      </c>
      <c r="K305" s="196" t="s">
        <v>427</v>
      </c>
      <c r="L305" s="201"/>
      <c r="M305" s="202" t="s">
        <v>1</v>
      </c>
      <c r="N305" s="203" t="s">
        <v>40</v>
      </c>
      <c r="O305" s="93"/>
      <c r="P305" s="94">
        <f>O305*H305</f>
        <v>0</v>
      </c>
      <c r="Q305" s="94">
        <v>0.50600000000000001</v>
      </c>
      <c r="R305" s="94">
        <f>Q305*H305</f>
        <v>1.012</v>
      </c>
      <c r="S305" s="94">
        <v>0</v>
      </c>
      <c r="T305" s="95">
        <f>S305*H305</f>
        <v>0</v>
      </c>
      <c r="U305" s="12"/>
      <c r="V305" s="12"/>
      <c r="W305" s="12"/>
      <c r="X305" s="12"/>
      <c r="Y305" s="12"/>
      <c r="Z305" s="12"/>
      <c r="AA305" s="12"/>
      <c r="AB305" s="12"/>
      <c r="AC305" s="12"/>
      <c r="AD305" s="12"/>
      <c r="AE305" s="12"/>
      <c r="AR305" s="96" t="s">
        <v>109</v>
      </c>
      <c r="AT305" s="96" t="s">
        <v>537</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1388</v>
      </c>
    </row>
    <row r="306" spans="1:65" s="98" customFormat="1">
      <c r="B306" s="99"/>
      <c r="D306" s="100" t="s">
        <v>308</v>
      </c>
      <c r="E306" s="101" t="s">
        <v>1</v>
      </c>
      <c r="F306" s="102" t="s">
        <v>386</v>
      </c>
      <c r="H306" s="103">
        <v>2</v>
      </c>
      <c r="L306" s="99"/>
      <c r="M306" s="104"/>
      <c r="N306" s="105"/>
      <c r="O306" s="105"/>
      <c r="P306" s="105"/>
      <c r="Q306" s="105"/>
      <c r="R306" s="105"/>
      <c r="S306" s="105"/>
      <c r="T306" s="106"/>
      <c r="AT306" s="101" t="s">
        <v>308</v>
      </c>
      <c r="AU306" s="101" t="s">
        <v>84</v>
      </c>
      <c r="AV306" s="98" t="s">
        <v>84</v>
      </c>
      <c r="AW306" s="98" t="s">
        <v>31</v>
      </c>
      <c r="AX306" s="98" t="s">
        <v>82</v>
      </c>
      <c r="AY306" s="101" t="s">
        <v>302</v>
      </c>
    </row>
    <row r="307" spans="1:65" s="15" customFormat="1" ht="21.75" customHeight="1">
      <c r="A307" s="12"/>
      <c r="B307" s="13"/>
      <c r="C307" s="85" t="s">
        <v>367</v>
      </c>
      <c r="D307" s="85" t="s">
        <v>303</v>
      </c>
      <c r="E307" s="86" t="s">
        <v>765</v>
      </c>
      <c r="F307" s="87" t="s">
        <v>766</v>
      </c>
      <c r="G307" s="88" t="s">
        <v>419</v>
      </c>
      <c r="H307" s="89">
        <v>1</v>
      </c>
      <c r="I307" s="3"/>
      <c r="J307" s="90">
        <f>ROUND(I307*H307,2)</f>
        <v>0</v>
      </c>
      <c r="K307" s="87" t="s">
        <v>427</v>
      </c>
      <c r="L307" s="13"/>
      <c r="M307" s="91" t="s">
        <v>1</v>
      </c>
      <c r="N307" s="92" t="s">
        <v>40</v>
      </c>
      <c r="O307" s="93"/>
      <c r="P307" s="94">
        <f>O307*H307</f>
        <v>0</v>
      </c>
      <c r="Q307" s="94">
        <v>1.248E-2</v>
      </c>
      <c r="R307" s="94">
        <f>Q307*H307</f>
        <v>1.248E-2</v>
      </c>
      <c r="S307" s="94">
        <v>0</v>
      </c>
      <c r="T307" s="95">
        <f>S307*H307</f>
        <v>0</v>
      </c>
      <c r="U307" s="12"/>
      <c r="V307" s="12"/>
      <c r="W307" s="12"/>
      <c r="X307" s="12"/>
      <c r="Y307" s="12"/>
      <c r="Z307" s="12"/>
      <c r="AA307" s="12"/>
      <c r="AB307" s="12"/>
      <c r="AC307" s="12"/>
      <c r="AD307" s="12"/>
      <c r="AE307" s="12"/>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1389</v>
      </c>
    </row>
    <row r="308" spans="1:65" s="98" customFormat="1">
      <c r="B308" s="99"/>
      <c r="D308" s="100" t="s">
        <v>308</v>
      </c>
      <c r="E308" s="101" t="s">
        <v>1</v>
      </c>
      <c r="F308" s="102" t="s">
        <v>365</v>
      </c>
      <c r="H308" s="103">
        <v>1</v>
      </c>
      <c r="L308" s="99"/>
      <c r="M308" s="104"/>
      <c r="N308" s="105"/>
      <c r="O308" s="105"/>
      <c r="P308" s="105"/>
      <c r="Q308" s="105"/>
      <c r="R308" s="105"/>
      <c r="S308" s="105"/>
      <c r="T308" s="106"/>
      <c r="AT308" s="101" t="s">
        <v>308</v>
      </c>
      <c r="AU308" s="101" t="s">
        <v>84</v>
      </c>
      <c r="AV308" s="98" t="s">
        <v>84</v>
      </c>
      <c r="AW308" s="98" t="s">
        <v>31</v>
      </c>
      <c r="AX308" s="98" t="s">
        <v>82</v>
      </c>
      <c r="AY308" s="101" t="s">
        <v>302</v>
      </c>
    </row>
    <row r="309" spans="1:65" s="15" customFormat="1" ht="21.75" customHeight="1">
      <c r="A309" s="12"/>
      <c r="B309" s="13"/>
      <c r="C309" s="194" t="s">
        <v>719</v>
      </c>
      <c r="D309" s="194" t="s">
        <v>537</v>
      </c>
      <c r="E309" s="195" t="s">
        <v>769</v>
      </c>
      <c r="F309" s="196" t="s">
        <v>770</v>
      </c>
      <c r="G309" s="197" t="s">
        <v>419</v>
      </c>
      <c r="H309" s="198">
        <v>1</v>
      </c>
      <c r="I309" s="3"/>
      <c r="J309" s="200">
        <f>ROUND(I309*H309,2)</f>
        <v>0</v>
      </c>
      <c r="K309" s="196" t="s">
        <v>427</v>
      </c>
      <c r="L309" s="201"/>
      <c r="M309" s="202" t="s">
        <v>1</v>
      </c>
      <c r="N309" s="203" t="s">
        <v>40</v>
      </c>
      <c r="O309" s="93"/>
      <c r="P309" s="94">
        <f>O309*H309</f>
        <v>0</v>
      </c>
      <c r="Q309" s="94">
        <v>0.58499999999999996</v>
      </c>
      <c r="R309" s="94">
        <f>Q309*H309</f>
        <v>0.58499999999999996</v>
      </c>
      <c r="S309" s="94">
        <v>0</v>
      </c>
      <c r="T309" s="95">
        <f>S309*H309</f>
        <v>0</v>
      </c>
      <c r="U309" s="12"/>
      <c r="V309" s="12"/>
      <c r="W309" s="12"/>
      <c r="X309" s="12"/>
      <c r="Y309" s="12"/>
      <c r="Z309" s="12"/>
      <c r="AA309" s="12"/>
      <c r="AB309" s="12"/>
      <c r="AC309" s="12"/>
      <c r="AD309" s="12"/>
      <c r="AE309" s="12"/>
      <c r="AR309" s="96" t="s">
        <v>109</v>
      </c>
      <c r="AT309" s="96" t="s">
        <v>537</v>
      </c>
      <c r="AU309" s="96" t="s">
        <v>84</v>
      </c>
      <c r="AY309" s="5" t="s">
        <v>302</v>
      </c>
      <c r="BE309" s="97">
        <f>IF(N309="základní",J309,0)</f>
        <v>0</v>
      </c>
      <c r="BF309" s="97">
        <f>IF(N309="snížená",J309,0)</f>
        <v>0</v>
      </c>
      <c r="BG309" s="97">
        <f>IF(N309="zákl. přenesená",J309,0)</f>
        <v>0</v>
      </c>
      <c r="BH309" s="97">
        <f>IF(N309="sníž. přenesená",J309,0)</f>
        <v>0</v>
      </c>
      <c r="BI309" s="97">
        <f>IF(N309="nulová",J309,0)</f>
        <v>0</v>
      </c>
      <c r="BJ309" s="5" t="s">
        <v>82</v>
      </c>
      <c r="BK309" s="97">
        <f>ROUND(I309*H309,2)</f>
        <v>0</v>
      </c>
      <c r="BL309" s="5" t="s">
        <v>97</v>
      </c>
      <c r="BM309" s="96" t="s">
        <v>1390</v>
      </c>
    </row>
    <row r="310" spans="1:65" s="98" customFormat="1">
      <c r="B310" s="99"/>
      <c r="D310" s="100" t="s">
        <v>308</v>
      </c>
      <c r="E310" s="101" t="s">
        <v>1</v>
      </c>
      <c r="F310" s="102" t="s">
        <v>365</v>
      </c>
      <c r="H310" s="103">
        <v>1</v>
      </c>
      <c r="L310" s="99"/>
      <c r="M310" s="104"/>
      <c r="N310" s="105"/>
      <c r="O310" s="105"/>
      <c r="P310" s="105"/>
      <c r="Q310" s="105"/>
      <c r="R310" s="105"/>
      <c r="S310" s="105"/>
      <c r="T310" s="106"/>
      <c r="AT310" s="101" t="s">
        <v>308</v>
      </c>
      <c r="AU310" s="101" t="s">
        <v>84</v>
      </c>
      <c r="AV310" s="98" t="s">
        <v>84</v>
      </c>
      <c r="AW310" s="98" t="s">
        <v>31</v>
      </c>
      <c r="AX310" s="98" t="s">
        <v>82</v>
      </c>
      <c r="AY310" s="101" t="s">
        <v>302</v>
      </c>
    </row>
    <row r="311" spans="1:65" s="15" customFormat="1" ht="21.75" customHeight="1">
      <c r="A311" s="12"/>
      <c r="B311" s="13"/>
      <c r="C311" s="85" t="s">
        <v>724</v>
      </c>
      <c r="D311" s="85" t="s">
        <v>303</v>
      </c>
      <c r="E311" s="86" t="s">
        <v>773</v>
      </c>
      <c r="F311" s="87" t="s">
        <v>774</v>
      </c>
      <c r="G311" s="88" t="s">
        <v>419</v>
      </c>
      <c r="H311" s="89">
        <v>1</v>
      </c>
      <c r="I311" s="3"/>
      <c r="J311" s="90">
        <f>ROUND(I311*H311,2)</f>
        <v>0</v>
      </c>
      <c r="K311" s="87" t="s">
        <v>427</v>
      </c>
      <c r="L311" s="13"/>
      <c r="M311" s="91" t="s">
        <v>1</v>
      </c>
      <c r="N311" s="92" t="s">
        <v>40</v>
      </c>
      <c r="O311" s="93"/>
      <c r="P311" s="94">
        <f>O311*H311</f>
        <v>0</v>
      </c>
      <c r="Q311" s="94">
        <v>2.8539999999999999E-2</v>
      </c>
      <c r="R311" s="94">
        <f>Q311*H311</f>
        <v>2.8539999999999999E-2</v>
      </c>
      <c r="S311" s="94">
        <v>0</v>
      </c>
      <c r="T311" s="95">
        <f>S311*H311</f>
        <v>0</v>
      </c>
      <c r="U311" s="12"/>
      <c r="V311" s="12"/>
      <c r="W311" s="12"/>
      <c r="X311" s="12"/>
      <c r="Y311" s="12"/>
      <c r="Z311" s="12"/>
      <c r="AA311" s="12"/>
      <c r="AB311" s="12"/>
      <c r="AC311" s="12"/>
      <c r="AD311" s="12"/>
      <c r="AE311" s="12"/>
      <c r="AR311" s="96" t="s">
        <v>97</v>
      </c>
      <c r="AT311" s="96" t="s">
        <v>303</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1391</v>
      </c>
    </row>
    <row r="312" spans="1:65" s="98" customFormat="1">
      <c r="B312" s="99"/>
      <c r="D312" s="100" t="s">
        <v>308</v>
      </c>
      <c r="E312" s="101" t="s">
        <v>1</v>
      </c>
      <c r="F312" s="102" t="s">
        <v>365</v>
      </c>
      <c r="H312" s="103">
        <v>1</v>
      </c>
      <c r="L312" s="99"/>
      <c r="M312" s="104"/>
      <c r="N312" s="105"/>
      <c r="O312" s="105"/>
      <c r="P312" s="105"/>
      <c r="Q312" s="105"/>
      <c r="R312" s="105"/>
      <c r="S312" s="105"/>
      <c r="T312" s="106"/>
      <c r="AT312" s="101" t="s">
        <v>308</v>
      </c>
      <c r="AU312" s="101" t="s">
        <v>84</v>
      </c>
      <c r="AV312" s="98" t="s">
        <v>84</v>
      </c>
      <c r="AW312" s="98" t="s">
        <v>31</v>
      </c>
      <c r="AX312" s="98" t="s">
        <v>82</v>
      </c>
      <c r="AY312" s="101" t="s">
        <v>302</v>
      </c>
    </row>
    <row r="313" spans="1:65" s="15" customFormat="1" ht="21.75" customHeight="1">
      <c r="A313" s="12"/>
      <c r="B313" s="13"/>
      <c r="C313" s="194" t="s">
        <v>729</v>
      </c>
      <c r="D313" s="194" t="s">
        <v>537</v>
      </c>
      <c r="E313" s="195" t="s">
        <v>777</v>
      </c>
      <c r="F313" s="196" t="s">
        <v>778</v>
      </c>
      <c r="G313" s="197" t="s">
        <v>419</v>
      </c>
      <c r="H313" s="198">
        <v>1</v>
      </c>
      <c r="I313" s="3"/>
      <c r="J313" s="200">
        <f>ROUND(I313*H313,2)</f>
        <v>0</v>
      </c>
      <c r="K313" s="196" t="s">
        <v>1</v>
      </c>
      <c r="L313" s="201"/>
      <c r="M313" s="202" t="s">
        <v>1</v>
      </c>
      <c r="N313" s="203" t="s">
        <v>40</v>
      </c>
      <c r="O313" s="93"/>
      <c r="P313" s="94">
        <f>O313*H313</f>
        <v>0</v>
      </c>
      <c r="Q313" s="94">
        <v>1.87</v>
      </c>
      <c r="R313" s="94">
        <f>Q313*H313</f>
        <v>1.87</v>
      </c>
      <c r="S313" s="94">
        <v>0</v>
      </c>
      <c r="T313" s="95">
        <f>S313*H313</f>
        <v>0</v>
      </c>
      <c r="U313" s="12"/>
      <c r="V313" s="12"/>
      <c r="W313" s="12"/>
      <c r="X313" s="12"/>
      <c r="Y313" s="12"/>
      <c r="Z313" s="12"/>
      <c r="AA313" s="12"/>
      <c r="AB313" s="12"/>
      <c r="AC313" s="12"/>
      <c r="AD313" s="12"/>
      <c r="AE313" s="12"/>
      <c r="AR313" s="96" t="s">
        <v>109</v>
      </c>
      <c r="AT313" s="96" t="s">
        <v>537</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1392</v>
      </c>
    </row>
    <row r="314" spans="1:65" s="98" customFormat="1">
      <c r="B314" s="99"/>
      <c r="D314" s="100" t="s">
        <v>308</v>
      </c>
      <c r="E314" s="101" t="s">
        <v>1</v>
      </c>
      <c r="F314" s="102" t="s">
        <v>365</v>
      </c>
      <c r="H314" s="103">
        <v>1</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21.75" customHeight="1">
      <c r="A315" s="12"/>
      <c r="B315" s="13"/>
      <c r="C315" s="194" t="s">
        <v>734</v>
      </c>
      <c r="D315" s="194" t="s">
        <v>537</v>
      </c>
      <c r="E315" s="195" t="s">
        <v>781</v>
      </c>
      <c r="F315" s="196" t="s">
        <v>782</v>
      </c>
      <c r="G315" s="197" t="s">
        <v>419</v>
      </c>
      <c r="H315" s="198">
        <v>3</v>
      </c>
      <c r="I315" s="3"/>
      <c r="J315" s="200">
        <f>ROUND(I315*H315,2)</f>
        <v>0</v>
      </c>
      <c r="K315" s="196" t="s">
        <v>427</v>
      </c>
      <c r="L315" s="201"/>
      <c r="M315" s="202" t="s">
        <v>1</v>
      </c>
      <c r="N315" s="203" t="s">
        <v>40</v>
      </c>
      <c r="O315" s="93"/>
      <c r="P315" s="94">
        <f>O315*H315</f>
        <v>0</v>
      </c>
      <c r="Q315" s="94">
        <v>2E-3</v>
      </c>
      <c r="R315" s="94">
        <f>Q315*H315</f>
        <v>6.0000000000000001E-3</v>
      </c>
      <c r="S315" s="94">
        <v>0</v>
      </c>
      <c r="T315" s="95">
        <f>S315*H315</f>
        <v>0</v>
      </c>
      <c r="U315" s="12"/>
      <c r="V315" s="12"/>
      <c r="W315" s="12"/>
      <c r="X315" s="12"/>
      <c r="Y315" s="12"/>
      <c r="Z315" s="12"/>
      <c r="AA315" s="12"/>
      <c r="AB315" s="12"/>
      <c r="AC315" s="12"/>
      <c r="AD315" s="12"/>
      <c r="AE315" s="12"/>
      <c r="AR315" s="96" t="s">
        <v>109</v>
      </c>
      <c r="AT315" s="96" t="s">
        <v>537</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1393</v>
      </c>
    </row>
    <row r="316" spans="1:65" s="98" customFormat="1">
      <c r="B316" s="99"/>
      <c r="D316" s="100" t="s">
        <v>308</v>
      </c>
      <c r="E316" s="101" t="s">
        <v>1</v>
      </c>
      <c r="F316" s="102" t="s">
        <v>365</v>
      </c>
      <c r="H316" s="103">
        <v>1</v>
      </c>
      <c r="L316" s="99"/>
      <c r="M316" s="104"/>
      <c r="N316" s="105"/>
      <c r="O316" s="105"/>
      <c r="P316" s="105"/>
      <c r="Q316" s="105"/>
      <c r="R316" s="105"/>
      <c r="S316" s="105"/>
      <c r="T316" s="106"/>
      <c r="AT316" s="101" t="s">
        <v>308</v>
      </c>
      <c r="AU316" s="101" t="s">
        <v>84</v>
      </c>
      <c r="AV316" s="98" t="s">
        <v>84</v>
      </c>
      <c r="AW316" s="98" t="s">
        <v>31</v>
      </c>
      <c r="AX316" s="98" t="s">
        <v>75</v>
      </c>
      <c r="AY316" s="101" t="s">
        <v>302</v>
      </c>
    </row>
    <row r="317" spans="1:65" s="98" customFormat="1">
      <c r="B317" s="99"/>
      <c r="D317" s="100" t="s">
        <v>308</v>
      </c>
      <c r="E317" s="101" t="s">
        <v>1</v>
      </c>
      <c r="F317" s="102" t="s">
        <v>386</v>
      </c>
      <c r="H317" s="103">
        <v>2</v>
      </c>
      <c r="L317" s="99"/>
      <c r="M317" s="104"/>
      <c r="N317" s="105"/>
      <c r="O317" s="105"/>
      <c r="P317" s="105"/>
      <c r="Q317" s="105"/>
      <c r="R317" s="105"/>
      <c r="S317" s="105"/>
      <c r="T317" s="106"/>
      <c r="AT317" s="101" t="s">
        <v>308</v>
      </c>
      <c r="AU317" s="101" t="s">
        <v>84</v>
      </c>
      <c r="AV317" s="98" t="s">
        <v>84</v>
      </c>
      <c r="AW317" s="98" t="s">
        <v>31</v>
      </c>
      <c r="AX317" s="98" t="s">
        <v>75</v>
      </c>
      <c r="AY317" s="101" t="s">
        <v>302</v>
      </c>
    </row>
    <row r="318" spans="1:65" s="171" customFormat="1">
      <c r="B318" s="172"/>
      <c r="D318" s="100" t="s">
        <v>308</v>
      </c>
      <c r="E318" s="173" t="s">
        <v>1</v>
      </c>
      <c r="F318" s="174" t="s">
        <v>435</v>
      </c>
      <c r="H318" s="175">
        <v>3</v>
      </c>
      <c r="L318" s="172"/>
      <c r="M318" s="176"/>
      <c r="N318" s="177"/>
      <c r="O318" s="177"/>
      <c r="P318" s="177"/>
      <c r="Q318" s="177"/>
      <c r="R318" s="177"/>
      <c r="S318" s="177"/>
      <c r="T318" s="178"/>
      <c r="AT318" s="173" t="s">
        <v>308</v>
      </c>
      <c r="AU318" s="173" t="s">
        <v>84</v>
      </c>
      <c r="AV318" s="171" t="s">
        <v>97</v>
      </c>
      <c r="AW318" s="171" t="s">
        <v>31</v>
      </c>
      <c r="AX318" s="171" t="s">
        <v>82</v>
      </c>
      <c r="AY318" s="173" t="s">
        <v>302</v>
      </c>
    </row>
    <row r="319" spans="1:65" s="15" customFormat="1" ht="16.5" customHeight="1">
      <c r="A319" s="12"/>
      <c r="B319" s="13"/>
      <c r="C319" s="85" t="s">
        <v>740</v>
      </c>
      <c r="D319" s="85" t="s">
        <v>303</v>
      </c>
      <c r="E319" s="86" t="s">
        <v>785</v>
      </c>
      <c r="F319" s="87" t="s">
        <v>786</v>
      </c>
      <c r="G319" s="88" t="s">
        <v>419</v>
      </c>
      <c r="H319" s="89">
        <v>3</v>
      </c>
      <c r="I319" s="3"/>
      <c r="J319" s="90">
        <f>ROUND(I319*H319,2)</f>
        <v>0</v>
      </c>
      <c r="K319" s="87" t="s">
        <v>1</v>
      </c>
      <c r="L319" s="13"/>
      <c r="M319" s="91" t="s">
        <v>1</v>
      </c>
      <c r="N319" s="92" t="s">
        <v>40</v>
      </c>
      <c r="O319" s="93"/>
      <c r="P319" s="94">
        <f>O319*H319</f>
        <v>0</v>
      </c>
      <c r="Q319" s="94">
        <v>2.1420000000000002E-2</v>
      </c>
      <c r="R319" s="94">
        <f>Q319*H319</f>
        <v>6.4260000000000012E-2</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1394</v>
      </c>
    </row>
    <row r="320" spans="1:65" s="98" customFormat="1">
      <c r="B320" s="99"/>
      <c r="D320" s="100" t="s">
        <v>308</v>
      </c>
      <c r="E320" s="101" t="s">
        <v>1</v>
      </c>
      <c r="F320" s="102" t="s">
        <v>365</v>
      </c>
      <c r="H320" s="103">
        <v>1</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98" customFormat="1">
      <c r="B321" s="99"/>
      <c r="D321" s="100" t="s">
        <v>308</v>
      </c>
      <c r="E321" s="101" t="s">
        <v>1</v>
      </c>
      <c r="F321" s="102" t="s">
        <v>386</v>
      </c>
      <c r="H321" s="103">
        <v>2</v>
      </c>
      <c r="L321" s="99"/>
      <c r="M321" s="104"/>
      <c r="N321" s="105"/>
      <c r="O321" s="105"/>
      <c r="P321" s="105"/>
      <c r="Q321" s="105"/>
      <c r="R321" s="105"/>
      <c r="S321" s="105"/>
      <c r="T321" s="106"/>
      <c r="AT321" s="101" t="s">
        <v>308</v>
      </c>
      <c r="AU321" s="101" t="s">
        <v>84</v>
      </c>
      <c r="AV321" s="98" t="s">
        <v>84</v>
      </c>
      <c r="AW321" s="98" t="s">
        <v>31</v>
      </c>
      <c r="AX321" s="98" t="s">
        <v>75</v>
      </c>
      <c r="AY321" s="101" t="s">
        <v>302</v>
      </c>
    </row>
    <row r="322" spans="1:65" s="171" customFormat="1">
      <c r="B322" s="172"/>
      <c r="D322" s="100" t="s">
        <v>308</v>
      </c>
      <c r="E322" s="173" t="s">
        <v>1</v>
      </c>
      <c r="F322" s="174" t="s">
        <v>435</v>
      </c>
      <c r="H322" s="175">
        <v>3</v>
      </c>
      <c r="L322" s="172"/>
      <c r="M322" s="176"/>
      <c r="N322" s="177"/>
      <c r="O322" s="177"/>
      <c r="P322" s="177"/>
      <c r="Q322" s="177"/>
      <c r="R322" s="177"/>
      <c r="S322" s="177"/>
      <c r="T322" s="178"/>
      <c r="AT322" s="173" t="s">
        <v>308</v>
      </c>
      <c r="AU322" s="173" t="s">
        <v>84</v>
      </c>
      <c r="AV322" s="171" t="s">
        <v>97</v>
      </c>
      <c r="AW322" s="171" t="s">
        <v>31</v>
      </c>
      <c r="AX322" s="171" t="s">
        <v>82</v>
      </c>
      <c r="AY322" s="173" t="s">
        <v>302</v>
      </c>
    </row>
    <row r="323" spans="1:65" s="15" customFormat="1" ht="21.75" customHeight="1">
      <c r="A323" s="12"/>
      <c r="B323" s="13"/>
      <c r="C323" s="85" t="s">
        <v>745</v>
      </c>
      <c r="D323" s="85" t="s">
        <v>303</v>
      </c>
      <c r="E323" s="86" t="s">
        <v>794</v>
      </c>
      <c r="F323" s="87" t="s">
        <v>795</v>
      </c>
      <c r="G323" s="88" t="s">
        <v>419</v>
      </c>
      <c r="H323" s="89">
        <v>1</v>
      </c>
      <c r="I323" s="3"/>
      <c r="J323" s="90">
        <f>ROUND(I323*H323,2)</f>
        <v>0</v>
      </c>
      <c r="K323" s="87" t="s">
        <v>427</v>
      </c>
      <c r="L323" s="13"/>
      <c r="M323" s="91" t="s">
        <v>1</v>
      </c>
      <c r="N323" s="92" t="s">
        <v>40</v>
      </c>
      <c r="O323" s="93"/>
      <c r="P323" s="94">
        <f>O323*H323</f>
        <v>0</v>
      </c>
      <c r="Q323" s="94">
        <v>0.21734000000000001</v>
      </c>
      <c r="R323" s="94">
        <f>Q323*H323</f>
        <v>0.21734000000000001</v>
      </c>
      <c r="S323" s="94">
        <v>0</v>
      </c>
      <c r="T323" s="95">
        <f>S323*H323</f>
        <v>0</v>
      </c>
      <c r="U323" s="12"/>
      <c r="V323" s="12"/>
      <c r="W323" s="12"/>
      <c r="X323" s="12"/>
      <c r="Y323" s="12"/>
      <c r="Z323" s="12"/>
      <c r="AA323" s="12"/>
      <c r="AB323" s="12"/>
      <c r="AC323" s="12"/>
      <c r="AD323" s="12"/>
      <c r="AE323" s="12"/>
      <c r="AR323" s="96" t="s">
        <v>97</v>
      </c>
      <c r="AT323" s="96" t="s">
        <v>303</v>
      </c>
      <c r="AU323" s="96" t="s">
        <v>84</v>
      </c>
      <c r="AY323" s="5" t="s">
        <v>302</v>
      </c>
      <c r="BE323" s="97">
        <f>IF(N323="základní",J323,0)</f>
        <v>0</v>
      </c>
      <c r="BF323" s="97">
        <f>IF(N323="snížená",J323,0)</f>
        <v>0</v>
      </c>
      <c r="BG323" s="97">
        <f>IF(N323="zákl. přenesená",J323,0)</f>
        <v>0</v>
      </c>
      <c r="BH323" s="97">
        <f>IF(N323="sníž. přenesená",J323,0)</f>
        <v>0</v>
      </c>
      <c r="BI323" s="97">
        <f>IF(N323="nulová",J323,0)</f>
        <v>0</v>
      </c>
      <c r="BJ323" s="5" t="s">
        <v>82</v>
      </c>
      <c r="BK323" s="97">
        <f>ROUND(I323*H323,2)</f>
        <v>0</v>
      </c>
      <c r="BL323" s="5" t="s">
        <v>97</v>
      </c>
      <c r="BM323" s="96" t="s">
        <v>1395</v>
      </c>
    </row>
    <row r="324" spans="1:65" s="98" customFormat="1">
      <c r="B324" s="99"/>
      <c r="D324" s="100" t="s">
        <v>308</v>
      </c>
      <c r="E324" s="101" t="s">
        <v>365</v>
      </c>
      <c r="F324" s="102" t="s">
        <v>82</v>
      </c>
      <c r="H324" s="103">
        <v>1</v>
      </c>
      <c r="L324" s="99"/>
      <c r="M324" s="104"/>
      <c r="N324" s="105"/>
      <c r="O324" s="105"/>
      <c r="P324" s="105"/>
      <c r="Q324" s="105"/>
      <c r="R324" s="105"/>
      <c r="S324" s="105"/>
      <c r="T324" s="106"/>
      <c r="AT324" s="101" t="s">
        <v>308</v>
      </c>
      <c r="AU324" s="101" t="s">
        <v>84</v>
      </c>
      <c r="AV324" s="98" t="s">
        <v>84</v>
      </c>
      <c r="AW324" s="98" t="s">
        <v>31</v>
      </c>
      <c r="AX324" s="98" t="s">
        <v>82</v>
      </c>
      <c r="AY324" s="101" t="s">
        <v>302</v>
      </c>
    </row>
    <row r="325" spans="1:65" s="15" customFormat="1" ht="24" customHeight="1">
      <c r="A325" s="12"/>
      <c r="B325" s="13"/>
      <c r="C325" s="194" t="s">
        <v>752</v>
      </c>
      <c r="D325" s="194" t="s">
        <v>537</v>
      </c>
      <c r="E325" s="195" t="s">
        <v>798</v>
      </c>
      <c r="F325" s="196" t="s">
        <v>6470</v>
      </c>
      <c r="G325" s="197" t="s">
        <v>419</v>
      </c>
      <c r="H325" s="198">
        <v>1</v>
      </c>
      <c r="I325" s="3"/>
      <c r="J325" s="200">
        <f>ROUND(I325*H325,2)</f>
        <v>0</v>
      </c>
      <c r="K325" s="196" t="s">
        <v>1</v>
      </c>
      <c r="L325" s="201"/>
      <c r="M325" s="202" t="s">
        <v>1</v>
      </c>
      <c r="N325" s="203" t="s">
        <v>40</v>
      </c>
      <c r="O325" s="93"/>
      <c r="P325" s="94">
        <f>O325*H325</f>
        <v>0</v>
      </c>
      <c r="Q325" s="94">
        <v>9.1999999999999998E-2</v>
      </c>
      <c r="R325" s="94">
        <f>Q325*H325</f>
        <v>9.1999999999999998E-2</v>
      </c>
      <c r="S325" s="94">
        <v>0</v>
      </c>
      <c r="T325" s="95">
        <f>S325*H325</f>
        <v>0</v>
      </c>
      <c r="U325" s="12"/>
      <c r="V325" s="12"/>
      <c r="W325" s="12"/>
      <c r="X325" s="12"/>
      <c r="Y325" s="12"/>
      <c r="Z325" s="12"/>
      <c r="AA325" s="12"/>
      <c r="AB325" s="12"/>
      <c r="AC325" s="12"/>
      <c r="AD325" s="12"/>
      <c r="AE325" s="12"/>
      <c r="AR325" s="96" t="s">
        <v>109</v>
      </c>
      <c r="AT325" s="96" t="s">
        <v>537</v>
      </c>
      <c r="AU325" s="96" t="s">
        <v>84</v>
      </c>
      <c r="AY325" s="5" t="s">
        <v>302</v>
      </c>
      <c r="BE325" s="97">
        <f>IF(N325="základní",J325,0)</f>
        <v>0</v>
      </c>
      <c r="BF325" s="97">
        <f>IF(N325="snížená",J325,0)</f>
        <v>0</v>
      </c>
      <c r="BG325" s="97">
        <f>IF(N325="zákl. přenesená",J325,0)</f>
        <v>0</v>
      </c>
      <c r="BH325" s="97">
        <f>IF(N325="sníž. přenesená",J325,0)</f>
        <v>0</v>
      </c>
      <c r="BI325" s="97">
        <f>IF(N325="nulová",J325,0)</f>
        <v>0</v>
      </c>
      <c r="BJ325" s="5" t="s">
        <v>82</v>
      </c>
      <c r="BK325" s="97">
        <f>ROUND(I325*H325,2)</f>
        <v>0</v>
      </c>
      <c r="BL325" s="5" t="s">
        <v>97</v>
      </c>
      <c r="BM325" s="96" t="s">
        <v>1396</v>
      </c>
    </row>
    <row r="326" spans="1:65" s="98" customFormat="1">
      <c r="B326" s="99"/>
      <c r="D326" s="100" t="s">
        <v>308</v>
      </c>
      <c r="E326" s="101" t="s">
        <v>1</v>
      </c>
      <c r="F326" s="102" t="s">
        <v>365</v>
      </c>
      <c r="H326" s="103">
        <v>1</v>
      </c>
      <c r="L326" s="99"/>
      <c r="M326" s="104"/>
      <c r="N326" s="105"/>
      <c r="O326" s="105"/>
      <c r="P326" s="105"/>
      <c r="Q326" s="105"/>
      <c r="R326" s="105"/>
      <c r="S326" s="105"/>
      <c r="T326" s="106"/>
      <c r="AT326" s="101" t="s">
        <v>308</v>
      </c>
      <c r="AU326" s="101" t="s">
        <v>84</v>
      </c>
      <c r="AV326" s="98" t="s">
        <v>84</v>
      </c>
      <c r="AW326" s="98" t="s">
        <v>31</v>
      </c>
      <c r="AX326" s="98" t="s">
        <v>82</v>
      </c>
      <c r="AY326" s="101" t="s">
        <v>302</v>
      </c>
    </row>
    <row r="327" spans="1:65" s="15" customFormat="1" ht="21.75" customHeight="1">
      <c r="A327" s="12"/>
      <c r="B327" s="13"/>
      <c r="C327" s="85" t="s">
        <v>756</v>
      </c>
      <c r="D327" s="85" t="s">
        <v>303</v>
      </c>
      <c r="E327" s="86" t="s">
        <v>806</v>
      </c>
      <c r="F327" s="87" t="s">
        <v>6465</v>
      </c>
      <c r="G327" s="88" t="s">
        <v>468</v>
      </c>
      <c r="H327" s="89">
        <v>0.28299999999999997</v>
      </c>
      <c r="I327" s="3"/>
      <c r="J327" s="90">
        <f>ROUND(I327*H327,2)</f>
        <v>0</v>
      </c>
      <c r="K327" s="87" t="s">
        <v>1</v>
      </c>
      <c r="L327" s="13"/>
      <c r="M327" s="91" t="s">
        <v>1</v>
      </c>
      <c r="N327" s="92" t="s">
        <v>40</v>
      </c>
      <c r="O327" s="93"/>
      <c r="P327" s="94">
        <f>O327*H327</f>
        <v>0</v>
      </c>
      <c r="Q327" s="94">
        <v>0</v>
      </c>
      <c r="R327" s="94">
        <f>Q327*H327</f>
        <v>0</v>
      </c>
      <c r="S327" s="94">
        <v>0</v>
      </c>
      <c r="T327" s="95">
        <f>S327*H327</f>
        <v>0</v>
      </c>
      <c r="U327" s="12"/>
      <c r="V327" s="12"/>
      <c r="W327" s="12"/>
      <c r="X327" s="12"/>
      <c r="Y327" s="12"/>
      <c r="Z327" s="12"/>
      <c r="AA327" s="12"/>
      <c r="AB327" s="12"/>
      <c r="AC327" s="12"/>
      <c r="AD327" s="12"/>
      <c r="AE327" s="12"/>
      <c r="AR327" s="96" t="s">
        <v>97</v>
      </c>
      <c r="AT327" s="96" t="s">
        <v>303</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1397</v>
      </c>
    </row>
    <row r="328" spans="1:65" s="98" customFormat="1">
      <c r="B328" s="99"/>
      <c r="D328" s="100" t="s">
        <v>308</v>
      </c>
      <c r="E328" s="101" t="s">
        <v>1</v>
      </c>
      <c r="F328" s="102" t="s">
        <v>1398</v>
      </c>
      <c r="H328" s="103">
        <v>0.28299999999999997</v>
      </c>
      <c r="L328" s="99"/>
      <c r="M328" s="104"/>
      <c r="N328" s="105"/>
      <c r="O328" s="105"/>
      <c r="P328" s="105"/>
      <c r="Q328" s="105"/>
      <c r="R328" s="105"/>
      <c r="S328" s="105"/>
      <c r="T328" s="106"/>
      <c r="AT328" s="101" t="s">
        <v>308</v>
      </c>
      <c r="AU328" s="101" t="s">
        <v>84</v>
      </c>
      <c r="AV328" s="98" t="s">
        <v>84</v>
      </c>
      <c r="AW328" s="98" t="s">
        <v>31</v>
      </c>
      <c r="AX328" s="98" t="s">
        <v>82</v>
      </c>
      <c r="AY328" s="101" t="s">
        <v>302</v>
      </c>
    </row>
    <row r="329" spans="1:65" s="15" customFormat="1" ht="21.75" customHeight="1">
      <c r="A329" s="12"/>
      <c r="B329" s="13"/>
      <c r="C329" s="85" t="s">
        <v>760</v>
      </c>
      <c r="D329" s="85" t="s">
        <v>303</v>
      </c>
      <c r="E329" s="86" t="s">
        <v>816</v>
      </c>
      <c r="F329" s="87" t="s">
        <v>817</v>
      </c>
      <c r="G329" s="88" t="s">
        <v>450</v>
      </c>
      <c r="H329" s="89">
        <v>22</v>
      </c>
      <c r="I329" s="3"/>
      <c r="J329" s="90">
        <f>ROUND(I329*H329,2)</f>
        <v>0</v>
      </c>
      <c r="K329" s="87" t="s">
        <v>1</v>
      </c>
      <c r="L329" s="13"/>
      <c r="M329" s="91" t="s">
        <v>1</v>
      </c>
      <c r="N329" s="92" t="s">
        <v>40</v>
      </c>
      <c r="O329" s="93"/>
      <c r="P329" s="94">
        <f>O329*H329</f>
        <v>0</v>
      </c>
      <c r="Q329" s="94">
        <v>0</v>
      </c>
      <c r="R329" s="94">
        <f>Q329*H329</f>
        <v>0</v>
      </c>
      <c r="S329" s="94">
        <v>0</v>
      </c>
      <c r="T329" s="95">
        <f>S329*H329</f>
        <v>0</v>
      </c>
      <c r="U329" s="12"/>
      <c r="V329" s="12"/>
      <c r="W329" s="12"/>
      <c r="X329" s="12"/>
      <c r="Y329" s="12"/>
      <c r="Z329" s="12"/>
      <c r="AA329" s="12"/>
      <c r="AB329" s="12"/>
      <c r="AC329" s="12"/>
      <c r="AD329" s="12"/>
      <c r="AE329" s="12"/>
      <c r="AR329" s="96" t="s">
        <v>97</v>
      </c>
      <c r="AT329" s="96" t="s">
        <v>303</v>
      </c>
      <c r="AU329" s="96" t="s">
        <v>84</v>
      </c>
      <c r="AY329" s="5" t="s">
        <v>302</v>
      </c>
      <c r="BE329" s="97">
        <f>IF(N329="základní",J329,0)</f>
        <v>0</v>
      </c>
      <c r="BF329" s="97">
        <f>IF(N329="snížená",J329,0)</f>
        <v>0</v>
      </c>
      <c r="BG329" s="97">
        <f>IF(N329="zákl. přenesená",J329,0)</f>
        <v>0</v>
      </c>
      <c r="BH329" s="97">
        <f>IF(N329="sníž. přenesená",J329,0)</f>
        <v>0</v>
      </c>
      <c r="BI329" s="97">
        <f>IF(N329="nulová",J329,0)</f>
        <v>0</v>
      </c>
      <c r="BJ329" s="5" t="s">
        <v>82</v>
      </c>
      <c r="BK329" s="97">
        <f>ROUND(I329*H329,2)</f>
        <v>0</v>
      </c>
      <c r="BL329" s="5" t="s">
        <v>97</v>
      </c>
      <c r="BM329" s="96" t="s">
        <v>1399</v>
      </c>
    </row>
    <row r="330" spans="1:65" s="98" customFormat="1">
      <c r="B330" s="99"/>
      <c r="D330" s="100" t="s">
        <v>308</v>
      </c>
      <c r="E330" s="101" t="s">
        <v>1</v>
      </c>
      <c r="F330" s="102" t="s">
        <v>1400</v>
      </c>
      <c r="H330" s="103">
        <v>12</v>
      </c>
      <c r="L330" s="99"/>
      <c r="M330" s="104"/>
      <c r="N330" s="105"/>
      <c r="O330" s="105"/>
      <c r="P330" s="105"/>
      <c r="Q330" s="105"/>
      <c r="R330" s="105"/>
      <c r="S330" s="105"/>
      <c r="T330" s="106"/>
      <c r="AT330" s="101" t="s">
        <v>308</v>
      </c>
      <c r="AU330" s="101" t="s">
        <v>84</v>
      </c>
      <c r="AV330" s="98" t="s">
        <v>84</v>
      </c>
      <c r="AW330" s="98" t="s">
        <v>31</v>
      </c>
      <c r="AX330" s="98" t="s">
        <v>75</v>
      </c>
      <c r="AY330" s="101" t="s">
        <v>302</v>
      </c>
    </row>
    <row r="331" spans="1:65" s="98" customFormat="1">
      <c r="B331" s="99"/>
      <c r="D331" s="100" t="s">
        <v>308</v>
      </c>
      <c r="E331" s="101" t="s">
        <v>1</v>
      </c>
      <c r="F331" s="102" t="s">
        <v>1401</v>
      </c>
      <c r="H331" s="103">
        <v>10</v>
      </c>
      <c r="L331" s="99"/>
      <c r="M331" s="104"/>
      <c r="N331" s="105"/>
      <c r="O331" s="105"/>
      <c r="P331" s="105"/>
      <c r="Q331" s="105"/>
      <c r="R331" s="105"/>
      <c r="S331" s="105"/>
      <c r="T331" s="106"/>
      <c r="AT331" s="101" t="s">
        <v>308</v>
      </c>
      <c r="AU331" s="101" t="s">
        <v>84</v>
      </c>
      <c r="AV331" s="98" t="s">
        <v>84</v>
      </c>
      <c r="AW331" s="98" t="s">
        <v>31</v>
      </c>
      <c r="AX331" s="98" t="s">
        <v>75</v>
      </c>
      <c r="AY331" s="101" t="s">
        <v>302</v>
      </c>
    </row>
    <row r="332" spans="1:65" s="171" customFormat="1">
      <c r="B332" s="172"/>
      <c r="D332" s="100" t="s">
        <v>308</v>
      </c>
      <c r="E332" s="173" t="s">
        <v>1</v>
      </c>
      <c r="F332" s="174" t="s">
        <v>435</v>
      </c>
      <c r="H332" s="175">
        <v>22</v>
      </c>
      <c r="L332" s="172"/>
      <c r="M332" s="176"/>
      <c r="N332" s="177"/>
      <c r="O332" s="177"/>
      <c r="P332" s="177"/>
      <c r="Q332" s="177"/>
      <c r="R332" s="177"/>
      <c r="S332" s="177"/>
      <c r="T332" s="178"/>
      <c r="AT332" s="173" t="s">
        <v>308</v>
      </c>
      <c r="AU332" s="173" t="s">
        <v>84</v>
      </c>
      <c r="AV332" s="171" t="s">
        <v>97</v>
      </c>
      <c r="AW332" s="171" t="s">
        <v>31</v>
      </c>
      <c r="AX332" s="171" t="s">
        <v>82</v>
      </c>
      <c r="AY332" s="173" t="s">
        <v>302</v>
      </c>
    </row>
    <row r="333" spans="1:65" s="15" customFormat="1" ht="21.75" customHeight="1">
      <c r="A333" s="12"/>
      <c r="B333" s="13"/>
      <c r="C333" s="85" t="s">
        <v>764</v>
      </c>
      <c r="D333" s="85" t="s">
        <v>303</v>
      </c>
      <c r="E333" s="86" t="s">
        <v>1402</v>
      </c>
      <c r="F333" s="87" t="s">
        <v>1403</v>
      </c>
      <c r="G333" s="88" t="s">
        <v>450</v>
      </c>
      <c r="H333" s="89">
        <v>3.5</v>
      </c>
      <c r="I333" s="3"/>
      <c r="J333" s="90">
        <f>ROUND(I333*H333,2)</f>
        <v>0</v>
      </c>
      <c r="K333" s="87" t="s">
        <v>1</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1404</v>
      </c>
    </row>
    <row r="334" spans="1:65" s="98" customFormat="1">
      <c r="B334" s="99"/>
      <c r="D334" s="100" t="s">
        <v>308</v>
      </c>
      <c r="E334" s="101" t="s">
        <v>1</v>
      </c>
      <c r="F334" s="102" t="s">
        <v>1405</v>
      </c>
      <c r="H334" s="103">
        <v>3.5</v>
      </c>
      <c r="L334" s="99"/>
      <c r="M334" s="104"/>
      <c r="N334" s="105"/>
      <c r="O334" s="105"/>
      <c r="P334" s="105"/>
      <c r="Q334" s="105"/>
      <c r="R334" s="105"/>
      <c r="S334" s="105"/>
      <c r="T334" s="106"/>
      <c r="AT334" s="101" t="s">
        <v>308</v>
      </c>
      <c r="AU334" s="101" t="s">
        <v>84</v>
      </c>
      <c r="AV334" s="98" t="s">
        <v>84</v>
      </c>
      <c r="AW334" s="98" t="s">
        <v>31</v>
      </c>
      <c r="AX334" s="98" t="s">
        <v>82</v>
      </c>
      <c r="AY334" s="101" t="s">
        <v>302</v>
      </c>
    </row>
    <row r="335" spans="1:65" s="74" customFormat="1" ht="22.9" customHeight="1">
      <c r="B335" s="75"/>
      <c r="D335" s="76" t="s">
        <v>74</v>
      </c>
      <c r="E335" s="169" t="s">
        <v>112</v>
      </c>
      <c r="F335" s="169" t="s">
        <v>821</v>
      </c>
      <c r="J335" s="170">
        <f>BK335</f>
        <v>0</v>
      </c>
      <c r="L335" s="75"/>
      <c r="M335" s="79"/>
      <c r="N335" s="80"/>
      <c r="O335" s="80"/>
      <c r="P335" s="81">
        <f>SUM(P336:P395)</f>
        <v>0</v>
      </c>
      <c r="Q335" s="80"/>
      <c r="R335" s="81">
        <f>SUM(R336:R395)</f>
        <v>0</v>
      </c>
      <c r="S335" s="80"/>
      <c r="T335" s="82">
        <f>SUM(T336:T395)</f>
        <v>0</v>
      </c>
      <c r="AR335" s="76" t="s">
        <v>82</v>
      </c>
      <c r="AT335" s="83" t="s">
        <v>74</v>
      </c>
      <c r="AU335" s="83" t="s">
        <v>82</v>
      </c>
      <c r="AY335" s="76" t="s">
        <v>302</v>
      </c>
      <c r="BK335" s="84">
        <f>SUM(BK336:BK395)</f>
        <v>0</v>
      </c>
    </row>
    <row r="336" spans="1:65" s="15" customFormat="1" ht="16.5" customHeight="1">
      <c r="A336" s="12"/>
      <c r="B336" s="13"/>
      <c r="C336" s="85" t="s">
        <v>768</v>
      </c>
      <c r="D336" s="85" t="s">
        <v>303</v>
      </c>
      <c r="E336" s="86" t="s">
        <v>823</v>
      </c>
      <c r="F336" s="87" t="s">
        <v>824</v>
      </c>
      <c r="G336" s="88" t="s">
        <v>450</v>
      </c>
      <c r="H336" s="89">
        <v>10.220000000000001</v>
      </c>
      <c r="I336" s="3"/>
      <c r="J336" s="90">
        <f>ROUND(I336*H336,2)</f>
        <v>0</v>
      </c>
      <c r="K336" s="87" t="s">
        <v>427</v>
      </c>
      <c r="L336" s="13"/>
      <c r="M336" s="91" t="s">
        <v>1</v>
      </c>
      <c r="N336" s="92" t="s">
        <v>40</v>
      </c>
      <c r="O336" s="93"/>
      <c r="P336" s="94">
        <f>O336*H336</f>
        <v>0</v>
      </c>
      <c r="Q336" s="94">
        <v>0</v>
      </c>
      <c r="R336" s="94">
        <f>Q336*H336</f>
        <v>0</v>
      </c>
      <c r="S336" s="94">
        <v>0</v>
      </c>
      <c r="T336" s="95">
        <f>S336*H336</f>
        <v>0</v>
      </c>
      <c r="U336" s="12"/>
      <c r="V336" s="12"/>
      <c r="W336" s="12"/>
      <c r="X336" s="12"/>
      <c r="Y336" s="12"/>
      <c r="Z336" s="12"/>
      <c r="AA336" s="12"/>
      <c r="AB336" s="12"/>
      <c r="AC336" s="12"/>
      <c r="AD336" s="12"/>
      <c r="AE336" s="12"/>
      <c r="AR336" s="96" t="s">
        <v>97</v>
      </c>
      <c r="AT336" s="96" t="s">
        <v>303</v>
      </c>
      <c r="AU336" s="96" t="s">
        <v>84</v>
      </c>
      <c r="AY336" s="5" t="s">
        <v>302</v>
      </c>
      <c r="BE336" s="97">
        <f>IF(N336="základní",J336,0)</f>
        <v>0</v>
      </c>
      <c r="BF336" s="97">
        <f>IF(N336="snížená",J336,0)</f>
        <v>0</v>
      </c>
      <c r="BG336" s="97">
        <f>IF(N336="zákl. přenesená",J336,0)</f>
        <v>0</v>
      </c>
      <c r="BH336" s="97">
        <f>IF(N336="sníž. přenesená",J336,0)</f>
        <v>0</v>
      </c>
      <c r="BI336" s="97">
        <f>IF(N336="nulová",J336,0)</f>
        <v>0</v>
      </c>
      <c r="BJ336" s="5" t="s">
        <v>82</v>
      </c>
      <c r="BK336" s="97">
        <f>ROUND(I336*H336,2)</f>
        <v>0</v>
      </c>
      <c r="BL336" s="5" t="s">
        <v>97</v>
      </c>
      <c r="BM336" s="96" t="s">
        <v>1406</v>
      </c>
    </row>
    <row r="337" spans="1:65" s="179" customFormat="1">
      <c r="B337" s="180"/>
      <c r="D337" s="100" t="s">
        <v>308</v>
      </c>
      <c r="E337" s="181" t="s">
        <v>1</v>
      </c>
      <c r="F337" s="182" t="s">
        <v>1407</v>
      </c>
      <c r="H337" s="181" t="s">
        <v>1</v>
      </c>
      <c r="L337" s="180"/>
      <c r="M337" s="183"/>
      <c r="N337" s="184"/>
      <c r="O337" s="184"/>
      <c r="P337" s="184"/>
      <c r="Q337" s="184"/>
      <c r="R337" s="184"/>
      <c r="S337" s="184"/>
      <c r="T337" s="185"/>
      <c r="AT337" s="181" t="s">
        <v>308</v>
      </c>
      <c r="AU337" s="181" t="s">
        <v>84</v>
      </c>
      <c r="AV337" s="179" t="s">
        <v>82</v>
      </c>
      <c r="AW337" s="179" t="s">
        <v>31</v>
      </c>
      <c r="AX337" s="179" t="s">
        <v>75</v>
      </c>
      <c r="AY337" s="181" t="s">
        <v>302</v>
      </c>
    </row>
    <row r="338" spans="1:65" s="98" customFormat="1">
      <c r="B338" s="99"/>
      <c r="D338" s="100" t="s">
        <v>308</v>
      </c>
      <c r="E338" s="101" t="s">
        <v>1</v>
      </c>
      <c r="F338" s="102" t="s">
        <v>1408</v>
      </c>
      <c r="H338" s="103">
        <v>10.220000000000001</v>
      </c>
      <c r="L338" s="99"/>
      <c r="M338" s="104"/>
      <c r="N338" s="105"/>
      <c r="O338" s="105"/>
      <c r="P338" s="105"/>
      <c r="Q338" s="105"/>
      <c r="R338" s="105"/>
      <c r="S338" s="105"/>
      <c r="T338" s="106"/>
      <c r="AT338" s="101" t="s">
        <v>308</v>
      </c>
      <c r="AU338" s="101" t="s">
        <v>84</v>
      </c>
      <c r="AV338" s="98" t="s">
        <v>84</v>
      </c>
      <c r="AW338" s="98" t="s">
        <v>31</v>
      </c>
      <c r="AX338" s="98" t="s">
        <v>82</v>
      </c>
      <c r="AY338" s="101" t="s">
        <v>302</v>
      </c>
    </row>
    <row r="339" spans="1:65" s="15" customFormat="1" ht="16.5" customHeight="1">
      <c r="A339" s="12"/>
      <c r="B339" s="13"/>
      <c r="C339" s="85" t="s">
        <v>772</v>
      </c>
      <c r="D339" s="85" t="s">
        <v>303</v>
      </c>
      <c r="E339" s="86" t="s">
        <v>830</v>
      </c>
      <c r="F339" s="87" t="s">
        <v>831</v>
      </c>
      <c r="G339" s="88" t="s">
        <v>450</v>
      </c>
      <c r="H339" s="89">
        <v>10.220000000000001</v>
      </c>
      <c r="I339" s="3"/>
      <c r="J339" s="90">
        <f>ROUND(I339*H339,2)</f>
        <v>0</v>
      </c>
      <c r="K339" s="87" t="s">
        <v>427</v>
      </c>
      <c r="L339" s="13"/>
      <c r="M339" s="91" t="s">
        <v>1</v>
      </c>
      <c r="N339" s="92" t="s">
        <v>40</v>
      </c>
      <c r="O339" s="93"/>
      <c r="P339" s="94">
        <f>O339*H339</f>
        <v>0</v>
      </c>
      <c r="Q339" s="94">
        <v>0</v>
      </c>
      <c r="R339" s="94">
        <f>Q339*H339</f>
        <v>0</v>
      </c>
      <c r="S339" s="94">
        <v>0</v>
      </c>
      <c r="T339" s="95">
        <f>S339*H339</f>
        <v>0</v>
      </c>
      <c r="U339" s="12"/>
      <c r="V339" s="12"/>
      <c r="W339" s="12"/>
      <c r="X339" s="12"/>
      <c r="Y339" s="12"/>
      <c r="Z339" s="12"/>
      <c r="AA339" s="12"/>
      <c r="AB339" s="12"/>
      <c r="AC339" s="12"/>
      <c r="AD339" s="12"/>
      <c r="AE339" s="12"/>
      <c r="AR339" s="96" t="s">
        <v>97</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97</v>
      </c>
      <c r="BM339" s="96" t="s">
        <v>1409</v>
      </c>
    </row>
    <row r="340" spans="1:65" s="98" customFormat="1">
      <c r="B340" s="99"/>
      <c r="D340" s="100" t="s">
        <v>308</v>
      </c>
      <c r="E340" s="101" t="s">
        <v>1</v>
      </c>
      <c r="F340" s="102" t="s">
        <v>1410</v>
      </c>
      <c r="H340" s="103">
        <v>10.220000000000001</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16.5" customHeight="1">
      <c r="A341" s="12"/>
      <c r="B341" s="13"/>
      <c r="C341" s="85" t="s">
        <v>776</v>
      </c>
      <c r="D341" s="85" t="s">
        <v>303</v>
      </c>
      <c r="E341" s="86" t="s">
        <v>834</v>
      </c>
      <c r="F341" s="87" t="s">
        <v>835</v>
      </c>
      <c r="G341" s="88" t="s">
        <v>450</v>
      </c>
      <c r="H341" s="89">
        <v>3</v>
      </c>
      <c r="I341" s="3"/>
      <c r="J341" s="90">
        <f>ROUND(I341*H341,2)</f>
        <v>0</v>
      </c>
      <c r="K341" s="87" t="s">
        <v>427</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1411</v>
      </c>
    </row>
    <row r="342" spans="1:65" s="98" customFormat="1">
      <c r="B342" s="99"/>
      <c r="D342" s="100" t="s">
        <v>308</v>
      </c>
      <c r="E342" s="101" t="s">
        <v>1</v>
      </c>
      <c r="F342" s="102" t="s">
        <v>354</v>
      </c>
      <c r="H342" s="103">
        <v>3</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15" customFormat="1" ht="21.75" customHeight="1">
      <c r="A343" s="12"/>
      <c r="B343" s="13"/>
      <c r="C343" s="85" t="s">
        <v>780</v>
      </c>
      <c r="D343" s="85" t="s">
        <v>303</v>
      </c>
      <c r="E343" s="86" t="s">
        <v>838</v>
      </c>
      <c r="F343" s="87" t="s">
        <v>839</v>
      </c>
      <c r="G343" s="88" t="s">
        <v>423</v>
      </c>
      <c r="H343" s="89">
        <v>6</v>
      </c>
      <c r="I343" s="3"/>
      <c r="J343" s="90">
        <f>ROUND(I343*H343,2)</f>
        <v>0</v>
      </c>
      <c r="K343" s="87" t="s">
        <v>427</v>
      </c>
      <c r="L343" s="13"/>
      <c r="M343" s="91" t="s">
        <v>1</v>
      </c>
      <c r="N343" s="92" t="s">
        <v>40</v>
      </c>
      <c r="O343" s="93"/>
      <c r="P343" s="94">
        <f>O343*H343</f>
        <v>0</v>
      </c>
      <c r="Q343" s="94">
        <v>0</v>
      </c>
      <c r="R343" s="94">
        <f>Q343*H343</f>
        <v>0</v>
      </c>
      <c r="S343" s="94">
        <v>0</v>
      </c>
      <c r="T343" s="95">
        <f>S343*H343</f>
        <v>0</v>
      </c>
      <c r="U343" s="12"/>
      <c r="V343" s="12"/>
      <c r="W343" s="12"/>
      <c r="X343" s="12"/>
      <c r="Y343" s="12"/>
      <c r="Z343" s="12"/>
      <c r="AA343" s="12"/>
      <c r="AB343" s="12"/>
      <c r="AC343" s="12"/>
      <c r="AD343" s="12"/>
      <c r="AE343" s="12"/>
      <c r="AR343" s="96" t="s">
        <v>97</v>
      </c>
      <c r="AT343" s="96" t="s">
        <v>303</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97</v>
      </c>
      <c r="BM343" s="96" t="s">
        <v>1412</v>
      </c>
    </row>
    <row r="344" spans="1:65" s="98" customFormat="1">
      <c r="B344" s="99"/>
      <c r="D344" s="100" t="s">
        <v>308</v>
      </c>
      <c r="E344" s="101" t="s">
        <v>1</v>
      </c>
      <c r="F344" s="102" t="s">
        <v>380</v>
      </c>
      <c r="H344" s="103">
        <v>6</v>
      </c>
      <c r="L344" s="99"/>
      <c r="M344" s="104"/>
      <c r="N344" s="105"/>
      <c r="O344" s="105"/>
      <c r="P344" s="105"/>
      <c r="Q344" s="105"/>
      <c r="R344" s="105"/>
      <c r="S344" s="105"/>
      <c r="T344" s="106"/>
      <c r="AT344" s="101" t="s">
        <v>308</v>
      </c>
      <c r="AU344" s="101" t="s">
        <v>84</v>
      </c>
      <c r="AV344" s="98" t="s">
        <v>84</v>
      </c>
      <c r="AW344" s="98" t="s">
        <v>31</v>
      </c>
      <c r="AX344" s="98" t="s">
        <v>82</v>
      </c>
      <c r="AY344" s="101" t="s">
        <v>302</v>
      </c>
    </row>
    <row r="345" spans="1:65" s="15" customFormat="1" ht="21.75" customHeight="1">
      <c r="A345" s="12"/>
      <c r="B345" s="13"/>
      <c r="C345" s="85" t="s">
        <v>784</v>
      </c>
      <c r="D345" s="85" t="s">
        <v>303</v>
      </c>
      <c r="E345" s="86" t="s">
        <v>843</v>
      </c>
      <c r="F345" s="87" t="s">
        <v>844</v>
      </c>
      <c r="G345" s="88" t="s">
        <v>423</v>
      </c>
      <c r="H345" s="89">
        <v>8.6300000000000008</v>
      </c>
      <c r="I345" s="3"/>
      <c r="J345" s="90">
        <f>ROUND(I345*H345,2)</f>
        <v>0</v>
      </c>
      <c r="K345" s="87" t="s">
        <v>427</v>
      </c>
      <c r="L345" s="13"/>
      <c r="M345" s="91" t="s">
        <v>1</v>
      </c>
      <c r="N345" s="92" t="s">
        <v>40</v>
      </c>
      <c r="O345" s="93"/>
      <c r="P345" s="94">
        <f>O345*H345</f>
        <v>0</v>
      </c>
      <c r="Q345" s="94">
        <v>0</v>
      </c>
      <c r="R345" s="94">
        <f>Q345*H345</f>
        <v>0</v>
      </c>
      <c r="S345" s="94">
        <v>0</v>
      </c>
      <c r="T345" s="95">
        <f>S345*H345</f>
        <v>0</v>
      </c>
      <c r="U345" s="12"/>
      <c r="V345" s="12"/>
      <c r="W345" s="12"/>
      <c r="X345" s="12"/>
      <c r="Y345" s="12"/>
      <c r="Z345" s="12"/>
      <c r="AA345" s="12"/>
      <c r="AB345" s="12"/>
      <c r="AC345" s="12"/>
      <c r="AD345" s="12"/>
      <c r="AE345" s="12"/>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1413</v>
      </c>
    </row>
    <row r="346" spans="1:65" s="98" customFormat="1">
      <c r="B346" s="99"/>
      <c r="D346" s="100" t="s">
        <v>308</v>
      </c>
      <c r="E346" s="101" t="s">
        <v>1</v>
      </c>
      <c r="F346" s="102" t="s">
        <v>341</v>
      </c>
      <c r="H346" s="103">
        <v>1.89</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98" customFormat="1">
      <c r="B347" s="99"/>
      <c r="D347" s="100" t="s">
        <v>308</v>
      </c>
      <c r="E347" s="101" t="s">
        <v>1</v>
      </c>
      <c r="F347" s="102" t="s">
        <v>953</v>
      </c>
      <c r="H347" s="103">
        <v>6.74</v>
      </c>
      <c r="L347" s="99"/>
      <c r="M347" s="104"/>
      <c r="N347" s="105"/>
      <c r="O347" s="105"/>
      <c r="P347" s="105"/>
      <c r="Q347" s="105"/>
      <c r="R347" s="105"/>
      <c r="S347" s="105"/>
      <c r="T347" s="106"/>
      <c r="AT347" s="101" t="s">
        <v>308</v>
      </c>
      <c r="AU347" s="101" t="s">
        <v>84</v>
      </c>
      <c r="AV347" s="98" t="s">
        <v>84</v>
      </c>
      <c r="AW347" s="98" t="s">
        <v>31</v>
      </c>
      <c r="AX347" s="98" t="s">
        <v>75</v>
      </c>
      <c r="AY347" s="101" t="s">
        <v>302</v>
      </c>
    </row>
    <row r="348" spans="1:65" s="171" customFormat="1">
      <c r="B348" s="172"/>
      <c r="D348" s="100" t="s">
        <v>308</v>
      </c>
      <c r="E348" s="173" t="s">
        <v>1</v>
      </c>
      <c r="F348" s="174" t="s">
        <v>435</v>
      </c>
      <c r="H348" s="175">
        <v>8.6300000000000008</v>
      </c>
      <c r="L348" s="172"/>
      <c r="M348" s="176"/>
      <c r="N348" s="177"/>
      <c r="O348" s="177"/>
      <c r="P348" s="177"/>
      <c r="Q348" s="177"/>
      <c r="R348" s="177"/>
      <c r="S348" s="177"/>
      <c r="T348" s="178"/>
      <c r="AT348" s="173" t="s">
        <v>308</v>
      </c>
      <c r="AU348" s="173" t="s">
        <v>84</v>
      </c>
      <c r="AV348" s="171" t="s">
        <v>97</v>
      </c>
      <c r="AW348" s="171" t="s">
        <v>31</v>
      </c>
      <c r="AX348" s="171" t="s">
        <v>82</v>
      </c>
      <c r="AY348" s="173" t="s">
        <v>302</v>
      </c>
    </row>
    <row r="349" spans="1:65" s="15" customFormat="1" ht="21.75" customHeight="1">
      <c r="A349" s="12"/>
      <c r="B349" s="13"/>
      <c r="C349" s="85" t="s">
        <v>788</v>
      </c>
      <c r="D349" s="85" t="s">
        <v>303</v>
      </c>
      <c r="E349" s="86" t="s">
        <v>847</v>
      </c>
      <c r="F349" s="87" t="s">
        <v>848</v>
      </c>
      <c r="G349" s="88" t="s">
        <v>423</v>
      </c>
      <c r="H349" s="89">
        <v>1.2</v>
      </c>
      <c r="I349" s="3"/>
      <c r="J349" s="90">
        <f>ROUND(I349*H349,2)</f>
        <v>0</v>
      </c>
      <c r="K349" s="87" t="s">
        <v>427</v>
      </c>
      <c r="L349" s="13"/>
      <c r="M349" s="91" t="s">
        <v>1</v>
      </c>
      <c r="N349" s="92" t="s">
        <v>40</v>
      </c>
      <c r="O349" s="93"/>
      <c r="P349" s="94">
        <f>O349*H349</f>
        <v>0</v>
      </c>
      <c r="Q349" s="94">
        <v>0</v>
      </c>
      <c r="R349" s="94">
        <f>Q349*H349</f>
        <v>0</v>
      </c>
      <c r="S349" s="94">
        <v>0</v>
      </c>
      <c r="T349" s="95">
        <f>S349*H349</f>
        <v>0</v>
      </c>
      <c r="U349" s="12"/>
      <c r="V349" s="12"/>
      <c r="W349" s="12"/>
      <c r="X349" s="12"/>
      <c r="Y349" s="12"/>
      <c r="Z349" s="12"/>
      <c r="AA349" s="12"/>
      <c r="AB349" s="12"/>
      <c r="AC349" s="12"/>
      <c r="AD349" s="12"/>
      <c r="AE349" s="12"/>
      <c r="AR349" s="96" t="s">
        <v>97</v>
      </c>
      <c r="AT349" s="96" t="s">
        <v>303</v>
      </c>
      <c r="AU349" s="96" t="s">
        <v>84</v>
      </c>
      <c r="AY349" s="5" t="s">
        <v>302</v>
      </c>
      <c r="BE349" s="97">
        <f>IF(N349="základní",J349,0)</f>
        <v>0</v>
      </c>
      <c r="BF349" s="97">
        <f>IF(N349="snížená",J349,0)</f>
        <v>0</v>
      </c>
      <c r="BG349" s="97">
        <f>IF(N349="zákl. přenesená",J349,0)</f>
        <v>0</v>
      </c>
      <c r="BH349" s="97">
        <f>IF(N349="sníž. přenesená",J349,0)</f>
        <v>0</v>
      </c>
      <c r="BI349" s="97">
        <f>IF(N349="nulová",J349,0)</f>
        <v>0</v>
      </c>
      <c r="BJ349" s="5" t="s">
        <v>82</v>
      </c>
      <c r="BK349" s="97">
        <f>ROUND(I349*H349,2)</f>
        <v>0</v>
      </c>
      <c r="BL349" s="5" t="s">
        <v>97</v>
      </c>
      <c r="BM349" s="96" t="s">
        <v>1414</v>
      </c>
    </row>
    <row r="350" spans="1:65" s="98" customFormat="1">
      <c r="B350" s="99"/>
      <c r="D350" s="100" t="s">
        <v>308</v>
      </c>
      <c r="E350" s="101" t="s">
        <v>1</v>
      </c>
      <c r="F350" s="102" t="s">
        <v>347</v>
      </c>
      <c r="H350" s="103">
        <v>1.2</v>
      </c>
      <c r="L350" s="99"/>
      <c r="M350" s="104"/>
      <c r="N350" s="105"/>
      <c r="O350" s="105"/>
      <c r="P350" s="105"/>
      <c r="Q350" s="105"/>
      <c r="R350" s="105"/>
      <c r="S350" s="105"/>
      <c r="T350" s="106"/>
      <c r="AT350" s="101" t="s">
        <v>308</v>
      </c>
      <c r="AU350" s="101" t="s">
        <v>84</v>
      </c>
      <c r="AV350" s="98" t="s">
        <v>84</v>
      </c>
      <c r="AW350" s="98" t="s">
        <v>31</v>
      </c>
      <c r="AX350" s="98" t="s">
        <v>82</v>
      </c>
      <c r="AY350" s="101" t="s">
        <v>302</v>
      </c>
    </row>
    <row r="351" spans="1:65" s="15" customFormat="1" ht="21.75" customHeight="1">
      <c r="A351" s="12"/>
      <c r="B351" s="13"/>
      <c r="C351" s="85" t="s">
        <v>793</v>
      </c>
      <c r="D351" s="85" t="s">
        <v>303</v>
      </c>
      <c r="E351" s="86" t="s">
        <v>851</v>
      </c>
      <c r="F351" s="87" t="s">
        <v>852</v>
      </c>
      <c r="G351" s="88" t="s">
        <v>518</v>
      </c>
      <c r="H351" s="89">
        <v>4.1669999999999998</v>
      </c>
      <c r="I351" s="3"/>
      <c r="J351" s="90">
        <f>ROUND(I351*H351,2)</f>
        <v>0</v>
      </c>
      <c r="K351" s="87" t="s">
        <v>1</v>
      </c>
      <c r="L351" s="13"/>
      <c r="M351" s="91" t="s">
        <v>1</v>
      </c>
      <c r="N351" s="92" t="s">
        <v>40</v>
      </c>
      <c r="O351" s="93"/>
      <c r="P351" s="94">
        <f>O351*H351</f>
        <v>0</v>
      </c>
      <c r="Q351" s="94">
        <v>0</v>
      </c>
      <c r="R351" s="94">
        <f>Q351*H351</f>
        <v>0</v>
      </c>
      <c r="S351" s="94">
        <v>0</v>
      </c>
      <c r="T351" s="95">
        <f>S351*H351</f>
        <v>0</v>
      </c>
      <c r="U351" s="12"/>
      <c r="V351" s="12"/>
      <c r="W351" s="12"/>
      <c r="X351" s="12"/>
      <c r="Y351" s="12"/>
      <c r="Z351" s="12"/>
      <c r="AA351" s="12"/>
      <c r="AB351" s="12"/>
      <c r="AC351" s="12"/>
      <c r="AD351" s="12"/>
      <c r="AE351" s="12"/>
      <c r="AR351" s="96" t="s">
        <v>97</v>
      </c>
      <c r="AT351" s="96" t="s">
        <v>303</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97</v>
      </c>
      <c r="BM351" s="96" t="s">
        <v>1415</v>
      </c>
    </row>
    <row r="352" spans="1:65" s="98" customFormat="1">
      <c r="B352" s="99"/>
      <c r="D352" s="100" t="s">
        <v>308</v>
      </c>
      <c r="E352" s="101" t="s">
        <v>1</v>
      </c>
      <c r="F352" s="102" t="s">
        <v>388</v>
      </c>
      <c r="H352" s="103">
        <v>4.1669999999999998</v>
      </c>
      <c r="L352" s="99"/>
      <c r="M352" s="104"/>
      <c r="N352" s="105"/>
      <c r="O352" s="105"/>
      <c r="P352" s="105"/>
      <c r="Q352" s="105"/>
      <c r="R352" s="105"/>
      <c r="S352" s="105"/>
      <c r="T352" s="106"/>
      <c r="AT352" s="101" t="s">
        <v>308</v>
      </c>
      <c r="AU352" s="101" t="s">
        <v>84</v>
      </c>
      <c r="AV352" s="98" t="s">
        <v>84</v>
      </c>
      <c r="AW352" s="98" t="s">
        <v>31</v>
      </c>
      <c r="AX352" s="98" t="s">
        <v>82</v>
      </c>
      <c r="AY352" s="101" t="s">
        <v>302</v>
      </c>
    </row>
    <row r="353" spans="1:65" s="15" customFormat="1" ht="21.75" customHeight="1">
      <c r="A353" s="12"/>
      <c r="B353" s="13"/>
      <c r="C353" s="85" t="s">
        <v>797</v>
      </c>
      <c r="D353" s="85" t="s">
        <v>303</v>
      </c>
      <c r="E353" s="86" t="s">
        <v>855</v>
      </c>
      <c r="F353" s="87" t="s">
        <v>856</v>
      </c>
      <c r="G353" s="88" t="s">
        <v>518</v>
      </c>
      <c r="H353" s="89">
        <v>4.1669999999999998</v>
      </c>
      <c r="I353" s="3"/>
      <c r="J353" s="90">
        <f>ROUND(I353*H353,2)</f>
        <v>0</v>
      </c>
      <c r="K353" s="87" t="s">
        <v>427</v>
      </c>
      <c r="L353" s="13"/>
      <c r="M353" s="91" t="s">
        <v>1</v>
      </c>
      <c r="N353" s="92" t="s">
        <v>40</v>
      </c>
      <c r="O353" s="93"/>
      <c r="P353" s="94">
        <f>O353*H353</f>
        <v>0</v>
      </c>
      <c r="Q353" s="94">
        <v>0</v>
      </c>
      <c r="R353" s="94">
        <f>Q353*H353</f>
        <v>0</v>
      </c>
      <c r="S353" s="94">
        <v>0</v>
      </c>
      <c r="T353" s="95">
        <f>S353*H353</f>
        <v>0</v>
      </c>
      <c r="U353" s="12"/>
      <c r="V353" s="12"/>
      <c r="W353" s="12"/>
      <c r="X353" s="12"/>
      <c r="Y353" s="12"/>
      <c r="Z353" s="12"/>
      <c r="AA353" s="12"/>
      <c r="AB353" s="12"/>
      <c r="AC353" s="12"/>
      <c r="AD353" s="12"/>
      <c r="AE353" s="12"/>
      <c r="AR353" s="96" t="s">
        <v>97</v>
      </c>
      <c r="AT353" s="96" t="s">
        <v>303</v>
      </c>
      <c r="AU353" s="96" t="s">
        <v>84</v>
      </c>
      <c r="AY353" s="5" t="s">
        <v>302</v>
      </c>
      <c r="BE353" s="97">
        <f>IF(N353="základní",J353,0)</f>
        <v>0</v>
      </c>
      <c r="BF353" s="97">
        <f>IF(N353="snížená",J353,0)</f>
        <v>0</v>
      </c>
      <c r="BG353" s="97">
        <f>IF(N353="zákl. přenesená",J353,0)</f>
        <v>0</v>
      </c>
      <c r="BH353" s="97">
        <f>IF(N353="sníž. přenesená",J353,0)</f>
        <v>0</v>
      </c>
      <c r="BI353" s="97">
        <f>IF(N353="nulová",J353,0)</f>
        <v>0</v>
      </c>
      <c r="BJ353" s="5" t="s">
        <v>82</v>
      </c>
      <c r="BK353" s="97">
        <f>ROUND(I353*H353,2)</f>
        <v>0</v>
      </c>
      <c r="BL353" s="5" t="s">
        <v>97</v>
      </c>
      <c r="BM353" s="96" t="s">
        <v>1416</v>
      </c>
    </row>
    <row r="354" spans="1:65" s="98" customFormat="1">
      <c r="B354" s="99"/>
      <c r="D354" s="100" t="s">
        <v>308</v>
      </c>
      <c r="E354" s="101" t="s">
        <v>388</v>
      </c>
      <c r="F354" s="102" t="s">
        <v>1417</v>
      </c>
      <c r="H354" s="103">
        <v>4.1669999999999998</v>
      </c>
      <c r="L354" s="99"/>
      <c r="M354" s="104"/>
      <c r="N354" s="105"/>
      <c r="O354" s="105"/>
      <c r="P354" s="105"/>
      <c r="Q354" s="105"/>
      <c r="R354" s="105"/>
      <c r="S354" s="105"/>
      <c r="T354" s="106"/>
      <c r="AT354" s="101" t="s">
        <v>308</v>
      </c>
      <c r="AU354" s="101" t="s">
        <v>84</v>
      </c>
      <c r="AV354" s="98" t="s">
        <v>84</v>
      </c>
      <c r="AW354" s="98" t="s">
        <v>31</v>
      </c>
      <c r="AX354" s="98" t="s">
        <v>82</v>
      </c>
      <c r="AY354" s="101" t="s">
        <v>302</v>
      </c>
    </row>
    <row r="355" spans="1:65" s="15" customFormat="1" ht="21.75" customHeight="1">
      <c r="A355" s="12"/>
      <c r="B355" s="13"/>
      <c r="C355" s="85" t="s">
        <v>800</v>
      </c>
      <c r="D355" s="85" t="s">
        <v>303</v>
      </c>
      <c r="E355" s="86" t="s">
        <v>861</v>
      </c>
      <c r="F355" s="87" t="s">
        <v>862</v>
      </c>
      <c r="G355" s="88" t="s">
        <v>518</v>
      </c>
      <c r="H355" s="89">
        <v>245.85300000000001</v>
      </c>
      <c r="I355" s="3"/>
      <c r="J355" s="90">
        <f>ROUND(I355*H355,2)</f>
        <v>0</v>
      </c>
      <c r="K355" s="87" t="s">
        <v>427</v>
      </c>
      <c r="L355" s="13"/>
      <c r="M355" s="91" t="s">
        <v>1</v>
      </c>
      <c r="N355" s="92" t="s">
        <v>40</v>
      </c>
      <c r="O355" s="93"/>
      <c r="P355" s="94">
        <f>O355*H355</f>
        <v>0</v>
      </c>
      <c r="Q355" s="94">
        <v>0</v>
      </c>
      <c r="R355" s="94">
        <f>Q355*H355</f>
        <v>0</v>
      </c>
      <c r="S355" s="94">
        <v>0</v>
      </c>
      <c r="T355" s="95">
        <f>S355*H355</f>
        <v>0</v>
      </c>
      <c r="U355" s="12"/>
      <c r="V355" s="12"/>
      <c r="W355" s="12"/>
      <c r="X355" s="12"/>
      <c r="Y355" s="12"/>
      <c r="Z355" s="12"/>
      <c r="AA355" s="12"/>
      <c r="AB355" s="12"/>
      <c r="AC355" s="12"/>
      <c r="AD355" s="12"/>
      <c r="AE355" s="12"/>
      <c r="AR355" s="96" t="s">
        <v>97</v>
      </c>
      <c r="AT355" s="96" t="s">
        <v>303</v>
      </c>
      <c r="AU355" s="96" t="s">
        <v>84</v>
      </c>
      <c r="AY355" s="5" t="s">
        <v>302</v>
      </c>
      <c r="BE355" s="97">
        <f>IF(N355="základní",J355,0)</f>
        <v>0</v>
      </c>
      <c r="BF355" s="97">
        <f>IF(N355="snížená",J355,0)</f>
        <v>0</v>
      </c>
      <c r="BG355" s="97">
        <f>IF(N355="zákl. přenesená",J355,0)</f>
        <v>0</v>
      </c>
      <c r="BH355" s="97">
        <f>IF(N355="sníž. přenesená",J355,0)</f>
        <v>0</v>
      </c>
      <c r="BI355" s="97">
        <f>IF(N355="nulová",J355,0)</f>
        <v>0</v>
      </c>
      <c r="BJ355" s="5" t="s">
        <v>82</v>
      </c>
      <c r="BK355" s="97">
        <f>ROUND(I355*H355,2)</f>
        <v>0</v>
      </c>
      <c r="BL355" s="5" t="s">
        <v>97</v>
      </c>
      <c r="BM355" s="96" t="s">
        <v>1418</v>
      </c>
    </row>
    <row r="356" spans="1:65" s="98" customFormat="1">
      <c r="B356" s="99"/>
      <c r="D356" s="100" t="s">
        <v>308</v>
      </c>
      <c r="E356" s="101" t="s">
        <v>1</v>
      </c>
      <c r="F356" s="102" t="s">
        <v>1129</v>
      </c>
      <c r="H356" s="103">
        <v>245.85300000000001</v>
      </c>
      <c r="L356" s="99"/>
      <c r="M356" s="104"/>
      <c r="N356" s="105"/>
      <c r="O356" s="105"/>
      <c r="P356" s="105"/>
      <c r="Q356" s="105"/>
      <c r="R356" s="105"/>
      <c r="S356" s="105"/>
      <c r="T356" s="106"/>
      <c r="AT356" s="101" t="s">
        <v>308</v>
      </c>
      <c r="AU356" s="101" t="s">
        <v>84</v>
      </c>
      <c r="AV356" s="98" t="s">
        <v>84</v>
      </c>
      <c r="AW356" s="98" t="s">
        <v>31</v>
      </c>
      <c r="AX356" s="98" t="s">
        <v>82</v>
      </c>
      <c r="AY356" s="101" t="s">
        <v>302</v>
      </c>
    </row>
    <row r="357" spans="1:65" s="15" customFormat="1" ht="16.5" customHeight="1">
      <c r="A357" s="12"/>
      <c r="B357" s="13"/>
      <c r="C357" s="85" t="s">
        <v>805</v>
      </c>
      <c r="D357" s="85" t="s">
        <v>303</v>
      </c>
      <c r="E357" s="86" t="s">
        <v>868</v>
      </c>
      <c r="F357" s="87" t="s">
        <v>869</v>
      </c>
      <c r="G357" s="88" t="s">
        <v>518</v>
      </c>
      <c r="H357" s="89">
        <v>10.863</v>
      </c>
      <c r="I357" s="3"/>
      <c r="J357" s="90">
        <f>ROUND(I357*H357,2)</f>
        <v>0</v>
      </c>
      <c r="K357" s="87" t="s">
        <v>427</v>
      </c>
      <c r="L357" s="13"/>
      <c r="M357" s="91" t="s">
        <v>1</v>
      </c>
      <c r="N357" s="92" t="s">
        <v>40</v>
      </c>
      <c r="O357" s="93"/>
      <c r="P357" s="94">
        <f>O357*H357</f>
        <v>0</v>
      </c>
      <c r="Q357" s="94">
        <v>0</v>
      </c>
      <c r="R357" s="94">
        <f>Q357*H357</f>
        <v>0</v>
      </c>
      <c r="S357" s="94">
        <v>0</v>
      </c>
      <c r="T357" s="95">
        <f>S357*H357</f>
        <v>0</v>
      </c>
      <c r="U357" s="12"/>
      <c r="V357" s="12"/>
      <c r="W357" s="12"/>
      <c r="X357" s="12"/>
      <c r="Y357" s="12"/>
      <c r="Z357" s="12"/>
      <c r="AA357" s="12"/>
      <c r="AB357" s="12"/>
      <c r="AC357" s="12"/>
      <c r="AD357" s="12"/>
      <c r="AE357" s="12"/>
      <c r="AR357" s="96" t="s">
        <v>97</v>
      </c>
      <c r="AT357" s="96" t="s">
        <v>303</v>
      </c>
      <c r="AU357" s="96" t="s">
        <v>84</v>
      </c>
      <c r="AY357" s="5" t="s">
        <v>302</v>
      </c>
      <c r="BE357" s="97">
        <f>IF(N357="základní",J357,0)</f>
        <v>0</v>
      </c>
      <c r="BF357" s="97">
        <f>IF(N357="snížená",J357,0)</f>
        <v>0</v>
      </c>
      <c r="BG357" s="97">
        <f>IF(N357="zákl. přenesená",J357,0)</f>
        <v>0</v>
      </c>
      <c r="BH357" s="97">
        <f>IF(N357="sníž. přenesená",J357,0)</f>
        <v>0</v>
      </c>
      <c r="BI357" s="97">
        <f>IF(N357="nulová",J357,0)</f>
        <v>0</v>
      </c>
      <c r="BJ357" s="5" t="s">
        <v>82</v>
      </c>
      <c r="BK357" s="97">
        <f>ROUND(I357*H357,2)</f>
        <v>0</v>
      </c>
      <c r="BL357" s="5" t="s">
        <v>97</v>
      </c>
      <c r="BM357" s="96" t="s">
        <v>1419</v>
      </c>
    </row>
    <row r="358" spans="1:65" s="98" customFormat="1">
      <c r="B358" s="99"/>
      <c r="D358" s="100" t="s">
        <v>308</v>
      </c>
      <c r="E358" s="101" t="s">
        <v>1</v>
      </c>
      <c r="F358" s="102" t="s">
        <v>1420</v>
      </c>
      <c r="H358" s="103">
        <v>19.434000000000001</v>
      </c>
      <c r="L358" s="99"/>
      <c r="M358" s="104"/>
      <c r="N358" s="105"/>
      <c r="O358" s="105"/>
      <c r="P358" s="105"/>
      <c r="Q358" s="105"/>
      <c r="R358" s="105"/>
      <c r="S358" s="105"/>
      <c r="T358" s="106"/>
      <c r="AT358" s="101" t="s">
        <v>308</v>
      </c>
      <c r="AU358" s="101" t="s">
        <v>84</v>
      </c>
      <c r="AV358" s="98" t="s">
        <v>84</v>
      </c>
      <c r="AW358" s="98" t="s">
        <v>31</v>
      </c>
      <c r="AX358" s="98" t="s">
        <v>75</v>
      </c>
      <c r="AY358" s="101" t="s">
        <v>302</v>
      </c>
    </row>
    <row r="359" spans="1:65" s="98" customFormat="1">
      <c r="B359" s="99"/>
      <c r="D359" s="100" t="s">
        <v>308</v>
      </c>
      <c r="E359" s="101" t="s">
        <v>1</v>
      </c>
      <c r="F359" s="102" t="s">
        <v>1132</v>
      </c>
      <c r="H359" s="103">
        <v>-4.1669999999999998</v>
      </c>
      <c r="L359" s="99"/>
      <c r="M359" s="104"/>
      <c r="N359" s="105"/>
      <c r="O359" s="105"/>
      <c r="P359" s="105"/>
      <c r="Q359" s="105"/>
      <c r="R359" s="105"/>
      <c r="S359" s="105"/>
      <c r="T359" s="106"/>
      <c r="AT359" s="101" t="s">
        <v>308</v>
      </c>
      <c r="AU359" s="101" t="s">
        <v>84</v>
      </c>
      <c r="AV359" s="98" t="s">
        <v>84</v>
      </c>
      <c r="AW359" s="98" t="s">
        <v>31</v>
      </c>
      <c r="AX359" s="98" t="s">
        <v>75</v>
      </c>
      <c r="AY359" s="101" t="s">
        <v>302</v>
      </c>
    </row>
    <row r="360" spans="1:65" s="98" customFormat="1">
      <c r="B360" s="99"/>
      <c r="D360" s="100" t="s">
        <v>308</v>
      </c>
      <c r="E360" s="101" t="s">
        <v>1</v>
      </c>
      <c r="F360" s="102" t="s">
        <v>874</v>
      </c>
      <c r="H360" s="103">
        <v>-4.4039999999999999</v>
      </c>
      <c r="L360" s="99"/>
      <c r="M360" s="104"/>
      <c r="N360" s="105"/>
      <c r="O360" s="105"/>
      <c r="P360" s="105"/>
      <c r="Q360" s="105"/>
      <c r="R360" s="105"/>
      <c r="S360" s="105"/>
      <c r="T360" s="106"/>
      <c r="AT360" s="101" t="s">
        <v>308</v>
      </c>
      <c r="AU360" s="101" t="s">
        <v>84</v>
      </c>
      <c r="AV360" s="98" t="s">
        <v>84</v>
      </c>
      <c r="AW360" s="98" t="s">
        <v>31</v>
      </c>
      <c r="AX360" s="98" t="s">
        <v>75</v>
      </c>
      <c r="AY360" s="101" t="s">
        <v>302</v>
      </c>
    </row>
    <row r="361" spans="1:65" s="98" customFormat="1">
      <c r="B361" s="99"/>
      <c r="D361" s="100" t="s">
        <v>308</v>
      </c>
      <c r="E361" s="101" t="s">
        <v>1</v>
      </c>
      <c r="F361" s="102" t="s">
        <v>875</v>
      </c>
      <c r="H361" s="103">
        <v>-1.778</v>
      </c>
      <c r="L361" s="99"/>
      <c r="M361" s="104"/>
      <c r="N361" s="105"/>
      <c r="O361" s="105"/>
      <c r="P361" s="105"/>
      <c r="Q361" s="105"/>
      <c r="R361" s="105"/>
      <c r="S361" s="105"/>
      <c r="T361" s="106"/>
      <c r="AT361" s="101" t="s">
        <v>308</v>
      </c>
      <c r="AU361" s="101" t="s">
        <v>84</v>
      </c>
      <c r="AV361" s="98" t="s">
        <v>84</v>
      </c>
      <c r="AW361" s="98" t="s">
        <v>31</v>
      </c>
      <c r="AX361" s="98" t="s">
        <v>75</v>
      </c>
      <c r="AY361" s="101" t="s">
        <v>302</v>
      </c>
    </row>
    <row r="362" spans="1:65" s="186" customFormat="1">
      <c r="B362" s="187"/>
      <c r="D362" s="100" t="s">
        <v>308</v>
      </c>
      <c r="E362" s="188" t="s">
        <v>359</v>
      </c>
      <c r="F362" s="189" t="s">
        <v>481</v>
      </c>
      <c r="H362" s="190">
        <v>9.0850000000000009</v>
      </c>
      <c r="L362" s="187"/>
      <c r="M362" s="191"/>
      <c r="N362" s="192"/>
      <c r="O362" s="192"/>
      <c r="P362" s="192"/>
      <c r="Q362" s="192"/>
      <c r="R362" s="192"/>
      <c r="S362" s="192"/>
      <c r="T362" s="193"/>
      <c r="AT362" s="188" t="s">
        <v>308</v>
      </c>
      <c r="AU362" s="188" t="s">
        <v>84</v>
      </c>
      <c r="AV362" s="186" t="s">
        <v>91</v>
      </c>
      <c r="AW362" s="186" t="s">
        <v>31</v>
      </c>
      <c r="AX362" s="186" t="s">
        <v>75</v>
      </c>
      <c r="AY362" s="188" t="s">
        <v>302</v>
      </c>
    </row>
    <row r="363" spans="1:65" s="98" customFormat="1">
      <c r="B363" s="99"/>
      <c r="D363" s="100" t="s">
        <v>308</v>
      </c>
      <c r="E363" s="101" t="s">
        <v>1</v>
      </c>
      <c r="F363" s="102" t="s">
        <v>361</v>
      </c>
      <c r="H363" s="103">
        <v>1.778</v>
      </c>
      <c r="L363" s="99"/>
      <c r="M363" s="104"/>
      <c r="N363" s="105"/>
      <c r="O363" s="105"/>
      <c r="P363" s="105"/>
      <c r="Q363" s="105"/>
      <c r="R363" s="105"/>
      <c r="S363" s="105"/>
      <c r="T363" s="106"/>
      <c r="AT363" s="101" t="s">
        <v>308</v>
      </c>
      <c r="AU363" s="101" t="s">
        <v>84</v>
      </c>
      <c r="AV363" s="98" t="s">
        <v>84</v>
      </c>
      <c r="AW363" s="98" t="s">
        <v>31</v>
      </c>
      <c r="AX363" s="98" t="s">
        <v>75</v>
      </c>
      <c r="AY363" s="101" t="s">
        <v>302</v>
      </c>
    </row>
    <row r="364" spans="1:65" s="171" customFormat="1">
      <c r="B364" s="172"/>
      <c r="D364" s="100" t="s">
        <v>308</v>
      </c>
      <c r="E364" s="173" t="s">
        <v>390</v>
      </c>
      <c r="F364" s="174" t="s">
        <v>435</v>
      </c>
      <c r="H364" s="175">
        <v>10.863</v>
      </c>
      <c r="L364" s="172"/>
      <c r="M364" s="176"/>
      <c r="N364" s="177"/>
      <c r="O364" s="177"/>
      <c r="P364" s="177"/>
      <c r="Q364" s="177"/>
      <c r="R364" s="177"/>
      <c r="S364" s="177"/>
      <c r="T364" s="178"/>
      <c r="AT364" s="173" t="s">
        <v>308</v>
      </c>
      <c r="AU364" s="173" t="s">
        <v>84</v>
      </c>
      <c r="AV364" s="171" t="s">
        <v>97</v>
      </c>
      <c r="AW364" s="171" t="s">
        <v>31</v>
      </c>
      <c r="AX364" s="171" t="s">
        <v>82</v>
      </c>
      <c r="AY364" s="173" t="s">
        <v>302</v>
      </c>
    </row>
    <row r="365" spans="1:65" s="15" customFormat="1" ht="21.75" customHeight="1">
      <c r="A365" s="12"/>
      <c r="B365" s="13"/>
      <c r="C365" s="85" t="s">
        <v>810</v>
      </c>
      <c r="D365" s="85" t="s">
        <v>303</v>
      </c>
      <c r="E365" s="86" t="s">
        <v>878</v>
      </c>
      <c r="F365" s="87" t="s">
        <v>879</v>
      </c>
      <c r="G365" s="88" t="s">
        <v>518</v>
      </c>
      <c r="H365" s="89">
        <v>123.072</v>
      </c>
      <c r="I365" s="3"/>
      <c r="J365" s="90">
        <f>ROUND(I365*H365,2)</f>
        <v>0</v>
      </c>
      <c r="K365" s="87" t="s">
        <v>427</v>
      </c>
      <c r="L365" s="13"/>
      <c r="M365" s="91" t="s">
        <v>1</v>
      </c>
      <c r="N365" s="92" t="s">
        <v>40</v>
      </c>
      <c r="O365" s="93"/>
      <c r="P365" s="94">
        <f>O365*H365</f>
        <v>0</v>
      </c>
      <c r="Q365" s="94">
        <v>0</v>
      </c>
      <c r="R365" s="94">
        <f>Q365*H365</f>
        <v>0</v>
      </c>
      <c r="S365" s="94">
        <v>0</v>
      </c>
      <c r="T365" s="95">
        <f>S365*H365</f>
        <v>0</v>
      </c>
      <c r="U365" s="12"/>
      <c r="V365" s="12"/>
      <c r="W365" s="12"/>
      <c r="X365" s="12"/>
      <c r="Y365" s="12"/>
      <c r="Z365" s="12"/>
      <c r="AA365" s="12"/>
      <c r="AB365" s="12"/>
      <c r="AC365" s="12"/>
      <c r="AD365" s="12"/>
      <c r="AE365" s="12"/>
      <c r="AR365" s="96" t="s">
        <v>97</v>
      </c>
      <c r="AT365" s="96" t="s">
        <v>303</v>
      </c>
      <c r="AU365" s="96" t="s">
        <v>84</v>
      </c>
      <c r="AY365" s="5" t="s">
        <v>302</v>
      </c>
      <c r="BE365" s="97">
        <f>IF(N365="základní",J365,0)</f>
        <v>0</v>
      </c>
      <c r="BF365" s="97">
        <f>IF(N365="snížená",J365,0)</f>
        <v>0</v>
      </c>
      <c r="BG365" s="97">
        <f>IF(N365="zákl. přenesená",J365,0)</f>
        <v>0</v>
      </c>
      <c r="BH365" s="97">
        <f>IF(N365="sníž. přenesená",J365,0)</f>
        <v>0</v>
      </c>
      <c r="BI365" s="97">
        <f>IF(N365="nulová",J365,0)</f>
        <v>0</v>
      </c>
      <c r="BJ365" s="5" t="s">
        <v>82</v>
      </c>
      <c r="BK365" s="97">
        <f>ROUND(I365*H365,2)</f>
        <v>0</v>
      </c>
      <c r="BL365" s="5" t="s">
        <v>97</v>
      </c>
      <c r="BM365" s="96" t="s">
        <v>1421</v>
      </c>
    </row>
    <row r="366" spans="1:65" s="179" customFormat="1">
      <c r="B366" s="180"/>
      <c r="D366" s="100" t="s">
        <v>308</v>
      </c>
      <c r="E366" s="181" t="s">
        <v>1</v>
      </c>
      <c r="F366" s="182" t="s">
        <v>881</v>
      </c>
      <c r="H366" s="181" t="s">
        <v>1</v>
      </c>
      <c r="L366" s="180"/>
      <c r="M366" s="183"/>
      <c r="N366" s="184"/>
      <c r="O366" s="184"/>
      <c r="P366" s="184"/>
      <c r="Q366" s="184"/>
      <c r="R366" s="184"/>
      <c r="S366" s="184"/>
      <c r="T366" s="185"/>
      <c r="AT366" s="181" t="s">
        <v>308</v>
      </c>
      <c r="AU366" s="181" t="s">
        <v>84</v>
      </c>
      <c r="AV366" s="179" t="s">
        <v>82</v>
      </c>
      <c r="AW366" s="179" t="s">
        <v>31</v>
      </c>
      <c r="AX366" s="179" t="s">
        <v>75</v>
      </c>
      <c r="AY366" s="181" t="s">
        <v>302</v>
      </c>
    </row>
    <row r="367" spans="1:65" s="98" customFormat="1">
      <c r="B367" s="99"/>
      <c r="D367" s="100" t="s">
        <v>308</v>
      </c>
      <c r="E367" s="101" t="s">
        <v>1</v>
      </c>
      <c r="F367" s="102" t="s">
        <v>882</v>
      </c>
      <c r="H367" s="103">
        <v>104.902</v>
      </c>
      <c r="L367" s="99"/>
      <c r="M367" s="104"/>
      <c r="N367" s="105"/>
      <c r="O367" s="105"/>
      <c r="P367" s="105"/>
      <c r="Q367" s="105"/>
      <c r="R367" s="105"/>
      <c r="S367" s="105"/>
      <c r="T367" s="106"/>
      <c r="AT367" s="101" t="s">
        <v>308</v>
      </c>
      <c r="AU367" s="101" t="s">
        <v>84</v>
      </c>
      <c r="AV367" s="98" t="s">
        <v>84</v>
      </c>
      <c r="AW367" s="98" t="s">
        <v>31</v>
      </c>
      <c r="AX367" s="98" t="s">
        <v>75</v>
      </c>
      <c r="AY367" s="101" t="s">
        <v>302</v>
      </c>
    </row>
    <row r="368" spans="1:65" s="179" customFormat="1">
      <c r="B368" s="180"/>
      <c r="D368" s="100" t="s">
        <v>308</v>
      </c>
      <c r="E368" s="181" t="s">
        <v>1</v>
      </c>
      <c r="F368" s="182" t="s">
        <v>883</v>
      </c>
      <c r="H368" s="181" t="s">
        <v>1</v>
      </c>
      <c r="L368" s="180"/>
      <c r="M368" s="183"/>
      <c r="N368" s="184"/>
      <c r="O368" s="184"/>
      <c r="P368" s="184"/>
      <c r="Q368" s="184"/>
      <c r="R368" s="184"/>
      <c r="S368" s="184"/>
      <c r="T368" s="185"/>
      <c r="AT368" s="181" t="s">
        <v>308</v>
      </c>
      <c r="AU368" s="181" t="s">
        <v>84</v>
      </c>
      <c r="AV368" s="179" t="s">
        <v>82</v>
      </c>
      <c r="AW368" s="179" t="s">
        <v>31</v>
      </c>
      <c r="AX368" s="179" t="s">
        <v>75</v>
      </c>
      <c r="AY368" s="181" t="s">
        <v>302</v>
      </c>
    </row>
    <row r="369" spans="1:65" s="98" customFormat="1">
      <c r="B369" s="99"/>
      <c r="D369" s="100" t="s">
        <v>308</v>
      </c>
      <c r="E369" s="101" t="s">
        <v>1</v>
      </c>
      <c r="F369" s="102" t="s">
        <v>884</v>
      </c>
      <c r="H369" s="103">
        <v>18.170000000000002</v>
      </c>
      <c r="L369" s="99"/>
      <c r="M369" s="104"/>
      <c r="N369" s="105"/>
      <c r="O369" s="105"/>
      <c r="P369" s="105"/>
      <c r="Q369" s="105"/>
      <c r="R369" s="105"/>
      <c r="S369" s="105"/>
      <c r="T369" s="106"/>
      <c r="AT369" s="101" t="s">
        <v>308</v>
      </c>
      <c r="AU369" s="101" t="s">
        <v>84</v>
      </c>
      <c r="AV369" s="98" t="s">
        <v>84</v>
      </c>
      <c r="AW369" s="98" t="s">
        <v>31</v>
      </c>
      <c r="AX369" s="98" t="s">
        <v>75</v>
      </c>
      <c r="AY369" s="101" t="s">
        <v>302</v>
      </c>
    </row>
    <row r="370" spans="1:65" s="171" customFormat="1">
      <c r="B370" s="172"/>
      <c r="D370" s="100" t="s">
        <v>308</v>
      </c>
      <c r="E370" s="173" t="s">
        <v>1</v>
      </c>
      <c r="F370" s="174" t="s">
        <v>435</v>
      </c>
      <c r="H370" s="175">
        <v>123.072</v>
      </c>
      <c r="L370" s="172"/>
      <c r="M370" s="176"/>
      <c r="N370" s="177"/>
      <c r="O370" s="177"/>
      <c r="P370" s="177"/>
      <c r="Q370" s="177"/>
      <c r="R370" s="177"/>
      <c r="S370" s="177"/>
      <c r="T370" s="178"/>
      <c r="AT370" s="173" t="s">
        <v>308</v>
      </c>
      <c r="AU370" s="173" t="s">
        <v>84</v>
      </c>
      <c r="AV370" s="171" t="s">
        <v>97</v>
      </c>
      <c r="AW370" s="171" t="s">
        <v>31</v>
      </c>
      <c r="AX370" s="171" t="s">
        <v>82</v>
      </c>
      <c r="AY370" s="173" t="s">
        <v>302</v>
      </c>
    </row>
    <row r="371" spans="1:65" s="15" customFormat="1" ht="16.5" customHeight="1">
      <c r="A371" s="12"/>
      <c r="B371" s="13"/>
      <c r="C371" s="85" t="s">
        <v>815</v>
      </c>
      <c r="D371" s="85" t="s">
        <v>303</v>
      </c>
      <c r="E371" s="86" t="s">
        <v>886</v>
      </c>
      <c r="F371" s="87" t="s">
        <v>887</v>
      </c>
      <c r="G371" s="88" t="s">
        <v>518</v>
      </c>
      <c r="H371" s="89">
        <v>4.4039999999999999</v>
      </c>
      <c r="I371" s="3"/>
      <c r="J371" s="90">
        <f>ROUND(I371*H371,2)</f>
        <v>0</v>
      </c>
      <c r="K371" s="87" t="s">
        <v>427</v>
      </c>
      <c r="L371" s="13"/>
      <c r="M371" s="91" t="s">
        <v>1</v>
      </c>
      <c r="N371" s="92" t="s">
        <v>40</v>
      </c>
      <c r="O371" s="93"/>
      <c r="P371" s="94">
        <f>O371*H371</f>
        <v>0</v>
      </c>
      <c r="Q371" s="94">
        <v>0</v>
      </c>
      <c r="R371" s="94">
        <f>Q371*H371</f>
        <v>0</v>
      </c>
      <c r="S371" s="94">
        <v>0</v>
      </c>
      <c r="T371" s="95">
        <f>S371*H371</f>
        <v>0</v>
      </c>
      <c r="U371" s="12"/>
      <c r="V371" s="12"/>
      <c r="W371" s="12"/>
      <c r="X371" s="12"/>
      <c r="Y371" s="12"/>
      <c r="Z371" s="12"/>
      <c r="AA371" s="12"/>
      <c r="AB371" s="12"/>
      <c r="AC371" s="12"/>
      <c r="AD371" s="12"/>
      <c r="AE371" s="12"/>
      <c r="AR371" s="96" t="s">
        <v>97</v>
      </c>
      <c r="AT371" s="96" t="s">
        <v>303</v>
      </c>
      <c r="AU371" s="96" t="s">
        <v>84</v>
      </c>
      <c r="AY371" s="5" t="s">
        <v>302</v>
      </c>
      <c r="BE371" s="97">
        <f>IF(N371="základní",J371,0)</f>
        <v>0</v>
      </c>
      <c r="BF371" s="97">
        <f>IF(N371="snížená",J371,0)</f>
        <v>0</v>
      </c>
      <c r="BG371" s="97">
        <f>IF(N371="zákl. přenesená",J371,0)</f>
        <v>0</v>
      </c>
      <c r="BH371" s="97">
        <f>IF(N371="sníž. přenesená",J371,0)</f>
        <v>0</v>
      </c>
      <c r="BI371" s="97">
        <f>IF(N371="nulová",J371,0)</f>
        <v>0</v>
      </c>
      <c r="BJ371" s="5" t="s">
        <v>82</v>
      </c>
      <c r="BK371" s="97">
        <f>ROUND(I371*H371,2)</f>
        <v>0</v>
      </c>
      <c r="BL371" s="5" t="s">
        <v>97</v>
      </c>
      <c r="BM371" s="96" t="s">
        <v>1422</v>
      </c>
    </row>
    <row r="372" spans="1:65" s="98" customFormat="1">
      <c r="B372" s="99"/>
      <c r="D372" s="100" t="s">
        <v>308</v>
      </c>
      <c r="E372" s="101" t="s">
        <v>1</v>
      </c>
      <c r="F372" s="102" t="s">
        <v>889</v>
      </c>
      <c r="H372" s="103">
        <v>0.69</v>
      </c>
      <c r="L372" s="99"/>
      <c r="M372" s="104"/>
      <c r="N372" s="105"/>
      <c r="O372" s="105"/>
      <c r="P372" s="105"/>
      <c r="Q372" s="105"/>
      <c r="R372" s="105"/>
      <c r="S372" s="105"/>
      <c r="T372" s="106"/>
      <c r="AT372" s="101" t="s">
        <v>308</v>
      </c>
      <c r="AU372" s="101" t="s">
        <v>84</v>
      </c>
      <c r="AV372" s="98" t="s">
        <v>84</v>
      </c>
      <c r="AW372" s="98" t="s">
        <v>31</v>
      </c>
      <c r="AX372" s="98" t="s">
        <v>75</v>
      </c>
      <c r="AY372" s="101" t="s">
        <v>302</v>
      </c>
    </row>
    <row r="373" spans="1:65" s="98" customFormat="1">
      <c r="B373" s="99"/>
      <c r="D373" s="100" t="s">
        <v>308</v>
      </c>
      <c r="E373" s="101" t="s">
        <v>1</v>
      </c>
      <c r="F373" s="102" t="s">
        <v>890</v>
      </c>
      <c r="H373" s="103">
        <v>0.61499999999999999</v>
      </c>
      <c r="L373" s="99"/>
      <c r="M373" s="104"/>
      <c r="N373" s="105"/>
      <c r="O373" s="105"/>
      <c r="P373" s="105"/>
      <c r="Q373" s="105"/>
      <c r="R373" s="105"/>
      <c r="S373" s="105"/>
      <c r="T373" s="106"/>
      <c r="AT373" s="101" t="s">
        <v>308</v>
      </c>
      <c r="AU373" s="101" t="s">
        <v>84</v>
      </c>
      <c r="AV373" s="98" t="s">
        <v>84</v>
      </c>
      <c r="AW373" s="98" t="s">
        <v>31</v>
      </c>
      <c r="AX373" s="98" t="s">
        <v>75</v>
      </c>
      <c r="AY373" s="101" t="s">
        <v>302</v>
      </c>
    </row>
    <row r="374" spans="1:65" s="98" customFormat="1">
      <c r="B374" s="99"/>
      <c r="D374" s="100" t="s">
        <v>308</v>
      </c>
      <c r="E374" s="101" t="s">
        <v>1</v>
      </c>
      <c r="F374" s="102" t="s">
        <v>892</v>
      </c>
      <c r="H374" s="103">
        <v>0.60499999999999998</v>
      </c>
      <c r="L374" s="99"/>
      <c r="M374" s="104"/>
      <c r="N374" s="105"/>
      <c r="O374" s="105"/>
      <c r="P374" s="105"/>
      <c r="Q374" s="105"/>
      <c r="R374" s="105"/>
      <c r="S374" s="105"/>
      <c r="T374" s="106"/>
      <c r="AT374" s="101" t="s">
        <v>308</v>
      </c>
      <c r="AU374" s="101" t="s">
        <v>84</v>
      </c>
      <c r="AV374" s="98" t="s">
        <v>84</v>
      </c>
      <c r="AW374" s="98" t="s">
        <v>31</v>
      </c>
      <c r="AX374" s="98" t="s">
        <v>75</v>
      </c>
      <c r="AY374" s="101" t="s">
        <v>302</v>
      </c>
    </row>
    <row r="375" spans="1:65" s="98" customFormat="1">
      <c r="B375" s="99"/>
      <c r="D375" s="100" t="s">
        <v>308</v>
      </c>
      <c r="E375" s="101" t="s">
        <v>1</v>
      </c>
      <c r="F375" s="102" t="s">
        <v>1135</v>
      </c>
      <c r="H375" s="103">
        <v>2.157</v>
      </c>
      <c r="L375" s="99"/>
      <c r="M375" s="104"/>
      <c r="N375" s="105"/>
      <c r="O375" s="105"/>
      <c r="P375" s="105"/>
      <c r="Q375" s="105"/>
      <c r="R375" s="105"/>
      <c r="S375" s="105"/>
      <c r="T375" s="106"/>
      <c r="AT375" s="101" t="s">
        <v>308</v>
      </c>
      <c r="AU375" s="101" t="s">
        <v>84</v>
      </c>
      <c r="AV375" s="98" t="s">
        <v>84</v>
      </c>
      <c r="AW375" s="98" t="s">
        <v>31</v>
      </c>
      <c r="AX375" s="98" t="s">
        <v>75</v>
      </c>
      <c r="AY375" s="101" t="s">
        <v>302</v>
      </c>
    </row>
    <row r="376" spans="1:65" s="98" customFormat="1">
      <c r="B376" s="99"/>
      <c r="D376" s="100" t="s">
        <v>308</v>
      </c>
      <c r="E376" s="101" t="s">
        <v>1</v>
      </c>
      <c r="F376" s="102" t="s">
        <v>891</v>
      </c>
      <c r="H376" s="103">
        <v>0.33700000000000002</v>
      </c>
      <c r="L376" s="99"/>
      <c r="M376" s="104"/>
      <c r="N376" s="105"/>
      <c r="O376" s="105"/>
      <c r="P376" s="105"/>
      <c r="Q376" s="105"/>
      <c r="R376" s="105"/>
      <c r="S376" s="105"/>
      <c r="T376" s="106"/>
      <c r="AT376" s="101" t="s">
        <v>308</v>
      </c>
      <c r="AU376" s="101" t="s">
        <v>84</v>
      </c>
      <c r="AV376" s="98" t="s">
        <v>84</v>
      </c>
      <c r="AW376" s="98" t="s">
        <v>31</v>
      </c>
      <c r="AX376" s="98" t="s">
        <v>75</v>
      </c>
      <c r="AY376" s="101" t="s">
        <v>302</v>
      </c>
    </row>
    <row r="377" spans="1:65" s="171" customFormat="1">
      <c r="B377" s="172"/>
      <c r="D377" s="100" t="s">
        <v>308</v>
      </c>
      <c r="E377" s="173" t="s">
        <v>394</v>
      </c>
      <c r="F377" s="174" t="s">
        <v>435</v>
      </c>
      <c r="H377" s="175">
        <v>4.4039999999999999</v>
      </c>
      <c r="L377" s="172"/>
      <c r="M377" s="176"/>
      <c r="N377" s="177"/>
      <c r="O377" s="177"/>
      <c r="P377" s="177"/>
      <c r="Q377" s="177"/>
      <c r="R377" s="177"/>
      <c r="S377" s="177"/>
      <c r="T377" s="178"/>
      <c r="AT377" s="173" t="s">
        <v>308</v>
      </c>
      <c r="AU377" s="173" t="s">
        <v>84</v>
      </c>
      <c r="AV377" s="171" t="s">
        <v>97</v>
      </c>
      <c r="AW377" s="171" t="s">
        <v>31</v>
      </c>
      <c r="AX377" s="171" t="s">
        <v>82</v>
      </c>
      <c r="AY377" s="173" t="s">
        <v>302</v>
      </c>
    </row>
    <row r="378" spans="1:65" s="15" customFormat="1" ht="21.75" customHeight="1">
      <c r="A378" s="12"/>
      <c r="B378" s="13"/>
      <c r="C378" s="85" t="s">
        <v>822</v>
      </c>
      <c r="D378" s="85" t="s">
        <v>303</v>
      </c>
      <c r="E378" s="86" t="s">
        <v>894</v>
      </c>
      <c r="F378" s="87" t="s">
        <v>895</v>
      </c>
      <c r="G378" s="88" t="s">
        <v>518</v>
      </c>
      <c r="H378" s="89">
        <v>8.8079999999999998</v>
      </c>
      <c r="I378" s="3"/>
      <c r="J378" s="90">
        <f>ROUND(I378*H378,2)</f>
        <v>0</v>
      </c>
      <c r="K378" s="87" t="s">
        <v>427</v>
      </c>
      <c r="L378" s="13"/>
      <c r="M378" s="91" t="s">
        <v>1</v>
      </c>
      <c r="N378" s="92" t="s">
        <v>40</v>
      </c>
      <c r="O378" s="93"/>
      <c r="P378" s="94">
        <f>O378*H378</f>
        <v>0</v>
      </c>
      <c r="Q378" s="94">
        <v>0</v>
      </c>
      <c r="R378" s="94">
        <f>Q378*H378</f>
        <v>0</v>
      </c>
      <c r="S378" s="94">
        <v>0</v>
      </c>
      <c r="T378" s="95">
        <f>S378*H378</f>
        <v>0</v>
      </c>
      <c r="U378" s="12"/>
      <c r="V378" s="12"/>
      <c r="W378" s="12"/>
      <c r="X378" s="12"/>
      <c r="Y378" s="12"/>
      <c r="Z378" s="12"/>
      <c r="AA378" s="12"/>
      <c r="AB378" s="12"/>
      <c r="AC378" s="12"/>
      <c r="AD378" s="12"/>
      <c r="AE378" s="12"/>
      <c r="AR378" s="96" t="s">
        <v>97</v>
      </c>
      <c r="AT378" s="96" t="s">
        <v>303</v>
      </c>
      <c r="AU378" s="96" t="s">
        <v>84</v>
      </c>
      <c r="AY378" s="5" t="s">
        <v>302</v>
      </c>
      <c r="BE378" s="97">
        <f>IF(N378="základní",J378,0)</f>
        <v>0</v>
      </c>
      <c r="BF378" s="97">
        <f>IF(N378="snížená",J378,0)</f>
        <v>0</v>
      </c>
      <c r="BG378" s="97">
        <f>IF(N378="zákl. přenesená",J378,0)</f>
        <v>0</v>
      </c>
      <c r="BH378" s="97">
        <f>IF(N378="sníž. přenesená",J378,0)</f>
        <v>0</v>
      </c>
      <c r="BI378" s="97">
        <f>IF(N378="nulová",J378,0)</f>
        <v>0</v>
      </c>
      <c r="BJ378" s="5" t="s">
        <v>82</v>
      </c>
      <c r="BK378" s="97">
        <f>ROUND(I378*H378,2)</f>
        <v>0</v>
      </c>
      <c r="BL378" s="5" t="s">
        <v>97</v>
      </c>
      <c r="BM378" s="96" t="s">
        <v>1423</v>
      </c>
    </row>
    <row r="379" spans="1:65" s="179" customFormat="1">
      <c r="B379" s="180"/>
      <c r="D379" s="100" t="s">
        <v>308</v>
      </c>
      <c r="E379" s="181" t="s">
        <v>1</v>
      </c>
      <c r="F379" s="182" t="s">
        <v>897</v>
      </c>
      <c r="H379" s="181" t="s">
        <v>1</v>
      </c>
      <c r="L379" s="180"/>
      <c r="M379" s="183"/>
      <c r="N379" s="184"/>
      <c r="O379" s="184"/>
      <c r="P379" s="184"/>
      <c r="Q379" s="184"/>
      <c r="R379" s="184"/>
      <c r="S379" s="184"/>
      <c r="T379" s="185"/>
      <c r="AT379" s="181" t="s">
        <v>308</v>
      </c>
      <c r="AU379" s="181" t="s">
        <v>84</v>
      </c>
      <c r="AV379" s="179" t="s">
        <v>82</v>
      </c>
      <c r="AW379" s="179" t="s">
        <v>31</v>
      </c>
      <c r="AX379" s="179" t="s">
        <v>75</v>
      </c>
      <c r="AY379" s="181" t="s">
        <v>302</v>
      </c>
    </row>
    <row r="380" spans="1:65" s="98" customFormat="1">
      <c r="B380" s="99"/>
      <c r="D380" s="100" t="s">
        <v>308</v>
      </c>
      <c r="E380" s="101" t="s">
        <v>1</v>
      </c>
      <c r="F380" s="102" t="s">
        <v>898</v>
      </c>
      <c r="H380" s="103">
        <v>8.8079999999999998</v>
      </c>
      <c r="L380" s="99"/>
      <c r="M380" s="104"/>
      <c r="N380" s="105"/>
      <c r="O380" s="105"/>
      <c r="P380" s="105"/>
      <c r="Q380" s="105"/>
      <c r="R380" s="105"/>
      <c r="S380" s="105"/>
      <c r="T380" s="106"/>
      <c r="AT380" s="101" t="s">
        <v>308</v>
      </c>
      <c r="AU380" s="101" t="s">
        <v>84</v>
      </c>
      <c r="AV380" s="98" t="s">
        <v>84</v>
      </c>
      <c r="AW380" s="98" t="s">
        <v>31</v>
      </c>
      <c r="AX380" s="98" t="s">
        <v>82</v>
      </c>
      <c r="AY380" s="101" t="s">
        <v>302</v>
      </c>
    </row>
    <row r="381" spans="1:65" s="15" customFormat="1" ht="21.75" customHeight="1">
      <c r="A381" s="12"/>
      <c r="B381" s="13"/>
      <c r="C381" s="85" t="s">
        <v>829</v>
      </c>
      <c r="D381" s="85" t="s">
        <v>303</v>
      </c>
      <c r="E381" s="86" t="s">
        <v>900</v>
      </c>
      <c r="F381" s="87" t="s">
        <v>901</v>
      </c>
      <c r="G381" s="88" t="s">
        <v>518</v>
      </c>
      <c r="H381" s="89">
        <v>10.863</v>
      </c>
      <c r="I381" s="3"/>
      <c r="J381" s="90">
        <f>ROUND(I381*H381,2)</f>
        <v>0</v>
      </c>
      <c r="K381" s="87" t="s">
        <v>427</v>
      </c>
      <c r="L381" s="13"/>
      <c r="M381" s="91" t="s">
        <v>1</v>
      </c>
      <c r="N381" s="92" t="s">
        <v>40</v>
      </c>
      <c r="O381" s="93"/>
      <c r="P381" s="94">
        <f>O381*H381</f>
        <v>0</v>
      </c>
      <c r="Q381" s="94">
        <v>0</v>
      </c>
      <c r="R381" s="94">
        <f>Q381*H381</f>
        <v>0</v>
      </c>
      <c r="S381" s="94">
        <v>0</v>
      </c>
      <c r="T381" s="95">
        <f>S381*H381</f>
        <v>0</v>
      </c>
      <c r="U381" s="12"/>
      <c r="V381" s="12"/>
      <c r="W381" s="12"/>
      <c r="X381" s="12"/>
      <c r="Y381" s="12"/>
      <c r="Z381" s="12"/>
      <c r="AA381" s="12"/>
      <c r="AB381" s="12"/>
      <c r="AC381" s="12"/>
      <c r="AD381" s="12"/>
      <c r="AE381" s="12"/>
      <c r="AR381" s="96" t="s">
        <v>97</v>
      </c>
      <c r="AT381" s="96" t="s">
        <v>303</v>
      </c>
      <c r="AU381" s="96" t="s">
        <v>84</v>
      </c>
      <c r="AY381" s="5" t="s">
        <v>302</v>
      </c>
      <c r="BE381" s="97">
        <f>IF(N381="základní",J381,0)</f>
        <v>0</v>
      </c>
      <c r="BF381" s="97">
        <f>IF(N381="snížená",J381,0)</f>
        <v>0</v>
      </c>
      <c r="BG381" s="97">
        <f>IF(N381="zákl. přenesená",J381,0)</f>
        <v>0</v>
      </c>
      <c r="BH381" s="97">
        <f>IF(N381="sníž. přenesená",J381,0)</f>
        <v>0</v>
      </c>
      <c r="BI381" s="97">
        <f>IF(N381="nulová",J381,0)</f>
        <v>0</v>
      </c>
      <c r="BJ381" s="5" t="s">
        <v>82</v>
      </c>
      <c r="BK381" s="97">
        <f>ROUND(I381*H381,2)</f>
        <v>0</v>
      </c>
      <c r="BL381" s="5" t="s">
        <v>97</v>
      </c>
      <c r="BM381" s="96" t="s">
        <v>1424</v>
      </c>
    </row>
    <row r="382" spans="1:65" s="98" customFormat="1">
      <c r="B382" s="99"/>
      <c r="D382" s="100" t="s">
        <v>308</v>
      </c>
      <c r="E382" s="101" t="s">
        <v>1</v>
      </c>
      <c r="F382" s="102" t="s">
        <v>390</v>
      </c>
      <c r="H382" s="103">
        <v>10.863</v>
      </c>
      <c r="L382" s="99"/>
      <c r="M382" s="104"/>
      <c r="N382" s="105"/>
      <c r="O382" s="105"/>
      <c r="P382" s="105"/>
      <c r="Q382" s="105"/>
      <c r="R382" s="105"/>
      <c r="S382" s="105"/>
      <c r="T382" s="106"/>
      <c r="AT382" s="101" t="s">
        <v>308</v>
      </c>
      <c r="AU382" s="101" t="s">
        <v>84</v>
      </c>
      <c r="AV382" s="98" t="s">
        <v>84</v>
      </c>
      <c r="AW382" s="98" t="s">
        <v>31</v>
      </c>
      <c r="AX382" s="98" t="s">
        <v>82</v>
      </c>
      <c r="AY382" s="101" t="s">
        <v>302</v>
      </c>
    </row>
    <row r="383" spans="1:65" s="15" customFormat="1" ht="21.75" customHeight="1">
      <c r="A383" s="12"/>
      <c r="B383" s="13"/>
      <c r="C383" s="85" t="s">
        <v>833</v>
      </c>
      <c r="D383" s="85" t="s">
        <v>303</v>
      </c>
      <c r="E383" s="86" t="s">
        <v>904</v>
      </c>
      <c r="F383" s="87" t="s">
        <v>905</v>
      </c>
      <c r="G383" s="88" t="s">
        <v>518</v>
      </c>
      <c r="H383" s="89">
        <v>4.4039999999999999</v>
      </c>
      <c r="I383" s="3"/>
      <c r="J383" s="90">
        <f>ROUND(I383*H383,2)</f>
        <v>0</v>
      </c>
      <c r="K383" s="87" t="s">
        <v>427</v>
      </c>
      <c r="L383" s="13"/>
      <c r="M383" s="91" t="s">
        <v>1</v>
      </c>
      <c r="N383" s="92" t="s">
        <v>40</v>
      </c>
      <c r="O383" s="93"/>
      <c r="P383" s="94">
        <f>O383*H383</f>
        <v>0</v>
      </c>
      <c r="Q383" s="94">
        <v>0</v>
      </c>
      <c r="R383" s="94">
        <f>Q383*H383</f>
        <v>0</v>
      </c>
      <c r="S383" s="94">
        <v>0</v>
      </c>
      <c r="T383" s="95">
        <f>S383*H383</f>
        <v>0</v>
      </c>
      <c r="U383" s="12"/>
      <c r="V383" s="12"/>
      <c r="W383" s="12"/>
      <c r="X383" s="12"/>
      <c r="Y383" s="12"/>
      <c r="Z383" s="12"/>
      <c r="AA383" s="12"/>
      <c r="AB383" s="12"/>
      <c r="AC383" s="12"/>
      <c r="AD383" s="12"/>
      <c r="AE383" s="12"/>
      <c r="AR383" s="96" t="s">
        <v>97</v>
      </c>
      <c r="AT383" s="96" t="s">
        <v>303</v>
      </c>
      <c r="AU383" s="96" t="s">
        <v>84</v>
      </c>
      <c r="AY383" s="5" t="s">
        <v>302</v>
      </c>
      <c r="BE383" s="97">
        <f>IF(N383="základní",J383,0)</f>
        <v>0</v>
      </c>
      <c r="BF383" s="97">
        <f>IF(N383="snížená",J383,0)</f>
        <v>0</v>
      </c>
      <c r="BG383" s="97">
        <f>IF(N383="zákl. přenesená",J383,0)</f>
        <v>0</v>
      </c>
      <c r="BH383" s="97">
        <f>IF(N383="sníž. přenesená",J383,0)</f>
        <v>0</v>
      </c>
      <c r="BI383" s="97">
        <f>IF(N383="nulová",J383,0)</f>
        <v>0</v>
      </c>
      <c r="BJ383" s="5" t="s">
        <v>82</v>
      </c>
      <c r="BK383" s="97">
        <f>ROUND(I383*H383,2)</f>
        <v>0</v>
      </c>
      <c r="BL383" s="5" t="s">
        <v>97</v>
      </c>
      <c r="BM383" s="96" t="s">
        <v>1425</v>
      </c>
    </row>
    <row r="384" spans="1:65" s="98" customFormat="1">
      <c r="B384" s="99"/>
      <c r="D384" s="100" t="s">
        <v>308</v>
      </c>
      <c r="E384" s="101" t="s">
        <v>1</v>
      </c>
      <c r="F384" s="102" t="s">
        <v>394</v>
      </c>
      <c r="H384" s="103">
        <v>4.4039999999999999</v>
      </c>
      <c r="L384" s="99"/>
      <c r="M384" s="104"/>
      <c r="N384" s="105"/>
      <c r="O384" s="105"/>
      <c r="P384" s="105"/>
      <c r="Q384" s="105"/>
      <c r="R384" s="105"/>
      <c r="S384" s="105"/>
      <c r="T384" s="106"/>
      <c r="AT384" s="101" t="s">
        <v>308</v>
      </c>
      <c r="AU384" s="101" t="s">
        <v>84</v>
      </c>
      <c r="AV384" s="98" t="s">
        <v>84</v>
      </c>
      <c r="AW384" s="98" t="s">
        <v>31</v>
      </c>
      <c r="AX384" s="98" t="s">
        <v>82</v>
      </c>
      <c r="AY384" s="101" t="s">
        <v>302</v>
      </c>
    </row>
    <row r="385" spans="1:65" s="15" customFormat="1" ht="21.75" customHeight="1">
      <c r="A385" s="12"/>
      <c r="B385" s="13"/>
      <c r="C385" s="85" t="s">
        <v>837</v>
      </c>
      <c r="D385" s="85" t="s">
        <v>303</v>
      </c>
      <c r="E385" s="86" t="s">
        <v>908</v>
      </c>
      <c r="F385" s="87" t="s">
        <v>909</v>
      </c>
      <c r="G385" s="88" t="s">
        <v>518</v>
      </c>
      <c r="H385" s="89">
        <v>4.1669999999999998</v>
      </c>
      <c r="I385" s="3"/>
      <c r="J385" s="90">
        <f>ROUND(I385*H385,2)</f>
        <v>0</v>
      </c>
      <c r="K385" s="87" t="s">
        <v>427</v>
      </c>
      <c r="L385" s="13"/>
      <c r="M385" s="91" t="s">
        <v>1</v>
      </c>
      <c r="N385" s="92" t="s">
        <v>40</v>
      </c>
      <c r="O385" s="93"/>
      <c r="P385" s="94">
        <f>O385*H385</f>
        <v>0</v>
      </c>
      <c r="Q385" s="94">
        <v>0</v>
      </c>
      <c r="R385" s="94">
        <f>Q385*H385</f>
        <v>0</v>
      </c>
      <c r="S385" s="94">
        <v>0</v>
      </c>
      <c r="T385" s="95">
        <f>S385*H385</f>
        <v>0</v>
      </c>
      <c r="U385" s="12"/>
      <c r="V385" s="12"/>
      <c r="W385" s="12"/>
      <c r="X385" s="12"/>
      <c r="Y385" s="12"/>
      <c r="Z385" s="12"/>
      <c r="AA385" s="12"/>
      <c r="AB385" s="12"/>
      <c r="AC385" s="12"/>
      <c r="AD385" s="12"/>
      <c r="AE385" s="12"/>
      <c r="AR385" s="96" t="s">
        <v>97</v>
      </c>
      <c r="AT385" s="96" t="s">
        <v>303</v>
      </c>
      <c r="AU385" s="96" t="s">
        <v>84</v>
      </c>
      <c r="AY385" s="5" t="s">
        <v>302</v>
      </c>
      <c r="BE385" s="97">
        <f>IF(N385="základní",J385,0)</f>
        <v>0</v>
      </c>
      <c r="BF385" s="97">
        <f>IF(N385="snížená",J385,0)</f>
        <v>0</v>
      </c>
      <c r="BG385" s="97">
        <f>IF(N385="zákl. přenesená",J385,0)</f>
        <v>0</v>
      </c>
      <c r="BH385" s="97">
        <f>IF(N385="sníž. přenesená",J385,0)</f>
        <v>0</v>
      </c>
      <c r="BI385" s="97">
        <f>IF(N385="nulová",J385,0)</f>
        <v>0</v>
      </c>
      <c r="BJ385" s="5" t="s">
        <v>82</v>
      </c>
      <c r="BK385" s="97">
        <f>ROUND(I385*H385,2)</f>
        <v>0</v>
      </c>
      <c r="BL385" s="5" t="s">
        <v>97</v>
      </c>
      <c r="BM385" s="96" t="s">
        <v>1426</v>
      </c>
    </row>
    <row r="386" spans="1:65" s="98" customFormat="1">
      <c r="B386" s="99"/>
      <c r="D386" s="100" t="s">
        <v>308</v>
      </c>
      <c r="E386" s="101" t="s">
        <v>1</v>
      </c>
      <c r="F386" s="102" t="s">
        <v>388</v>
      </c>
      <c r="H386" s="103">
        <v>4.1669999999999998</v>
      </c>
      <c r="L386" s="99"/>
      <c r="M386" s="104"/>
      <c r="N386" s="105"/>
      <c r="O386" s="105"/>
      <c r="P386" s="105"/>
      <c r="Q386" s="105"/>
      <c r="R386" s="105"/>
      <c r="S386" s="105"/>
      <c r="T386" s="106"/>
      <c r="AT386" s="101" t="s">
        <v>308</v>
      </c>
      <c r="AU386" s="101" t="s">
        <v>84</v>
      </c>
      <c r="AV386" s="98" t="s">
        <v>84</v>
      </c>
      <c r="AW386" s="98" t="s">
        <v>31</v>
      </c>
      <c r="AX386" s="98" t="s">
        <v>75</v>
      </c>
      <c r="AY386" s="101" t="s">
        <v>302</v>
      </c>
    </row>
    <row r="387" spans="1:65" s="171" customFormat="1">
      <c r="B387" s="172"/>
      <c r="D387" s="100" t="s">
        <v>308</v>
      </c>
      <c r="E387" s="173" t="s">
        <v>944</v>
      </c>
      <c r="F387" s="174" t="s">
        <v>435</v>
      </c>
      <c r="H387" s="175">
        <v>4.1669999999999998</v>
      </c>
      <c r="L387" s="172"/>
      <c r="M387" s="176"/>
      <c r="N387" s="177"/>
      <c r="O387" s="177"/>
      <c r="P387" s="177"/>
      <c r="Q387" s="177"/>
      <c r="R387" s="177"/>
      <c r="S387" s="177"/>
      <c r="T387" s="178"/>
      <c r="AT387" s="173" t="s">
        <v>308</v>
      </c>
      <c r="AU387" s="173" t="s">
        <v>84</v>
      </c>
      <c r="AV387" s="171" t="s">
        <v>97</v>
      </c>
      <c r="AW387" s="171" t="s">
        <v>31</v>
      </c>
      <c r="AX387" s="171" t="s">
        <v>82</v>
      </c>
      <c r="AY387" s="173" t="s">
        <v>302</v>
      </c>
    </row>
    <row r="388" spans="1:65" s="15" customFormat="1" ht="33" customHeight="1">
      <c r="A388" s="12"/>
      <c r="B388" s="13"/>
      <c r="C388" s="85" t="s">
        <v>842</v>
      </c>
      <c r="D388" s="85" t="s">
        <v>303</v>
      </c>
      <c r="E388" s="86" t="s">
        <v>916</v>
      </c>
      <c r="F388" s="87" t="s">
        <v>917</v>
      </c>
      <c r="G388" s="88" t="s">
        <v>518</v>
      </c>
      <c r="H388" s="89">
        <v>1.778</v>
      </c>
      <c r="I388" s="3"/>
      <c r="J388" s="90">
        <f>ROUND(I388*H388,2)</f>
        <v>0</v>
      </c>
      <c r="K388" s="87" t="s">
        <v>427</v>
      </c>
      <c r="L388" s="13"/>
      <c r="M388" s="91" t="s">
        <v>1</v>
      </c>
      <c r="N388" s="92" t="s">
        <v>40</v>
      </c>
      <c r="O388" s="93"/>
      <c r="P388" s="94">
        <f>O388*H388</f>
        <v>0</v>
      </c>
      <c r="Q388" s="94">
        <v>0</v>
      </c>
      <c r="R388" s="94">
        <f>Q388*H388</f>
        <v>0</v>
      </c>
      <c r="S388" s="94">
        <v>0</v>
      </c>
      <c r="T388" s="95">
        <f>S388*H388</f>
        <v>0</v>
      </c>
      <c r="U388" s="12"/>
      <c r="V388" s="12"/>
      <c r="W388" s="12"/>
      <c r="X388" s="12"/>
      <c r="Y388" s="12"/>
      <c r="Z388" s="12"/>
      <c r="AA388" s="12"/>
      <c r="AB388" s="12"/>
      <c r="AC388" s="12"/>
      <c r="AD388" s="12"/>
      <c r="AE388" s="12"/>
      <c r="AR388" s="96" t="s">
        <v>97</v>
      </c>
      <c r="AT388" s="96" t="s">
        <v>303</v>
      </c>
      <c r="AU388" s="96" t="s">
        <v>84</v>
      </c>
      <c r="AY388" s="5" t="s">
        <v>302</v>
      </c>
      <c r="BE388" s="97">
        <f>IF(N388="základní",J388,0)</f>
        <v>0</v>
      </c>
      <c r="BF388" s="97">
        <f>IF(N388="snížená",J388,0)</f>
        <v>0</v>
      </c>
      <c r="BG388" s="97">
        <f>IF(N388="zákl. přenesená",J388,0)</f>
        <v>0</v>
      </c>
      <c r="BH388" s="97">
        <f>IF(N388="sníž. přenesená",J388,0)</f>
        <v>0</v>
      </c>
      <c r="BI388" s="97">
        <f>IF(N388="nulová",J388,0)</f>
        <v>0</v>
      </c>
      <c r="BJ388" s="5" t="s">
        <v>82</v>
      </c>
      <c r="BK388" s="97">
        <f>ROUND(I388*H388,2)</f>
        <v>0</v>
      </c>
      <c r="BL388" s="5" t="s">
        <v>97</v>
      </c>
      <c r="BM388" s="96" t="s">
        <v>1427</v>
      </c>
    </row>
    <row r="389" spans="1:65" s="98" customFormat="1">
      <c r="B389" s="99"/>
      <c r="D389" s="100" t="s">
        <v>308</v>
      </c>
      <c r="E389" s="101" t="s">
        <v>1</v>
      </c>
      <c r="F389" s="102" t="s">
        <v>919</v>
      </c>
      <c r="H389" s="103">
        <v>0.65400000000000003</v>
      </c>
      <c r="L389" s="99"/>
      <c r="M389" s="104"/>
      <c r="N389" s="105"/>
      <c r="O389" s="105"/>
      <c r="P389" s="105"/>
      <c r="Q389" s="105"/>
      <c r="R389" s="105"/>
      <c r="S389" s="105"/>
      <c r="T389" s="106"/>
      <c r="AT389" s="101" t="s">
        <v>308</v>
      </c>
      <c r="AU389" s="101" t="s">
        <v>84</v>
      </c>
      <c r="AV389" s="98" t="s">
        <v>84</v>
      </c>
      <c r="AW389" s="98" t="s">
        <v>31</v>
      </c>
      <c r="AX389" s="98" t="s">
        <v>75</v>
      </c>
      <c r="AY389" s="101" t="s">
        <v>302</v>
      </c>
    </row>
    <row r="390" spans="1:65" s="98" customFormat="1">
      <c r="B390" s="99"/>
      <c r="D390" s="100" t="s">
        <v>308</v>
      </c>
      <c r="E390" s="101" t="s">
        <v>1</v>
      </c>
      <c r="F390" s="102" t="s">
        <v>920</v>
      </c>
      <c r="H390" s="103">
        <v>1.1240000000000001</v>
      </c>
      <c r="L390" s="99"/>
      <c r="M390" s="104"/>
      <c r="N390" s="105"/>
      <c r="O390" s="105"/>
      <c r="P390" s="105"/>
      <c r="Q390" s="105"/>
      <c r="R390" s="105"/>
      <c r="S390" s="105"/>
      <c r="T390" s="106"/>
      <c r="AT390" s="101" t="s">
        <v>308</v>
      </c>
      <c r="AU390" s="101" t="s">
        <v>84</v>
      </c>
      <c r="AV390" s="98" t="s">
        <v>84</v>
      </c>
      <c r="AW390" s="98" t="s">
        <v>31</v>
      </c>
      <c r="AX390" s="98" t="s">
        <v>75</v>
      </c>
      <c r="AY390" s="101" t="s">
        <v>302</v>
      </c>
    </row>
    <row r="391" spans="1:65" s="171" customFormat="1">
      <c r="B391" s="172"/>
      <c r="D391" s="100" t="s">
        <v>308</v>
      </c>
      <c r="E391" s="173" t="s">
        <v>361</v>
      </c>
      <c r="F391" s="174" t="s">
        <v>435</v>
      </c>
      <c r="H391" s="175">
        <v>1.778</v>
      </c>
      <c r="L391" s="172"/>
      <c r="M391" s="176"/>
      <c r="N391" s="177"/>
      <c r="O391" s="177"/>
      <c r="P391" s="177"/>
      <c r="Q391" s="177"/>
      <c r="R391" s="177"/>
      <c r="S391" s="177"/>
      <c r="T391" s="178"/>
      <c r="AT391" s="173" t="s">
        <v>308</v>
      </c>
      <c r="AU391" s="173" t="s">
        <v>84</v>
      </c>
      <c r="AV391" s="171" t="s">
        <v>97</v>
      </c>
      <c r="AW391" s="171" t="s">
        <v>31</v>
      </c>
      <c r="AX391" s="171" t="s">
        <v>82</v>
      </c>
      <c r="AY391" s="173" t="s">
        <v>302</v>
      </c>
    </row>
    <row r="392" spans="1:65" s="15" customFormat="1" ht="21.75" customHeight="1">
      <c r="A392" s="12"/>
      <c r="B392" s="13"/>
      <c r="C392" s="85" t="s">
        <v>846</v>
      </c>
      <c r="D392" s="85" t="s">
        <v>303</v>
      </c>
      <c r="E392" s="86" t="s">
        <v>922</v>
      </c>
      <c r="F392" s="87" t="s">
        <v>1143</v>
      </c>
      <c r="G392" s="88" t="s">
        <v>518</v>
      </c>
      <c r="H392" s="89">
        <v>9.0850000000000009</v>
      </c>
      <c r="I392" s="3"/>
      <c r="J392" s="90">
        <f>ROUND(I392*H392,2)</f>
        <v>0</v>
      </c>
      <c r="K392" s="87" t="s">
        <v>1</v>
      </c>
      <c r="L392" s="13"/>
      <c r="M392" s="91" t="s">
        <v>1</v>
      </c>
      <c r="N392" s="92" t="s">
        <v>40</v>
      </c>
      <c r="O392" s="93"/>
      <c r="P392" s="94">
        <f>O392*H392</f>
        <v>0</v>
      </c>
      <c r="Q392" s="94">
        <v>0</v>
      </c>
      <c r="R392" s="94">
        <f>Q392*H392</f>
        <v>0</v>
      </c>
      <c r="S392" s="94">
        <v>0</v>
      </c>
      <c r="T392" s="95">
        <f>S392*H392</f>
        <v>0</v>
      </c>
      <c r="U392" s="12"/>
      <c r="V392" s="12"/>
      <c r="W392" s="12"/>
      <c r="X392" s="12"/>
      <c r="Y392" s="12"/>
      <c r="Z392" s="12"/>
      <c r="AA392" s="12"/>
      <c r="AB392" s="12"/>
      <c r="AC392" s="12"/>
      <c r="AD392" s="12"/>
      <c r="AE392" s="12"/>
      <c r="AR392" s="96" t="s">
        <v>97</v>
      </c>
      <c r="AT392" s="96" t="s">
        <v>303</v>
      </c>
      <c r="AU392" s="96" t="s">
        <v>84</v>
      </c>
      <c r="AY392" s="5" t="s">
        <v>302</v>
      </c>
      <c r="BE392" s="97">
        <f>IF(N392="základní",J392,0)</f>
        <v>0</v>
      </c>
      <c r="BF392" s="97">
        <f>IF(N392="snížená",J392,0)</f>
        <v>0</v>
      </c>
      <c r="BG392" s="97">
        <f>IF(N392="zákl. přenesená",J392,0)</f>
        <v>0</v>
      </c>
      <c r="BH392" s="97">
        <f>IF(N392="sníž. přenesená",J392,0)</f>
        <v>0</v>
      </c>
      <c r="BI392" s="97">
        <f>IF(N392="nulová",J392,0)</f>
        <v>0</v>
      </c>
      <c r="BJ392" s="5" t="s">
        <v>82</v>
      </c>
      <c r="BK392" s="97">
        <f>ROUND(I392*H392,2)</f>
        <v>0</v>
      </c>
      <c r="BL392" s="5" t="s">
        <v>97</v>
      </c>
      <c r="BM392" s="96" t="s">
        <v>1428</v>
      </c>
    </row>
    <row r="393" spans="1:65" s="179" customFormat="1" ht="22.5">
      <c r="B393" s="180"/>
      <c r="D393" s="100" t="s">
        <v>308</v>
      </c>
      <c r="E393" s="181" t="s">
        <v>1</v>
      </c>
      <c r="F393" s="182" t="s">
        <v>925</v>
      </c>
      <c r="H393" s="181" t="s">
        <v>1</v>
      </c>
      <c r="L393" s="180"/>
      <c r="M393" s="183"/>
      <c r="N393" s="184"/>
      <c r="O393" s="184"/>
      <c r="P393" s="184"/>
      <c r="Q393" s="184"/>
      <c r="R393" s="184"/>
      <c r="S393" s="184"/>
      <c r="T393" s="185"/>
      <c r="AT393" s="181" t="s">
        <v>308</v>
      </c>
      <c r="AU393" s="181" t="s">
        <v>84</v>
      </c>
      <c r="AV393" s="179" t="s">
        <v>82</v>
      </c>
      <c r="AW393" s="179" t="s">
        <v>31</v>
      </c>
      <c r="AX393" s="179" t="s">
        <v>75</v>
      </c>
      <c r="AY393" s="181" t="s">
        <v>302</v>
      </c>
    </row>
    <row r="394" spans="1:65" s="98" customFormat="1">
      <c r="B394" s="99"/>
      <c r="D394" s="100" t="s">
        <v>308</v>
      </c>
      <c r="E394" s="101" t="s">
        <v>1</v>
      </c>
      <c r="F394" s="102" t="s">
        <v>359</v>
      </c>
      <c r="H394" s="103">
        <v>9.0850000000000009</v>
      </c>
      <c r="L394" s="99"/>
      <c r="M394" s="104"/>
      <c r="N394" s="105"/>
      <c r="O394" s="105"/>
      <c r="P394" s="105"/>
      <c r="Q394" s="105"/>
      <c r="R394" s="105"/>
      <c r="S394" s="105"/>
      <c r="T394" s="106"/>
      <c r="AT394" s="101" t="s">
        <v>308</v>
      </c>
      <c r="AU394" s="101" t="s">
        <v>84</v>
      </c>
      <c r="AV394" s="98" t="s">
        <v>84</v>
      </c>
      <c r="AW394" s="98" t="s">
        <v>31</v>
      </c>
      <c r="AX394" s="98" t="s">
        <v>82</v>
      </c>
      <c r="AY394" s="101" t="s">
        <v>302</v>
      </c>
    </row>
    <row r="395" spans="1:65" s="15" customFormat="1" ht="21.75" customHeight="1">
      <c r="A395" s="12"/>
      <c r="B395" s="13"/>
      <c r="C395" s="85" t="s">
        <v>850</v>
      </c>
      <c r="D395" s="85" t="s">
        <v>303</v>
      </c>
      <c r="E395" s="86" t="s">
        <v>927</v>
      </c>
      <c r="F395" s="87" t="s">
        <v>928</v>
      </c>
      <c r="G395" s="88" t="s">
        <v>518</v>
      </c>
      <c r="H395" s="89">
        <v>29.693999999999999</v>
      </c>
      <c r="I395" s="3"/>
      <c r="J395" s="90">
        <f>ROUND(I395*H395,2)</f>
        <v>0</v>
      </c>
      <c r="K395" s="87" t="s">
        <v>427</v>
      </c>
      <c r="L395" s="13"/>
      <c r="M395" s="91" t="s">
        <v>1</v>
      </c>
      <c r="N395" s="92" t="s">
        <v>40</v>
      </c>
      <c r="O395" s="93"/>
      <c r="P395" s="94">
        <f>O395*H395</f>
        <v>0</v>
      </c>
      <c r="Q395" s="94">
        <v>0</v>
      </c>
      <c r="R395" s="94">
        <f>Q395*H395</f>
        <v>0</v>
      </c>
      <c r="S395" s="94">
        <v>0</v>
      </c>
      <c r="T395" s="95">
        <f>S395*H395</f>
        <v>0</v>
      </c>
      <c r="U395" s="12"/>
      <c r="V395" s="12"/>
      <c r="W395" s="12"/>
      <c r="X395" s="12"/>
      <c r="Y395" s="12"/>
      <c r="Z395" s="12"/>
      <c r="AA395" s="12"/>
      <c r="AB395" s="12"/>
      <c r="AC395" s="12"/>
      <c r="AD395" s="12"/>
      <c r="AE395" s="12"/>
      <c r="AR395" s="96" t="s">
        <v>97</v>
      </c>
      <c r="AT395" s="96" t="s">
        <v>303</v>
      </c>
      <c r="AU395" s="96" t="s">
        <v>84</v>
      </c>
      <c r="AY395" s="5" t="s">
        <v>302</v>
      </c>
      <c r="BE395" s="97">
        <f>IF(N395="základní",J395,0)</f>
        <v>0</v>
      </c>
      <c r="BF395" s="97">
        <f>IF(N395="snížená",J395,0)</f>
        <v>0</v>
      </c>
      <c r="BG395" s="97">
        <f>IF(N395="zákl. přenesená",J395,0)</f>
        <v>0</v>
      </c>
      <c r="BH395" s="97">
        <f>IF(N395="sníž. přenesená",J395,0)</f>
        <v>0</v>
      </c>
      <c r="BI395" s="97">
        <f>IF(N395="nulová",J395,0)</f>
        <v>0</v>
      </c>
      <c r="BJ395" s="5" t="s">
        <v>82</v>
      </c>
      <c r="BK395" s="97">
        <f>ROUND(I395*H395,2)</f>
        <v>0</v>
      </c>
      <c r="BL395" s="5" t="s">
        <v>97</v>
      </c>
      <c r="BM395" s="96" t="s">
        <v>1429</v>
      </c>
    </row>
    <row r="396" spans="1:65" s="74" customFormat="1" ht="25.9" customHeight="1">
      <c r="B396" s="75"/>
      <c r="D396" s="76" t="s">
        <v>74</v>
      </c>
      <c r="E396" s="77" t="s">
        <v>537</v>
      </c>
      <c r="F396" s="77" t="s">
        <v>930</v>
      </c>
      <c r="J396" s="78">
        <f>BK396</f>
        <v>0</v>
      </c>
      <c r="L396" s="75"/>
      <c r="M396" s="79"/>
      <c r="N396" s="80"/>
      <c r="O396" s="80"/>
      <c r="P396" s="81">
        <f>P397</f>
        <v>0</v>
      </c>
      <c r="Q396" s="80"/>
      <c r="R396" s="81">
        <f>R397</f>
        <v>0.35195880000000007</v>
      </c>
      <c r="S396" s="80"/>
      <c r="T396" s="82">
        <f>T397</f>
        <v>0</v>
      </c>
      <c r="AR396" s="76" t="s">
        <v>91</v>
      </c>
      <c r="AT396" s="83" t="s">
        <v>74</v>
      </c>
      <c r="AU396" s="83" t="s">
        <v>75</v>
      </c>
      <c r="AY396" s="76" t="s">
        <v>302</v>
      </c>
      <c r="BK396" s="84">
        <f>BK397</f>
        <v>0</v>
      </c>
    </row>
    <row r="397" spans="1:65" s="74" customFormat="1" ht="22.9" customHeight="1">
      <c r="B397" s="75"/>
      <c r="D397" s="76" t="s">
        <v>74</v>
      </c>
      <c r="E397" s="169" t="s">
        <v>931</v>
      </c>
      <c r="F397" s="169" t="s">
        <v>932</v>
      </c>
      <c r="J397" s="170">
        <f>BK397</f>
        <v>0</v>
      </c>
      <c r="L397" s="75"/>
      <c r="M397" s="79"/>
      <c r="N397" s="80"/>
      <c r="O397" s="80"/>
      <c r="P397" s="81">
        <f>SUM(P398:P402)</f>
        <v>0</v>
      </c>
      <c r="Q397" s="80"/>
      <c r="R397" s="81">
        <f>SUM(R398:R402)</f>
        <v>0.35195880000000007</v>
      </c>
      <c r="S397" s="80"/>
      <c r="T397" s="82">
        <f>SUM(T398:T402)</f>
        <v>0</v>
      </c>
      <c r="AR397" s="76" t="s">
        <v>91</v>
      </c>
      <c r="AT397" s="83" t="s">
        <v>74</v>
      </c>
      <c r="AU397" s="83" t="s">
        <v>82</v>
      </c>
      <c r="AY397" s="76" t="s">
        <v>302</v>
      </c>
      <c r="BK397" s="84">
        <f>SUM(BK398:BK402)</f>
        <v>0</v>
      </c>
    </row>
    <row r="398" spans="1:65" s="15" customFormat="1" ht="16.5" customHeight="1">
      <c r="A398" s="12"/>
      <c r="B398" s="13"/>
      <c r="C398" s="85" t="s">
        <v>854</v>
      </c>
      <c r="D398" s="85" t="s">
        <v>303</v>
      </c>
      <c r="E398" s="86" t="s">
        <v>934</v>
      </c>
      <c r="F398" s="87" t="s">
        <v>935</v>
      </c>
      <c r="G398" s="88" t="s">
        <v>450</v>
      </c>
      <c r="H398" s="89">
        <v>4.4400000000000004</v>
      </c>
      <c r="I398" s="3"/>
      <c r="J398" s="90">
        <f>ROUND(I398*H398,2)</f>
        <v>0</v>
      </c>
      <c r="K398" s="87" t="s">
        <v>936</v>
      </c>
      <c r="L398" s="13"/>
      <c r="M398" s="91" t="s">
        <v>1</v>
      </c>
      <c r="N398" s="92" t="s">
        <v>40</v>
      </c>
      <c r="O398" s="93"/>
      <c r="P398" s="94">
        <f>O398*H398</f>
        <v>0</v>
      </c>
      <c r="Q398" s="94">
        <v>6.9999999999999994E-5</v>
      </c>
      <c r="R398" s="94">
        <f>Q398*H398</f>
        <v>3.1080000000000002E-4</v>
      </c>
      <c r="S398" s="94">
        <v>0</v>
      </c>
      <c r="T398" s="95">
        <f>S398*H398</f>
        <v>0</v>
      </c>
      <c r="U398" s="12"/>
      <c r="V398" s="12"/>
      <c r="W398" s="12"/>
      <c r="X398" s="12"/>
      <c r="Y398" s="12"/>
      <c r="Z398" s="12"/>
      <c r="AA398" s="12"/>
      <c r="AB398" s="12"/>
      <c r="AC398" s="12"/>
      <c r="AD398" s="12"/>
      <c r="AE398" s="12"/>
      <c r="AR398" s="96" t="s">
        <v>760</v>
      </c>
      <c r="AT398" s="96" t="s">
        <v>303</v>
      </c>
      <c r="AU398" s="96" t="s">
        <v>84</v>
      </c>
      <c r="AY398" s="5" t="s">
        <v>302</v>
      </c>
      <c r="BE398" s="97">
        <f>IF(N398="základní",J398,0)</f>
        <v>0</v>
      </c>
      <c r="BF398" s="97">
        <f>IF(N398="snížená",J398,0)</f>
        <v>0</v>
      </c>
      <c r="BG398" s="97">
        <f>IF(N398="zákl. přenesená",J398,0)</f>
        <v>0</v>
      </c>
      <c r="BH398" s="97">
        <f>IF(N398="sníž. přenesená",J398,0)</f>
        <v>0</v>
      </c>
      <c r="BI398" s="97">
        <f>IF(N398="nulová",J398,0)</f>
        <v>0</v>
      </c>
      <c r="BJ398" s="5" t="s">
        <v>82</v>
      </c>
      <c r="BK398" s="97">
        <f>ROUND(I398*H398,2)</f>
        <v>0</v>
      </c>
      <c r="BL398" s="5" t="s">
        <v>760</v>
      </c>
      <c r="BM398" s="96" t="s">
        <v>1430</v>
      </c>
    </row>
    <row r="399" spans="1:65" s="98" customFormat="1">
      <c r="B399" s="99"/>
      <c r="D399" s="100" t="s">
        <v>308</v>
      </c>
      <c r="E399" s="101" t="s">
        <v>1</v>
      </c>
      <c r="F399" s="102" t="s">
        <v>349</v>
      </c>
      <c r="H399" s="103">
        <v>4.4400000000000004</v>
      </c>
      <c r="L399" s="99"/>
      <c r="M399" s="104"/>
      <c r="N399" s="105"/>
      <c r="O399" s="105"/>
      <c r="P399" s="105"/>
      <c r="Q399" s="105"/>
      <c r="R399" s="105"/>
      <c r="S399" s="105"/>
      <c r="T399" s="106"/>
      <c r="AT399" s="101" t="s">
        <v>308</v>
      </c>
      <c r="AU399" s="101" t="s">
        <v>84</v>
      </c>
      <c r="AV399" s="98" t="s">
        <v>84</v>
      </c>
      <c r="AW399" s="98" t="s">
        <v>31</v>
      </c>
      <c r="AX399" s="98" t="s">
        <v>82</v>
      </c>
      <c r="AY399" s="101" t="s">
        <v>302</v>
      </c>
    </row>
    <row r="400" spans="1:65" s="15" customFormat="1" ht="21.75" customHeight="1">
      <c r="A400" s="12"/>
      <c r="B400" s="13"/>
      <c r="C400" s="85" t="s">
        <v>860</v>
      </c>
      <c r="D400" s="85" t="s">
        <v>303</v>
      </c>
      <c r="E400" s="86" t="s">
        <v>939</v>
      </c>
      <c r="F400" s="87" t="s">
        <v>940</v>
      </c>
      <c r="G400" s="88" t="s">
        <v>450</v>
      </c>
      <c r="H400" s="89">
        <v>4.4400000000000004</v>
      </c>
      <c r="I400" s="3"/>
      <c r="J400" s="90">
        <f>ROUND(I400*H400,2)</f>
        <v>0</v>
      </c>
      <c r="K400" s="87" t="s">
        <v>1</v>
      </c>
      <c r="L400" s="13"/>
      <c r="M400" s="91" t="s">
        <v>1</v>
      </c>
      <c r="N400" s="92" t="s">
        <v>40</v>
      </c>
      <c r="O400" s="93"/>
      <c r="P400" s="94">
        <f>O400*H400</f>
        <v>0</v>
      </c>
      <c r="Q400" s="94">
        <v>7.9200000000000007E-2</v>
      </c>
      <c r="R400" s="94">
        <f>Q400*H400</f>
        <v>0.35164800000000007</v>
      </c>
      <c r="S400" s="94">
        <v>0</v>
      </c>
      <c r="T400" s="95">
        <f>S400*H400</f>
        <v>0</v>
      </c>
      <c r="U400" s="12"/>
      <c r="V400" s="12"/>
      <c r="W400" s="12"/>
      <c r="X400" s="12"/>
      <c r="Y400" s="12"/>
      <c r="Z400" s="12"/>
      <c r="AA400" s="12"/>
      <c r="AB400" s="12"/>
      <c r="AC400" s="12"/>
      <c r="AD400" s="12"/>
      <c r="AE400" s="12"/>
      <c r="AR400" s="96" t="s">
        <v>760</v>
      </c>
      <c r="AT400" s="96" t="s">
        <v>303</v>
      </c>
      <c r="AU400" s="96" t="s">
        <v>84</v>
      </c>
      <c r="AY400" s="5" t="s">
        <v>302</v>
      </c>
      <c r="BE400" s="97">
        <f>IF(N400="základní",J400,0)</f>
        <v>0</v>
      </c>
      <c r="BF400" s="97">
        <f>IF(N400="snížená",J400,0)</f>
        <v>0</v>
      </c>
      <c r="BG400" s="97">
        <f>IF(N400="zákl. přenesená",J400,0)</f>
        <v>0</v>
      </c>
      <c r="BH400" s="97">
        <f>IF(N400="sníž. přenesená",J400,0)</f>
        <v>0</v>
      </c>
      <c r="BI400" s="97">
        <f>IF(N400="nulová",J400,0)</f>
        <v>0</v>
      </c>
      <c r="BJ400" s="5" t="s">
        <v>82</v>
      </c>
      <c r="BK400" s="97">
        <f>ROUND(I400*H400,2)</f>
        <v>0</v>
      </c>
      <c r="BL400" s="5" t="s">
        <v>760</v>
      </c>
      <c r="BM400" s="96" t="s">
        <v>1431</v>
      </c>
    </row>
    <row r="401" spans="1:51" s="98" customFormat="1">
      <c r="B401" s="99"/>
      <c r="D401" s="100" t="s">
        <v>308</v>
      </c>
      <c r="E401" s="101" t="s">
        <v>1</v>
      </c>
      <c r="F401" s="102" t="s">
        <v>1432</v>
      </c>
      <c r="H401" s="103">
        <v>4.4400000000000004</v>
      </c>
      <c r="L401" s="99"/>
      <c r="M401" s="104"/>
      <c r="N401" s="105"/>
      <c r="O401" s="105"/>
      <c r="P401" s="105"/>
      <c r="Q401" s="105"/>
      <c r="R401" s="105"/>
      <c r="S401" s="105"/>
      <c r="T401" s="106"/>
      <c r="AT401" s="101" t="s">
        <v>308</v>
      </c>
      <c r="AU401" s="101" t="s">
        <v>84</v>
      </c>
      <c r="AV401" s="98" t="s">
        <v>84</v>
      </c>
      <c r="AW401" s="98" t="s">
        <v>31</v>
      </c>
      <c r="AX401" s="98" t="s">
        <v>75</v>
      </c>
      <c r="AY401" s="101" t="s">
        <v>302</v>
      </c>
    </row>
    <row r="402" spans="1:51" s="171" customFormat="1">
      <c r="B402" s="172"/>
      <c r="D402" s="100" t="s">
        <v>308</v>
      </c>
      <c r="E402" s="173" t="s">
        <v>349</v>
      </c>
      <c r="F402" s="174" t="s">
        <v>435</v>
      </c>
      <c r="H402" s="175">
        <v>4.4400000000000004</v>
      </c>
      <c r="L402" s="172"/>
      <c r="M402" s="204"/>
      <c r="N402" s="205"/>
      <c r="O402" s="205"/>
      <c r="P402" s="205"/>
      <c r="Q402" s="205"/>
      <c r="R402" s="205"/>
      <c r="S402" s="205"/>
      <c r="T402" s="206"/>
      <c r="AT402" s="173" t="s">
        <v>308</v>
      </c>
      <c r="AU402" s="173" t="s">
        <v>84</v>
      </c>
      <c r="AV402" s="171" t="s">
        <v>97</v>
      </c>
      <c r="AW402" s="171" t="s">
        <v>31</v>
      </c>
      <c r="AX402" s="171" t="s">
        <v>82</v>
      </c>
      <c r="AY402" s="173" t="s">
        <v>302</v>
      </c>
    </row>
    <row r="403" spans="1:51" s="15" customFormat="1" ht="6.95" customHeight="1">
      <c r="A403" s="12"/>
      <c r="B403" s="43"/>
      <c r="C403" s="44"/>
      <c r="D403" s="44"/>
      <c r="E403" s="44"/>
      <c r="F403" s="44"/>
      <c r="G403" s="44"/>
      <c r="H403" s="44"/>
      <c r="I403" s="44"/>
      <c r="J403" s="44"/>
      <c r="K403" s="44"/>
      <c r="L403" s="13"/>
      <c r="M403" s="12"/>
      <c r="O403" s="12"/>
      <c r="P403" s="12"/>
      <c r="Q403" s="12"/>
      <c r="R403" s="12"/>
      <c r="S403" s="12"/>
      <c r="T403" s="12"/>
      <c r="U403" s="12"/>
      <c r="V403" s="12"/>
      <c r="W403" s="12"/>
      <c r="X403" s="12"/>
      <c r="Y403" s="12"/>
      <c r="Z403" s="12"/>
      <c r="AA403" s="12"/>
      <c r="AB403" s="12"/>
      <c r="AC403" s="12"/>
      <c r="AD403" s="12"/>
      <c r="AE403" s="12"/>
    </row>
  </sheetData>
  <sheetProtection algorithmName="SHA-512" hashValue="bulUgfo/qVaRci0Wh+cM1WBfLd51VkafbLOOuKyigzdbw1MZUHVaae0bnX52P71cfuV4gy0+tRL3uY4H/lvJ3Q==" saltValue="M7kRoW9RGORJ4bqfAg7DrA==" spinCount="100000" sheet="1" objects="1" scenarios="1" autoFilter="0"/>
  <protectedRanges>
    <protectedRange sqref="I365 I371 I378 I381 I383 I385 I388 I392 I395 I398 I400" name="Oblast4"/>
    <protectedRange sqref="I299 I301 I303 I305 I307 I309 I311 I313 I315 I319 I323 I325 I327 I329 I333 I336 I339 I341 I343 I345 I349 I351 I353 I355 I357" name="Oblast3"/>
    <protectedRange sqref="I245 I247 I252 I257 I260 I263 I266 I268 I270 I272 I276 I279 I281 I284 I286 I289 I293 I295 I297" name="Oblast2"/>
    <protectedRange sqref="I137 I139 I141 I143 I145 I149 I153 I155 I157 I159 I161 I163 I166 I169 I173 I175 I177 I179 I195 I199 I201 I203 I205 I207 I209 I222 I224 I228 I230 I242" name="Oblast1"/>
  </protectedRanges>
  <autoFilter ref="C133:K402"/>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49"/>
  <sheetViews>
    <sheetView showGridLines="0" topLeftCell="A129"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102</v>
      </c>
      <c r="AZ2" s="163" t="s">
        <v>944</v>
      </c>
      <c r="BA2" s="163" t="s">
        <v>944</v>
      </c>
      <c r="BB2" s="163" t="s">
        <v>1</v>
      </c>
      <c r="BC2" s="163" t="s">
        <v>1433</v>
      </c>
      <c r="BD2" s="163" t="s">
        <v>84</v>
      </c>
    </row>
    <row r="3" spans="1:56" ht="6.95" customHeight="1">
      <c r="B3" s="6"/>
      <c r="C3" s="7"/>
      <c r="D3" s="7"/>
      <c r="E3" s="7"/>
      <c r="F3" s="7"/>
      <c r="G3" s="7"/>
      <c r="H3" s="7"/>
      <c r="I3" s="7"/>
      <c r="J3" s="7"/>
      <c r="K3" s="7"/>
      <c r="L3" s="8"/>
      <c r="AT3" s="5" t="s">
        <v>84</v>
      </c>
      <c r="AZ3" s="163" t="s">
        <v>319</v>
      </c>
      <c r="BA3" s="163" t="s">
        <v>319</v>
      </c>
      <c r="BB3" s="163" t="s">
        <v>1</v>
      </c>
      <c r="BC3" s="163" t="s">
        <v>1434</v>
      </c>
      <c r="BD3" s="163" t="s">
        <v>84</v>
      </c>
    </row>
    <row r="4" spans="1:56" ht="24.95" customHeight="1">
      <c r="B4" s="8"/>
      <c r="D4" s="9" t="s">
        <v>278</v>
      </c>
      <c r="L4" s="8"/>
      <c r="M4" s="10" t="s">
        <v>10</v>
      </c>
      <c r="AT4" s="5" t="s">
        <v>3</v>
      </c>
      <c r="AZ4" s="163" t="s">
        <v>321</v>
      </c>
      <c r="BA4" s="163" t="s">
        <v>321</v>
      </c>
      <c r="BB4" s="163" t="s">
        <v>1</v>
      </c>
      <c r="BC4" s="163" t="s">
        <v>1435</v>
      </c>
      <c r="BD4" s="163" t="s">
        <v>84</v>
      </c>
    </row>
    <row r="5" spans="1:56" ht="6.95" customHeight="1">
      <c r="B5" s="8"/>
      <c r="L5" s="8"/>
      <c r="AZ5" s="163" t="s">
        <v>325</v>
      </c>
      <c r="BA5" s="163" t="s">
        <v>325</v>
      </c>
      <c r="BB5" s="163" t="s">
        <v>1</v>
      </c>
      <c r="BC5" s="163" t="s">
        <v>1435</v>
      </c>
      <c r="BD5" s="163" t="s">
        <v>84</v>
      </c>
    </row>
    <row r="6" spans="1:56" ht="12" customHeight="1">
      <c r="B6" s="8"/>
      <c r="D6" s="11" t="s">
        <v>16</v>
      </c>
      <c r="L6" s="8"/>
      <c r="AZ6" s="163" t="s">
        <v>328</v>
      </c>
      <c r="BA6" s="163" t="s">
        <v>328</v>
      </c>
      <c r="BB6" s="163" t="s">
        <v>1</v>
      </c>
      <c r="BC6" s="163" t="s">
        <v>1436</v>
      </c>
      <c r="BD6" s="163" t="s">
        <v>84</v>
      </c>
    </row>
    <row r="7" spans="1:56" ht="16.5" customHeight="1">
      <c r="B7" s="8"/>
      <c r="E7" s="289" t="str">
        <f>'Rekapitulace stavby'!K6</f>
        <v>Třebíč, Karlovo náměstí, Rekonstrukce vodovodu a kanalizace</v>
      </c>
      <c r="F7" s="290"/>
      <c r="G7" s="290"/>
      <c r="H7" s="290"/>
      <c r="L7" s="8"/>
      <c r="AZ7" s="163" t="s">
        <v>332</v>
      </c>
      <c r="BA7" s="163" t="s">
        <v>332</v>
      </c>
      <c r="BB7" s="163" t="s">
        <v>1</v>
      </c>
      <c r="BC7" s="163" t="s">
        <v>1437</v>
      </c>
      <c r="BD7" s="163" t="s">
        <v>84</v>
      </c>
    </row>
    <row r="8" spans="1:56" ht="12.75">
      <c r="B8" s="8"/>
      <c r="D8" s="11" t="s">
        <v>279</v>
      </c>
      <c r="L8" s="8"/>
      <c r="AZ8" s="163" t="s">
        <v>338</v>
      </c>
      <c r="BA8" s="163" t="s">
        <v>338</v>
      </c>
      <c r="BB8" s="163" t="s">
        <v>1</v>
      </c>
      <c r="BC8" s="163" t="s">
        <v>1291</v>
      </c>
      <c r="BD8" s="163" t="s">
        <v>84</v>
      </c>
    </row>
    <row r="9" spans="1:56" ht="16.5" customHeight="1">
      <c r="B9" s="8"/>
      <c r="E9" s="289" t="s">
        <v>334</v>
      </c>
      <c r="F9" s="273"/>
      <c r="G9" s="273"/>
      <c r="H9" s="273"/>
      <c r="L9" s="8"/>
      <c r="AZ9" s="163" t="s">
        <v>344</v>
      </c>
      <c r="BA9" s="163" t="s">
        <v>344</v>
      </c>
      <c r="BB9" s="163" t="s">
        <v>1</v>
      </c>
      <c r="BC9" s="163" t="s">
        <v>1438</v>
      </c>
      <c r="BD9" s="163" t="s">
        <v>84</v>
      </c>
    </row>
    <row r="10" spans="1:56" ht="12" customHeight="1">
      <c r="B10" s="8"/>
      <c r="D10" s="11" t="s">
        <v>337</v>
      </c>
      <c r="L10" s="8"/>
      <c r="AZ10" s="163" t="s">
        <v>347</v>
      </c>
      <c r="BA10" s="163" t="s">
        <v>347</v>
      </c>
      <c r="BB10" s="163" t="s">
        <v>1</v>
      </c>
      <c r="BC10" s="163" t="s">
        <v>1439</v>
      </c>
      <c r="BD10" s="163" t="s">
        <v>84</v>
      </c>
    </row>
    <row r="11" spans="1:56" s="15" customFormat="1" ht="16.5" customHeight="1">
      <c r="A11" s="12"/>
      <c r="B11" s="13"/>
      <c r="C11" s="12"/>
      <c r="D11" s="12"/>
      <c r="E11" s="292" t="s">
        <v>340</v>
      </c>
      <c r="F11" s="288"/>
      <c r="G11" s="288"/>
      <c r="H11" s="288"/>
      <c r="I11" s="12"/>
      <c r="J11" s="12"/>
      <c r="K11" s="12"/>
      <c r="L11" s="14"/>
      <c r="S11" s="12"/>
      <c r="T11" s="12"/>
      <c r="U11" s="12"/>
      <c r="V11" s="12"/>
      <c r="W11" s="12"/>
      <c r="X11" s="12"/>
      <c r="Y11" s="12"/>
      <c r="Z11" s="12"/>
      <c r="AA11" s="12"/>
      <c r="AB11" s="12"/>
      <c r="AC11" s="12"/>
      <c r="AD11" s="12"/>
      <c r="AE11" s="12"/>
      <c r="AZ11" s="163" t="s">
        <v>349</v>
      </c>
      <c r="BA11" s="163" t="s">
        <v>350</v>
      </c>
      <c r="BB11" s="163" t="s">
        <v>1</v>
      </c>
      <c r="BC11" s="163" t="s">
        <v>1440</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354</v>
      </c>
      <c r="BA12" s="163" t="s">
        <v>355</v>
      </c>
      <c r="BB12" s="163" t="s">
        <v>1</v>
      </c>
      <c r="BC12" s="163" t="s">
        <v>91</v>
      </c>
      <c r="BD12" s="163" t="s">
        <v>84</v>
      </c>
    </row>
    <row r="13" spans="1:56" s="15" customFormat="1" ht="16.5" customHeight="1">
      <c r="A13" s="12"/>
      <c r="B13" s="13"/>
      <c r="C13" s="12"/>
      <c r="D13" s="12"/>
      <c r="E13" s="265" t="s">
        <v>1441</v>
      </c>
      <c r="F13" s="288"/>
      <c r="G13" s="288"/>
      <c r="H13" s="288"/>
      <c r="I13" s="12"/>
      <c r="J13" s="12"/>
      <c r="K13" s="12"/>
      <c r="L13" s="14"/>
      <c r="S13" s="12"/>
      <c r="T13" s="12"/>
      <c r="U13" s="12"/>
      <c r="V13" s="12"/>
      <c r="W13" s="12"/>
      <c r="X13" s="12"/>
      <c r="Y13" s="12"/>
      <c r="Z13" s="12"/>
      <c r="AA13" s="12"/>
      <c r="AB13" s="12"/>
      <c r="AC13" s="12"/>
      <c r="AD13" s="12"/>
      <c r="AE13" s="12"/>
      <c r="AZ13" s="163" t="s">
        <v>357</v>
      </c>
      <c r="BA13" s="163" t="s">
        <v>357</v>
      </c>
      <c r="BB13" s="163" t="s">
        <v>1</v>
      </c>
      <c r="BC13" s="163" t="s">
        <v>1442</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359</v>
      </c>
      <c r="BA14" s="163" t="s">
        <v>359</v>
      </c>
      <c r="BB14" s="163" t="s">
        <v>1</v>
      </c>
      <c r="BC14" s="163" t="s">
        <v>1443</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361</v>
      </c>
      <c r="BA15" s="163" t="s">
        <v>361</v>
      </c>
      <c r="BB15" s="163" t="s">
        <v>1</v>
      </c>
      <c r="BC15" s="163" t="s">
        <v>1444</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964</v>
      </c>
      <c r="BA16" s="163" t="s">
        <v>964</v>
      </c>
      <c r="BB16" s="163" t="s">
        <v>1</v>
      </c>
      <c r="BC16" s="163" t="s">
        <v>1445</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366</v>
      </c>
      <c r="BA17" s="163" t="s">
        <v>366</v>
      </c>
      <c r="BB17" s="163" t="s">
        <v>1</v>
      </c>
      <c r="BC17" s="163" t="s">
        <v>84</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368</v>
      </c>
      <c r="BA18" s="163" t="s">
        <v>368</v>
      </c>
      <c r="BB18" s="163" t="s">
        <v>1</v>
      </c>
      <c r="BC18" s="163" t="s">
        <v>1446</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372</v>
      </c>
      <c r="BA19" s="163" t="s">
        <v>372</v>
      </c>
      <c r="BB19" s="163" t="s">
        <v>1</v>
      </c>
      <c r="BC19" s="163" t="s">
        <v>1447</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380</v>
      </c>
      <c r="BA20" s="163" t="s">
        <v>380</v>
      </c>
      <c r="BB20" s="163" t="s">
        <v>1</v>
      </c>
      <c r="BC20" s="163" t="s">
        <v>103</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390</v>
      </c>
      <c r="BA21" s="163" t="s">
        <v>390</v>
      </c>
      <c r="BB21" s="163" t="s">
        <v>1</v>
      </c>
      <c r="BC21" s="163" t="s">
        <v>1448</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388</v>
      </c>
      <c r="BA22" s="163" t="s">
        <v>388</v>
      </c>
      <c r="BB22" s="163" t="s">
        <v>1</v>
      </c>
      <c r="BC22" s="163" t="s">
        <v>1433</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394</v>
      </c>
      <c r="BA23" s="163" t="s">
        <v>394</v>
      </c>
      <c r="BB23" s="163" t="s">
        <v>1</v>
      </c>
      <c r="BC23" s="163" t="s">
        <v>1449</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396</v>
      </c>
      <c r="BA24" s="163" t="s">
        <v>396</v>
      </c>
      <c r="BB24" s="163" t="s">
        <v>1</v>
      </c>
      <c r="BC24" s="163" t="s">
        <v>1450</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398</v>
      </c>
      <c r="BA25" s="163" t="s">
        <v>398</v>
      </c>
      <c r="BB25" s="163" t="s">
        <v>1</v>
      </c>
      <c r="BC25" s="163" t="s">
        <v>1451</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ROUND((SUM(BE134:BE348)),  2)</f>
        <v>0</v>
      </c>
      <c r="G37" s="12"/>
      <c r="H37" s="12"/>
      <c r="I37" s="28">
        <v>0.21</v>
      </c>
      <c r="J37" s="27">
        <f>ROUND(((SUM(BE134:BE348))*I37),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ROUND((SUM(BF134:BF348)),  2)</f>
        <v>0</v>
      </c>
      <c r="G38" s="12"/>
      <c r="H38" s="12"/>
      <c r="I38" s="28">
        <v>0.15</v>
      </c>
      <c r="J38" s="27">
        <f>ROUND(((SUM(BF134:BF348))*I38),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ROUND((SUM(BG134:BG348)),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ROUND((SUM(BH134:BH348)),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ROUND((SUM(BI134:BI348)),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340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5 - DSO 01.1.5 Stoka A-KN4</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J222</f>
        <v>0</v>
      </c>
      <c r="L103" s="165"/>
    </row>
    <row r="104" spans="1:47" s="153" customFormat="1" ht="19.899999999999999" customHeight="1">
      <c r="B104" s="165"/>
      <c r="D104" s="166" t="s">
        <v>403</v>
      </c>
      <c r="E104" s="167"/>
      <c r="F104" s="167"/>
      <c r="G104" s="167"/>
      <c r="H104" s="167"/>
      <c r="I104" s="167"/>
      <c r="J104" s="168">
        <f>J232</f>
        <v>0</v>
      </c>
      <c r="L104" s="165"/>
    </row>
    <row r="105" spans="1:47" s="153" customFormat="1" ht="19.899999999999999" customHeight="1">
      <c r="B105" s="165"/>
      <c r="D105" s="166" t="s">
        <v>404</v>
      </c>
      <c r="E105" s="167"/>
      <c r="F105" s="167"/>
      <c r="G105" s="167"/>
      <c r="H105" s="167"/>
      <c r="I105" s="167"/>
      <c r="J105" s="168">
        <f>J240</f>
        <v>0</v>
      </c>
      <c r="L105" s="165"/>
    </row>
    <row r="106" spans="1:47" s="153" customFormat="1" ht="19.899999999999999" customHeight="1">
      <c r="B106" s="165"/>
      <c r="D106" s="166" t="s">
        <v>405</v>
      </c>
      <c r="E106" s="167"/>
      <c r="F106" s="167"/>
      <c r="G106" s="167"/>
      <c r="H106" s="167"/>
      <c r="I106" s="167"/>
      <c r="J106" s="168">
        <f>J258</f>
        <v>0</v>
      </c>
      <c r="L106" s="165"/>
    </row>
    <row r="107" spans="1:47" s="153" customFormat="1" ht="19.899999999999999" customHeight="1">
      <c r="B107" s="165"/>
      <c r="D107" s="166" t="s">
        <v>406</v>
      </c>
      <c r="E107" s="167"/>
      <c r="F107" s="167"/>
      <c r="G107" s="167"/>
      <c r="H107" s="167"/>
      <c r="I107" s="167"/>
      <c r="J107" s="168">
        <f>J263</f>
        <v>0</v>
      </c>
      <c r="L107" s="165"/>
    </row>
    <row r="108" spans="1:47" s="153" customFormat="1" ht="19.899999999999999" customHeight="1">
      <c r="B108" s="165"/>
      <c r="D108" s="166" t="s">
        <v>407</v>
      </c>
      <c r="E108" s="167"/>
      <c r="F108" s="167"/>
      <c r="G108" s="167"/>
      <c r="H108" s="167"/>
      <c r="I108" s="167"/>
      <c r="J108" s="168">
        <f>J287</f>
        <v>0</v>
      </c>
      <c r="L108" s="165"/>
    </row>
    <row r="109" spans="1:47" s="52" customFormat="1" ht="24.95" customHeight="1">
      <c r="B109" s="53"/>
      <c r="D109" s="54" t="s">
        <v>408</v>
      </c>
      <c r="E109" s="55"/>
      <c r="F109" s="55"/>
      <c r="G109" s="55"/>
      <c r="H109" s="55"/>
      <c r="I109" s="55"/>
      <c r="J109" s="56">
        <f>J342</f>
        <v>0</v>
      </c>
      <c r="L109" s="53"/>
    </row>
    <row r="110" spans="1:47" s="153" customFormat="1" ht="19.899999999999999" customHeight="1">
      <c r="B110" s="165"/>
      <c r="D110" s="166" t="s">
        <v>409</v>
      </c>
      <c r="E110" s="167"/>
      <c r="F110" s="167"/>
      <c r="G110" s="167"/>
      <c r="H110" s="167"/>
      <c r="I110" s="167"/>
      <c r="J110" s="168">
        <f>J343</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340</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5 - DSO 01.1.5 Stoka A-KN4</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P135+P342</f>
        <v>0</v>
      </c>
      <c r="Q134" s="22"/>
      <c r="R134" s="71">
        <f>R135+R342</f>
        <v>15.188010349999999</v>
      </c>
      <c r="S134" s="22"/>
      <c r="T134" s="72">
        <f>T135+T342</f>
        <v>19.448280000000004</v>
      </c>
      <c r="U134" s="12"/>
      <c r="V134" s="12"/>
      <c r="W134" s="12"/>
      <c r="X134" s="12"/>
      <c r="Y134" s="12"/>
      <c r="Z134" s="12"/>
      <c r="AA134" s="12"/>
      <c r="AB134" s="12"/>
      <c r="AC134" s="12"/>
      <c r="AD134" s="12"/>
      <c r="AE134" s="12"/>
      <c r="AT134" s="5" t="s">
        <v>74</v>
      </c>
      <c r="AU134" s="5" t="s">
        <v>285</v>
      </c>
      <c r="BK134" s="73">
        <f>BK135+BK342</f>
        <v>0</v>
      </c>
    </row>
    <row r="135" spans="1:65" s="74" customFormat="1" ht="25.9" customHeight="1">
      <c r="B135" s="75"/>
      <c r="D135" s="76" t="s">
        <v>74</v>
      </c>
      <c r="E135" s="77" t="s">
        <v>410</v>
      </c>
      <c r="F135" s="77" t="s">
        <v>411</v>
      </c>
      <c r="J135" s="78">
        <f>BK135</f>
        <v>0</v>
      </c>
      <c r="L135" s="75"/>
      <c r="M135" s="79"/>
      <c r="N135" s="80"/>
      <c r="O135" s="80"/>
      <c r="P135" s="81">
        <f>P136+P222+P232+P240+P258+P263+P287</f>
        <v>0</v>
      </c>
      <c r="Q135" s="80"/>
      <c r="R135" s="81">
        <f>R136+R222+R232+R240+R258+R263+R287</f>
        <v>15.003311249999999</v>
      </c>
      <c r="S135" s="80"/>
      <c r="T135" s="82">
        <f>T136+T222+T232+T240+T258+T263+T287</f>
        <v>19.448280000000004</v>
      </c>
      <c r="AR135" s="76" t="s">
        <v>82</v>
      </c>
      <c r="AT135" s="83" t="s">
        <v>74</v>
      </c>
      <c r="AU135" s="83" t="s">
        <v>75</v>
      </c>
      <c r="AY135" s="76" t="s">
        <v>302</v>
      </c>
      <c r="BK135" s="84">
        <f>BK136+BK222+BK232+BK240+BK258+BK263+BK287</f>
        <v>0</v>
      </c>
    </row>
    <row r="136" spans="1:65" s="74" customFormat="1" ht="22.9" customHeight="1">
      <c r="B136" s="75"/>
      <c r="D136" s="76" t="s">
        <v>74</v>
      </c>
      <c r="E136" s="169" t="s">
        <v>82</v>
      </c>
      <c r="F136" s="169" t="s">
        <v>412</v>
      </c>
      <c r="J136" s="170">
        <f>BK136</f>
        <v>0</v>
      </c>
      <c r="L136" s="75"/>
      <c r="M136" s="79"/>
      <c r="N136" s="80"/>
      <c r="O136" s="80"/>
      <c r="P136" s="81">
        <f>SUM(P137:P221)</f>
        <v>0</v>
      </c>
      <c r="Q136" s="80"/>
      <c r="R136" s="81">
        <f>SUM(R137:R221)</f>
        <v>3.0521539500000001</v>
      </c>
      <c r="S136" s="80"/>
      <c r="T136" s="82">
        <f>SUM(T137:T221)</f>
        <v>16.086680000000005</v>
      </c>
      <c r="AR136" s="76" t="s">
        <v>82</v>
      </c>
      <c r="AT136" s="83" t="s">
        <v>74</v>
      </c>
      <c r="AU136" s="83" t="s">
        <v>82</v>
      </c>
      <c r="AY136" s="76" t="s">
        <v>302</v>
      </c>
      <c r="BK136" s="84">
        <f>SUM(BK137:BK221)</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1452</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84</v>
      </c>
      <c r="D139" s="85" t="s">
        <v>303</v>
      </c>
      <c r="E139" s="86" t="s">
        <v>425</v>
      </c>
      <c r="F139" s="87" t="s">
        <v>426</v>
      </c>
      <c r="G139" s="88" t="s">
        <v>423</v>
      </c>
      <c r="H139" s="89">
        <v>14.12</v>
      </c>
      <c r="I139" s="3"/>
      <c r="J139" s="90">
        <f>ROUND(I139*H139,2)</f>
        <v>0</v>
      </c>
      <c r="K139" s="87" t="s">
        <v>427</v>
      </c>
      <c r="L139" s="13"/>
      <c r="M139" s="91" t="s">
        <v>1</v>
      </c>
      <c r="N139" s="92" t="s">
        <v>40</v>
      </c>
      <c r="O139" s="93"/>
      <c r="P139" s="94">
        <f>O139*H139</f>
        <v>0</v>
      </c>
      <c r="Q139" s="94">
        <v>0</v>
      </c>
      <c r="R139" s="94">
        <f>Q139*H139</f>
        <v>0</v>
      </c>
      <c r="S139" s="94">
        <v>0.28100000000000003</v>
      </c>
      <c r="T139" s="95">
        <f>S139*H139</f>
        <v>3.9677200000000004</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1453</v>
      </c>
    </row>
    <row r="140" spans="1:65" s="98" customFormat="1">
      <c r="B140" s="99"/>
      <c r="D140" s="100" t="s">
        <v>308</v>
      </c>
      <c r="E140" s="101" t="s">
        <v>1</v>
      </c>
      <c r="F140" s="102" t="s">
        <v>347</v>
      </c>
      <c r="H140" s="103">
        <v>14.12</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432</v>
      </c>
      <c r="F141" s="87" t="s">
        <v>433</v>
      </c>
      <c r="G141" s="88" t="s">
        <v>423</v>
      </c>
      <c r="H141" s="89">
        <v>19.440000000000001</v>
      </c>
      <c r="I141" s="3"/>
      <c r="J141" s="90">
        <f>ROUND(I141*H141,2)</f>
        <v>0</v>
      </c>
      <c r="K141" s="87" t="s">
        <v>427</v>
      </c>
      <c r="L141" s="13"/>
      <c r="M141" s="91" t="s">
        <v>1</v>
      </c>
      <c r="N141" s="92" t="s">
        <v>40</v>
      </c>
      <c r="O141" s="93"/>
      <c r="P141" s="94">
        <f>O141*H141</f>
        <v>0</v>
      </c>
      <c r="Q141" s="94">
        <v>0</v>
      </c>
      <c r="R141" s="94">
        <f>Q141*H141</f>
        <v>0</v>
      </c>
      <c r="S141" s="94">
        <v>0.28999999999999998</v>
      </c>
      <c r="T141" s="95">
        <f>S141*H141</f>
        <v>5.6375999999999999</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1454</v>
      </c>
    </row>
    <row r="142" spans="1:65" s="98" customFormat="1">
      <c r="B142" s="99"/>
      <c r="D142" s="100" t="s">
        <v>308</v>
      </c>
      <c r="E142" s="101" t="s">
        <v>1</v>
      </c>
      <c r="F142" s="102" t="s">
        <v>332</v>
      </c>
      <c r="H142" s="103">
        <v>5.32</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98" customFormat="1">
      <c r="B143" s="99"/>
      <c r="D143" s="100" t="s">
        <v>308</v>
      </c>
      <c r="E143" s="101" t="s">
        <v>1</v>
      </c>
      <c r="F143" s="102" t="s">
        <v>347</v>
      </c>
      <c r="H143" s="103">
        <v>14.12</v>
      </c>
      <c r="L143" s="99"/>
      <c r="M143" s="104"/>
      <c r="N143" s="105"/>
      <c r="O143" s="105"/>
      <c r="P143" s="105"/>
      <c r="Q143" s="105"/>
      <c r="R143" s="105"/>
      <c r="S143" s="105"/>
      <c r="T143" s="106"/>
      <c r="AT143" s="101" t="s">
        <v>308</v>
      </c>
      <c r="AU143" s="101" t="s">
        <v>84</v>
      </c>
      <c r="AV143" s="98" t="s">
        <v>84</v>
      </c>
      <c r="AW143" s="98" t="s">
        <v>31</v>
      </c>
      <c r="AX143" s="98" t="s">
        <v>75</v>
      </c>
      <c r="AY143" s="101" t="s">
        <v>302</v>
      </c>
    </row>
    <row r="144" spans="1:65" s="171" customFormat="1">
      <c r="B144" s="172"/>
      <c r="D144" s="100" t="s">
        <v>308</v>
      </c>
      <c r="E144" s="173" t="s">
        <v>1</v>
      </c>
      <c r="F144" s="174" t="s">
        <v>435</v>
      </c>
      <c r="H144" s="175">
        <v>19.440000000000001</v>
      </c>
      <c r="L144" s="172"/>
      <c r="M144" s="176"/>
      <c r="N144" s="177"/>
      <c r="O144" s="177"/>
      <c r="P144" s="177"/>
      <c r="Q144" s="177"/>
      <c r="R144" s="177"/>
      <c r="S144" s="177"/>
      <c r="T144" s="178"/>
      <c r="AT144" s="173" t="s">
        <v>308</v>
      </c>
      <c r="AU144" s="173" t="s">
        <v>84</v>
      </c>
      <c r="AV144" s="171" t="s">
        <v>97</v>
      </c>
      <c r="AW144" s="171" t="s">
        <v>31</v>
      </c>
      <c r="AX144" s="171" t="s">
        <v>82</v>
      </c>
      <c r="AY144" s="173" t="s">
        <v>302</v>
      </c>
    </row>
    <row r="145" spans="1:65" s="15" customFormat="1" ht="21.75" customHeight="1">
      <c r="A145" s="12"/>
      <c r="B145" s="13"/>
      <c r="C145" s="85" t="s">
        <v>97</v>
      </c>
      <c r="D145" s="85" t="s">
        <v>303</v>
      </c>
      <c r="E145" s="86" t="s">
        <v>439</v>
      </c>
      <c r="F145" s="87" t="s">
        <v>440</v>
      </c>
      <c r="G145" s="88" t="s">
        <v>423</v>
      </c>
      <c r="H145" s="89">
        <v>5.32</v>
      </c>
      <c r="I145" s="3"/>
      <c r="J145" s="90">
        <f>ROUND(I145*H145,2)</f>
        <v>0</v>
      </c>
      <c r="K145" s="87" t="s">
        <v>427</v>
      </c>
      <c r="L145" s="13"/>
      <c r="M145" s="91" t="s">
        <v>1</v>
      </c>
      <c r="N145" s="92" t="s">
        <v>40</v>
      </c>
      <c r="O145" s="93"/>
      <c r="P145" s="94">
        <f>O145*H145</f>
        <v>0</v>
      </c>
      <c r="Q145" s="94">
        <v>0</v>
      </c>
      <c r="R145" s="94">
        <f>Q145*H145</f>
        <v>0</v>
      </c>
      <c r="S145" s="94">
        <v>0.625</v>
      </c>
      <c r="T145" s="95">
        <f>S145*H145</f>
        <v>3.3250000000000002</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1455</v>
      </c>
    </row>
    <row r="146" spans="1:65" s="98" customFormat="1">
      <c r="B146" s="99"/>
      <c r="D146" s="100" t="s">
        <v>308</v>
      </c>
      <c r="E146" s="101" t="s">
        <v>1</v>
      </c>
      <c r="F146" s="102" t="s">
        <v>332</v>
      </c>
      <c r="H146" s="103">
        <v>5.32</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442</v>
      </c>
      <c r="F147" s="87" t="s">
        <v>443</v>
      </c>
      <c r="G147" s="88" t="s">
        <v>423</v>
      </c>
      <c r="H147" s="89">
        <v>5.32</v>
      </c>
      <c r="I147" s="3"/>
      <c r="J147" s="90">
        <f>ROUND(I147*H147,2)</f>
        <v>0</v>
      </c>
      <c r="K147" s="87" t="s">
        <v>427</v>
      </c>
      <c r="L147" s="13"/>
      <c r="M147" s="91" t="s">
        <v>1</v>
      </c>
      <c r="N147" s="92" t="s">
        <v>40</v>
      </c>
      <c r="O147" s="93"/>
      <c r="P147" s="94">
        <f>O147*H147</f>
        <v>0</v>
      </c>
      <c r="Q147" s="94">
        <v>0</v>
      </c>
      <c r="R147" s="94">
        <f>Q147*H147</f>
        <v>0</v>
      </c>
      <c r="S147" s="94">
        <v>0.22</v>
      </c>
      <c r="T147" s="95">
        <f>S147*H147</f>
        <v>1.1704000000000001</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1456</v>
      </c>
    </row>
    <row r="148" spans="1:65" s="98" customFormat="1">
      <c r="B148" s="99"/>
      <c r="D148" s="100" t="s">
        <v>308</v>
      </c>
      <c r="E148" s="101" t="s">
        <v>1</v>
      </c>
      <c r="F148" s="102" t="s">
        <v>332</v>
      </c>
      <c r="H148" s="103">
        <v>5.32</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445</v>
      </c>
      <c r="F149" s="87" t="s">
        <v>446</v>
      </c>
      <c r="G149" s="88" t="s">
        <v>423</v>
      </c>
      <c r="H149" s="89">
        <v>5.32</v>
      </c>
      <c r="I149" s="3"/>
      <c r="J149" s="90">
        <f>ROUND(I149*H149,2)</f>
        <v>0</v>
      </c>
      <c r="K149" s="87" t="s">
        <v>427</v>
      </c>
      <c r="L149" s="13"/>
      <c r="M149" s="91" t="s">
        <v>1</v>
      </c>
      <c r="N149" s="92" t="s">
        <v>40</v>
      </c>
      <c r="O149" s="93"/>
      <c r="P149" s="94">
        <f>O149*H149</f>
        <v>0</v>
      </c>
      <c r="Q149" s="94">
        <v>5.0000000000000002E-5</v>
      </c>
      <c r="R149" s="94">
        <f>Q149*H149</f>
        <v>2.6600000000000001E-4</v>
      </c>
      <c r="S149" s="94">
        <v>0.128</v>
      </c>
      <c r="T149" s="95">
        <f>S149*H149</f>
        <v>0.68096000000000001</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1457</v>
      </c>
    </row>
    <row r="150" spans="1:65" s="98" customFormat="1">
      <c r="B150" s="99"/>
      <c r="D150" s="100" t="s">
        <v>308</v>
      </c>
      <c r="E150" s="101" t="s">
        <v>1</v>
      </c>
      <c r="F150" s="102" t="s">
        <v>332</v>
      </c>
      <c r="H150" s="103">
        <v>5.32</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16.5" customHeight="1">
      <c r="A151" s="12"/>
      <c r="B151" s="13"/>
      <c r="C151" s="85" t="s">
        <v>106</v>
      </c>
      <c r="D151" s="85" t="s">
        <v>303</v>
      </c>
      <c r="E151" s="86" t="s">
        <v>448</v>
      </c>
      <c r="F151" s="87" t="s">
        <v>449</v>
      </c>
      <c r="G151" s="88" t="s">
        <v>450</v>
      </c>
      <c r="H151" s="89">
        <v>3</v>
      </c>
      <c r="I151" s="3"/>
      <c r="J151" s="90">
        <f>ROUND(I151*H151,2)</f>
        <v>0</v>
      </c>
      <c r="K151" s="87" t="s">
        <v>427</v>
      </c>
      <c r="L151" s="13"/>
      <c r="M151" s="91" t="s">
        <v>1</v>
      </c>
      <c r="N151" s="92" t="s">
        <v>40</v>
      </c>
      <c r="O151" s="93"/>
      <c r="P151" s="94">
        <f>O151*H151</f>
        <v>0</v>
      </c>
      <c r="Q151" s="94">
        <v>0</v>
      </c>
      <c r="R151" s="94">
        <f>Q151*H151</f>
        <v>0</v>
      </c>
      <c r="S151" s="94">
        <v>0.20499999999999999</v>
      </c>
      <c r="T151" s="95">
        <f>S151*H151</f>
        <v>0.61499999999999999</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1458</v>
      </c>
    </row>
    <row r="152" spans="1:65" s="98" customFormat="1">
      <c r="B152" s="99"/>
      <c r="D152" s="100" t="s">
        <v>308</v>
      </c>
      <c r="E152" s="101" t="s">
        <v>1</v>
      </c>
      <c r="F152" s="102" t="s">
        <v>1320</v>
      </c>
      <c r="H152" s="103">
        <v>3</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354</v>
      </c>
      <c r="F153" s="174" t="s">
        <v>435</v>
      </c>
      <c r="H153" s="175">
        <v>3</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16.5" customHeight="1">
      <c r="A154" s="12"/>
      <c r="B154" s="13"/>
      <c r="C154" s="85" t="s">
        <v>109</v>
      </c>
      <c r="D154" s="85" t="s">
        <v>303</v>
      </c>
      <c r="E154" s="86" t="s">
        <v>453</v>
      </c>
      <c r="F154" s="87" t="s">
        <v>454</v>
      </c>
      <c r="G154" s="88" t="s">
        <v>450</v>
      </c>
      <c r="H154" s="89">
        <v>6</v>
      </c>
      <c r="I154" s="3"/>
      <c r="J154" s="90">
        <f>ROUND(I154*H154,2)</f>
        <v>0</v>
      </c>
      <c r="K154" s="87" t="s">
        <v>427</v>
      </c>
      <c r="L154" s="13"/>
      <c r="M154" s="91" t="s">
        <v>1</v>
      </c>
      <c r="N154" s="92" t="s">
        <v>40</v>
      </c>
      <c r="O154" s="93"/>
      <c r="P154" s="94">
        <f>O154*H154</f>
        <v>0</v>
      </c>
      <c r="Q154" s="94">
        <v>0</v>
      </c>
      <c r="R154" s="94">
        <f>Q154*H154</f>
        <v>0</v>
      </c>
      <c r="S154" s="94">
        <v>0.115</v>
      </c>
      <c r="T154" s="95">
        <f>S154*H154</f>
        <v>0.69000000000000006</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1459</v>
      </c>
    </row>
    <row r="155" spans="1:65" s="98" customFormat="1">
      <c r="B155" s="99"/>
      <c r="D155" s="100" t="s">
        <v>308</v>
      </c>
      <c r="E155" s="101" t="s">
        <v>1</v>
      </c>
      <c r="F155" s="102" t="s">
        <v>1322</v>
      </c>
      <c r="H155" s="103">
        <v>6</v>
      </c>
      <c r="L155" s="99"/>
      <c r="M155" s="104"/>
      <c r="N155" s="105"/>
      <c r="O155" s="105"/>
      <c r="P155" s="105"/>
      <c r="Q155" s="105"/>
      <c r="R155" s="105"/>
      <c r="S155" s="105"/>
      <c r="T155" s="106"/>
      <c r="AT155" s="101" t="s">
        <v>308</v>
      </c>
      <c r="AU155" s="101" t="s">
        <v>84</v>
      </c>
      <c r="AV155" s="98" t="s">
        <v>84</v>
      </c>
      <c r="AW155" s="98" t="s">
        <v>31</v>
      </c>
      <c r="AX155" s="98" t="s">
        <v>75</v>
      </c>
      <c r="AY155" s="101" t="s">
        <v>302</v>
      </c>
    </row>
    <row r="156" spans="1:65" s="171" customFormat="1">
      <c r="B156" s="172"/>
      <c r="D156" s="100" t="s">
        <v>308</v>
      </c>
      <c r="E156" s="173" t="s">
        <v>380</v>
      </c>
      <c r="F156" s="174" t="s">
        <v>435</v>
      </c>
      <c r="H156" s="175">
        <v>6</v>
      </c>
      <c r="L156" s="172"/>
      <c r="M156" s="176"/>
      <c r="N156" s="177"/>
      <c r="O156" s="177"/>
      <c r="P156" s="177"/>
      <c r="Q156" s="177"/>
      <c r="R156" s="177"/>
      <c r="S156" s="177"/>
      <c r="T156" s="178"/>
      <c r="AT156" s="173" t="s">
        <v>308</v>
      </c>
      <c r="AU156" s="173" t="s">
        <v>84</v>
      </c>
      <c r="AV156" s="171" t="s">
        <v>97</v>
      </c>
      <c r="AW156" s="171" t="s">
        <v>31</v>
      </c>
      <c r="AX156" s="171" t="s">
        <v>82</v>
      </c>
      <c r="AY156" s="173" t="s">
        <v>302</v>
      </c>
    </row>
    <row r="157" spans="1:65" s="15" customFormat="1" ht="21.75" customHeight="1">
      <c r="A157" s="12"/>
      <c r="B157" s="13"/>
      <c r="C157" s="85" t="s">
        <v>112</v>
      </c>
      <c r="D157" s="85" t="s">
        <v>303</v>
      </c>
      <c r="E157" s="86" t="s">
        <v>990</v>
      </c>
      <c r="F157" s="87" t="s">
        <v>991</v>
      </c>
      <c r="G157" s="88" t="s">
        <v>450</v>
      </c>
      <c r="H157" s="89">
        <v>2.44</v>
      </c>
      <c r="I157" s="3"/>
      <c r="J157" s="90">
        <f>ROUND(I157*H157,2)</f>
        <v>0</v>
      </c>
      <c r="K157" s="87" t="s">
        <v>427</v>
      </c>
      <c r="L157" s="13"/>
      <c r="M157" s="91" t="s">
        <v>1</v>
      </c>
      <c r="N157" s="92" t="s">
        <v>40</v>
      </c>
      <c r="O157" s="93"/>
      <c r="P157" s="94">
        <f>O157*H157</f>
        <v>0</v>
      </c>
      <c r="Q157" s="94">
        <v>8.6800000000000002E-3</v>
      </c>
      <c r="R157" s="94">
        <f>Q157*H157</f>
        <v>2.1179199999999999E-2</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1460</v>
      </c>
    </row>
    <row r="158" spans="1:65" s="98" customFormat="1">
      <c r="B158" s="99"/>
      <c r="D158" s="100" t="s">
        <v>308</v>
      </c>
      <c r="E158" s="101" t="s">
        <v>1</v>
      </c>
      <c r="F158" s="102" t="s">
        <v>1324</v>
      </c>
      <c r="H158" s="103">
        <v>2.44</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98" customFormat="1">
      <c r="B159" s="99"/>
      <c r="D159" s="100" t="s">
        <v>308</v>
      </c>
      <c r="E159" s="101" t="s">
        <v>1</v>
      </c>
      <c r="F159" s="102" t="s">
        <v>1325</v>
      </c>
      <c r="H159" s="103">
        <v>2.44</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115</v>
      </c>
      <c r="D160" s="85" t="s">
        <v>303</v>
      </c>
      <c r="E160" s="86" t="s">
        <v>995</v>
      </c>
      <c r="F160" s="87" t="s">
        <v>996</v>
      </c>
      <c r="G160" s="88" t="s">
        <v>450</v>
      </c>
      <c r="H160" s="89">
        <v>1.22</v>
      </c>
      <c r="I160" s="3"/>
      <c r="J160" s="90">
        <f>ROUND(I160*H160,2)</f>
        <v>0</v>
      </c>
      <c r="K160" s="87" t="s">
        <v>427</v>
      </c>
      <c r="L160" s="13"/>
      <c r="M160" s="91" t="s">
        <v>1</v>
      </c>
      <c r="N160" s="92" t="s">
        <v>40</v>
      </c>
      <c r="O160" s="93"/>
      <c r="P160" s="94">
        <f>O160*H160</f>
        <v>0</v>
      </c>
      <c r="Q160" s="94">
        <v>1.269E-2</v>
      </c>
      <c r="R160" s="94">
        <f>Q160*H160</f>
        <v>1.5481799999999999E-2</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1461</v>
      </c>
    </row>
    <row r="161" spans="1:65" s="98" customFormat="1">
      <c r="B161" s="99"/>
      <c r="D161" s="100" t="s">
        <v>308</v>
      </c>
      <c r="E161" s="101" t="s">
        <v>1</v>
      </c>
      <c r="F161" s="102" t="s">
        <v>1327</v>
      </c>
      <c r="H161" s="103">
        <v>1.22</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118</v>
      </c>
      <c r="D162" s="85" t="s">
        <v>303</v>
      </c>
      <c r="E162" s="86" t="s">
        <v>457</v>
      </c>
      <c r="F162" s="87" t="s">
        <v>458</v>
      </c>
      <c r="G162" s="88" t="s">
        <v>450</v>
      </c>
      <c r="H162" s="89">
        <v>1.22</v>
      </c>
      <c r="I162" s="3"/>
      <c r="J162" s="90">
        <f>ROUND(I162*H162,2)</f>
        <v>0</v>
      </c>
      <c r="K162" s="87" t="s">
        <v>427</v>
      </c>
      <c r="L162" s="13"/>
      <c r="M162" s="91" t="s">
        <v>1</v>
      </c>
      <c r="N162" s="92" t="s">
        <v>40</v>
      </c>
      <c r="O162" s="93"/>
      <c r="P162" s="94">
        <f>O162*H162</f>
        <v>0</v>
      </c>
      <c r="Q162" s="94">
        <v>3.6900000000000002E-2</v>
      </c>
      <c r="R162" s="94">
        <f>Q162*H162</f>
        <v>4.5018000000000002E-2</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1462</v>
      </c>
    </row>
    <row r="163" spans="1:65" s="98" customFormat="1">
      <c r="B163" s="99"/>
      <c r="D163" s="100" t="s">
        <v>308</v>
      </c>
      <c r="E163" s="101" t="s">
        <v>1</v>
      </c>
      <c r="F163" s="102" t="s">
        <v>1463</v>
      </c>
      <c r="H163" s="103">
        <v>1.22</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121</v>
      </c>
      <c r="D164" s="85" t="s">
        <v>303</v>
      </c>
      <c r="E164" s="86" t="s">
        <v>466</v>
      </c>
      <c r="F164" s="87" t="s">
        <v>467</v>
      </c>
      <c r="G164" s="88" t="s">
        <v>468</v>
      </c>
      <c r="H164" s="89">
        <v>26.6</v>
      </c>
      <c r="I164" s="3"/>
      <c r="J164" s="90">
        <f>ROUND(I164*H164,2)</f>
        <v>0</v>
      </c>
      <c r="K164" s="87" t="s">
        <v>427</v>
      </c>
      <c r="L164" s="13"/>
      <c r="M164" s="91" t="s">
        <v>1</v>
      </c>
      <c r="N164" s="92" t="s">
        <v>40</v>
      </c>
      <c r="O164" s="93"/>
      <c r="P164" s="94">
        <f>O164*H164</f>
        <v>0</v>
      </c>
      <c r="Q164" s="94">
        <v>0</v>
      </c>
      <c r="R164" s="94">
        <f>Q164*H164</f>
        <v>0</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1464</v>
      </c>
    </row>
    <row r="165" spans="1:65" s="98" customFormat="1">
      <c r="B165" s="99"/>
      <c r="D165" s="100" t="s">
        <v>308</v>
      </c>
      <c r="E165" s="101" t="s">
        <v>1</v>
      </c>
      <c r="F165" s="102" t="s">
        <v>1465</v>
      </c>
      <c r="H165" s="103">
        <v>26.6</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15" customFormat="1" ht="21.75" customHeight="1">
      <c r="A166" s="12"/>
      <c r="B166" s="13"/>
      <c r="C166" s="85" t="s">
        <v>124</v>
      </c>
      <c r="D166" s="85" t="s">
        <v>303</v>
      </c>
      <c r="E166" s="86" t="s">
        <v>473</v>
      </c>
      <c r="F166" s="87" t="s">
        <v>474</v>
      </c>
      <c r="G166" s="88" t="s">
        <v>468</v>
      </c>
      <c r="H166" s="89">
        <v>13.689</v>
      </c>
      <c r="I166" s="3"/>
      <c r="J166" s="90">
        <f>ROUND(I166*H166,2)</f>
        <v>0</v>
      </c>
      <c r="K166" s="87" t="s">
        <v>427</v>
      </c>
      <c r="L166" s="13"/>
      <c r="M166" s="91" t="s">
        <v>1</v>
      </c>
      <c r="N166" s="92" t="s">
        <v>40</v>
      </c>
      <c r="O166" s="93"/>
      <c r="P166" s="94">
        <f>O166*H166</f>
        <v>0</v>
      </c>
      <c r="Q166" s="94">
        <v>0</v>
      </c>
      <c r="R166" s="94">
        <f>Q166*H166</f>
        <v>0</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1466</v>
      </c>
    </row>
    <row r="167" spans="1:65" s="179" customFormat="1">
      <c r="B167" s="180"/>
      <c r="D167" s="100" t="s">
        <v>308</v>
      </c>
      <c r="E167" s="181" t="s">
        <v>1</v>
      </c>
      <c r="F167" s="182" t="s">
        <v>476</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1467</v>
      </c>
      <c r="H168" s="103">
        <v>22.068999999999999</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480</v>
      </c>
      <c r="H169" s="103">
        <v>0.68700000000000006</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86" customFormat="1">
      <c r="B170" s="187"/>
      <c r="D170" s="100" t="s">
        <v>308</v>
      </c>
      <c r="E170" s="188" t="s">
        <v>1</v>
      </c>
      <c r="F170" s="189" t="s">
        <v>481</v>
      </c>
      <c r="H170" s="190">
        <v>22.756</v>
      </c>
      <c r="L170" s="187"/>
      <c r="M170" s="191"/>
      <c r="N170" s="192"/>
      <c r="O170" s="192"/>
      <c r="P170" s="192"/>
      <c r="Q170" s="192"/>
      <c r="R170" s="192"/>
      <c r="S170" s="192"/>
      <c r="T170" s="193"/>
      <c r="AT170" s="188" t="s">
        <v>308</v>
      </c>
      <c r="AU170" s="188" t="s">
        <v>84</v>
      </c>
      <c r="AV170" s="186" t="s">
        <v>91</v>
      </c>
      <c r="AW170" s="186" t="s">
        <v>31</v>
      </c>
      <c r="AX170" s="186" t="s">
        <v>75</v>
      </c>
      <c r="AY170" s="188" t="s">
        <v>302</v>
      </c>
    </row>
    <row r="171" spans="1:65" s="179" customFormat="1">
      <c r="B171" s="180"/>
      <c r="D171" s="100" t="s">
        <v>308</v>
      </c>
      <c r="E171" s="181" t="s">
        <v>1</v>
      </c>
      <c r="F171" s="182" t="s">
        <v>482</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c r="B172" s="99"/>
      <c r="D172" s="100" t="s">
        <v>308</v>
      </c>
      <c r="E172" s="101" t="s">
        <v>1</v>
      </c>
      <c r="F172" s="102" t="s">
        <v>484</v>
      </c>
      <c r="H172" s="103">
        <v>-2.9260000000000002</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98" customFormat="1">
      <c r="B173" s="99"/>
      <c r="D173" s="100" t="s">
        <v>308</v>
      </c>
      <c r="E173" s="101" t="s">
        <v>1</v>
      </c>
      <c r="F173" s="102" t="s">
        <v>486</v>
      </c>
      <c r="H173" s="103">
        <v>-3.6709999999999998</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179" customFormat="1">
      <c r="B174" s="180"/>
      <c r="D174" s="100" t="s">
        <v>308</v>
      </c>
      <c r="E174" s="181" t="s">
        <v>1</v>
      </c>
      <c r="F174" s="182" t="s">
        <v>1010</v>
      </c>
      <c r="H174" s="181" t="s">
        <v>1</v>
      </c>
      <c r="L174" s="180"/>
      <c r="M174" s="183"/>
      <c r="N174" s="184"/>
      <c r="O174" s="184"/>
      <c r="P174" s="184"/>
      <c r="Q174" s="184"/>
      <c r="R174" s="184"/>
      <c r="S174" s="184"/>
      <c r="T174" s="185"/>
      <c r="AT174" s="181" t="s">
        <v>308</v>
      </c>
      <c r="AU174" s="181" t="s">
        <v>84</v>
      </c>
      <c r="AV174" s="179" t="s">
        <v>82</v>
      </c>
      <c r="AW174" s="179" t="s">
        <v>31</v>
      </c>
      <c r="AX174" s="179" t="s">
        <v>75</v>
      </c>
      <c r="AY174" s="181" t="s">
        <v>302</v>
      </c>
    </row>
    <row r="175" spans="1:65" s="98" customFormat="1" ht="22.5">
      <c r="B175" s="99"/>
      <c r="D175" s="100" t="s">
        <v>308</v>
      </c>
      <c r="E175" s="101" t="s">
        <v>1</v>
      </c>
      <c r="F175" s="102" t="s">
        <v>1468</v>
      </c>
      <c r="H175" s="103">
        <v>-0.998</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98" customFormat="1" ht="22.5">
      <c r="B176" s="99"/>
      <c r="D176" s="100" t="s">
        <v>308</v>
      </c>
      <c r="E176" s="101" t="s">
        <v>1</v>
      </c>
      <c r="F176" s="102" t="s">
        <v>1469</v>
      </c>
      <c r="H176" s="103">
        <v>-1.472</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1:65" s="186" customFormat="1">
      <c r="B177" s="187"/>
      <c r="D177" s="100" t="s">
        <v>308</v>
      </c>
      <c r="E177" s="188" t="s">
        <v>319</v>
      </c>
      <c r="F177" s="189" t="s">
        <v>481</v>
      </c>
      <c r="H177" s="190">
        <v>-9.0670000000000002</v>
      </c>
      <c r="L177" s="187"/>
      <c r="M177" s="191"/>
      <c r="N177" s="192"/>
      <c r="O177" s="192"/>
      <c r="P177" s="192"/>
      <c r="Q177" s="192"/>
      <c r="R177" s="192"/>
      <c r="S177" s="192"/>
      <c r="T177" s="193"/>
      <c r="AT177" s="188" t="s">
        <v>308</v>
      </c>
      <c r="AU177" s="188" t="s">
        <v>84</v>
      </c>
      <c r="AV177" s="186" t="s">
        <v>91</v>
      </c>
      <c r="AW177" s="186" t="s">
        <v>31</v>
      </c>
      <c r="AX177" s="186" t="s">
        <v>75</v>
      </c>
      <c r="AY177" s="188" t="s">
        <v>302</v>
      </c>
    </row>
    <row r="178" spans="1:65" s="171" customFormat="1">
      <c r="B178" s="172"/>
      <c r="D178" s="100" t="s">
        <v>308</v>
      </c>
      <c r="E178" s="173" t="s">
        <v>396</v>
      </c>
      <c r="F178" s="174" t="s">
        <v>435</v>
      </c>
      <c r="H178" s="175">
        <v>13.689</v>
      </c>
      <c r="L178" s="172"/>
      <c r="M178" s="176"/>
      <c r="N178" s="177"/>
      <c r="O178" s="177"/>
      <c r="P178" s="177"/>
      <c r="Q178" s="177"/>
      <c r="R178" s="177"/>
      <c r="S178" s="177"/>
      <c r="T178" s="178"/>
      <c r="AT178" s="173" t="s">
        <v>308</v>
      </c>
      <c r="AU178" s="173" t="s">
        <v>84</v>
      </c>
      <c r="AV178" s="171" t="s">
        <v>97</v>
      </c>
      <c r="AW178" s="171" t="s">
        <v>31</v>
      </c>
      <c r="AX178" s="171" t="s">
        <v>82</v>
      </c>
      <c r="AY178" s="173" t="s">
        <v>302</v>
      </c>
    </row>
    <row r="179" spans="1:65" s="15" customFormat="1" ht="16.5" customHeight="1">
      <c r="A179" s="12"/>
      <c r="B179" s="13"/>
      <c r="C179" s="85" t="s">
        <v>185</v>
      </c>
      <c r="D179" s="85" t="s">
        <v>303</v>
      </c>
      <c r="E179" s="86" t="s">
        <v>496</v>
      </c>
      <c r="F179" s="87" t="s">
        <v>497</v>
      </c>
      <c r="G179" s="88" t="s">
        <v>423</v>
      </c>
      <c r="H179" s="89">
        <v>33.186999999999998</v>
      </c>
      <c r="I179" s="3"/>
      <c r="J179" s="90">
        <f>ROUND(I179*H179,2)</f>
        <v>0</v>
      </c>
      <c r="K179" s="87" t="s">
        <v>427</v>
      </c>
      <c r="L179" s="13"/>
      <c r="M179" s="91" t="s">
        <v>1</v>
      </c>
      <c r="N179" s="92" t="s">
        <v>40</v>
      </c>
      <c r="O179" s="93"/>
      <c r="P179" s="94">
        <f>O179*H179</f>
        <v>0</v>
      </c>
      <c r="Q179" s="94">
        <v>8.4999999999999995E-4</v>
      </c>
      <c r="R179" s="94">
        <f>Q179*H179</f>
        <v>2.8208949999999997E-2</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1470</v>
      </c>
    </row>
    <row r="180" spans="1:65" s="98" customFormat="1">
      <c r="B180" s="99"/>
      <c r="D180" s="100" t="s">
        <v>308</v>
      </c>
      <c r="E180" s="101" t="s">
        <v>1</v>
      </c>
      <c r="F180" s="102" t="s">
        <v>1471</v>
      </c>
      <c r="H180" s="103">
        <v>33.186999999999998</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1:65" s="171" customFormat="1">
      <c r="B181" s="172"/>
      <c r="D181" s="100" t="s">
        <v>308</v>
      </c>
      <c r="E181" s="173" t="s">
        <v>964</v>
      </c>
      <c r="F181" s="174" t="s">
        <v>435</v>
      </c>
      <c r="H181" s="175">
        <v>33.186999999999998</v>
      </c>
      <c r="L181" s="172"/>
      <c r="M181" s="176"/>
      <c r="N181" s="177"/>
      <c r="O181" s="177"/>
      <c r="P181" s="177"/>
      <c r="Q181" s="177"/>
      <c r="R181" s="177"/>
      <c r="S181" s="177"/>
      <c r="T181" s="178"/>
      <c r="AT181" s="173" t="s">
        <v>308</v>
      </c>
      <c r="AU181" s="173" t="s">
        <v>84</v>
      </c>
      <c r="AV181" s="171" t="s">
        <v>97</v>
      </c>
      <c r="AW181" s="171" t="s">
        <v>31</v>
      </c>
      <c r="AX181" s="171" t="s">
        <v>82</v>
      </c>
      <c r="AY181" s="173" t="s">
        <v>302</v>
      </c>
    </row>
    <row r="182" spans="1:65" s="15" customFormat="1" ht="21.75" customHeight="1">
      <c r="A182" s="12"/>
      <c r="B182" s="13"/>
      <c r="C182" s="85" t="s">
        <v>8</v>
      </c>
      <c r="D182" s="85" t="s">
        <v>303</v>
      </c>
      <c r="E182" s="86" t="s">
        <v>503</v>
      </c>
      <c r="F182" s="87" t="s">
        <v>504</v>
      </c>
      <c r="G182" s="88" t="s">
        <v>423</v>
      </c>
      <c r="H182" s="89">
        <v>33.186999999999998</v>
      </c>
      <c r="I182" s="3"/>
      <c r="J182" s="90">
        <f>ROUND(I182*H182,2)</f>
        <v>0</v>
      </c>
      <c r="K182" s="87" t="s">
        <v>427</v>
      </c>
      <c r="L182" s="13"/>
      <c r="M182" s="91" t="s">
        <v>1</v>
      </c>
      <c r="N182" s="92" t="s">
        <v>40</v>
      </c>
      <c r="O182" s="93"/>
      <c r="P182" s="94">
        <f>O182*H182</f>
        <v>0</v>
      </c>
      <c r="Q182" s="94">
        <v>0</v>
      </c>
      <c r="R182" s="94">
        <f>Q182*H182</f>
        <v>0</v>
      </c>
      <c r="S182" s="94">
        <v>0</v>
      </c>
      <c r="T182" s="95">
        <f>S182*H182</f>
        <v>0</v>
      </c>
      <c r="U182" s="12"/>
      <c r="V182" s="12"/>
      <c r="W182" s="12"/>
      <c r="X182" s="12"/>
      <c r="Y182" s="12"/>
      <c r="Z182" s="12"/>
      <c r="AA182" s="12"/>
      <c r="AB182" s="12"/>
      <c r="AC182" s="12"/>
      <c r="AD182" s="12"/>
      <c r="AE182" s="12"/>
      <c r="AR182" s="96" t="s">
        <v>97</v>
      </c>
      <c r="AT182" s="96" t="s">
        <v>303</v>
      </c>
      <c r="AU182" s="96" t="s">
        <v>84</v>
      </c>
      <c r="AY182" s="5" t="s">
        <v>302</v>
      </c>
      <c r="BE182" s="97">
        <f>IF(N182="základní",J182,0)</f>
        <v>0</v>
      </c>
      <c r="BF182" s="97">
        <f>IF(N182="snížená",J182,0)</f>
        <v>0</v>
      </c>
      <c r="BG182" s="97">
        <f>IF(N182="zákl. přenesená",J182,0)</f>
        <v>0</v>
      </c>
      <c r="BH182" s="97">
        <f>IF(N182="sníž. přenesená",J182,0)</f>
        <v>0</v>
      </c>
      <c r="BI182" s="97">
        <f>IF(N182="nulová",J182,0)</f>
        <v>0</v>
      </c>
      <c r="BJ182" s="5" t="s">
        <v>82</v>
      </c>
      <c r="BK182" s="97">
        <f>ROUND(I182*H182,2)</f>
        <v>0</v>
      </c>
      <c r="BL182" s="5" t="s">
        <v>97</v>
      </c>
      <c r="BM182" s="96" t="s">
        <v>1472</v>
      </c>
    </row>
    <row r="183" spans="1:65" s="98" customFormat="1">
      <c r="B183" s="99"/>
      <c r="D183" s="100" t="s">
        <v>308</v>
      </c>
      <c r="E183" s="101" t="s">
        <v>1</v>
      </c>
      <c r="F183" s="102" t="s">
        <v>964</v>
      </c>
      <c r="H183" s="103">
        <v>33.186999999999998</v>
      </c>
      <c r="L183" s="99"/>
      <c r="M183" s="104"/>
      <c r="N183" s="105"/>
      <c r="O183" s="105"/>
      <c r="P183" s="105"/>
      <c r="Q183" s="105"/>
      <c r="R183" s="105"/>
      <c r="S183" s="105"/>
      <c r="T183" s="106"/>
      <c r="AT183" s="101" t="s">
        <v>308</v>
      </c>
      <c r="AU183" s="101" t="s">
        <v>84</v>
      </c>
      <c r="AV183" s="98" t="s">
        <v>84</v>
      </c>
      <c r="AW183" s="98" t="s">
        <v>31</v>
      </c>
      <c r="AX183" s="98" t="s">
        <v>82</v>
      </c>
      <c r="AY183" s="101" t="s">
        <v>302</v>
      </c>
    </row>
    <row r="184" spans="1:65" s="15" customFormat="1" ht="21.75" customHeight="1">
      <c r="A184" s="12"/>
      <c r="B184" s="13"/>
      <c r="C184" s="85" t="s">
        <v>190</v>
      </c>
      <c r="D184" s="85" t="s">
        <v>303</v>
      </c>
      <c r="E184" s="86" t="s">
        <v>506</v>
      </c>
      <c r="F184" s="87" t="s">
        <v>507</v>
      </c>
      <c r="G184" s="88" t="s">
        <v>468</v>
      </c>
      <c r="H184" s="89">
        <v>13.689</v>
      </c>
      <c r="I184" s="3"/>
      <c r="J184" s="90">
        <f>ROUND(I184*H184,2)</f>
        <v>0</v>
      </c>
      <c r="K184" s="87" t="s">
        <v>427</v>
      </c>
      <c r="L184" s="13"/>
      <c r="M184" s="91" t="s">
        <v>1</v>
      </c>
      <c r="N184" s="92" t="s">
        <v>40</v>
      </c>
      <c r="O184" s="93"/>
      <c r="P184" s="94">
        <f>O184*H184</f>
        <v>0</v>
      </c>
      <c r="Q184" s="94">
        <v>0</v>
      </c>
      <c r="R184" s="94">
        <f>Q184*H184</f>
        <v>0</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1473</v>
      </c>
    </row>
    <row r="185" spans="1:65" s="98" customFormat="1">
      <c r="B185" s="99"/>
      <c r="D185" s="100" t="s">
        <v>308</v>
      </c>
      <c r="E185" s="101" t="s">
        <v>1</v>
      </c>
      <c r="F185" s="102" t="s">
        <v>396</v>
      </c>
      <c r="H185" s="103">
        <v>13.689</v>
      </c>
      <c r="L185" s="99"/>
      <c r="M185" s="104"/>
      <c r="N185" s="105"/>
      <c r="O185" s="105"/>
      <c r="P185" s="105"/>
      <c r="Q185" s="105"/>
      <c r="R185" s="105"/>
      <c r="S185" s="105"/>
      <c r="T185" s="106"/>
      <c r="AT185" s="101" t="s">
        <v>308</v>
      </c>
      <c r="AU185" s="101" t="s">
        <v>84</v>
      </c>
      <c r="AV185" s="98" t="s">
        <v>84</v>
      </c>
      <c r="AW185" s="98" t="s">
        <v>31</v>
      </c>
      <c r="AX185" s="98" t="s">
        <v>82</v>
      </c>
      <c r="AY185" s="101" t="s">
        <v>302</v>
      </c>
    </row>
    <row r="186" spans="1:65" s="15" customFormat="1" ht="33" customHeight="1">
      <c r="A186" s="12"/>
      <c r="B186" s="13"/>
      <c r="C186" s="85" t="s">
        <v>193</v>
      </c>
      <c r="D186" s="85" t="s">
        <v>303</v>
      </c>
      <c r="E186" s="86" t="s">
        <v>509</v>
      </c>
      <c r="F186" s="87" t="s">
        <v>510</v>
      </c>
      <c r="G186" s="88" t="s">
        <v>468</v>
      </c>
      <c r="H186" s="89">
        <v>684.45</v>
      </c>
      <c r="I186" s="3"/>
      <c r="J186" s="90">
        <f>ROUND(I186*H186,2)</f>
        <v>0</v>
      </c>
      <c r="K186" s="87" t="s">
        <v>427</v>
      </c>
      <c r="L186" s="13"/>
      <c r="M186" s="91" t="s">
        <v>1</v>
      </c>
      <c r="N186" s="92" t="s">
        <v>40</v>
      </c>
      <c r="O186" s="93"/>
      <c r="P186" s="94">
        <f>O186*H186</f>
        <v>0</v>
      </c>
      <c r="Q186" s="94">
        <v>0</v>
      </c>
      <c r="R186" s="94">
        <f>Q186*H186</f>
        <v>0</v>
      </c>
      <c r="S186" s="94">
        <v>0</v>
      </c>
      <c r="T186" s="95">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1474</v>
      </c>
    </row>
    <row r="187" spans="1:65" s="98" customFormat="1">
      <c r="B187" s="99"/>
      <c r="D187" s="100" t="s">
        <v>308</v>
      </c>
      <c r="E187" s="101" t="s">
        <v>1</v>
      </c>
      <c r="F187" s="102" t="s">
        <v>512</v>
      </c>
      <c r="H187" s="103">
        <v>684.45</v>
      </c>
      <c r="L187" s="99"/>
      <c r="M187" s="104"/>
      <c r="N187" s="105"/>
      <c r="O187" s="105"/>
      <c r="P187" s="105"/>
      <c r="Q187" s="105"/>
      <c r="R187" s="105"/>
      <c r="S187" s="105"/>
      <c r="T187" s="106"/>
      <c r="AT187" s="101" t="s">
        <v>308</v>
      </c>
      <c r="AU187" s="101" t="s">
        <v>84</v>
      </c>
      <c r="AV187" s="98" t="s">
        <v>84</v>
      </c>
      <c r="AW187" s="98" t="s">
        <v>31</v>
      </c>
      <c r="AX187" s="98" t="s">
        <v>82</v>
      </c>
      <c r="AY187" s="101" t="s">
        <v>302</v>
      </c>
    </row>
    <row r="188" spans="1:65" s="15" customFormat="1" ht="16.5" customHeight="1">
      <c r="A188" s="12"/>
      <c r="B188" s="13"/>
      <c r="C188" s="85" t="s">
        <v>196</v>
      </c>
      <c r="D188" s="85" t="s">
        <v>303</v>
      </c>
      <c r="E188" s="86" t="s">
        <v>513</v>
      </c>
      <c r="F188" s="87" t="s">
        <v>514</v>
      </c>
      <c r="G188" s="88" t="s">
        <v>468</v>
      </c>
      <c r="H188" s="89">
        <v>13.689</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1475</v>
      </c>
    </row>
    <row r="189" spans="1:65" s="98" customFormat="1">
      <c r="B189" s="99"/>
      <c r="D189" s="100" t="s">
        <v>308</v>
      </c>
      <c r="E189" s="101" t="s">
        <v>1</v>
      </c>
      <c r="F189" s="102" t="s">
        <v>396</v>
      </c>
      <c r="H189" s="103">
        <v>13.689</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21.75" customHeight="1">
      <c r="A190" s="12"/>
      <c r="B190" s="13"/>
      <c r="C190" s="85" t="s">
        <v>199</v>
      </c>
      <c r="D190" s="85" t="s">
        <v>303</v>
      </c>
      <c r="E190" s="86" t="s">
        <v>516</v>
      </c>
      <c r="F190" s="87" t="s">
        <v>517</v>
      </c>
      <c r="G190" s="88" t="s">
        <v>518</v>
      </c>
      <c r="H190" s="89">
        <v>21.902000000000001</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1476</v>
      </c>
    </row>
    <row r="191" spans="1:65" s="98" customFormat="1">
      <c r="B191" s="99"/>
      <c r="D191" s="100" t="s">
        <v>308</v>
      </c>
      <c r="E191" s="101" t="s">
        <v>1</v>
      </c>
      <c r="F191" s="102" t="s">
        <v>520</v>
      </c>
      <c r="H191" s="103">
        <v>21.902000000000001</v>
      </c>
      <c r="L191" s="99"/>
      <c r="M191" s="104"/>
      <c r="N191" s="105"/>
      <c r="O191" s="105"/>
      <c r="P191" s="105"/>
      <c r="Q191" s="105"/>
      <c r="R191" s="105"/>
      <c r="S191" s="105"/>
      <c r="T191" s="106"/>
      <c r="AT191" s="101" t="s">
        <v>308</v>
      </c>
      <c r="AU191" s="101" t="s">
        <v>84</v>
      </c>
      <c r="AV191" s="98" t="s">
        <v>84</v>
      </c>
      <c r="AW191" s="98" t="s">
        <v>31</v>
      </c>
      <c r="AX191" s="98" t="s">
        <v>82</v>
      </c>
      <c r="AY191" s="101" t="s">
        <v>302</v>
      </c>
    </row>
    <row r="192" spans="1:65" s="15" customFormat="1" ht="21.75" customHeight="1">
      <c r="A192" s="12"/>
      <c r="B192" s="13"/>
      <c r="C192" s="85" t="s">
        <v>202</v>
      </c>
      <c r="D192" s="85" t="s">
        <v>303</v>
      </c>
      <c r="E192" s="86" t="s">
        <v>521</v>
      </c>
      <c r="F192" s="87" t="s">
        <v>522</v>
      </c>
      <c r="G192" s="88" t="s">
        <v>468</v>
      </c>
      <c r="H192" s="89">
        <v>8.032</v>
      </c>
      <c r="I192" s="3"/>
      <c r="J192" s="90">
        <f>ROUND(I192*H192,2)</f>
        <v>0</v>
      </c>
      <c r="K192" s="87" t="s">
        <v>427</v>
      </c>
      <c r="L192" s="13"/>
      <c r="M192" s="91" t="s">
        <v>1</v>
      </c>
      <c r="N192" s="92" t="s">
        <v>40</v>
      </c>
      <c r="O192" s="93"/>
      <c r="P192" s="94">
        <f>O192*H192</f>
        <v>0</v>
      </c>
      <c r="Q192" s="94">
        <v>0</v>
      </c>
      <c r="R192" s="94">
        <f>Q192*H192</f>
        <v>0</v>
      </c>
      <c r="S192" s="94">
        <v>0</v>
      </c>
      <c r="T192" s="95">
        <f>S192*H192</f>
        <v>0</v>
      </c>
      <c r="U192" s="12"/>
      <c r="V192" s="12"/>
      <c r="W192" s="12"/>
      <c r="X192" s="12"/>
      <c r="Y192" s="12"/>
      <c r="Z192" s="12"/>
      <c r="AA192" s="12"/>
      <c r="AB192" s="12"/>
      <c r="AC192" s="12"/>
      <c r="AD192" s="12"/>
      <c r="AE192" s="12"/>
      <c r="AR192" s="96" t="s">
        <v>97</v>
      </c>
      <c r="AT192" s="96" t="s">
        <v>303</v>
      </c>
      <c r="AU192" s="96" t="s">
        <v>84</v>
      </c>
      <c r="AY192" s="5" t="s">
        <v>302</v>
      </c>
      <c r="BE192" s="97">
        <f>IF(N192="základní",J192,0)</f>
        <v>0</v>
      </c>
      <c r="BF192" s="97">
        <f>IF(N192="snížená",J192,0)</f>
        <v>0</v>
      </c>
      <c r="BG192" s="97">
        <f>IF(N192="zákl. přenesená",J192,0)</f>
        <v>0</v>
      </c>
      <c r="BH192" s="97">
        <f>IF(N192="sníž. přenesená",J192,0)</f>
        <v>0</v>
      </c>
      <c r="BI192" s="97">
        <f>IF(N192="nulová",J192,0)</f>
        <v>0</v>
      </c>
      <c r="BJ192" s="5" t="s">
        <v>82</v>
      </c>
      <c r="BK192" s="97">
        <f>ROUND(I192*H192,2)</f>
        <v>0</v>
      </c>
      <c r="BL192" s="5" t="s">
        <v>97</v>
      </c>
      <c r="BM192" s="96" t="s">
        <v>1477</v>
      </c>
    </row>
    <row r="193" spans="1:65" s="98" customFormat="1">
      <c r="B193" s="99"/>
      <c r="D193" s="100" t="s">
        <v>308</v>
      </c>
      <c r="E193" s="101" t="s">
        <v>1</v>
      </c>
      <c r="F193" s="102" t="s">
        <v>396</v>
      </c>
      <c r="H193" s="103">
        <v>13.689</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1:65" s="98" customFormat="1" ht="22.5">
      <c r="B194" s="99"/>
      <c r="D194" s="100" t="s">
        <v>308</v>
      </c>
      <c r="E194" s="101" t="s">
        <v>1</v>
      </c>
      <c r="F194" s="102" t="s">
        <v>524</v>
      </c>
      <c r="H194" s="103">
        <v>9.0670000000000002</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1:65" s="179" customFormat="1">
      <c r="B195" s="180"/>
      <c r="D195" s="100" t="s">
        <v>308</v>
      </c>
      <c r="E195" s="181" t="s">
        <v>1</v>
      </c>
      <c r="F195" s="182" t="s">
        <v>525</v>
      </c>
      <c r="H195" s="181" t="s">
        <v>1</v>
      </c>
      <c r="L195" s="180"/>
      <c r="M195" s="183"/>
      <c r="N195" s="184"/>
      <c r="O195" s="184"/>
      <c r="P195" s="184"/>
      <c r="Q195" s="184"/>
      <c r="R195" s="184"/>
      <c r="S195" s="184"/>
      <c r="T195" s="185"/>
      <c r="AT195" s="181" t="s">
        <v>308</v>
      </c>
      <c r="AU195" s="181" t="s">
        <v>84</v>
      </c>
      <c r="AV195" s="179" t="s">
        <v>82</v>
      </c>
      <c r="AW195" s="179" t="s">
        <v>31</v>
      </c>
      <c r="AX195" s="179" t="s">
        <v>75</v>
      </c>
      <c r="AY195" s="181" t="s">
        <v>302</v>
      </c>
    </row>
    <row r="196" spans="1:65" s="98" customFormat="1">
      <c r="B196" s="99"/>
      <c r="D196" s="100" t="s">
        <v>308</v>
      </c>
      <c r="E196" s="101" t="s">
        <v>1</v>
      </c>
      <c r="F196" s="102" t="s">
        <v>1478</v>
      </c>
      <c r="H196" s="103">
        <v>-5.1660000000000004</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179" customFormat="1">
      <c r="B197" s="180"/>
      <c r="D197" s="100" t="s">
        <v>308</v>
      </c>
      <c r="E197" s="181" t="s">
        <v>1</v>
      </c>
      <c r="F197" s="182" t="s">
        <v>528</v>
      </c>
      <c r="H197" s="181" t="s">
        <v>1</v>
      </c>
      <c r="L197" s="180"/>
      <c r="M197" s="183"/>
      <c r="N197" s="184"/>
      <c r="O197" s="184"/>
      <c r="P197" s="184"/>
      <c r="Q197" s="184"/>
      <c r="R197" s="184"/>
      <c r="S197" s="184"/>
      <c r="T197" s="185"/>
      <c r="AT197" s="181" t="s">
        <v>308</v>
      </c>
      <c r="AU197" s="181" t="s">
        <v>84</v>
      </c>
      <c r="AV197" s="179" t="s">
        <v>82</v>
      </c>
      <c r="AW197" s="179" t="s">
        <v>31</v>
      </c>
      <c r="AX197" s="179" t="s">
        <v>75</v>
      </c>
      <c r="AY197" s="181" t="s">
        <v>302</v>
      </c>
    </row>
    <row r="198" spans="1:65" s="98" customFormat="1">
      <c r="B198" s="99"/>
      <c r="D198" s="100" t="s">
        <v>308</v>
      </c>
      <c r="E198" s="101" t="s">
        <v>1</v>
      </c>
      <c r="F198" s="102" t="s">
        <v>529</v>
      </c>
      <c r="H198" s="103">
        <v>-0.44700000000000001</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98" customFormat="1">
      <c r="B199" s="99"/>
      <c r="D199" s="100" t="s">
        <v>308</v>
      </c>
      <c r="E199" s="101" t="s">
        <v>1</v>
      </c>
      <c r="F199" s="102" t="s">
        <v>1479</v>
      </c>
      <c r="H199" s="103">
        <v>-0.35399999999999998</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98" customFormat="1">
      <c r="B200" s="99"/>
      <c r="D200" s="100" t="s">
        <v>308</v>
      </c>
      <c r="E200" s="101" t="s">
        <v>1</v>
      </c>
      <c r="F200" s="102" t="s">
        <v>1480</v>
      </c>
      <c r="H200" s="103">
        <v>-0.216</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179" customFormat="1">
      <c r="B201" s="180"/>
      <c r="D201" s="100" t="s">
        <v>308</v>
      </c>
      <c r="E201" s="181" t="s">
        <v>1</v>
      </c>
      <c r="F201" s="182" t="s">
        <v>532</v>
      </c>
      <c r="H201" s="181" t="s">
        <v>1</v>
      </c>
      <c r="L201" s="180"/>
      <c r="M201" s="183"/>
      <c r="N201" s="184"/>
      <c r="O201" s="184"/>
      <c r="P201" s="184"/>
      <c r="Q201" s="184"/>
      <c r="R201" s="184"/>
      <c r="S201" s="184"/>
      <c r="T201" s="185"/>
      <c r="AT201" s="181" t="s">
        <v>308</v>
      </c>
      <c r="AU201" s="181" t="s">
        <v>84</v>
      </c>
      <c r="AV201" s="179" t="s">
        <v>82</v>
      </c>
      <c r="AW201" s="179" t="s">
        <v>31</v>
      </c>
      <c r="AX201" s="179" t="s">
        <v>75</v>
      </c>
      <c r="AY201" s="181" t="s">
        <v>302</v>
      </c>
    </row>
    <row r="202" spans="1:65" s="98" customFormat="1">
      <c r="B202" s="99"/>
      <c r="D202" s="100" t="s">
        <v>308</v>
      </c>
      <c r="E202" s="101" t="s">
        <v>1</v>
      </c>
      <c r="F202" s="102" t="s">
        <v>535</v>
      </c>
      <c r="H202" s="103">
        <v>-3.27</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c r="B203" s="99"/>
      <c r="D203" s="100" t="s">
        <v>308</v>
      </c>
      <c r="E203" s="101" t="s">
        <v>1</v>
      </c>
      <c r="F203" s="102" t="s">
        <v>536</v>
      </c>
      <c r="H203" s="103">
        <v>-5.2709999999999999</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171" customFormat="1">
      <c r="B204" s="172"/>
      <c r="D204" s="100" t="s">
        <v>308</v>
      </c>
      <c r="E204" s="173" t="s">
        <v>398</v>
      </c>
      <c r="F204" s="174" t="s">
        <v>435</v>
      </c>
      <c r="H204" s="175">
        <v>8.032</v>
      </c>
      <c r="L204" s="172"/>
      <c r="M204" s="176"/>
      <c r="N204" s="177"/>
      <c r="O204" s="177"/>
      <c r="P204" s="177"/>
      <c r="Q204" s="177"/>
      <c r="R204" s="177"/>
      <c r="S204" s="177"/>
      <c r="T204" s="178"/>
      <c r="AT204" s="173" t="s">
        <v>308</v>
      </c>
      <c r="AU204" s="173" t="s">
        <v>84</v>
      </c>
      <c r="AV204" s="171" t="s">
        <v>97</v>
      </c>
      <c r="AW204" s="171" t="s">
        <v>31</v>
      </c>
      <c r="AX204" s="171" t="s">
        <v>82</v>
      </c>
      <c r="AY204" s="173" t="s">
        <v>302</v>
      </c>
    </row>
    <row r="205" spans="1:65" s="15" customFormat="1" ht="16.5" customHeight="1">
      <c r="A205" s="12"/>
      <c r="B205" s="13"/>
      <c r="C205" s="194" t="s">
        <v>7</v>
      </c>
      <c r="D205" s="194" t="s">
        <v>537</v>
      </c>
      <c r="E205" s="195" t="s">
        <v>538</v>
      </c>
      <c r="F205" s="196" t="s">
        <v>539</v>
      </c>
      <c r="G205" s="197" t="s">
        <v>518</v>
      </c>
      <c r="H205" s="198">
        <v>16.164000000000001</v>
      </c>
      <c r="I205" s="3"/>
      <c r="J205" s="200">
        <f>ROUND(I205*H205,2)</f>
        <v>0</v>
      </c>
      <c r="K205" s="196" t="s">
        <v>427</v>
      </c>
      <c r="L205" s="201"/>
      <c r="M205" s="202" t="s">
        <v>1</v>
      </c>
      <c r="N205" s="203" t="s">
        <v>40</v>
      </c>
      <c r="O205" s="93"/>
      <c r="P205" s="94">
        <f>O205*H205</f>
        <v>0</v>
      </c>
      <c r="Q205" s="94">
        <v>0</v>
      </c>
      <c r="R205" s="94">
        <f>Q205*H205</f>
        <v>0</v>
      </c>
      <c r="S205" s="94">
        <v>0</v>
      </c>
      <c r="T205" s="95">
        <f>S205*H205</f>
        <v>0</v>
      </c>
      <c r="U205" s="12"/>
      <c r="V205" s="12"/>
      <c r="W205" s="12"/>
      <c r="X205" s="12"/>
      <c r="Y205" s="12"/>
      <c r="Z205" s="12"/>
      <c r="AA205" s="12"/>
      <c r="AB205" s="12"/>
      <c r="AC205" s="12"/>
      <c r="AD205" s="12"/>
      <c r="AE205" s="12"/>
      <c r="AR205" s="96" t="s">
        <v>109</v>
      </c>
      <c r="AT205" s="96" t="s">
        <v>537</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1481</v>
      </c>
    </row>
    <row r="206" spans="1:65" s="98" customFormat="1" ht="22.5">
      <c r="B206" s="99"/>
      <c r="D206" s="100" t="s">
        <v>308</v>
      </c>
      <c r="E206" s="101" t="s">
        <v>1</v>
      </c>
      <c r="F206" s="102" t="s">
        <v>541</v>
      </c>
      <c r="H206" s="103">
        <v>16.164000000000001</v>
      </c>
      <c r="L206" s="99"/>
      <c r="M206" s="104"/>
      <c r="N206" s="105"/>
      <c r="O206" s="105"/>
      <c r="P206" s="105"/>
      <c r="Q206" s="105"/>
      <c r="R206" s="105"/>
      <c r="S206" s="105"/>
      <c r="T206" s="106"/>
      <c r="AT206" s="101" t="s">
        <v>308</v>
      </c>
      <c r="AU206" s="101" t="s">
        <v>84</v>
      </c>
      <c r="AV206" s="98" t="s">
        <v>84</v>
      </c>
      <c r="AW206" s="98" t="s">
        <v>31</v>
      </c>
      <c r="AX206" s="98" t="s">
        <v>82</v>
      </c>
      <c r="AY206" s="101" t="s">
        <v>302</v>
      </c>
    </row>
    <row r="207" spans="1:65" s="15" customFormat="1" ht="21.75" customHeight="1">
      <c r="A207" s="12"/>
      <c r="B207" s="13"/>
      <c r="C207" s="85" t="s">
        <v>207</v>
      </c>
      <c r="D207" s="85" t="s">
        <v>303</v>
      </c>
      <c r="E207" s="86" t="s">
        <v>543</v>
      </c>
      <c r="F207" s="87" t="s">
        <v>544</v>
      </c>
      <c r="G207" s="88" t="s">
        <v>468</v>
      </c>
      <c r="H207" s="89">
        <v>1.5049999999999999</v>
      </c>
      <c r="I207" s="3"/>
      <c r="J207" s="90">
        <f>ROUND(I207*H207,2)</f>
        <v>0</v>
      </c>
      <c r="K207" s="87" t="s">
        <v>427</v>
      </c>
      <c r="L207" s="13"/>
      <c r="M207" s="91" t="s">
        <v>1</v>
      </c>
      <c r="N207" s="92" t="s">
        <v>40</v>
      </c>
      <c r="O207" s="93"/>
      <c r="P207" s="94">
        <f>O207*H207</f>
        <v>0</v>
      </c>
      <c r="Q207" s="94">
        <v>0</v>
      </c>
      <c r="R207" s="94">
        <f>Q207*H207</f>
        <v>0</v>
      </c>
      <c r="S207" s="94">
        <v>0</v>
      </c>
      <c r="T207" s="95">
        <f>S207*H207</f>
        <v>0</v>
      </c>
      <c r="U207" s="12"/>
      <c r="V207" s="12"/>
      <c r="W207" s="12"/>
      <c r="X207" s="12"/>
      <c r="Y207" s="12"/>
      <c r="Z207" s="12"/>
      <c r="AA207" s="12"/>
      <c r="AB207" s="12"/>
      <c r="AC207" s="12"/>
      <c r="AD207" s="12"/>
      <c r="AE207" s="12"/>
      <c r="AR207" s="96" t="s">
        <v>97</v>
      </c>
      <c r="AT207" s="96" t="s">
        <v>303</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1482</v>
      </c>
    </row>
    <row r="208" spans="1:65" s="98" customFormat="1">
      <c r="B208" s="99"/>
      <c r="D208" s="100" t="s">
        <v>308</v>
      </c>
      <c r="E208" s="101" t="s">
        <v>1</v>
      </c>
      <c r="F208" s="102" t="s">
        <v>546</v>
      </c>
      <c r="H208" s="103">
        <v>2.9449999999999998</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1:65" s="98" customFormat="1">
      <c r="B209" s="99"/>
      <c r="D209" s="100" t="s">
        <v>308</v>
      </c>
      <c r="E209" s="101" t="s">
        <v>1</v>
      </c>
      <c r="F209" s="102" t="s">
        <v>1037</v>
      </c>
      <c r="H209" s="103">
        <v>-1.44</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1:65" s="171" customFormat="1">
      <c r="B210" s="172"/>
      <c r="D210" s="100" t="s">
        <v>308</v>
      </c>
      <c r="E210" s="173" t="s">
        <v>357</v>
      </c>
      <c r="F210" s="174" t="s">
        <v>435</v>
      </c>
      <c r="H210" s="175">
        <v>1.5049999999999999</v>
      </c>
      <c r="L210" s="172"/>
      <c r="M210" s="176"/>
      <c r="N210" s="177"/>
      <c r="O210" s="177"/>
      <c r="P210" s="177"/>
      <c r="Q210" s="177"/>
      <c r="R210" s="177"/>
      <c r="S210" s="177"/>
      <c r="T210" s="178"/>
      <c r="AT210" s="173" t="s">
        <v>308</v>
      </c>
      <c r="AU210" s="173" t="s">
        <v>84</v>
      </c>
      <c r="AV210" s="171" t="s">
        <v>97</v>
      </c>
      <c r="AW210" s="171" t="s">
        <v>31</v>
      </c>
      <c r="AX210" s="171" t="s">
        <v>82</v>
      </c>
      <c r="AY210" s="173" t="s">
        <v>302</v>
      </c>
    </row>
    <row r="211" spans="1:65" s="15" customFormat="1" ht="16.5" customHeight="1">
      <c r="A211" s="12"/>
      <c r="B211" s="13"/>
      <c r="C211" s="194" t="s">
        <v>210</v>
      </c>
      <c r="D211" s="194" t="s">
        <v>537</v>
      </c>
      <c r="E211" s="195" t="s">
        <v>550</v>
      </c>
      <c r="F211" s="196" t="s">
        <v>551</v>
      </c>
      <c r="G211" s="197" t="s">
        <v>518</v>
      </c>
      <c r="H211" s="198">
        <v>2.9420000000000002</v>
      </c>
      <c r="I211" s="3"/>
      <c r="J211" s="200">
        <f>ROUND(I211*H211,2)</f>
        <v>0</v>
      </c>
      <c r="K211" s="196" t="s">
        <v>427</v>
      </c>
      <c r="L211" s="201"/>
      <c r="M211" s="202" t="s">
        <v>1</v>
      </c>
      <c r="N211" s="203" t="s">
        <v>40</v>
      </c>
      <c r="O211" s="93"/>
      <c r="P211" s="94">
        <f>O211*H211</f>
        <v>0</v>
      </c>
      <c r="Q211" s="94">
        <v>1</v>
      </c>
      <c r="R211" s="94">
        <f>Q211*H211</f>
        <v>2.9420000000000002</v>
      </c>
      <c r="S211" s="94">
        <v>0</v>
      </c>
      <c r="T211" s="95">
        <f>S211*H211</f>
        <v>0</v>
      </c>
      <c r="U211" s="12"/>
      <c r="V211" s="12"/>
      <c r="W211" s="12"/>
      <c r="X211" s="12"/>
      <c r="Y211" s="12"/>
      <c r="Z211" s="12"/>
      <c r="AA211" s="12"/>
      <c r="AB211" s="12"/>
      <c r="AC211" s="12"/>
      <c r="AD211" s="12"/>
      <c r="AE211" s="12"/>
      <c r="AR211" s="96" t="s">
        <v>109</v>
      </c>
      <c r="AT211" s="96" t="s">
        <v>537</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1483</v>
      </c>
    </row>
    <row r="212" spans="1:65" s="98" customFormat="1">
      <c r="B212" s="99"/>
      <c r="D212" s="100" t="s">
        <v>308</v>
      </c>
      <c r="E212" s="101" t="s">
        <v>1</v>
      </c>
      <c r="F212" s="102" t="s">
        <v>553</v>
      </c>
      <c r="H212" s="103">
        <v>2.9420000000000002</v>
      </c>
      <c r="L212" s="99"/>
      <c r="M212" s="104"/>
      <c r="N212" s="105"/>
      <c r="O212" s="105"/>
      <c r="P212" s="105"/>
      <c r="Q212" s="105"/>
      <c r="R212" s="105"/>
      <c r="S212" s="105"/>
      <c r="T212" s="106"/>
      <c r="AT212" s="101" t="s">
        <v>308</v>
      </c>
      <c r="AU212" s="101" t="s">
        <v>84</v>
      </c>
      <c r="AV212" s="98" t="s">
        <v>84</v>
      </c>
      <c r="AW212" s="98" t="s">
        <v>31</v>
      </c>
      <c r="AX212" s="98" t="s">
        <v>82</v>
      </c>
      <c r="AY212" s="101" t="s">
        <v>302</v>
      </c>
    </row>
    <row r="213" spans="1:65" s="15" customFormat="1" ht="16.5" customHeight="1">
      <c r="A213" s="12"/>
      <c r="B213" s="13"/>
      <c r="C213" s="85" t="s">
        <v>213</v>
      </c>
      <c r="D213" s="85" t="s">
        <v>303</v>
      </c>
      <c r="E213" s="86" t="s">
        <v>555</v>
      </c>
      <c r="F213" s="87" t="s">
        <v>556</v>
      </c>
      <c r="G213" s="88" t="s">
        <v>423</v>
      </c>
      <c r="H213" s="89">
        <v>20.9</v>
      </c>
      <c r="I213" s="3"/>
      <c r="J213" s="90">
        <f>ROUND(I213*H213,2)</f>
        <v>0</v>
      </c>
      <c r="K213" s="87" t="s">
        <v>427</v>
      </c>
      <c r="L213" s="13"/>
      <c r="M213" s="91" t="s">
        <v>1</v>
      </c>
      <c r="N213" s="92" t="s">
        <v>40</v>
      </c>
      <c r="O213" s="93"/>
      <c r="P213" s="94">
        <f>O213*H213</f>
        <v>0</v>
      </c>
      <c r="Q213" s="94">
        <v>0</v>
      </c>
      <c r="R213" s="94">
        <f>Q213*H213</f>
        <v>0</v>
      </c>
      <c r="S213" s="94">
        <v>0</v>
      </c>
      <c r="T213" s="95">
        <f>S213*H213</f>
        <v>0</v>
      </c>
      <c r="U213" s="12"/>
      <c r="V213" s="12"/>
      <c r="W213" s="12"/>
      <c r="X213" s="12"/>
      <c r="Y213" s="12"/>
      <c r="Z213" s="12"/>
      <c r="AA213" s="12"/>
      <c r="AB213" s="12"/>
      <c r="AC213" s="12"/>
      <c r="AD213" s="12"/>
      <c r="AE213" s="12"/>
      <c r="AR213" s="96" t="s">
        <v>97</v>
      </c>
      <c r="AT213" s="96" t="s">
        <v>303</v>
      </c>
      <c r="AU213" s="96" t="s">
        <v>84</v>
      </c>
      <c r="AY213" s="5" t="s">
        <v>302</v>
      </c>
      <c r="BE213" s="97">
        <f>IF(N213="základní",J213,0)</f>
        <v>0</v>
      </c>
      <c r="BF213" s="97">
        <f>IF(N213="snížená",J213,0)</f>
        <v>0</v>
      </c>
      <c r="BG213" s="97">
        <f>IF(N213="zákl. přenesená",J213,0)</f>
        <v>0</v>
      </c>
      <c r="BH213" s="97">
        <f>IF(N213="sníž. přenesená",J213,0)</f>
        <v>0</v>
      </c>
      <c r="BI213" s="97">
        <f>IF(N213="nulová",J213,0)</f>
        <v>0</v>
      </c>
      <c r="BJ213" s="5" t="s">
        <v>82</v>
      </c>
      <c r="BK213" s="97">
        <f>ROUND(I213*H213,2)</f>
        <v>0</v>
      </c>
      <c r="BL213" s="5" t="s">
        <v>97</v>
      </c>
      <c r="BM213" s="96" t="s">
        <v>1484</v>
      </c>
    </row>
    <row r="214" spans="1:65" s="179" customFormat="1">
      <c r="B214" s="180"/>
      <c r="D214" s="100" t="s">
        <v>308</v>
      </c>
      <c r="E214" s="181" t="s">
        <v>1</v>
      </c>
      <c r="F214" s="182" t="s">
        <v>558</v>
      </c>
      <c r="H214" s="181" t="s">
        <v>1</v>
      </c>
      <c r="L214" s="180"/>
      <c r="M214" s="183"/>
      <c r="N214" s="184"/>
      <c r="O214" s="184"/>
      <c r="P214" s="184"/>
      <c r="Q214" s="184"/>
      <c r="R214" s="184"/>
      <c r="S214" s="184"/>
      <c r="T214" s="185"/>
      <c r="AT214" s="181" t="s">
        <v>308</v>
      </c>
      <c r="AU214" s="181" t="s">
        <v>84</v>
      </c>
      <c r="AV214" s="179" t="s">
        <v>82</v>
      </c>
      <c r="AW214" s="179" t="s">
        <v>31</v>
      </c>
      <c r="AX214" s="179" t="s">
        <v>75</v>
      </c>
      <c r="AY214" s="181" t="s">
        <v>302</v>
      </c>
    </row>
    <row r="215" spans="1:65" s="98" customFormat="1" ht="22.5">
      <c r="B215" s="99"/>
      <c r="D215" s="100" t="s">
        <v>308</v>
      </c>
      <c r="E215" s="101" t="s">
        <v>338</v>
      </c>
      <c r="F215" s="102" t="s">
        <v>1485</v>
      </c>
      <c r="H215" s="103">
        <v>5.84</v>
      </c>
      <c r="L215" s="99"/>
      <c r="M215" s="104"/>
      <c r="N215" s="105"/>
      <c r="O215" s="105"/>
      <c r="P215" s="105"/>
      <c r="Q215" s="105"/>
      <c r="R215" s="105"/>
      <c r="S215" s="105"/>
      <c r="T215" s="106"/>
      <c r="AT215" s="101" t="s">
        <v>308</v>
      </c>
      <c r="AU215" s="101" t="s">
        <v>84</v>
      </c>
      <c r="AV215" s="98" t="s">
        <v>84</v>
      </c>
      <c r="AW215" s="98" t="s">
        <v>31</v>
      </c>
      <c r="AX215" s="98" t="s">
        <v>75</v>
      </c>
      <c r="AY215" s="101" t="s">
        <v>302</v>
      </c>
    </row>
    <row r="216" spans="1:65" s="98" customFormat="1" ht="22.5">
      <c r="B216" s="99"/>
      <c r="D216" s="100" t="s">
        <v>308</v>
      </c>
      <c r="E216" s="101" t="s">
        <v>344</v>
      </c>
      <c r="F216" s="102" t="s">
        <v>1486</v>
      </c>
      <c r="H216" s="103">
        <v>15.06</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171" customFormat="1">
      <c r="B217" s="172"/>
      <c r="D217" s="100" t="s">
        <v>308</v>
      </c>
      <c r="E217" s="173" t="s">
        <v>1</v>
      </c>
      <c r="F217" s="174" t="s">
        <v>435</v>
      </c>
      <c r="H217" s="175">
        <v>20.9</v>
      </c>
      <c r="L217" s="172"/>
      <c r="M217" s="176"/>
      <c r="N217" s="177"/>
      <c r="O217" s="177"/>
      <c r="P217" s="177"/>
      <c r="Q217" s="177"/>
      <c r="R217" s="177"/>
      <c r="S217" s="177"/>
      <c r="T217" s="178"/>
      <c r="AT217" s="173" t="s">
        <v>308</v>
      </c>
      <c r="AU217" s="173" t="s">
        <v>84</v>
      </c>
      <c r="AV217" s="171" t="s">
        <v>97</v>
      </c>
      <c r="AW217" s="171" t="s">
        <v>31</v>
      </c>
      <c r="AX217" s="171" t="s">
        <v>82</v>
      </c>
      <c r="AY217" s="173" t="s">
        <v>302</v>
      </c>
    </row>
    <row r="218" spans="1:65" s="15" customFormat="1" ht="21.75" customHeight="1">
      <c r="A218" s="12"/>
      <c r="B218" s="13"/>
      <c r="C218" s="85" t="s">
        <v>542</v>
      </c>
      <c r="D218" s="85" t="s">
        <v>303</v>
      </c>
      <c r="E218" s="86" t="s">
        <v>569</v>
      </c>
      <c r="F218" s="87" t="s">
        <v>570</v>
      </c>
      <c r="G218" s="88" t="s">
        <v>423</v>
      </c>
      <c r="H218" s="89">
        <v>19.440000000000001</v>
      </c>
      <c r="I218" s="231"/>
      <c r="J218" s="90">
        <f>ROUND(I218*H218,2)</f>
        <v>0</v>
      </c>
      <c r="K218" s="87" t="s">
        <v>1</v>
      </c>
      <c r="L218" s="13"/>
      <c r="M218" s="91" t="s">
        <v>1</v>
      </c>
      <c r="N218" s="92" t="s">
        <v>40</v>
      </c>
      <c r="O218" s="93"/>
      <c r="P218" s="94">
        <f>O218*H218</f>
        <v>0</v>
      </c>
      <c r="Q218" s="94">
        <v>0</v>
      </c>
      <c r="R218" s="94">
        <f>Q218*H218</f>
        <v>0</v>
      </c>
      <c r="S218" s="94">
        <v>0</v>
      </c>
      <c r="T218" s="95">
        <f>S218*H218</f>
        <v>0</v>
      </c>
      <c r="U218" s="12"/>
      <c r="V218" s="12"/>
      <c r="W218" s="12"/>
      <c r="X218" s="12"/>
      <c r="Y218" s="12"/>
      <c r="Z218" s="12"/>
      <c r="AA218" s="12"/>
      <c r="AB218" s="12"/>
      <c r="AC218" s="12"/>
      <c r="AD218" s="12"/>
      <c r="AE218" s="12"/>
      <c r="AR218" s="96" t="s">
        <v>97</v>
      </c>
      <c r="AT218" s="96" t="s">
        <v>303</v>
      </c>
      <c r="AU218" s="96" t="s">
        <v>84</v>
      </c>
      <c r="AY218" s="5" t="s">
        <v>302</v>
      </c>
      <c r="BE218" s="97">
        <f>IF(N218="základní",J218,0)</f>
        <v>0</v>
      </c>
      <c r="BF218" s="97">
        <f>IF(N218="snížená",J218,0)</f>
        <v>0</v>
      </c>
      <c r="BG218" s="97">
        <f>IF(N218="zákl. přenesená",J218,0)</f>
        <v>0</v>
      </c>
      <c r="BH218" s="97">
        <f>IF(N218="sníž. přenesená",J218,0)</f>
        <v>0</v>
      </c>
      <c r="BI218" s="97">
        <f>IF(N218="nulová",J218,0)</f>
        <v>0</v>
      </c>
      <c r="BJ218" s="5" t="s">
        <v>82</v>
      </c>
      <c r="BK218" s="97">
        <f>ROUND(I218*H218,2)</f>
        <v>0</v>
      </c>
      <c r="BL218" s="5" t="s">
        <v>97</v>
      </c>
      <c r="BM218" s="96" t="s">
        <v>1487</v>
      </c>
    </row>
    <row r="219" spans="1:65" s="98" customFormat="1" ht="22.5">
      <c r="B219" s="99"/>
      <c r="D219" s="100" t="s">
        <v>308</v>
      </c>
      <c r="E219" s="101" t="s">
        <v>332</v>
      </c>
      <c r="F219" s="102" t="s">
        <v>1488</v>
      </c>
      <c r="H219" s="103">
        <v>5.32</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ht="22.5">
      <c r="B220" s="99"/>
      <c r="D220" s="100" t="s">
        <v>308</v>
      </c>
      <c r="E220" s="101" t="s">
        <v>347</v>
      </c>
      <c r="F220" s="102" t="s">
        <v>1489</v>
      </c>
      <c r="H220" s="103">
        <v>14.12</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171" customFormat="1">
      <c r="B221" s="172"/>
      <c r="D221" s="100" t="s">
        <v>308</v>
      </c>
      <c r="E221" s="173" t="s">
        <v>1</v>
      </c>
      <c r="F221" s="174" t="s">
        <v>435</v>
      </c>
      <c r="H221" s="175">
        <v>19.440000000000001</v>
      </c>
      <c r="L221" s="172"/>
      <c r="M221" s="176"/>
      <c r="N221" s="177"/>
      <c r="O221" s="177"/>
      <c r="P221" s="177"/>
      <c r="Q221" s="177"/>
      <c r="R221" s="177"/>
      <c r="S221" s="177"/>
      <c r="T221" s="178"/>
      <c r="AT221" s="173" t="s">
        <v>308</v>
      </c>
      <c r="AU221" s="173" t="s">
        <v>84</v>
      </c>
      <c r="AV221" s="171" t="s">
        <v>97</v>
      </c>
      <c r="AW221" s="171" t="s">
        <v>31</v>
      </c>
      <c r="AX221" s="171" t="s">
        <v>82</v>
      </c>
      <c r="AY221" s="173" t="s">
        <v>302</v>
      </c>
    </row>
    <row r="222" spans="1:65" s="74" customFormat="1" ht="22.9" customHeight="1">
      <c r="B222" s="75"/>
      <c r="D222" s="76" t="s">
        <v>74</v>
      </c>
      <c r="E222" s="169" t="s">
        <v>84</v>
      </c>
      <c r="F222" s="169" t="s">
        <v>576</v>
      </c>
      <c r="J222" s="170">
        <f>BK222</f>
        <v>0</v>
      </c>
      <c r="L222" s="75"/>
      <c r="M222" s="79"/>
      <c r="N222" s="80"/>
      <c r="O222" s="80"/>
      <c r="P222" s="81">
        <f>SUM(P223:P231)</f>
        <v>0</v>
      </c>
      <c r="Q222" s="80"/>
      <c r="R222" s="81">
        <f>SUM(R223:R231)</f>
        <v>5.0751133999999993</v>
      </c>
      <c r="S222" s="80"/>
      <c r="T222" s="82">
        <f>SUM(T223:T231)</f>
        <v>0</v>
      </c>
      <c r="AR222" s="76" t="s">
        <v>82</v>
      </c>
      <c r="AT222" s="83" t="s">
        <v>74</v>
      </c>
      <c r="AU222" s="83" t="s">
        <v>82</v>
      </c>
      <c r="AY222" s="76" t="s">
        <v>302</v>
      </c>
      <c r="BK222" s="84">
        <f>SUM(BK223:BK231)</f>
        <v>0</v>
      </c>
    </row>
    <row r="223" spans="1:65" s="15" customFormat="1" ht="33" customHeight="1">
      <c r="A223" s="12"/>
      <c r="B223" s="13"/>
      <c r="C223" s="85" t="s">
        <v>549</v>
      </c>
      <c r="D223" s="85" t="s">
        <v>303</v>
      </c>
      <c r="E223" s="86" t="s">
        <v>578</v>
      </c>
      <c r="F223" s="87" t="s">
        <v>579</v>
      </c>
      <c r="G223" s="88" t="s">
        <v>450</v>
      </c>
      <c r="H223" s="89">
        <v>5.09</v>
      </c>
      <c r="I223" s="3"/>
      <c r="J223" s="90">
        <f>ROUND(I223*H223,2)</f>
        <v>0</v>
      </c>
      <c r="K223" s="87" t="s">
        <v>427</v>
      </c>
      <c r="L223" s="13"/>
      <c r="M223" s="91" t="s">
        <v>1</v>
      </c>
      <c r="N223" s="92" t="s">
        <v>40</v>
      </c>
      <c r="O223" s="93"/>
      <c r="P223" s="94">
        <f>O223*H223</f>
        <v>0</v>
      </c>
      <c r="Q223" s="94">
        <v>0.20469000000000001</v>
      </c>
      <c r="R223" s="94">
        <f>Q223*H223</f>
        <v>1.0418721</v>
      </c>
      <c r="S223" s="94">
        <v>0</v>
      </c>
      <c r="T223" s="95">
        <f>S223*H223</f>
        <v>0</v>
      </c>
      <c r="U223" s="12"/>
      <c r="V223" s="12"/>
      <c r="W223" s="12"/>
      <c r="X223" s="12"/>
      <c r="Y223" s="12"/>
      <c r="Z223" s="12"/>
      <c r="AA223" s="12"/>
      <c r="AB223" s="12"/>
      <c r="AC223" s="12"/>
      <c r="AD223" s="12"/>
      <c r="AE223" s="12"/>
      <c r="AR223" s="96" t="s">
        <v>97</v>
      </c>
      <c r="AT223" s="96" t="s">
        <v>303</v>
      </c>
      <c r="AU223" s="96" t="s">
        <v>84</v>
      </c>
      <c r="AY223" s="5" t="s">
        <v>302</v>
      </c>
      <c r="BE223" s="97">
        <f>IF(N223="základní",J223,0)</f>
        <v>0</v>
      </c>
      <c r="BF223" s="97">
        <f>IF(N223="snížená",J223,0)</f>
        <v>0</v>
      </c>
      <c r="BG223" s="97">
        <f>IF(N223="zákl. přenesená",J223,0)</f>
        <v>0</v>
      </c>
      <c r="BH223" s="97">
        <f>IF(N223="sníž. přenesená",J223,0)</f>
        <v>0</v>
      </c>
      <c r="BI223" s="97">
        <f>IF(N223="nulová",J223,0)</f>
        <v>0</v>
      </c>
      <c r="BJ223" s="5" t="s">
        <v>82</v>
      </c>
      <c r="BK223" s="97">
        <f>ROUND(I223*H223,2)</f>
        <v>0</v>
      </c>
      <c r="BL223" s="5" t="s">
        <v>97</v>
      </c>
      <c r="BM223" s="96" t="s">
        <v>1490</v>
      </c>
    </row>
    <row r="224" spans="1:65" s="98" customFormat="1">
      <c r="B224" s="99"/>
      <c r="D224" s="100" t="s">
        <v>308</v>
      </c>
      <c r="E224" s="101" t="s">
        <v>1</v>
      </c>
      <c r="F224" s="102" t="s">
        <v>321</v>
      </c>
      <c r="H224" s="103">
        <v>5.09</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171" customFormat="1">
      <c r="B225" s="172"/>
      <c r="D225" s="100" t="s">
        <v>308</v>
      </c>
      <c r="E225" s="173" t="s">
        <v>325</v>
      </c>
      <c r="F225" s="174" t="s">
        <v>435</v>
      </c>
      <c r="H225" s="175">
        <v>5.09</v>
      </c>
      <c r="L225" s="172"/>
      <c r="M225" s="176"/>
      <c r="N225" s="177"/>
      <c r="O225" s="177"/>
      <c r="P225" s="177"/>
      <c r="Q225" s="177"/>
      <c r="R225" s="177"/>
      <c r="S225" s="177"/>
      <c r="T225" s="178"/>
      <c r="AT225" s="173" t="s">
        <v>308</v>
      </c>
      <c r="AU225" s="173" t="s">
        <v>84</v>
      </c>
      <c r="AV225" s="171" t="s">
        <v>97</v>
      </c>
      <c r="AW225" s="171" t="s">
        <v>31</v>
      </c>
      <c r="AX225" s="171" t="s">
        <v>82</v>
      </c>
      <c r="AY225" s="173" t="s">
        <v>302</v>
      </c>
    </row>
    <row r="226" spans="1:65" s="15" customFormat="1" ht="16.5" customHeight="1">
      <c r="A226" s="12"/>
      <c r="B226" s="13"/>
      <c r="C226" s="85" t="s">
        <v>554</v>
      </c>
      <c r="D226" s="85" t="s">
        <v>303</v>
      </c>
      <c r="E226" s="86" t="s">
        <v>582</v>
      </c>
      <c r="F226" s="87" t="s">
        <v>583</v>
      </c>
      <c r="G226" s="88" t="s">
        <v>450</v>
      </c>
      <c r="H226" s="89">
        <v>5.09</v>
      </c>
      <c r="I226" s="3"/>
      <c r="J226" s="90">
        <f>ROUND(I226*H226,2)</f>
        <v>0</v>
      </c>
      <c r="K226" s="87" t="s">
        <v>1</v>
      </c>
      <c r="L226" s="13"/>
      <c r="M226" s="91" t="s">
        <v>1</v>
      </c>
      <c r="N226" s="92" t="s">
        <v>40</v>
      </c>
      <c r="O226" s="93"/>
      <c r="P226" s="94">
        <f>O226*H226</f>
        <v>0</v>
      </c>
      <c r="Q226" s="94">
        <v>0.22656999999999999</v>
      </c>
      <c r="R226" s="94">
        <f>Q226*H226</f>
        <v>1.1532412999999999</v>
      </c>
      <c r="S226" s="94">
        <v>0</v>
      </c>
      <c r="T226" s="95">
        <f>S226*H226</f>
        <v>0</v>
      </c>
      <c r="U226" s="12"/>
      <c r="V226" s="12"/>
      <c r="W226" s="12"/>
      <c r="X226" s="12"/>
      <c r="Y226" s="12"/>
      <c r="Z226" s="12"/>
      <c r="AA226" s="12"/>
      <c r="AB226" s="12"/>
      <c r="AC226" s="12"/>
      <c r="AD226" s="12"/>
      <c r="AE226" s="12"/>
      <c r="AR226" s="96" t="s">
        <v>97</v>
      </c>
      <c r="AT226" s="96" t="s">
        <v>303</v>
      </c>
      <c r="AU226" s="96" t="s">
        <v>84</v>
      </c>
      <c r="AY226" s="5" t="s">
        <v>302</v>
      </c>
      <c r="BE226" s="97">
        <f>IF(N226="základní",J226,0)</f>
        <v>0</v>
      </c>
      <c r="BF226" s="97">
        <f>IF(N226="snížená",J226,0)</f>
        <v>0</v>
      </c>
      <c r="BG226" s="97">
        <f>IF(N226="zákl. přenesená",J226,0)</f>
        <v>0</v>
      </c>
      <c r="BH226" s="97">
        <f>IF(N226="sníž. přenesená",J226,0)</f>
        <v>0</v>
      </c>
      <c r="BI226" s="97">
        <f>IF(N226="nulová",J226,0)</f>
        <v>0</v>
      </c>
      <c r="BJ226" s="5" t="s">
        <v>82</v>
      </c>
      <c r="BK226" s="97">
        <f>ROUND(I226*H226,2)</f>
        <v>0</v>
      </c>
      <c r="BL226" s="5" t="s">
        <v>97</v>
      </c>
      <c r="BM226" s="96" t="s">
        <v>1491</v>
      </c>
    </row>
    <row r="227" spans="1:65" s="98" customFormat="1">
      <c r="B227" s="99"/>
      <c r="D227" s="100" t="s">
        <v>308</v>
      </c>
      <c r="E227" s="101" t="s">
        <v>1</v>
      </c>
      <c r="F227" s="102" t="s">
        <v>325</v>
      </c>
      <c r="H227" s="103">
        <v>5.09</v>
      </c>
      <c r="L227" s="99"/>
      <c r="M227" s="104"/>
      <c r="N227" s="105"/>
      <c r="O227" s="105"/>
      <c r="P227" s="105"/>
      <c r="Q227" s="105"/>
      <c r="R227" s="105"/>
      <c r="S227" s="105"/>
      <c r="T227" s="106"/>
      <c r="AT227" s="101" t="s">
        <v>308</v>
      </c>
      <c r="AU227" s="101" t="s">
        <v>84</v>
      </c>
      <c r="AV227" s="98" t="s">
        <v>84</v>
      </c>
      <c r="AW227" s="98" t="s">
        <v>31</v>
      </c>
      <c r="AX227" s="98" t="s">
        <v>82</v>
      </c>
      <c r="AY227" s="101" t="s">
        <v>302</v>
      </c>
    </row>
    <row r="228" spans="1:65" s="15" customFormat="1" ht="16.5" customHeight="1">
      <c r="A228" s="12"/>
      <c r="B228" s="13"/>
      <c r="C228" s="85" t="s">
        <v>563</v>
      </c>
      <c r="D228" s="85" t="s">
        <v>303</v>
      </c>
      <c r="E228" s="86" t="s">
        <v>586</v>
      </c>
      <c r="F228" s="87" t="s">
        <v>587</v>
      </c>
      <c r="G228" s="88" t="s">
        <v>468</v>
      </c>
      <c r="H228" s="89">
        <v>1.44</v>
      </c>
      <c r="I228" s="3"/>
      <c r="J228" s="90">
        <f>ROUND(I228*H228,2)</f>
        <v>0</v>
      </c>
      <c r="K228" s="87" t="s">
        <v>1</v>
      </c>
      <c r="L228" s="13"/>
      <c r="M228" s="91" t="s">
        <v>1</v>
      </c>
      <c r="N228" s="92" t="s">
        <v>40</v>
      </c>
      <c r="O228" s="93"/>
      <c r="P228" s="94">
        <f>O228*H228</f>
        <v>0</v>
      </c>
      <c r="Q228" s="94">
        <v>2</v>
      </c>
      <c r="R228" s="94">
        <f>Q228*H228</f>
        <v>2.88</v>
      </c>
      <c r="S228" s="94">
        <v>0</v>
      </c>
      <c r="T228" s="95">
        <f>S228*H228</f>
        <v>0</v>
      </c>
      <c r="U228" s="12"/>
      <c r="V228" s="12"/>
      <c r="W228" s="12"/>
      <c r="X228" s="12"/>
      <c r="Y228" s="12"/>
      <c r="Z228" s="12"/>
      <c r="AA228" s="12"/>
      <c r="AB228" s="12"/>
      <c r="AC228" s="12"/>
      <c r="AD228" s="12"/>
      <c r="AE228" s="12"/>
      <c r="AR228" s="96" t="s">
        <v>97</v>
      </c>
      <c r="AT228" s="96" t="s">
        <v>303</v>
      </c>
      <c r="AU228" s="96" t="s">
        <v>84</v>
      </c>
      <c r="AY228" s="5" t="s">
        <v>302</v>
      </c>
      <c r="BE228" s="97">
        <f>IF(N228="základní",J228,0)</f>
        <v>0</v>
      </c>
      <c r="BF228" s="97">
        <f>IF(N228="snížená",J228,0)</f>
        <v>0</v>
      </c>
      <c r="BG228" s="97">
        <f>IF(N228="zákl. přenesená",J228,0)</f>
        <v>0</v>
      </c>
      <c r="BH228" s="97">
        <f>IF(N228="sníž. přenesená",J228,0)</f>
        <v>0</v>
      </c>
      <c r="BI228" s="97">
        <f>IF(N228="nulová",J228,0)</f>
        <v>0</v>
      </c>
      <c r="BJ228" s="5" t="s">
        <v>82</v>
      </c>
      <c r="BK228" s="97">
        <f>ROUND(I228*H228,2)</f>
        <v>0</v>
      </c>
      <c r="BL228" s="5" t="s">
        <v>97</v>
      </c>
      <c r="BM228" s="96" t="s">
        <v>1492</v>
      </c>
    </row>
    <row r="229" spans="1:65" s="179" customFormat="1" ht="22.5">
      <c r="B229" s="180"/>
      <c r="D229" s="100" t="s">
        <v>308</v>
      </c>
      <c r="E229" s="181" t="s">
        <v>1</v>
      </c>
      <c r="F229" s="182" t="s">
        <v>589</v>
      </c>
      <c r="H229" s="181" t="s">
        <v>1</v>
      </c>
      <c r="L229" s="180"/>
      <c r="M229" s="183"/>
      <c r="N229" s="184"/>
      <c r="O229" s="184"/>
      <c r="P229" s="184"/>
      <c r="Q229" s="184"/>
      <c r="R229" s="184"/>
      <c r="S229" s="184"/>
      <c r="T229" s="185"/>
      <c r="AT229" s="181" t="s">
        <v>308</v>
      </c>
      <c r="AU229" s="181" t="s">
        <v>84</v>
      </c>
      <c r="AV229" s="179" t="s">
        <v>82</v>
      </c>
      <c r="AW229" s="179" t="s">
        <v>31</v>
      </c>
      <c r="AX229" s="179" t="s">
        <v>75</v>
      </c>
      <c r="AY229" s="181" t="s">
        <v>302</v>
      </c>
    </row>
    <row r="230" spans="1:65" s="98" customFormat="1">
      <c r="B230" s="99"/>
      <c r="D230" s="100" t="s">
        <v>308</v>
      </c>
      <c r="E230" s="101" t="s">
        <v>1</v>
      </c>
      <c r="F230" s="102" t="s">
        <v>1493</v>
      </c>
      <c r="H230" s="103">
        <v>1.44</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171" customFormat="1">
      <c r="B231" s="172"/>
      <c r="D231" s="100" t="s">
        <v>308</v>
      </c>
      <c r="E231" s="173" t="s">
        <v>328</v>
      </c>
      <c r="F231" s="174" t="s">
        <v>435</v>
      </c>
      <c r="H231" s="175">
        <v>1.44</v>
      </c>
      <c r="L231" s="172"/>
      <c r="M231" s="176"/>
      <c r="N231" s="177"/>
      <c r="O231" s="177"/>
      <c r="P231" s="177"/>
      <c r="Q231" s="177"/>
      <c r="R231" s="177"/>
      <c r="S231" s="177"/>
      <c r="T231" s="178"/>
      <c r="AT231" s="173" t="s">
        <v>308</v>
      </c>
      <c r="AU231" s="173" t="s">
        <v>84</v>
      </c>
      <c r="AV231" s="171" t="s">
        <v>97</v>
      </c>
      <c r="AW231" s="171" t="s">
        <v>31</v>
      </c>
      <c r="AX231" s="171" t="s">
        <v>82</v>
      </c>
      <c r="AY231" s="173" t="s">
        <v>302</v>
      </c>
    </row>
    <row r="232" spans="1:65" s="74" customFormat="1" ht="22.9" customHeight="1">
      <c r="B232" s="75"/>
      <c r="D232" s="76" t="s">
        <v>74</v>
      </c>
      <c r="E232" s="169" t="s">
        <v>91</v>
      </c>
      <c r="F232" s="169" t="s">
        <v>592</v>
      </c>
      <c r="J232" s="170">
        <f>BK232</f>
        <v>0</v>
      </c>
      <c r="L232" s="75"/>
      <c r="M232" s="79"/>
      <c r="N232" s="80"/>
      <c r="O232" s="80"/>
      <c r="P232" s="81">
        <f>SUM(P233:P239)</f>
        <v>0</v>
      </c>
      <c r="Q232" s="80"/>
      <c r="R232" s="81">
        <f>SUM(R233:R239)</f>
        <v>0</v>
      </c>
      <c r="S232" s="80"/>
      <c r="T232" s="82">
        <f>SUM(T233:T239)</f>
        <v>3.3616000000000001</v>
      </c>
      <c r="AR232" s="76" t="s">
        <v>82</v>
      </c>
      <c r="AT232" s="83" t="s">
        <v>74</v>
      </c>
      <c r="AU232" s="83" t="s">
        <v>82</v>
      </c>
      <c r="AY232" s="76" t="s">
        <v>302</v>
      </c>
      <c r="BK232" s="84">
        <f>SUM(BK233:BK239)</f>
        <v>0</v>
      </c>
    </row>
    <row r="233" spans="1:65" s="15" customFormat="1" ht="21.75" customHeight="1">
      <c r="A233" s="12"/>
      <c r="B233" s="13"/>
      <c r="C233" s="85" t="s">
        <v>568</v>
      </c>
      <c r="D233" s="85" t="s">
        <v>303</v>
      </c>
      <c r="E233" s="86" t="s">
        <v>594</v>
      </c>
      <c r="F233" s="87" t="s">
        <v>595</v>
      </c>
      <c r="G233" s="88" t="s">
        <v>468</v>
      </c>
      <c r="H233" s="89">
        <v>1.528</v>
      </c>
      <c r="I233" s="3"/>
      <c r="J233" s="90">
        <f>ROUND(I233*H233,2)</f>
        <v>0</v>
      </c>
      <c r="K233" s="87" t="s">
        <v>427</v>
      </c>
      <c r="L233" s="13"/>
      <c r="M233" s="91" t="s">
        <v>1</v>
      </c>
      <c r="N233" s="92" t="s">
        <v>40</v>
      </c>
      <c r="O233" s="93"/>
      <c r="P233" s="94">
        <f>O233*H233</f>
        <v>0</v>
      </c>
      <c r="Q233" s="94">
        <v>0</v>
      </c>
      <c r="R233" s="94">
        <f>Q233*H233</f>
        <v>0</v>
      </c>
      <c r="S233" s="94">
        <v>2.2000000000000002</v>
      </c>
      <c r="T233" s="95">
        <f>S233*H233</f>
        <v>3.3616000000000001</v>
      </c>
      <c r="U233" s="12"/>
      <c r="V233" s="12"/>
      <c r="W233" s="12"/>
      <c r="X233" s="12"/>
      <c r="Y233" s="12"/>
      <c r="Z233" s="12"/>
      <c r="AA233" s="12"/>
      <c r="AB233" s="12"/>
      <c r="AC233" s="12"/>
      <c r="AD233" s="12"/>
      <c r="AE233" s="12"/>
      <c r="AR233" s="96" t="s">
        <v>97</v>
      </c>
      <c r="AT233" s="96" t="s">
        <v>303</v>
      </c>
      <c r="AU233" s="96" t="s">
        <v>84</v>
      </c>
      <c r="AY233" s="5" t="s">
        <v>302</v>
      </c>
      <c r="BE233" s="97">
        <f>IF(N233="základní",J233,0)</f>
        <v>0</v>
      </c>
      <c r="BF233" s="97">
        <f>IF(N233="snížená",J233,0)</f>
        <v>0</v>
      </c>
      <c r="BG233" s="97">
        <f>IF(N233="zákl. přenesená",J233,0)</f>
        <v>0</v>
      </c>
      <c r="BH233" s="97">
        <f>IF(N233="sníž. přenesená",J233,0)</f>
        <v>0</v>
      </c>
      <c r="BI233" s="97">
        <f>IF(N233="nulová",J233,0)</f>
        <v>0</v>
      </c>
      <c r="BJ233" s="5" t="s">
        <v>82</v>
      </c>
      <c r="BK233" s="97">
        <f>ROUND(I233*H233,2)</f>
        <v>0</v>
      </c>
      <c r="BL233" s="5" t="s">
        <v>97</v>
      </c>
      <c r="BM233" s="96" t="s">
        <v>1494</v>
      </c>
    </row>
    <row r="234" spans="1:65" s="179" customFormat="1">
      <c r="B234" s="180"/>
      <c r="D234" s="100" t="s">
        <v>308</v>
      </c>
      <c r="E234" s="181" t="s">
        <v>1</v>
      </c>
      <c r="F234" s="182" t="s">
        <v>597</v>
      </c>
      <c r="H234" s="181" t="s">
        <v>1</v>
      </c>
      <c r="L234" s="180"/>
      <c r="M234" s="183"/>
      <c r="N234" s="184"/>
      <c r="O234" s="184"/>
      <c r="P234" s="184"/>
      <c r="Q234" s="184"/>
      <c r="R234" s="184"/>
      <c r="S234" s="184"/>
      <c r="T234" s="185"/>
      <c r="AT234" s="181" t="s">
        <v>308</v>
      </c>
      <c r="AU234" s="181" t="s">
        <v>84</v>
      </c>
      <c r="AV234" s="179" t="s">
        <v>82</v>
      </c>
      <c r="AW234" s="179" t="s">
        <v>31</v>
      </c>
      <c r="AX234" s="179" t="s">
        <v>75</v>
      </c>
      <c r="AY234" s="181" t="s">
        <v>302</v>
      </c>
    </row>
    <row r="235" spans="1:65" s="98" customFormat="1" ht="22.5">
      <c r="B235" s="99"/>
      <c r="D235" s="100" t="s">
        <v>308</v>
      </c>
      <c r="E235" s="101" t="s">
        <v>1</v>
      </c>
      <c r="F235" s="102" t="s">
        <v>1495</v>
      </c>
      <c r="H235" s="103">
        <v>0.998</v>
      </c>
      <c r="L235" s="99"/>
      <c r="M235" s="104"/>
      <c r="N235" s="105"/>
      <c r="O235" s="105"/>
      <c r="P235" s="105"/>
      <c r="Q235" s="105"/>
      <c r="R235" s="105"/>
      <c r="S235" s="105"/>
      <c r="T235" s="106"/>
      <c r="AT235" s="101" t="s">
        <v>308</v>
      </c>
      <c r="AU235" s="101" t="s">
        <v>84</v>
      </c>
      <c r="AV235" s="98" t="s">
        <v>84</v>
      </c>
      <c r="AW235" s="98" t="s">
        <v>31</v>
      </c>
      <c r="AX235" s="98" t="s">
        <v>75</v>
      </c>
      <c r="AY235" s="101" t="s">
        <v>302</v>
      </c>
    </row>
    <row r="236" spans="1:65" s="98" customFormat="1" ht="22.5">
      <c r="B236" s="99"/>
      <c r="D236" s="100" t="s">
        <v>308</v>
      </c>
      <c r="E236" s="101" t="s">
        <v>1</v>
      </c>
      <c r="F236" s="102" t="s">
        <v>1496</v>
      </c>
      <c r="H236" s="103">
        <v>0.53</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171" customFormat="1">
      <c r="B237" s="172"/>
      <c r="D237" s="100" t="s">
        <v>308</v>
      </c>
      <c r="E237" s="173" t="s">
        <v>1</v>
      </c>
      <c r="F237" s="174" t="s">
        <v>435</v>
      </c>
      <c r="H237" s="175">
        <v>1.528</v>
      </c>
      <c r="L237" s="172"/>
      <c r="M237" s="176"/>
      <c r="N237" s="177"/>
      <c r="O237" s="177"/>
      <c r="P237" s="177"/>
      <c r="Q237" s="177"/>
      <c r="R237" s="177"/>
      <c r="S237" s="177"/>
      <c r="T237" s="178"/>
      <c r="AT237" s="173" t="s">
        <v>308</v>
      </c>
      <c r="AU237" s="173" t="s">
        <v>84</v>
      </c>
      <c r="AV237" s="171" t="s">
        <v>97</v>
      </c>
      <c r="AW237" s="171" t="s">
        <v>31</v>
      </c>
      <c r="AX237" s="171" t="s">
        <v>82</v>
      </c>
      <c r="AY237" s="173" t="s">
        <v>302</v>
      </c>
    </row>
    <row r="238" spans="1:65" s="15" customFormat="1" ht="16.5" customHeight="1">
      <c r="A238" s="12"/>
      <c r="B238" s="13"/>
      <c r="C238" s="85" t="s">
        <v>577</v>
      </c>
      <c r="D238" s="85" t="s">
        <v>303</v>
      </c>
      <c r="E238" s="86" t="s">
        <v>621</v>
      </c>
      <c r="F238" s="87" t="s">
        <v>622</v>
      </c>
      <c r="G238" s="88" t="s">
        <v>450</v>
      </c>
      <c r="H238" s="89">
        <v>5.09</v>
      </c>
      <c r="I238" s="3"/>
      <c r="J238" s="90">
        <f>ROUND(I238*H238,2)</f>
        <v>0</v>
      </c>
      <c r="K238" s="87" t="s">
        <v>427</v>
      </c>
      <c r="L238" s="13"/>
      <c r="M238" s="91" t="s">
        <v>1</v>
      </c>
      <c r="N238" s="92" t="s">
        <v>40</v>
      </c>
      <c r="O238" s="93"/>
      <c r="P238" s="94">
        <f>O238*H238</f>
        <v>0</v>
      </c>
      <c r="Q238" s="94">
        <v>0</v>
      </c>
      <c r="R238" s="94">
        <f>Q238*H238</f>
        <v>0</v>
      </c>
      <c r="S238" s="94">
        <v>0</v>
      </c>
      <c r="T238" s="95">
        <f>S238*H238</f>
        <v>0</v>
      </c>
      <c r="U238" s="12"/>
      <c r="V238" s="12"/>
      <c r="W238" s="12"/>
      <c r="X238" s="12"/>
      <c r="Y238" s="12"/>
      <c r="Z238" s="12"/>
      <c r="AA238" s="12"/>
      <c r="AB238" s="12"/>
      <c r="AC238" s="12"/>
      <c r="AD238" s="12"/>
      <c r="AE238" s="12"/>
      <c r="AR238" s="96" t="s">
        <v>97</v>
      </c>
      <c r="AT238" s="96" t="s">
        <v>303</v>
      </c>
      <c r="AU238" s="96" t="s">
        <v>84</v>
      </c>
      <c r="AY238" s="5" t="s">
        <v>302</v>
      </c>
      <c r="BE238" s="97">
        <f>IF(N238="základní",J238,0)</f>
        <v>0</v>
      </c>
      <c r="BF238" s="97">
        <f>IF(N238="snížená",J238,0)</f>
        <v>0</v>
      </c>
      <c r="BG238" s="97">
        <f>IF(N238="zákl. přenesená",J238,0)</f>
        <v>0</v>
      </c>
      <c r="BH238" s="97">
        <f>IF(N238="sníž. přenesená",J238,0)</f>
        <v>0</v>
      </c>
      <c r="BI238" s="97">
        <f>IF(N238="nulová",J238,0)</f>
        <v>0</v>
      </c>
      <c r="BJ238" s="5" t="s">
        <v>82</v>
      </c>
      <c r="BK238" s="97">
        <f>ROUND(I238*H238,2)</f>
        <v>0</v>
      </c>
      <c r="BL238" s="5" t="s">
        <v>97</v>
      </c>
      <c r="BM238" s="96" t="s">
        <v>1497</v>
      </c>
    </row>
    <row r="239" spans="1:65" s="98" customFormat="1">
      <c r="B239" s="99"/>
      <c r="D239" s="100" t="s">
        <v>308</v>
      </c>
      <c r="E239" s="101" t="s">
        <v>1</v>
      </c>
      <c r="F239" s="102" t="s">
        <v>321</v>
      </c>
      <c r="H239" s="103">
        <v>5.09</v>
      </c>
      <c r="L239" s="99"/>
      <c r="M239" s="104"/>
      <c r="N239" s="105"/>
      <c r="O239" s="105"/>
      <c r="P239" s="105"/>
      <c r="Q239" s="105"/>
      <c r="R239" s="105"/>
      <c r="S239" s="105"/>
      <c r="T239" s="106"/>
      <c r="AT239" s="101" t="s">
        <v>308</v>
      </c>
      <c r="AU239" s="101" t="s">
        <v>84</v>
      </c>
      <c r="AV239" s="98" t="s">
        <v>84</v>
      </c>
      <c r="AW239" s="98" t="s">
        <v>31</v>
      </c>
      <c r="AX239" s="98" t="s">
        <v>82</v>
      </c>
      <c r="AY239" s="101" t="s">
        <v>302</v>
      </c>
    </row>
    <row r="240" spans="1:65" s="74" customFormat="1" ht="22.9" customHeight="1">
      <c r="B240" s="75"/>
      <c r="D240" s="76" t="s">
        <v>74</v>
      </c>
      <c r="E240" s="169" t="s">
        <v>97</v>
      </c>
      <c r="F240" s="169" t="s">
        <v>629</v>
      </c>
      <c r="J240" s="170">
        <f>BK240</f>
        <v>0</v>
      </c>
      <c r="L240" s="75"/>
      <c r="M240" s="79"/>
      <c r="N240" s="80"/>
      <c r="O240" s="80"/>
      <c r="P240" s="81">
        <f>SUM(P241:P257)</f>
        <v>0</v>
      </c>
      <c r="Q240" s="80"/>
      <c r="R240" s="81">
        <f>SUM(R241:R257)</f>
        <v>5.3416479999999984</v>
      </c>
      <c r="S240" s="80"/>
      <c r="T240" s="82">
        <f>SUM(T241:T257)</f>
        <v>0</v>
      </c>
      <c r="AR240" s="76" t="s">
        <v>82</v>
      </c>
      <c r="AT240" s="83" t="s">
        <v>74</v>
      </c>
      <c r="AU240" s="83" t="s">
        <v>82</v>
      </c>
      <c r="AY240" s="76" t="s">
        <v>302</v>
      </c>
      <c r="BK240" s="84">
        <f>SUM(BK241:BK257)</f>
        <v>0</v>
      </c>
    </row>
    <row r="241" spans="1:65" s="15" customFormat="1" ht="16.5" customHeight="1">
      <c r="A241" s="12"/>
      <c r="B241" s="13"/>
      <c r="C241" s="85" t="s">
        <v>581</v>
      </c>
      <c r="D241" s="85" t="s">
        <v>303</v>
      </c>
      <c r="E241" s="86" t="s">
        <v>631</v>
      </c>
      <c r="F241" s="87" t="s">
        <v>632</v>
      </c>
      <c r="G241" s="88" t="s">
        <v>468</v>
      </c>
      <c r="H241" s="89">
        <v>0.44700000000000001</v>
      </c>
      <c r="I241" s="3"/>
      <c r="J241" s="90">
        <f>ROUND(I241*H241,2)</f>
        <v>0</v>
      </c>
      <c r="K241" s="87" t="s">
        <v>427</v>
      </c>
      <c r="L241" s="13"/>
      <c r="M241" s="91" t="s">
        <v>1</v>
      </c>
      <c r="N241" s="92" t="s">
        <v>40</v>
      </c>
      <c r="O241" s="93"/>
      <c r="P241" s="94">
        <f>O241*H241</f>
        <v>0</v>
      </c>
      <c r="Q241" s="94">
        <v>1.7034</v>
      </c>
      <c r="R241" s="94">
        <f>Q241*H241</f>
        <v>0.76141979999999998</v>
      </c>
      <c r="S241" s="94">
        <v>0</v>
      </c>
      <c r="T241" s="95">
        <f>S241*H241</f>
        <v>0</v>
      </c>
      <c r="U241" s="12"/>
      <c r="V241" s="12"/>
      <c r="W241" s="12"/>
      <c r="X241" s="12"/>
      <c r="Y241" s="12"/>
      <c r="Z241" s="12"/>
      <c r="AA241" s="12"/>
      <c r="AB241" s="12"/>
      <c r="AC241" s="12"/>
      <c r="AD241" s="12"/>
      <c r="AE241" s="12"/>
      <c r="AR241" s="96" t="s">
        <v>97</v>
      </c>
      <c r="AT241" s="96" t="s">
        <v>303</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1498</v>
      </c>
    </row>
    <row r="242" spans="1:65" s="98" customFormat="1">
      <c r="B242" s="99"/>
      <c r="D242" s="100" t="s">
        <v>308</v>
      </c>
      <c r="E242" s="101" t="s">
        <v>1</v>
      </c>
      <c r="F242" s="102" t="s">
        <v>1499</v>
      </c>
      <c r="H242" s="103">
        <v>0.44700000000000001</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171" customFormat="1">
      <c r="B243" s="172"/>
      <c r="D243" s="100" t="s">
        <v>308</v>
      </c>
      <c r="E243" s="173" t="s">
        <v>368</v>
      </c>
      <c r="F243" s="174" t="s">
        <v>435</v>
      </c>
      <c r="H243" s="175">
        <v>0.44700000000000001</v>
      </c>
      <c r="L243" s="172"/>
      <c r="M243" s="176"/>
      <c r="N243" s="177"/>
      <c r="O243" s="177"/>
      <c r="P243" s="177"/>
      <c r="Q243" s="177"/>
      <c r="R243" s="177"/>
      <c r="S243" s="177"/>
      <c r="T243" s="178"/>
      <c r="AT243" s="173" t="s">
        <v>308</v>
      </c>
      <c r="AU243" s="173" t="s">
        <v>84</v>
      </c>
      <c r="AV243" s="171" t="s">
        <v>97</v>
      </c>
      <c r="AW243" s="171" t="s">
        <v>31</v>
      </c>
      <c r="AX243" s="171" t="s">
        <v>82</v>
      </c>
      <c r="AY243" s="173" t="s">
        <v>302</v>
      </c>
    </row>
    <row r="244" spans="1:65" s="15" customFormat="1" ht="21.75" customHeight="1">
      <c r="A244" s="12"/>
      <c r="B244" s="13"/>
      <c r="C244" s="85" t="s">
        <v>585</v>
      </c>
      <c r="D244" s="85" t="s">
        <v>303</v>
      </c>
      <c r="E244" s="86" t="s">
        <v>636</v>
      </c>
      <c r="F244" s="87" t="s">
        <v>637</v>
      </c>
      <c r="G244" s="88" t="s">
        <v>419</v>
      </c>
      <c r="H244" s="89">
        <v>2</v>
      </c>
      <c r="I244" s="3"/>
      <c r="J244" s="90">
        <f>ROUND(I244*H244,2)</f>
        <v>0</v>
      </c>
      <c r="K244" s="87" t="s">
        <v>427</v>
      </c>
      <c r="L244" s="13"/>
      <c r="M244" s="91" t="s">
        <v>1</v>
      </c>
      <c r="N244" s="92" t="s">
        <v>40</v>
      </c>
      <c r="O244" s="93"/>
      <c r="P244" s="94">
        <f>O244*H244</f>
        <v>0</v>
      </c>
      <c r="Q244" s="94">
        <v>1.65E-3</v>
      </c>
      <c r="R244" s="94">
        <f>Q244*H244</f>
        <v>3.3E-3</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1500</v>
      </c>
    </row>
    <row r="245" spans="1:65" s="98" customFormat="1">
      <c r="B245" s="99"/>
      <c r="D245" s="100" t="s">
        <v>308</v>
      </c>
      <c r="E245" s="101" t="s">
        <v>1</v>
      </c>
      <c r="F245" s="102" t="s">
        <v>1501</v>
      </c>
      <c r="H245" s="103">
        <v>2</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171" customFormat="1">
      <c r="B246" s="172"/>
      <c r="D246" s="100" t="s">
        <v>308</v>
      </c>
      <c r="E246" s="173" t="s">
        <v>366</v>
      </c>
      <c r="F246" s="174" t="s">
        <v>435</v>
      </c>
      <c r="H246" s="175">
        <v>2</v>
      </c>
      <c r="L246" s="172"/>
      <c r="M246" s="176"/>
      <c r="N246" s="177"/>
      <c r="O246" s="177"/>
      <c r="P246" s="177"/>
      <c r="Q246" s="177"/>
      <c r="R246" s="177"/>
      <c r="S246" s="177"/>
      <c r="T246" s="178"/>
      <c r="AT246" s="173" t="s">
        <v>308</v>
      </c>
      <c r="AU246" s="173" t="s">
        <v>84</v>
      </c>
      <c r="AV246" s="171" t="s">
        <v>97</v>
      </c>
      <c r="AW246" s="171" t="s">
        <v>31</v>
      </c>
      <c r="AX246" s="171" t="s">
        <v>82</v>
      </c>
      <c r="AY246" s="173" t="s">
        <v>302</v>
      </c>
    </row>
    <row r="247" spans="1:65" s="15" customFormat="1" ht="16.5" customHeight="1">
      <c r="A247" s="12"/>
      <c r="B247" s="13"/>
      <c r="C247" s="194" t="s">
        <v>593</v>
      </c>
      <c r="D247" s="194" t="s">
        <v>537</v>
      </c>
      <c r="E247" s="195" t="s">
        <v>642</v>
      </c>
      <c r="F247" s="196" t="s">
        <v>643</v>
      </c>
      <c r="G247" s="197" t="s">
        <v>419</v>
      </c>
      <c r="H247" s="198">
        <v>2</v>
      </c>
      <c r="I247" s="3"/>
      <c r="J247" s="200">
        <f>ROUND(I247*H247,2)</f>
        <v>0</v>
      </c>
      <c r="K247" s="196" t="s">
        <v>1</v>
      </c>
      <c r="L247" s="201"/>
      <c r="M247" s="202" t="s">
        <v>1</v>
      </c>
      <c r="N247" s="203" t="s">
        <v>40</v>
      </c>
      <c r="O247" s="93"/>
      <c r="P247" s="94">
        <f>O247*H247</f>
        <v>0</v>
      </c>
      <c r="Q247" s="94">
        <v>0.02</v>
      </c>
      <c r="R247" s="94">
        <f>Q247*H247</f>
        <v>0.04</v>
      </c>
      <c r="S247" s="94">
        <v>0</v>
      </c>
      <c r="T247" s="95">
        <f>S247*H247</f>
        <v>0</v>
      </c>
      <c r="U247" s="12"/>
      <c r="V247" s="12"/>
      <c r="W247" s="12"/>
      <c r="X247" s="12"/>
      <c r="Y247" s="12"/>
      <c r="Z247" s="12"/>
      <c r="AA247" s="12"/>
      <c r="AB247" s="12"/>
      <c r="AC247" s="12"/>
      <c r="AD247" s="12"/>
      <c r="AE247" s="12"/>
      <c r="AR247" s="96" t="s">
        <v>109</v>
      </c>
      <c r="AT247" s="96" t="s">
        <v>537</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1502</v>
      </c>
    </row>
    <row r="248" spans="1:65" s="98" customFormat="1">
      <c r="B248" s="99"/>
      <c r="D248" s="100" t="s">
        <v>308</v>
      </c>
      <c r="E248" s="101" t="s">
        <v>1</v>
      </c>
      <c r="F248" s="102" t="s">
        <v>366</v>
      </c>
      <c r="H248" s="103">
        <v>2</v>
      </c>
      <c r="L248" s="99"/>
      <c r="M248" s="104"/>
      <c r="N248" s="105"/>
      <c r="O248" s="105"/>
      <c r="P248" s="105"/>
      <c r="Q248" s="105"/>
      <c r="R248" s="105"/>
      <c r="S248" s="105"/>
      <c r="T248" s="106"/>
      <c r="AT248" s="101" t="s">
        <v>308</v>
      </c>
      <c r="AU248" s="101" t="s">
        <v>84</v>
      </c>
      <c r="AV248" s="98" t="s">
        <v>84</v>
      </c>
      <c r="AW248" s="98" t="s">
        <v>31</v>
      </c>
      <c r="AX248" s="98" t="s">
        <v>82</v>
      </c>
      <c r="AY248" s="101" t="s">
        <v>302</v>
      </c>
    </row>
    <row r="249" spans="1:65" s="15" customFormat="1" ht="21.75" customHeight="1">
      <c r="A249" s="12"/>
      <c r="B249" s="13"/>
      <c r="C249" s="85" t="s">
        <v>606</v>
      </c>
      <c r="D249" s="85" t="s">
        <v>303</v>
      </c>
      <c r="E249" s="86" t="s">
        <v>670</v>
      </c>
      <c r="F249" s="87" t="s">
        <v>671</v>
      </c>
      <c r="G249" s="88" t="s">
        <v>468</v>
      </c>
      <c r="H249" s="89">
        <v>0.84199999999999997</v>
      </c>
      <c r="I249" s="3"/>
      <c r="J249" s="90">
        <f>ROUND(I249*H249,2)</f>
        <v>0</v>
      </c>
      <c r="K249" s="87" t="s">
        <v>427</v>
      </c>
      <c r="L249" s="13"/>
      <c r="M249" s="91" t="s">
        <v>1</v>
      </c>
      <c r="N249" s="92" t="s">
        <v>40</v>
      </c>
      <c r="O249" s="93"/>
      <c r="P249" s="94">
        <f>O249*H249</f>
        <v>0</v>
      </c>
      <c r="Q249" s="94">
        <v>2.4289999999999998</v>
      </c>
      <c r="R249" s="94">
        <f>Q249*H249</f>
        <v>2.0452179999999998</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1503</v>
      </c>
    </row>
    <row r="250" spans="1:65" s="98" customFormat="1">
      <c r="B250" s="99"/>
      <c r="D250" s="100" t="s">
        <v>308</v>
      </c>
      <c r="E250" s="101" t="s">
        <v>1</v>
      </c>
      <c r="F250" s="102" t="s">
        <v>1063</v>
      </c>
      <c r="H250" s="103">
        <v>0.29799999999999999</v>
      </c>
      <c r="L250" s="99"/>
      <c r="M250" s="104"/>
      <c r="N250" s="105"/>
      <c r="O250" s="105"/>
      <c r="P250" s="105"/>
      <c r="Q250" s="105"/>
      <c r="R250" s="105"/>
      <c r="S250" s="105"/>
      <c r="T250" s="106"/>
      <c r="AT250" s="101" t="s">
        <v>308</v>
      </c>
      <c r="AU250" s="101" t="s">
        <v>84</v>
      </c>
      <c r="AV250" s="98" t="s">
        <v>84</v>
      </c>
      <c r="AW250" s="98" t="s">
        <v>31</v>
      </c>
      <c r="AX250" s="98" t="s">
        <v>75</v>
      </c>
      <c r="AY250" s="101" t="s">
        <v>302</v>
      </c>
    </row>
    <row r="251" spans="1:65" s="98" customFormat="1">
      <c r="B251" s="99"/>
      <c r="D251" s="100" t="s">
        <v>308</v>
      </c>
      <c r="E251" s="101" t="s">
        <v>1</v>
      </c>
      <c r="F251" s="102" t="s">
        <v>674</v>
      </c>
      <c r="H251" s="103">
        <v>0.54400000000000004</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1:65" s="171" customFormat="1">
      <c r="B252" s="172"/>
      <c r="D252" s="100" t="s">
        <v>308</v>
      </c>
      <c r="E252" s="173" t="s">
        <v>676</v>
      </c>
      <c r="F252" s="174" t="s">
        <v>435</v>
      </c>
      <c r="H252" s="175">
        <v>0.84199999999999997</v>
      </c>
      <c r="L252" s="172"/>
      <c r="M252" s="176"/>
      <c r="N252" s="177"/>
      <c r="O252" s="177"/>
      <c r="P252" s="177"/>
      <c r="Q252" s="177"/>
      <c r="R252" s="177"/>
      <c r="S252" s="177"/>
      <c r="T252" s="178"/>
      <c r="AT252" s="173" t="s">
        <v>308</v>
      </c>
      <c r="AU252" s="173" t="s">
        <v>84</v>
      </c>
      <c r="AV252" s="171" t="s">
        <v>97</v>
      </c>
      <c r="AW252" s="171" t="s">
        <v>31</v>
      </c>
      <c r="AX252" s="171" t="s">
        <v>82</v>
      </c>
      <c r="AY252" s="173" t="s">
        <v>302</v>
      </c>
    </row>
    <row r="253" spans="1:65" s="15" customFormat="1" ht="21.75" customHeight="1">
      <c r="A253" s="12"/>
      <c r="B253" s="13"/>
      <c r="C253" s="85" t="s">
        <v>615</v>
      </c>
      <c r="D253" s="85" t="s">
        <v>303</v>
      </c>
      <c r="E253" s="86" t="s">
        <v>678</v>
      </c>
      <c r="F253" s="87" t="s">
        <v>679</v>
      </c>
      <c r="G253" s="88" t="s">
        <v>468</v>
      </c>
      <c r="H253" s="89">
        <v>1.0229999999999999</v>
      </c>
      <c r="I253" s="3"/>
      <c r="J253" s="90">
        <f>ROUND(I253*H253,2)</f>
        <v>0</v>
      </c>
      <c r="K253" s="87" t="s">
        <v>427</v>
      </c>
      <c r="L253" s="13"/>
      <c r="M253" s="91" t="s">
        <v>1</v>
      </c>
      <c r="N253" s="92" t="s">
        <v>40</v>
      </c>
      <c r="O253" s="93"/>
      <c r="P253" s="94">
        <f>O253*H253</f>
        <v>0</v>
      </c>
      <c r="Q253" s="94">
        <v>2.4289999999999998</v>
      </c>
      <c r="R253" s="94">
        <f>Q253*H253</f>
        <v>2.4848669999999995</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1504</v>
      </c>
    </row>
    <row r="254" spans="1:65" s="98" customFormat="1">
      <c r="B254" s="99"/>
      <c r="D254" s="100" t="s">
        <v>308</v>
      </c>
      <c r="E254" s="101" t="s">
        <v>1</v>
      </c>
      <c r="F254" s="102" t="s">
        <v>681</v>
      </c>
      <c r="H254" s="103">
        <v>1.0229999999999999</v>
      </c>
      <c r="L254" s="99"/>
      <c r="M254" s="104"/>
      <c r="N254" s="105"/>
      <c r="O254" s="105"/>
      <c r="P254" s="105"/>
      <c r="Q254" s="105"/>
      <c r="R254" s="105"/>
      <c r="S254" s="105"/>
      <c r="T254" s="106"/>
      <c r="AT254" s="101" t="s">
        <v>308</v>
      </c>
      <c r="AU254" s="101" t="s">
        <v>84</v>
      </c>
      <c r="AV254" s="98" t="s">
        <v>84</v>
      </c>
      <c r="AW254" s="98" t="s">
        <v>31</v>
      </c>
      <c r="AX254" s="98" t="s">
        <v>75</v>
      </c>
      <c r="AY254" s="101" t="s">
        <v>302</v>
      </c>
    </row>
    <row r="255" spans="1:65" s="171" customFormat="1">
      <c r="B255" s="172"/>
      <c r="D255" s="100" t="s">
        <v>308</v>
      </c>
      <c r="E255" s="173" t="s">
        <v>683</v>
      </c>
      <c r="F255" s="174" t="s">
        <v>435</v>
      </c>
      <c r="H255" s="175">
        <v>1.0229999999999999</v>
      </c>
      <c r="L255" s="172"/>
      <c r="M255" s="176"/>
      <c r="N255" s="177"/>
      <c r="O255" s="177"/>
      <c r="P255" s="177"/>
      <c r="Q255" s="177"/>
      <c r="R255" s="177"/>
      <c r="S255" s="177"/>
      <c r="T255" s="178"/>
      <c r="AT255" s="173" t="s">
        <v>308</v>
      </c>
      <c r="AU255" s="173" t="s">
        <v>84</v>
      </c>
      <c r="AV255" s="171" t="s">
        <v>97</v>
      </c>
      <c r="AW255" s="171" t="s">
        <v>31</v>
      </c>
      <c r="AX255" s="171" t="s">
        <v>82</v>
      </c>
      <c r="AY255" s="173" t="s">
        <v>302</v>
      </c>
    </row>
    <row r="256" spans="1:65" s="15" customFormat="1" ht="21.75" customHeight="1">
      <c r="A256" s="12"/>
      <c r="B256" s="13"/>
      <c r="C256" s="85" t="s">
        <v>620</v>
      </c>
      <c r="D256" s="85" t="s">
        <v>303</v>
      </c>
      <c r="E256" s="86" t="s">
        <v>685</v>
      </c>
      <c r="F256" s="87" t="s">
        <v>6464</v>
      </c>
      <c r="G256" s="88" t="s">
        <v>518</v>
      </c>
      <c r="H256" s="89">
        <v>8.0000000000000002E-3</v>
      </c>
      <c r="I256" s="3"/>
      <c r="J256" s="90">
        <f>ROUND(I256*H256,2)</f>
        <v>0</v>
      </c>
      <c r="K256" s="87" t="s">
        <v>427</v>
      </c>
      <c r="L256" s="13"/>
      <c r="M256" s="91" t="s">
        <v>1</v>
      </c>
      <c r="N256" s="92" t="s">
        <v>40</v>
      </c>
      <c r="O256" s="93"/>
      <c r="P256" s="94">
        <f>O256*H256</f>
        <v>0</v>
      </c>
      <c r="Q256" s="94">
        <v>0.85540000000000005</v>
      </c>
      <c r="R256" s="94">
        <f>Q256*H256</f>
        <v>6.8432000000000007E-3</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1505</v>
      </c>
    </row>
    <row r="257" spans="1:65" s="98" customFormat="1">
      <c r="B257" s="99"/>
      <c r="D257" s="100" t="s">
        <v>308</v>
      </c>
      <c r="E257" s="101" t="s">
        <v>1</v>
      </c>
      <c r="F257" s="102" t="s">
        <v>1506</v>
      </c>
      <c r="H257" s="103">
        <v>8.0000000000000002E-3</v>
      </c>
      <c r="L257" s="99"/>
      <c r="M257" s="104"/>
      <c r="N257" s="105"/>
      <c r="O257" s="105"/>
      <c r="P257" s="105"/>
      <c r="Q257" s="105"/>
      <c r="R257" s="105"/>
      <c r="S257" s="105"/>
      <c r="T257" s="106"/>
      <c r="AT257" s="101" t="s">
        <v>308</v>
      </c>
      <c r="AU257" s="101" t="s">
        <v>84</v>
      </c>
      <c r="AV257" s="98" t="s">
        <v>84</v>
      </c>
      <c r="AW257" s="98" t="s">
        <v>31</v>
      </c>
      <c r="AX257" s="98" t="s">
        <v>82</v>
      </c>
      <c r="AY257" s="101" t="s">
        <v>302</v>
      </c>
    </row>
    <row r="258" spans="1:65" s="74" customFormat="1" ht="22.9" customHeight="1">
      <c r="B258" s="75"/>
      <c r="D258" s="76" t="s">
        <v>74</v>
      </c>
      <c r="E258" s="169" t="s">
        <v>100</v>
      </c>
      <c r="F258" s="169" t="s">
        <v>692</v>
      </c>
      <c r="J258" s="170">
        <f>BK258</f>
        <v>0</v>
      </c>
      <c r="L258" s="75"/>
      <c r="M258" s="79"/>
      <c r="N258" s="80"/>
      <c r="O258" s="80"/>
      <c r="P258" s="81">
        <f>SUM(P259:P262)</f>
        <v>0</v>
      </c>
      <c r="Q258" s="80"/>
      <c r="R258" s="81">
        <f>SUM(R259:R262)</f>
        <v>0</v>
      </c>
      <c r="S258" s="80"/>
      <c r="T258" s="82">
        <f>SUM(T259:T262)</f>
        <v>0</v>
      </c>
      <c r="AR258" s="76" t="s">
        <v>82</v>
      </c>
      <c r="AT258" s="83" t="s">
        <v>74</v>
      </c>
      <c r="AU258" s="83" t="s">
        <v>82</v>
      </c>
      <c r="AY258" s="76" t="s">
        <v>302</v>
      </c>
      <c r="BK258" s="84">
        <f>SUM(BK259:BK262)</f>
        <v>0</v>
      </c>
    </row>
    <row r="259" spans="1:65" s="15" customFormat="1" ht="44.25" customHeight="1">
      <c r="A259" s="12"/>
      <c r="B259" s="13"/>
      <c r="C259" s="85" t="s">
        <v>624</v>
      </c>
      <c r="D259" s="85" t="s">
        <v>303</v>
      </c>
      <c r="E259" s="86" t="s">
        <v>702</v>
      </c>
      <c r="F259" s="87" t="s">
        <v>703</v>
      </c>
      <c r="G259" s="88" t="s">
        <v>423</v>
      </c>
      <c r="H259" s="89">
        <v>5.84</v>
      </c>
      <c r="I259" s="3"/>
      <c r="J259" s="90">
        <f>ROUND(I259*H259,2)</f>
        <v>0</v>
      </c>
      <c r="K259" s="87" t="s">
        <v>1</v>
      </c>
      <c r="L259" s="13"/>
      <c r="M259" s="91" t="s">
        <v>1</v>
      </c>
      <c r="N259" s="92" t="s">
        <v>40</v>
      </c>
      <c r="O259" s="93"/>
      <c r="P259" s="94">
        <f>O259*H259</f>
        <v>0</v>
      </c>
      <c r="Q259" s="94">
        <v>0</v>
      </c>
      <c r="R259" s="94">
        <f>Q259*H259</f>
        <v>0</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1507</v>
      </c>
    </row>
    <row r="260" spans="1:65" s="98" customFormat="1">
      <c r="B260" s="99"/>
      <c r="D260" s="100" t="s">
        <v>308</v>
      </c>
      <c r="E260" s="101" t="s">
        <v>1</v>
      </c>
      <c r="F260" s="102" t="s">
        <v>338</v>
      </c>
      <c r="H260" s="103">
        <v>5.84</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44.25" customHeight="1">
      <c r="A261" s="12"/>
      <c r="B261" s="13"/>
      <c r="C261" s="85" t="s">
        <v>630</v>
      </c>
      <c r="D261" s="85" t="s">
        <v>303</v>
      </c>
      <c r="E261" s="86" t="s">
        <v>706</v>
      </c>
      <c r="F261" s="87" t="s">
        <v>707</v>
      </c>
      <c r="G261" s="88" t="s">
        <v>423</v>
      </c>
      <c r="H261" s="89">
        <v>15.06</v>
      </c>
      <c r="I261" s="3"/>
      <c r="J261" s="90">
        <f>ROUND(I261*H261,2)</f>
        <v>0</v>
      </c>
      <c r="K261" s="87" t="s">
        <v>1</v>
      </c>
      <c r="L261" s="13"/>
      <c r="M261" s="91" t="s">
        <v>1</v>
      </c>
      <c r="N261" s="92" t="s">
        <v>40</v>
      </c>
      <c r="O261" s="93"/>
      <c r="P261" s="94">
        <f>O261*H261</f>
        <v>0</v>
      </c>
      <c r="Q261" s="94">
        <v>0</v>
      </c>
      <c r="R261" s="94">
        <f>Q261*H261</f>
        <v>0</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1508</v>
      </c>
    </row>
    <row r="262" spans="1:65" s="98" customFormat="1">
      <c r="B262" s="99"/>
      <c r="D262" s="100" t="s">
        <v>308</v>
      </c>
      <c r="E262" s="101" t="s">
        <v>1</v>
      </c>
      <c r="F262" s="102" t="s">
        <v>344</v>
      </c>
      <c r="H262" s="103">
        <v>15.06</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74" customFormat="1" ht="22.9" customHeight="1">
      <c r="B263" s="75"/>
      <c r="D263" s="76" t="s">
        <v>74</v>
      </c>
      <c r="E263" s="169" t="s">
        <v>109</v>
      </c>
      <c r="F263" s="169" t="s">
        <v>709</v>
      </c>
      <c r="J263" s="170">
        <f>BK263</f>
        <v>0</v>
      </c>
      <c r="L263" s="75"/>
      <c r="M263" s="79"/>
      <c r="N263" s="80"/>
      <c r="O263" s="80"/>
      <c r="P263" s="81">
        <f>SUM(P264:P286)</f>
        <v>0</v>
      </c>
      <c r="Q263" s="80"/>
      <c r="R263" s="81">
        <f>SUM(R264:R286)</f>
        <v>1.5343959000000003</v>
      </c>
      <c r="S263" s="80"/>
      <c r="T263" s="82">
        <f>SUM(T264:T286)</f>
        <v>0</v>
      </c>
      <c r="AR263" s="76" t="s">
        <v>82</v>
      </c>
      <c r="AT263" s="83" t="s">
        <v>74</v>
      </c>
      <c r="AU263" s="83" t="s">
        <v>82</v>
      </c>
      <c r="AY263" s="76" t="s">
        <v>302</v>
      </c>
      <c r="BK263" s="84">
        <f>SUM(BK264:BK286)</f>
        <v>0</v>
      </c>
    </row>
    <row r="264" spans="1:65" s="15" customFormat="1" ht="21.75" customHeight="1">
      <c r="A264" s="12"/>
      <c r="B264" s="13"/>
      <c r="C264" s="85" t="s">
        <v>635</v>
      </c>
      <c r="D264" s="85" t="s">
        <v>303</v>
      </c>
      <c r="E264" s="86" t="s">
        <v>711</v>
      </c>
      <c r="F264" s="87" t="s">
        <v>712</v>
      </c>
      <c r="G264" s="88" t="s">
        <v>450</v>
      </c>
      <c r="H264" s="89">
        <v>4.09</v>
      </c>
      <c r="I264" s="3"/>
      <c r="J264" s="90">
        <f>ROUND(I264*H264,2)</f>
        <v>0</v>
      </c>
      <c r="K264" s="87" t="s">
        <v>427</v>
      </c>
      <c r="L264" s="13"/>
      <c r="M264" s="91" t="s">
        <v>1</v>
      </c>
      <c r="N264" s="92" t="s">
        <v>40</v>
      </c>
      <c r="O264" s="93"/>
      <c r="P264" s="94">
        <f>O264*H264</f>
        <v>0</v>
      </c>
      <c r="Q264" s="94">
        <v>1.1E-4</v>
      </c>
      <c r="R264" s="94">
        <f>Q264*H264</f>
        <v>4.4989999999999999E-4</v>
      </c>
      <c r="S264" s="94">
        <v>0</v>
      </c>
      <c r="T264" s="95">
        <f>S264*H264</f>
        <v>0</v>
      </c>
      <c r="U264" s="12"/>
      <c r="V264" s="12"/>
      <c r="W264" s="12"/>
      <c r="X264" s="12"/>
      <c r="Y264" s="12"/>
      <c r="Z264" s="12"/>
      <c r="AA264" s="12"/>
      <c r="AB264" s="12"/>
      <c r="AC264" s="12"/>
      <c r="AD264" s="12"/>
      <c r="AE264" s="12"/>
      <c r="AR264" s="96" t="s">
        <v>97</v>
      </c>
      <c r="AT264" s="96" t="s">
        <v>303</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1509</v>
      </c>
    </row>
    <row r="265" spans="1:65" s="98" customFormat="1">
      <c r="B265" s="99"/>
      <c r="D265" s="100" t="s">
        <v>308</v>
      </c>
      <c r="E265" s="101" t="s">
        <v>1</v>
      </c>
      <c r="F265" s="102" t="s">
        <v>321</v>
      </c>
      <c r="H265" s="103">
        <v>5.09</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98" customFormat="1">
      <c r="B266" s="99"/>
      <c r="D266" s="100" t="s">
        <v>308</v>
      </c>
      <c r="E266" s="101" t="s">
        <v>1</v>
      </c>
      <c r="F266" s="102" t="s">
        <v>714</v>
      </c>
      <c r="H266" s="103">
        <v>-1</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171" customFormat="1">
      <c r="B267" s="172"/>
      <c r="D267" s="100" t="s">
        <v>308</v>
      </c>
      <c r="E267" s="173" t="s">
        <v>372</v>
      </c>
      <c r="F267" s="174" t="s">
        <v>435</v>
      </c>
      <c r="H267" s="175">
        <v>4.09</v>
      </c>
      <c r="L267" s="172"/>
      <c r="M267" s="176"/>
      <c r="N267" s="177"/>
      <c r="O267" s="177"/>
      <c r="P267" s="177"/>
      <c r="Q267" s="177"/>
      <c r="R267" s="177"/>
      <c r="S267" s="177"/>
      <c r="T267" s="178"/>
      <c r="AT267" s="173" t="s">
        <v>308</v>
      </c>
      <c r="AU267" s="173" t="s">
        <v>84</v>
      </c>
      <c r="AV267" s="171" t="s">
        <v>97</v>
      </c>
      <c r="AW267" s="171" t="s">
        <v>31</v>
      </c>
      <c r="AX267" s="171" t="s">
        <v>82</v>
      </c>
      <c r="AY267" s="173" t="s">
        <v>302</v>
      </c>
    </row>
    <row r="268" spans="1:65" s="15" customFormat="1" ht="21.75" customHeight="1">
      <c r="A268" s="12"/>
      <c r="B268" s="13"/>
      <c r="C268" s="194" t="s">
        <v>641</v>
      </c>
      <c r="D268" s="194" t="s">
        <v>537</v>
      </c>
      <c r="E268" s="195" t="s">
        <v>715</v>
      </c>
      <c r="F268" s="196" t="s">
        <v>716</v>
      </c>
      <c r="G268" s="197" t="s">
        <v>450</v>
      </c>
      <c r="H268" s="198">
        <v>4.1509999999999998</v>
      </c>
      <c r="I268" s="3"/>
      <c r="J268" s="200">
        <f>ROUND(I268*H268,2)</f>
        <v>0</v>
      </c>
      <c r="K268" s="196" t="s">
        <v>427</v>
      </c>
      <c r="L268" s="201"/>
      <c r="M268" s="202" t="s">
        <v>1</v>
      </c>
      <c r="N268" s="203" t="s">
        <v>40</v>
      </c>
      <c r="O268" s="93"/>
      <c r="P268" s="94">
        <f>O268*H268</f>
        <v>0</v>
      </c>
      <c r="Q268" s="94">
        <v>0.13600000000000001</v>
      </c>
      <c r="R268" s="94">
        <f>Q268*H268</f>
        <v>0.56453600000000004</v>
      </c>
      <c r="S268" s="94">
        <v>0</v>
      </c>
      <c r="T268" s="95">
        <f>S268*H268</f>
        <v>0</v>
      </c>
      <c r="U268" s="12"/>
      <c r="V268" s="12"/>
      <c r="W268" s="12"/>
      <c r="X268" s="12"/>
      <c r="Y268" s="12"/>
      <c r="Z268" s="12"/>
      <c r="AA268" s="12"/>
      <c r="AB268" s="12"/>
      <c r="AC268" s="12"/>
      <c r="AD268" s="12"/>
      <c r="AE268" s="12"/>
      <c r="AR268" s="96" t="s">
        <v>109</v>
      </c>
      <c r="AT268" s="96" t="s">
        <v>537</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1510</v>
      </c>
    </row>
    <row r="269" spans="1:65" s="98" customFormat="1">
      <c r="B269" s="99"/>
      <c r="D269" s="100" t="s">
        <v>308</v>
      </c>
      <c r="E269" s="101" t="s">
        <v>1</v>
      </c>
      <c r="F269" s="102" t="s">
        <v>718</v>
      </c>
      <c r="H269" s="103">
        <v>4.1509999999999998</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21.75" customHeight="1">
      <c r="A270" s="12"/>
      <c r="B270" s="13"/>
      <c r="C270" s="85" t="s">
        <v>645</v>
      </c>
      <c r="D270" s="85" t="s">
        <v>303</v>
      </c>
      <c r="E270" s="86" t="s">
        <v>1511</v>
      </c>
      <c r="F270" s="87" t="s">
        <v>1512</v>
      </c>
      <c r="G270" s="88" t="s">
        <v>419</v>
      </c>
      <c r="H270" s="89">
        <v>0</v>
      </c>
      <c r="I270" s="3"/>
      <c r="J270" s="90">
        <f>ROUND(I270*H270,2)</f>
        <v>0</v>
      </c>
      <c r="K270" s="87" t="s">
        <v>427</v>
      </c>
      <c r="L270" s="13"/>
      <c r="M270" s="91" t="s">
        <v>1</v>
      </c>
      <c r="N270" s="92" t="s">
        <v>40</v>
      </c>
      <c r="O270" s="93"/>
      <c r="P270" s="94">
        <f>O270*H270</f>
        <v>0</v>
      </c>
      <c r="Q270" s="94">
        <v>2E-3</v>
      </c>
      <c r="R270" s="94">
        <f>Q270*H270</f>
        <v>0</v>
      </c>
      <c r="S270" s="94">
        <v>0</v>
      </c>
      <c r="T270" s="95">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1513</v>
      </c>
    </row>
    <row r="271" spans="1:65" s="15" customFormat="1" ht="16.5" customHeight="1">
      <c r="A271" s="12"/>
      <c r="B271" s="13"/>
      <c r="C271" s="85" t="s">
        <v>653</v>
      </c>
      <c r="D271" s="85" t="s">
        <v>303</v>
      </c>
      <c r="E271" s="86" t="s">
        <v>735</v>
      </c>
      <c r="F271" s="87" t="s">
        <v>736</v>
      </c>
      <c r="G271" s="88" t="s">
        <v>450</v>
      </c>
      <c r="H271" s="89">
        <v>5.09</v>
      </c>
      <c r="I271" s="3"/>
      <c r="J271" s="90">
        <f>ROUND(I271*H271,2)</f>
        <v>0</v>
      </c>
      <c r="K271" s="87" t="s">
        <v>427</v>
      </c>
      <c r="L271" s="13"/>
      <c r="M271" s="91" t="s">
        <v>1</v>
      </c>
      <c r="N271" s="92" t="s">
        <v>40</v>
      </c>
      <c r="O271" s="93"/>
      <c r="P271" s="94">
        <f>O271*H271</f>
        <v>0</v>
      </c>
      <c r="Q271" s="94">
        <v>0</v>
      </c>
      <c r="R271" s="94">
        <f>Q271*H271</f>
        <v>0</v>
      </c>
      <c r="S271" s="94">
        <v>0</v>
      </c>
      <c r="T271" s="95">
        <f>S271*H271</f>
        <v>0</v>
      </c>
      <c r="U271" s="12"/>
      <c r="V271" s="12"/>
      <c r="W271" s="12"/>
      <c r="X271" s="12"/>
      <c r="Y271" s="12"/>
      <c r="Z271" s="12"/>
      <c r="AA271" s="12"/>
      <c r="AB271" s="12"/>
      <c r="AC271" s="12"/>
      <c r="AD271" s="12"/>
      <c r="AE271" s="12"/>
      <c r="AR271" s="96" t="s">
        <v>97</v>
      </c>
      <c r="AT271" s="96" t="s">
        <v>303</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1514</v>
      </c>
    </row>
    <row r="272" spans="1:65" s="98" customFormat="1">
      <c r="B272" s="99"/>
      <c r="D272" s="100" t="s">
        <v>308</v>
      </c>
      <c r="E272" s="101" t="s">
        <v>321</v>
      </c>
      <c r="F272" s="102" t="s">
        <v>1515</v>
      </c>
      <c r="H272" s="103">
        <v>5.09</v>
      </c>
      <c r="L272" s="99"/>
      <c r="M272" s="104"/>
      <c r="N272" s="105"/>
      <c r="O272" s="105"/>
      <c r="P272" s="105"/>
      <c r="Q272" s="105"/>
      <c r="R272" s="105"/>
      <c r="S272" s="105"/>
      <c r="T272" s="106"/>
      <c r="AT272" s="101" t="s">
        <v>308</v>
      </c>
      <c r="AU272" s="101" t="s">
        <v>84</v>
      </c>
      <c r="AV272" s="98" t="s">
        <v>84</v>
      </c>
      <c r="AW272" s="98" t="s">
        <v>31</v>
      </c>
      <c r="AX272" s="98" t="s">
        <v>82</v>
      </c>
      <c r="AY272" s="101" t="s">
        <v>302</v>
      </c>
    </row>
    <row r="273" spans="1:65" s="15" customFormat="1" ht="21.75" customHeight="1">
      <c r="A273" s="12"/>
      <c r="B273" s="13"/>
      <c r="C273" s="85" t="s">
        <v>657</v>
      </c>
      <c r="D273" s="85" t="s">
        <v>303</v>
      </c>
      <c r="E273" s="86" t="s">
        <v>741</v>
      </c>
      <c r="F273" s="87" t="s">
        <v>742</v>
      </c>
      <c r="G273" s="88" t="s">
        <v>419</v>
      </c>
      <c r="H273" s="89">
        <v>2</v>
      </c>
      <c r="I273" s="3"/>
      <c r="J273" s="90">
        <f>ROUND(I273*H273,2)</f>
        <v>0</v>
      </c>
      <c r="K273" s="87" t="s">
        <v>427</v>
      </c>
      <c r="L273" s="13"/>
      <c r="M273" s="91" t="s">
        <v>1</v>
      </c>
      <c r="N273" s="92" t="s">
        <v>40</v>
      </c>
      <c r="O273" s="93"/>
      <c r="P273" s="94">
        <f>O273*H273</f>
        <v>0</v>
      </c>
      <c r="Q273" s="94">
        <v>0.47094000000000003</v>
      </c>
      <c r="R273" s="94">
        <f>Q273*H273</f>
        <v>0.94188000000000005</v>
      </c>
      <c r="S273" s="94">
        <v>0</v>
      </c>
      <c r="T273" s="95">
        <f>S273*H273</f>
        <v>0</v>
      </c>
      <c r="U273" s="12"/>
      <c r="V273" s="12"/>
      <c r="W273" s="12"/>
      <c r="X273" s="12"/>
      <c r="Y273" s="12"/>
      <c r="Z273" s="12"/>
      <c r="AA273" s="12"/>
      <c r="AB273" s="12"/>
      <c r="AC273" s="12"/>
      <c r="AD273" s="12"/>
      <c r="AE273" s="12"/>
      <c r="AR273" s="96" t="s">
        <v>97</v>
      </c>
      <c r="AT273" s="96" t="s">
        <v>303</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1516</v>
      </c>
    </row>
    <row r="274" spans="1:65" s="98" customFormat="1">
      <c r="B274" s="99"/>
      <c r="D274" s="100" t="s">
        <v>308</v>
      </c>
      <c r="E274" s="101" t="s">
        <v>1</v>
      </c>
      <c r="F274" s="102" t="s">
        <v>1090</v>
      </c>
      <c r="H274" s="103">
        <v>2</v>
      </c>
      <c r="L274" s="99"/>
      <c r="M274" s="104"/>
      <c r="N274" s="105"/>
      <c r="O274" s="105"/>
      <c r="P274" s="105"/>
      <c r="Q274" s="105"/>
      <c r="R274" s="105"/>
      <c r="S274" s="105"/>
      <c r="T274" s="106"/>
      <c r="AT274" s="101" t="s">
        <v>308</v>
      </c>
      <c r="AU274" s="101" t="s">
        <v>84</v>
      </c>
      <c r="AV274" s="98" t="s">
        <v>84</v>
      </c>
      <c r="AW274" s="98" t="s">
        <v>31</v>
      </c>
      <c r="AX274" s="98" t="s">
        <v>82</v>
      </c>
      <c r="AY274" s="101" t="s">
        <v>302</v>
      </c>
    </row>
    <row r="275" spans="1:65" s="15" customFormat="1" ht="21.75" customHeight="1">
      <c r="A275" s="12"/>
      <c r="B275" s="13"/>
      <c r="C275" s="85" t="s">
        <v>661</v>
      </c>
      <c r="D275" s="85" t="s">
        <v>303</v>
      </c>
      <c r="E275" s="86" t="s">
        <v>1517</v>
      </c>
      <c r="F275" s="87" t="s">
        <v>1518</v>
      </c>
      <c r="G275" s="88" t="s">
        <v>419</v>
      </c>
      <c r="H275" s="89">
        <v>1</v>
      </c>
      <c r="I275" s="3"/>
      <c r="J275" s="90">
        <f>ROUND(I275*H275,2)</f>
        <v>0</v>
      </c>
      <c r="K275" s="87" t="s">
        <v>1</v>
      </c>
      <c r="L275" s="13"/>
      <c r="M275" s="91" t="s">
        <v>1</v>
      </c>
      <c r="N275" s="92" t="s">
        <v>40</v>
      </c>
      <c r="O275" s="93"/>
      <c r="P275" s="94">
        <f>O275*H275</f>
        <v>0</v>
      </c>
      <c r="Q275" s="94">
        <v>2.7529999999999999E-2</v>
      </c>
      <c r="R275" s="94">
        <f>Q275*H275</f>
        <v>2.7529999999999999E-2</v>
      </c>
      <c r="S275" s="94">
        <v>0</v>
      </c>
      <c r="T275" s="95">
        <f>S275*H275</f>
        <v>0</v>
      </c>
      <c r="U275" s="12"/>
      <c r="V275" s="12"/>
      <c r="W275" s="12"/>
      <c r="X275" s="12"/>
      <c r="Y275" s="12"/>
      <c r="Z275" s="12"/>
      <c r="AA275" s="12"/>
      <c r="AB275" s="12"/>
      <c r="AC275" s="12"/>
      <c r="AD275" s="12"/>
      <c r="AE275" s="12"/>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1519</v>
      </c>
    </row>
    <row r="276" spans="1:65" s="98" customFormat="1">
      <c r="B276" s="99"/>
      <c r="D276" s="100" t="s">
        <v>308</v>
      </c>
      <c r="E276" s="101" t="s">
        <v>1</v>
      </c>
      <c r="F276" s="102" t="s">
        <v>1520</v>
      </c>
      <c r="H276" s="103">
        <v>1</v>
      </c>
      <c r="L276" s="99"/>
      <c r="M276" s="104"/>
      <c r="N276" s="105"/>
      <c r="O276" s="105"/>
      <c r="P276" s="105"/>
      <c r="Q276" s="105"/>
      <c r="R276" s="105"/>
      <c r="S276" s="105"/>
      <c r="T276" s="106"/>
      <c r="AT276" s="101" t="s">
        <v>308</v>
      </c>
      <c r="AU276" s="101" t="s">
        <v>84</v>
      </c>
      <c r="AV276" s="98" t="s">
        <v>84</v>
      </c>
      <c r="AW276" s="98" t="s">
        <v>31</v>
      </c>
      <c r="AX276" s="98" t="s">
        <v>82</v>
      </c>
      <c r="AY276" s="101" t="s">
        <v>302</v>
      </c>
    </row>
    <row r="277" spans="1:65" s="15" customFormat="1" ht="21.75" customHeight="1">
      <c r="A277" s="12"/>
      <c r="B277" s="13"/>
      <c r="C277" s="85" t="s">
        <v>665</v>
      </c>
      <c r="D277" s="85" t="s">
        <v>303</v>
      </c>
      <c r="E277" s="86" t="s">
        <v>806</v>
      </c>
      <c r="F277" s="87" t="s">
        <v>6465</v>
      </c>
      <c r="G277" s="88" t="s">
        <v>468</v>
      </c>
      <c r="H277" s="89">
        <v>0.188</v>
      </c>
      <c r="I277" s="3"/>
      <c r="J277" s="90">
        <f>ROUND(I277*H277,2)</f>
        <v>0</v>
      </c>
      <c r="K277" s="87" t="s">
        <v>1</v>
      </c>
      <c r="L277" s="13"/>
      <c r="M277" s="91" t="s">
        <v>1</v>
      </c>
      <c r="N277" s="92" t="s">
        <v>40</v>
      </c>
      <c r="O277" s="93"/>
      <c r="P277" s="94">
        <f>O277*H277</f>
        <v>0</v>
      </c>
      <c r="Q277" s="94">
        <v>0</v>
      </c>
      <c r="R277" s="94">
        <f>Q277*H277</f>
        <v>0</v>
      </c>
      <c r="S277" s="94">
        <v>0</v>
      </c>
      <c r="T277" s="95">
        <f>S277*H277</f>
        <v>0</v>
      </c>
      <c r="U277" s="12"/>
      <c r="V277" s="12"/>
      <c r="W277" s="12"/>
      <c r="X277" s="12"/>
      <c r="Y277" s="12"/>
      <c r="Z277" s="12"/>
      <c r="AA277" s="12"/>
      <c r="AB277" s="12"/>
      <c r="AC277" s="12"/>
      <c r="AD277" s="12"/>
      <c r="AE277" s="12"/>
      <c r="AR277" s="96" t="s">
        <v>97</v>
      </c>
      <c r="AT277" s="96" t="s">
        <v>303</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1521</v>
      </c>
    </row>
    <row r="278" spans="1:65" s="98" customFormat="1">
      <c r="B278" s="99"/>
      <c r="D278" s="100" t="s">
        <v>308</v>
      </c>
      <c r="E278" s="101" t="s">
        <v>1</v>
      </c>
      <c r="F278" s="102" t="s">
        <v>1522</v>
      </c>
      <c r="H278" s="103">
        <v>0.188</v>
      </c>
      <c r="L278" s="99"/>
      <c r="M278" s="104"/>
      <c r="N278" s="105"/>
      <c r="O278" s="105"/>
      <c r="P278" s="105"/>
      <c r="Q278" s="105"/>
      <c r="R278" s="105"/>
      <c r="S278" s="105"/>
      <c r="T278" s="106"/>
      <c r="AT278" s="101" t="s">
        <v>308</v>
      </c>
      <c r="AU278" s="101" t="s">
        <v>84</v>
      </c>
      <c r="AV278" s="98" t="s">
        <v>84</v>
      </c>
      <c r="AW278" s="98" t="s">
        <v>31</v>
      </c>
      <c r="AX278" s="98" t="s">
        <v>82</v>
      </c>
      <c r="AY278" s="101" t="s">
        <v>302</v>
      </c>
    </row>
    <row r="279" spans="1:65" s="15" customFormat="1" ht="21.75" customHeight="1">
      <c r="A279" s="12"/>
      <c r="B279" s="13"/>
      <c r="C279" s="85" t="s">
        <v>669</v>
      </c>
      <c r="D279" s="85" t="s">
        <v>303</v>
      </c>
      <c r="E279" s="86" t="s">
        <v>1523</v>
      </c>
      <c r="F279" s="87" t="s">
        <v>1524</v>
      </c>
      <c r="G279" s="88" t="s">
        <v>450</v>
      </c>
      <c r="H279" s="89">
        <v>10</v>
      </c>
      <c r="I279" s="3"/>
      <c r="J279" s="90">
        <f>ROUND(I279*H279,2)</f>
        <v>0</v>
      </c>
      <c r="K279" s="87" t="s">
        <v>1</v>
      </c>
      <c r="L279" s="13"/>
      <c r="M279" s="91" t="s">
        <v>1</v>
      </c>
      <c r="N279" s="92" t="s">
        <v>40</v>
      </c>
      <c r="O279" s="93"/>
      <c r="P279" s="94">
        <f>O279*H279</f>
        <v>0</v>
      </c>
      <c r="Q279" s="94">
        <v>0</v>
      </c>
      <c r="R279" s="94">
        <f>Q279*H279</f>
        <v>0</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1525</v>
      </c>
    </row>
    <row r="280" spans="1:65" s="98" customFormat="1">
      <c r="B280" s="99"/>
      <c r="D280" s="100" t="s">
        <v>308</v>
      </c>
      <c r="E280" s="101" t="s">
        <v>1</v>
      </c>
      <c r="F280" s="102" t="s">
        <v>1526</v>
      </c>
      <c r="H280" s="103">
        <v>10</v>
      </c>
      <c r="L280" s="99"/>
      <c r="M280" s="104"/>
      <c r="N280" s="105"/>
      <c r="O280" s="105"/>
      <c r="P280" s="105"/>
      <c r="Q280" s="105"/>
      <c r="R280" s="105"/>
      <c r="S280" s="105"/>
      <c r="T280" s="106"/>
      <c r="AT280" s="101" t="s">
        <v>308</v>
      </c>
      <c r="AU280" s="101" t="s">
        <v>84</v>
      </c>
      <c r="AV280" s="98" t="s">
        <v>84</v>
      </c>
      <c r="AW280" s="98" t="s">
        <v>31</v>
      </c>
      <c r="AX280" s="98" t="s">
        <v>75</v>
      </c>
      <c r="AY280" s="101" t="s">
        <v>302</v>
      </c>
    </row>
    <row r="281" spans="1:65" s="171" customFormat="1">
      <c r="B281" s="172"/>
      <c r="D281" s="100" t="s">
        <v>308</v>
      </c>
      <c r="E281" s="173" t="s">
        <v>1</v>
      </c>
      <c r="F281" s="174" t="s">
        <v>435</v>
      </c>
      <c r="H281" s="175">
        <v>10</v>
      </c>
      <c r="L281" s="172"/>
      <c r="M281" s="176"/>
      <c r="N281" s="177"/>
      <c r="O281" s="177"/>
      <c r="P281" s="177"/>
      <c r="Q281" s="177"/>
      <c r="R281" s="177"/>
      <c r="S281" s="177"/>
      <c r="T281" s="178"/>
      <c r="AT281" s="173" t="s">
        <v>308</v>
      </c>
      <c r="AU281" s="173" t="s">
        <v>84</v>
      </c>
      <c r="AV281" s="171" t="s">
        <v>97</v>
      </c>
      <c r="AW281" s="171" t="s">
        <v>31</v>
      </c>
      <c r="AX281" s="171" t="s">
        <v>82</v>
      </c>
      <c r="AY281" s="173" t="s">
        <v>302</v>
      </c>
    </row>
    <row r="282" spans="1:65" s="15" customFormat="1" ht="16.5" customHeight="1">
      <c r="A282" s="12"/>
      <c r="B282" s="13"/>
      <c r="C282" s="85" t="s">
        <v>677</v>
      </c>
      <c r="D282" s="85" t="s">
        <v>303</v>
      </c>
      <c r="E282" s="86" t="s">
        <v>1527</v>
      </c>
      <c r="F282" s="87" t="s">
        <v>1528</v>
      </c>
      <c r="G282" s="88" t="s">
        <v>450</v>
      </c>
      <c r="H282" s="89">
        <v>12</v>
      </c>
      <c r="I282" s="3"/>
      <c r="J282" s="90">
        <f>ROUND(I282*H282,2)</f>
        <v>0</v>
      </c>
      <c r="K282" s="87" t="s">
        <v>1</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1529</v>
      </c>
    </row>
    <row r="283" spans="1:65" s="179" customFormat="1">
      <c r="B283" s="180"/>
      <c r="D283" s="100" t="s">
        <v>308</v>
      </c>
      <c r="E283" s="181" t="s">
        <v>1</v>
      </c>
      <c r="F283" s="182" t="s">
        <v>1530</v>
      </c>
      <c r="H283" s="181" t="s">
        <v>1</v>
      </c>
      <c r="L283" s="180"/>
      <c r="M283" s="183"/>
      <c r="N283" s="184"/>
      <c r="O283" s="184"/>
      <c r="P283" s="184"/>
      <c r="Q283" s="184"/>
      <c r="R283" s="184"/>
      <c r="S283" s="184"/>
      <c r="T283" s="185"/>
      <c r="AT283" s="181" t="s">
        <v>308</v>
      </c>
      <c r="AU283" s="181" t="s">
        <v>84</v>
      </c>
      <c r="AV283" s="179" t="s">
        <v>82</v>
      </c>
      <c r="AW283" s="179" t="s">
        <v>31</v>
      </c>
      <c r="AX283" s="179" t="s">
        <v>75</v>
      </c>
      <c r="AY283" s="181" t="s">
        <v>302</v>
      </c>
    </row>
    <row r="284" spans="1:65" s="98" customFormat="1">
      <c r="B284" s="99"/>
      <c r="D284" s="100" t="s">
        <v>308</v>
      </c>
      <c r="E284" s="101" t="s">
        <v>1</v>
      </c>
      <c r="F284" s="102" t="s">
        <v>1531</v>
      </c>
      <c r="H284" s="103">
        <v>6</v>
      </c>
      <c r="L284" s="99"/>
      <c r="M284" s="104"/>
      <c r="N284" s="105"/>
      <c r="O284" s="105"/>
      <c r="P284" s="105"/>
      <c r="Q284" s="105"/>
      <c r="R284" s="105"/>
      <c r="S284" s="105"/>
      <c r="T284" s="106"/>
      <c r="AT284" s="101" t="s">
        <v>308</v>
      </c>
      <c r="AU284" s="101" t="s">
        <v>84</v>
      </c>
      <c r="AV284" s="98" t="s">
        <v>84</v>
      </c>
      <c r="AW284" s="98" t="s">
        <v>31</v>
      </c>
      <c r="AX284" s="98" t="s">
        <v>75</v>
      </c>
      <c r="AY284" s="101" t="s">
        <v>302</v>
      </c>
    </row>
    <row r="285" spans="1:65" s="98" customFormat="1">
      <c r="B285" s="99"/>
      <c r="D285" s="100" t="s">
        <v>308</v>
      </c>
      <c r="E285" s="101" t="s">
        <v>1</v>
      </c>
      <c r="F285" s="102" t="s">
        <v>1532</v>
      </c>
      <c r="H285" s="103">
        <v>6</v>
      </c>
      <c r="L285" s="99"/>
      <c r="M285" s="104"/>
      <c r="N285" s="105"/>
      <c r="O285" s="105"/>
      <c r="P285" s="105"/>
      <c r="Q285" s="105"/>
      <c r="R285" s="105"/>
      <c r="S285" s="105"/>
      <c r="T285" s="106"/>
      <c r="AT285" s="101" t="s">
        <v>308</v>
      </c>
      <c r="AU285" s="101" t="s">
        <v>84</v>
      </c>
      <c r="AV285" s="98" t="s">
        <v>84</v>
      </c>
      <c r="AW285" s="98" t="s">
        <v>31</v>
      </c>
      <c r="AX285" s="98" t="s">
        <v>75</v>
      </c>
      <c r="AY285" s="101" t="s">
        <v>302</v>
      </c>
    </row>
    <row r="286" spans="1:65" s="171" customFormat="1">
      <c r="B286" s="172"/>
      <c r="D286" s="100" t="s">
        <v>308</v>
      </c>
      <c r="E286" s="173" t="s">
        <v>1</v>
      </c>
      <c r="F286" s="174" t="s">
        <v>435</v>
      </c>
      <c r="H286" s="175">
        <v>12</v>
      </c>
      <c r="L286" s="172"/>
      <c r="M286" s="176"/>
      <c r="N286" s="177"/>
      <c r="O286" s="177"/>
      <c r="P286" s="177"/>
      <c r="Q286" s="177"/>
      <c r="R286" s="177"/>
      <c r="S286" s="177"/>
      <c r="T286" s="178"/>
      <c r="AT286" s="173" t="s">
        <v>308</v>
      </c>
      <c r="AU286" s="173" t="s">
        <v>84</v>
      </c>
      <c r="AV286" s="171" t="s">
        <v>97</v>
      </c>
      <c r="AW286" s="171" t="s">
        <v>31</v>
      </c>
      <c r="AX286" s="171" t="s">
        <v>82</v>
      </c>
      <c r="AY286" s="173" t="s">
        <v>302</v>
      </c>
    </row>
    <row r="287" spans="1:65" s="74" customFormat="1" ht="22.9" customHeight="1">
      <c r="B287" s="75"/>
      <c r="D287" s="76" t="s">
        <v>74</v>
      </c>
      <c r="E287" s="169" t="s">
        <v>112</v>
      </c>
      <c r="F287" s="169" t="s">
        <v>821</v>
      </c>
      <c r="J287" s="170">
        <f>BK287</f>
        <v>0</v>
      </c>
      <c r="L287" s="75"/>
      <c r="M287" s="79"/>
      <c r="N287" s="80"/>
      <c r="O287" s="80"/>
      <c r="P287" s="81">
        <f>SUM(P288:P341)</f>
        <v>0</v>
      </c>
      <c r="Q287" s="80"/>
      <c r="R287" s="81">
        <f>SUM(R288:R341)</f>
        <v>0</v>
      </c>
      <c r="S287" s="80"/>
      <c r="T287" s="82">
        <f>SUM(T288:T341)</f>
        <v>0</v>
      </c>
      <c r="AR287" s="76" t="s">
        <v>82</v>
      </c>
      <c r="AT287" s="83" t="s">
        <v>74</v>
      </c>
      <c r="AU287" s="83" t="s">
        <v>82</v>
      </c>
      <c r="AY287" s="76" t="s">
        <v>302</v>
      </c>
      <c r="BK287" s="84">
        <f>SUM(BK288:BK341)</f>
        <v>0</v>
      </c>
    </row>
    <row r="288" spans="1:65" s="15" customFormat="1" ht="16.5" customHeight="1">
      <c r="A288" s="12"/>
      <c r="B288" s="13"/>
      <c r="C288" s="85" t="s">
        <v>684</v>
      </c>
      <c r="D288" s="85" t="s">
        <v>303</v>
      </c>
      <c r="E288" s="86" t="s">
        <v>823</v>
      </c>
      <c r="F288" s="87" t="s">
        <v>824</v>
      </c>
      <c r="G288" s="88" t="s">
        <v>450</v>
      </c>
      <c r="H288" s="89">
        <v>10.64</v>
      </c>
      <c r="I288" s="3"/>
      <c r="J288" s="90">
        <f>ROUND(I288*H288,2)</f>
        <v>0</v>
      </c>
      <c r="K288" s="87" t="s">
        <v>427</v>
      </c>
      <c r="L288" s="13"/>
      <c r="M288" s="91" t="s">
        <v>1</v>
      </c>
      <c r="N288" s="92" t="s">
        <v>40</v>
      </c>
      <c r="O288" s="93"/>
      <c r="P288" s="94">
        <f>O288*H288</f>
        <v>0</v>
      </c>
      <c r="Q288" s="94">
        <v>0</v>
      </c>
      <c r="R288" s="94">
        <f>Q288*H288</f>
        <v>0</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1533</v>
      </c>
    </row>
    <row r="289" spans="1:65" s="179" customFormat="1">
      <c r="B289" s="180"/>
      <c r="D289" s="100" t="s">
        <v>308</v>
      </c>
      <c r="E289" s="181" t="s">
        <v>1</v>
      </c>
      <c r="F289" s="182" t="s">
        <v>1116</v>
      </c>
      <c r="H289" s="181" t="s">
        <v>1</v>
      </c>
      <c r="L289" s="180"/>
      <c r="M289" s="183"/>
      <c r="N289" s="184"/>
      <c r="O289" s="184"/>
      <c r="P289" s="184"/>
      <c r="Q289" s="184"/>
      <c r="R289" s="184"/>
      <c r="S289" s="184"/>
      <c r="T289" s="185"/>
      <c r="AT289" s="181" t="s">
        <v>308</v>
      </c>
      <c r="AU289" s="181" t="s">
        <v>84</v>
      </c>
      <c r="AV289" s="179" t="s">
        <v>82</v>
      </c>
      <c r="AW289" s="179" t="s">
        <v>31</v>
      </c>
      <c r="AX289" s="179" t="s">
        <v>75</v>
      </c>
      <c r="AY289" s="181" t="s">
        <v>302</v>
      </c>
    </row>
    <row r="290" spans="1:65" s="98" customFormat="1">
      <c r="B290" s="99"/>
      <c r="D290" s="100" t="s">
        <v>308</v>
      </c>
      <c r="E290" s="101" t="s">
        <v>1</v>
      </c>
      <c r="F290" s="102" t="s">
        <v>1534</v>
      </c>
      <c r="H290" s="103">
        <v>10.64</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16.5" customHeight="1">
      <c r="A291" s="12"/>
      <c r="B291" s="13"/>
      <c r="C291" s="85" t="s">
        <v>688</v>
      </c>
      <c r="D291" s="85" t="s">
        <v>303</v>
      </c>
      <c r="E291" s="86" t="s">
        <v>830</v>
      </c>
      <c r="F291" s="87" t="s">
        <v>831</v>
      </c>
      <c r="G291" s="88" t="s">
        <v>450</v>
      </c>
      <c r="H291" s="89">
        <v>10.64</v>
      </c>
      <c r="I291" s="3"/>
      <c r="J291" s="90">
        <f>ROUND(I291*H291,2)</f>
        <v>0</v>
      </c>
      <c r="K291" s="87" t="s">
        <v>427</v>
      </c>
      <c r="L291" s="13"/>
      <c r="M291" s="91" t="s">
        <v>1</v>
      </c>
      <c r="N291" s="92" t="s">
        <v>40</v>
      </c>
      <c r="O291" s="93"/>
      <c r="P291" s="94">
        <f>O291*H291</f>
        <v>0</v>
      </c>
      <c r="Q291" s="94">
        <v>0</v>
      </c>
      <c r="R291" s="94">
        <f>Q291*H291</f>
        <v>0</v>
      </c>
      <c r="S291" s="94">
        <v>0</v>
      </c>
      <c r="T291" s="95">
        <f>S291*H291</f>
        <v>0</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1535</v>
      </c>
    </row>
    <row r="292" spans="1:65" s="98" customFormat="1">
      <c r="B292" s="99"/>
      <c r="D292" s="100" t="s">
        <v>308</v>
      </c>
      <c r="E292" s="101" t="s">
        <v>1</v>
      </c>
      <c r="F292" s="102" t="s">
        <v>1536</v>
      </c>
      <c r="H292" s="103">
        <v>10.64</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16.5" customHeight="1">
      <c r="A293" s="12"/>
      <c r="B293" s="13"/>
      <c r="C293" s="85" t="s">
        <v>693</v>
      </c>
      <c r="D293" s="85" t="s">
        <v>303</v>
      </c>
      <c r="E293" s="86" t="s">
        <v>834</v>
      </c>
      <c r="F293" s="87" t="s">
        <v>835</v>
      </c>
      <c r="G293" s="88" t="s">
        <v>450</v>
      </c>
      <c r="H293" s="89">
        <v>3</v>
      </c>
      <c r="I293" s="3"/>
      <c r="J293" s="90">
        <f>ROUND(I293*H293,2)</f>
        <v>0</v>
      </c>
      <c r="K293" s="87" t="s">
        <v>427</v>
      </c>
      <c r="L293" s="13"/>
      <c r="M293" s="91" t="s">
        <v>1</v>
      </c>
      <c r="N293" s="92" t="s">
        <v>40</v>
      </c>
      <c r="O293" s="93"/>
      <c r="P293" s="94">
        <f>O293*H293</f>
        <v>0</v>
      </c>
      <c r="Q293" s="94">
        <v>0</v>
      </c>
      <c r="R293" s="94">
        <f>Q293*H293</f>
        <v>0</v>
      </c>
      <c r="S293" s="94">
        <v>0</v>
      </c>
      <c r="T293" s="95">
        <f>S293*H293</f>
        <v>0</v>
      </c>
      <c r="U293" s="12"/>
      <c r="V293" s="12"/>
      <c r="W293" s="12"/>
      <c r="X293" s="12"/>
      <c r="Y293" s="12"/>
      <c r="Z293" s="12"/>
      <c r="AA293" s="12"/>
      <c r="AB293" s="12"/>
      <c r="AC293" s="12"/>
      <c r="AD293" s="12"/>
      <c r="AE293" s="12"/>
      <c r="AR293" s="96" t="s">
        <v>97</v>
      </c>
      <c r="AT293" s="96" t="s">
        <v>303</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1537</v>
      </c>
    </row>
    <row r="294" spans="1:65" s="98" customFormat="1">
      <c r="B294" s="99"/>
      <c r="D294" s="100" t="s">
        <v>308</v>
      </c>
      <c r="E294" s="101" t="s">
        <v>1</v>
      </c>
      <c r="F294" s="102" t="s">
        <v>354</v>
      </c>
      <c r="H294" s="103">
        <v>3</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85" t="s">
        <v>697</v>
      </c>
      <c r="D295" s="85" t="s">
        <v>303</v>
      </c>
      <c r="E295" s="86" t="s">
        <v>838</v>
      </c>
      <c r="F295" s="87" t="s">
        <v>839</v>
      </c>
      <c r="G295" s="88" t="s">
        <v>423</v>
      </c>
      <c r="H295" s="89">
        <v>6</v>
      </c>
      <c r="I295" s="3"/>
      <c r="J295" s="90">
        <f>ROUND(I295*H295,2)</f>
        <v>0</v>
      </c>
      <c r="K295" s="87" t="s">
        <v>427</v>
      </c>
      <c r="L295" s="13"/>
      <c r="M295" s="91" t="s">
        <v>1</v>
      </c>
      <c r="N295" s="92" t="s">
        <v>40</v>
      </c>
      <c r="O295" s="93"/>
      <c r="P295" s="94">
        <f>O295*H295</f>
        <v>0</v>
      </c>
      <c r="Q295" s="94">
        <v>0</v>
      </c>
      <c r="R295" s="94">
        <f>Q295*H295</f>
        <v>0</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1538</v>
      </c>
    </row>
    <row r="296" spans="1:65" s="98" customFormat="1">
      <c r="B296" s="99"/>
      <c r="D296" s="100" t="s">
        <v>308</v>
      </c>
      <c r="E296" s="101" t="s">
        <v>1</v>
      </c>
      <c r="F296" s="102" t="s">
        <v>380</v>
      </c>
      <c r="H296" s="103">
        <v>6</v>
      </c>
      <c r="L296" s="99"/>
      <c r="M296" s="104"/>
      <c r="N296" s="105"/>
      <c r="O296" s="105"/>
      <c r="P296" s="105"/>
      <c r="Q296" s="105"/>
      <c r="R296" s="105"/>
      <c r="S296" s="105"/>
      <c r="T296" s="106"/>
      <c r="AT296" s="101" t="s">
        <v>308</v>
      </c>
      <c r="AU296" s="101" t="s">
        <v>84</v>
      </c>
      <c r="AV296" s="98" t="s">
        <v>84</v>
      </c>
      <c r="AW296" s="98" t="s">
        <v>31</v>
      </c>
      <c r="AX296" s="98" t="s">
        <v>82</v>
      </c>
      <c r="AY296" s="101" t="s">
        <v>302</v>
      </c>
    </row>
    <row r="297" spans="1:65" s="15" customFormat="1" ht="21.75" customHeight="1">
      <c r="A297" s="12"/>
      <c r="B297" s="13"/>
      <c r="C297" s="85" t="s">
        <v>701</v>
      </c>
      <c r="D297" s="85" t="s">
        <v>303</v>
      </c>
      <c r="E297" s="86" t="s">
        <v>847</v>
      </c>
      <c r="F297" s="87" t="s">
        <v>848</v>
      </c>
      <c r="G297" s="88" t="s">
        <v>423</v>
      </c>
      <c r="H297" s="89">
        <v>14.12</v>
      </c>
      <c r="I297" s="3"/>
      <c r="J297" s="90">
        <f>ROUND(I297*H297,2)</f>
        <v>0</v>
      </c>
      <c r="K297" s="87" t="s">
        <v>427</v>
      </c>
      <c r="L297" s="13"/>
      <c r="M297" s="91" t="s">
        <v>1</v>
      </c>
      <c r="N297" s="92" t="s">
        <v>40</v>
      </c>
      <c r="O297" s="93"/>
      <c r="P297" s="94">
        <f>O297*H297</f>
        <v>0</v>
      </c>
      <c r="Q297" s="94">
        <v>0</v>
      </c>
      <c r="R297" s="94">
        <f>Q297*H297</f>
        <v>0</v>
      </c>
      <c r="S297" s="94">
        <v>0</v>
      </c>
      <c r="T297" s="95">
        <f>S297*H297</f>
        <v>0</v>
      </c>
      <c r="U297" s="12"/>
      <c r="V297" s="12"/>
      <c r="W297" s="12"/>
      <c r="X297" s="12"/>
      <c r="Y297" s="12"/>
      <c r="Z297" s="12"/>
      <c r="AA297" s="12"/>
      <c r="AB297" s="12"/>
      <c r="AC297" s="12"/>
      <c r="AD297" s="12"/>
      <c r="AE297" s="12"/>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1539</v>
      </c>
    </row>
    <row r="298" spans="1:65" s="98" customFormat="1">
      <c r="B298" s="99"/>
      <c r="D298" s="100" t="s">
        <v>308</v>
      </c>
      <c r="E298" s="101" t="s">
        <v>1</v>
      </c>
      <c r="F298" s="102" t="s">
        <v>347</v>
      </c>
      <c r="H298" s="103">
        <v>14.12</v>
      </c>
      <c r="L298" s="99"/>
      <c r="M298" s="104"/>
      <c r="N298" s="105"/>
      <c r="O298" s="105"/>
      <c r="P298" s="105"/>
      <c r="Q298" s="105"/>
      <c r="R298" s="105"/>
      <c r="S298" s="105"/>
      <c r="T298" s="106"/>
      <c r="AT298" s="101" t="s">
        <v>308</v>
      </c>
      <c r="AU298" s="101" t="s">
        <v>84</v>
      </c>
      <c r="AV298" s="98" t="s">
        <v>84</v>
      </c>
      <c r="AW298" s="98" t="s">
        <v>31</v>
      </c>
      <c r="AX298" s="98" t="s">
        <v>82</v>
      </c>
      <c r="AY298" s="101" t="s">
        <v>302</v>
      </c>
    </row>
    <row r="299" spans="1:65" s="15" customFormat="1" ht="21.75" customHeight="1">
      <c r="A299" s="12"/>
      <c r="B299" s="13"/>
      <c r="C299" s="85" t="s">
        <v>705</v>
      </c>
      <c r="D299" s="85" t="s">
        <v>303</v>
      </c>
      <c r="E299" s="86" t="s">
        <v>851</v>
      </c>
      <c r="F299" s="87" t="s">
        <v>852</v>
      </c>
      <c r="G299" s="88" t="s">
        <v>518</v>
      </c>
      <c r="H299" s="89">
        <v>3.3620000000000001</v>
      </c>
      <c r="I299" s="3"/>
      <c r="J299" s="90">
        <f>ROUND(I299*H299,2)</f>
        <v>0</v>
      </c>
      <c r="K299" s="87" t="s">
        <v>1</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1540</v>
      </c>
    </row>
    <row r="300" spans="1:65" s="98" customFormat="1">
      <c r="B300" s="99"/>
      <c r="D300" s="100" t="s">
        <v>308</v>
      </c>
      <c r="E300" s="101" t="s">
        <v>1</v>
      </c>
      <c r="F300" s="102" t="s">
        <v>388</v>
      </c>
      <c r="H300" s="103">
        <v>3.3620000000000001</v>
      </c>
      <c r="L300" s="99"/>
      <c r="M300" s="104"/>
      <c r="N300" s="105"/>
      <c r="O300" s="105"/>
      <c r="P300" s="105"/>
      <c r="Q300" s="105"/>
      <c r="R300" s="105"/>
      <c r="S300" s="105"/>
      <c r="T300" s="106"/>
      <c r="AT300" s="101" t="s">
        <v>308</v>
      </c>
      <c r="AU300" s="101" t="s">
        <v>84</v>
      </c>
      <c r="AV300" s="98" t="s">
        <v>84</v>
      </c>
      <c r="AW300" s="98" t="s">
        <v>31</v>
      </c>
      <c r="AX300" s="98" t="s">
        <v>82</v>
      </c>
      <c r="AY300" s="101" t="s">
        <v>302</v>
      </c>
    </row>
    <row r="301" spans="1:65" s="15" customFormat="1" ht="21.75" customHeight="1">
      <c r="A301" s="12"/>
      <c r="B301" s="13"/>
      <c r="C301" s="85" t="s">
        <v>710</v>
      </c>
      <c r="D301" s="85" t="s">
        <v>303</v>
      </c>
      <c r="E301" s="86" t="s">
        <v>855</v>
      </c>
      <c r="F301" s="87" t="s">
        <v>856</v>
      </c>
      <c r="G301" s="88" t="s">
        <v>518</v>
      </c>
      <c r="H301" s="89">
        <v>3.3620000000000001</v>
      </c>
      <c r="I301" s="3"/>
      <c r="J301" s="90">
        <f>ROUND(I301*H301,2)</f>
        <v>0</v>
      </c>
      <c r="K301" s="87" t="s">
        <v>427</v>
      </c>
      <c r="L301" s="13"/>
      <c r="M301" s="91" t="s">
        <v>1</v>
      </c>
      <c r="N301" s="92" t="s">
        <v>40</v>
      </c>
      <c r="O301" s="93"/>
      <c r="P301" s="94">
        <f>O301*H301</f>
        <v>0</v>
      </c>
      <c r="Q301" s="94">
        <v>0</v>
      </c>
      <c r="R301" s="94">
        <f>Q301*H301</f>
        <v>0</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1541</v>
      </c>
    </row>
    <row r="302" spans="1:65" s="98" customFormat="1">
      <c r="B302" s="99"/>
      <c r="D302" s="100" t="s">
        <v>308</v>
      </c>
      <c r="E302" s="101" t="s">
        <v>388</v>
      </c>
      <c r="F302" s="102" t="s">
        <v>1542</v>
      </c>
      <c r="H302" s="103">
        <v>3.3620000000000001</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15" customFormat="1" ht="21.75" customHeight="1">
      <c r="A303" s="12"/>
      <c r="B303" s="13"/>
      <c r="C303" s="85" t="s">
        <v>367</v>
      </c>
      <c r="D303" s="85" t="s">
        <v>303</v>
      </c>
      <c r="E303" s="86" t="s">
        <v>861</v>
      </c>
      <c r="F303" s="87" t="s">
        <v>862</v>
      </c>
      <c r="G303" s="88" t="s">
        <v>518</v>
      </c>
      <c r="H303" s="89">
        <v>198.358</v>
      </c>
      <c r="I303" s="3"/>
      <c r="J303" s="90">
        <f>ROUND(I303*H303,2)</f>
        <v>0</v>
      </c>
      <c r="K303" s="87" t="s">
        <v>427</v>
      </c>
      <c r="L303" s="13"/>
      <c r="M303" s="91" t="s">
        <v>1</v>
      </c>
      <c r="N303" s="92" t="s">
        <v>40</v>
      </c>
      <c r="O303" s="93"/>
      <c r="P303" s="94">
        <f>O303*H303</f>
        <v>0</v>
      </c>
      <c r="Q303" s="94">
        <v>0</v>
      </c>
      <c r="R303" s="94">
        <f>Q303*H303</f>
        <v>0</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1543</v>
      </c>
    </row>
    <row r="304" spans="1:65" s="98" customFormat="1">
      <c r="B304" s="99"/>
      <c r="D304" s="100" t="s">
        <v>308</v>
      </c>
      <c r="E304" s="101" t="s">
        <v>1</v>
      </c>
      <c r="F304" s="102" t="s">
        <v>1129</v>
      </c>
      <c r="H304" s="103">
        <v>198.358</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15" customFormat="1" ht="16.5" customHeight="1">
      <c r="A305" s="12"/>
      <c r="B305" s="13"/>
      <c r="C305" s="85" t="s">
        <v>719</v>
      </c>
      <c r="D305" s="85" t="s">
        <v>303</v>
      </c>
      <c r="E305" s="86" t="s">
        <v>868</v>
      </c>
      <c r="F305" s="87" t="s">
        <v>869</v>
      </c>
      <c r="G305" s="88" t="s">
        <v>518</v>
      </c>
      <c r="H305" s="89">
        <v>25.646999999999998</v>
      </c>
      <c r="I305" s="3"/>
      <c r="J305" s="90">
        <f>ROUND(I305*H305,2)</f>
        <v>0</v>
      </c>
      <c r="K305" s="87" t="s">
        <v>427</v>
      </c>
      <c r="L305" s="13"/>
      <c r="M305" s="91" t="s">
        <v>1</v>
      </c>
      <c r="N305" s="92" t="s">
        <v>40</v>
      </c>
      <c r="O305" s="93"/>
      <c r="P305" s="94">
        <f>O305*H305</f>
        <v>0</v>
      </c>
      <c r="Q305" s="94">
        <v>0</v>
      </c>
      <c r="R305" s="94">
        <f>Q305*H305</f>
        <v>0</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1544</v>
      </c>
    </row>
    <row r="306" spans="1:65" s="98" customFormat="1">
      <c r="B306" s="99"/>
      <c r="D306" s="100" t="s">
        <v>308</v>
      </c>
      <c r="E306" s="101" t="s">
        <v>1</v>
      </c>
      <c r="F306" s="102" t="s">
        <v>1131</v>
      </c>
      <c r="H306" s="103">
        <v>34.281999999999996</v>
      </c>
      <c r="L306" s="99"/>
      <c r="M306" s="104"/>
      <c r="N306" s="105"/>
      <c r="O306" s="105"/>
      <c r="P306" s="105"/>
      <c r="Q306" s="105"/>
      <c r="R306" s="105"/>
      <c r="S306" s="105"/>
      <c r="T306" s="106"/>
      <c r="AT306" s="101" t="s">
        <v>308</v>
      </c>
      <c r="AU306" s="101" t="s">
        <v>84</v>
      </c>
      <c r="AV306" s="98" t="s">
        <v>84</v>
      </c>
      <c r="AW306" s="98" t="s">
        <v>31</v>
      </c>
      <c r="AX306" s="98" t="s">
        <v>75</v>
      </c>
      <c r="AY306" s="101" t="s">
        <v>302</v>
      </c>
    </row>
    <row r="307" spans="1:65" s="98" customFormat="1">
      <c r="B307" s="99"/>
      <c r="D307" s="100" t="s">
        <v>308</v>
      </c>
      <c r="E307" s="101" t="s">
        <v>1</v>
      </c>
      <c r="F307" s="102" t="s">
        <v>1132</v>
      </c>
      <c r="H307" s="103">
        <v>-3.3620000000000001</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1</v>
      </c>
      <c r="F308" s="102" t="s">
        <v>874</v>
      </c>
      <c r="H308" s="103">
        <v>-5.2729999999999997</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98" customFormat="1">
      <c r="B309" s="99"/>
      <c r="D309" s="100" t="s">
        <v>308</v>
      </c>
      <c r="E309" s="101" t="s">
        <v>1</v>
      </c>
      <c r="F309" s="102" t="s">
        <v>875</v>
      </c>
      <c r="H309" s="103">
        <v>-1.851</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186" customFormat="1">
      <c r="B310" s="187"/>
      <c r="D310" s="100" t="s">
        <v>308</v>
      </c>
      <c r="E310" s="188" t="s">
        <v>359</v>
      </c>
      <c r="F310" s="189" t="s">
        <v>481</v>
      </c>
      <c r="H310" s="190">
        <v>23.795999999999999</v>
      </c>
      <c r="L310" s="187"/>
      <c r="M310" s="191"/>
      <c r="N310" s="192"/>
      <c r="O310" s="192"/>
      <c r="P310" s="192"/>
      <c r="Q310" s="192"/>
      <c r="R310" s="192"/>
      <c r="S310" s="192"/>
      <c r="T310" s="193"/>
      <c r="AT310" s="188" t="s">
        <v>308</v>
      </c>
      <c r="AU310" s="188" t="s">
        <v>84</v>
      </c>
      <c r="AV310" s="186" t="s">
        <v>91</v>
      </c>
      <c r="AW310" s="186" t="s">
        <v>31</v>
      </c>
      <c r="AX310" s="186" t="s">
        <v>75</v>
      </c>
      <c r="AY310" s="188" t="s">
        <v>302</v>
      </c>
    </row>
    <row r="311" spans="1:65" s="98" customFormat="1">
      <c r="B311" s="99"/>
      <c r="D311" s="100" t="s">
        <v>308</v>
      </c>
      <c r="E311" s="101" t="s">
        <v>1</v>
      </c>
      <c r="F311" s="102" t="s">
        <v>361</v>
      </c>
      <c r="H311" s="103">
        <v>1.851</v>
      </c>
      <c r="L311" s="99"/>
      <c r="M311" s="104"/>
      <c r="N311" s="105"/>
      <c r="O311" s="105"/>
      <c r="P311" s="105"/>
      <c r="Q311" s="105"/>
      <c r="R311" s="105"/>
      <c r="S311" s="105"/>
      <c r="T311" s="106"/>
      <c r="AT311" s="101" t="s">
        <v>308</v>
      </c>
      <c r="AU311" s="101" t="s">
        <v>84</v>
      </c>
      <c r="AV311" s="98" t="s">
        <v>84</v>
      </c>
      <c r="AW311" s="98" t="s">
        <v>31</v>
      </c>
      <c r="AX311" s="98" t="s">
        <v>75</v>
      </c>
      <c r="AY311" s="101" t="s">
        <v>302</v>
      </c>
    </row>
    <row r="312" spans="1:65" s="171" customFormat="1">
      <c r="B312" s="172"/>
      <c r="D312" s="100" t="s">
        <v>308</v>
      </c>
      <c r="E312" s="173" t="s">
        <v>390</v>
      </c>
      <c r="F312" s="174" t="s">
        <v>435</v>
      </c>
      <c r="H312" s="175">
        <v>25.646999999999998</v>
      </c>
      <c r="L312" s="172"/>
      <c r="M312" s="176"/>
      <c r="N312" s="177"/>
      <c r="O312" s="177"/>
      <c r="P312" s="177"/>
      <c r="Q312" s="177"/>
      <c r="R312" s="177"/>
      <c r="S312" s="177"/>
      <c r="T312" s="178"/>
      <c r="AT312" s="173" t="s">
        <v>308</v>
      </c>
      <c r="AU312" s="173" t="s">
        <v>84</v>
      </c>
      <c r="AV312" s="171" t="s">
        <v>97</v>
      </c>
      <c r="AW312" s="171" t="s">
        <v>31</v>
      </c>
      <c r="AX312" s="171" t="s">
        <v>82</v>
      </c>
      <c r="AY312" s="173" t="s">
        <v>302</v>
      </c>
    </row>
    <row r="313" spans="1:65" s="15" customFormat="1" ht="21.75" customHeight="1">
      <c r="A313" s="12"/>
      <c r="B313" s="13"/>
      <c r="C313" s="85" t="s">
        <v>724</v>
      </c>
      <c r="D313" s="85" t="s">
        <v>303</v>
      </c>
      <c r="E313" s="86" t="s">
        <v>878</v>
      </c>
      <c r="F313" s="87" t="s">
        <v>879</v>
      </c>
      <c r="G313" s="88" t="s">
        <v>518</v>
      </c>
      <c r="H313" s="89">
        <v>156.80099999999999</v>
      </c>
      <c r="I313" s="3"/>
      <c r="J313" s="90">
        <f>ROUND(I313*H313,2)</f>
        <v>0</v>
      </c>
      <c r="K313" s="87" t="s">
        <v>427</v>
      </c>
      <c r="L313" s="13"/>
      <c r="M313" s="91" t="s">
        <v>1</v>
      </c>
      <c r="N313" s="92" t="s">
        <v>40</v>
      </c>
      <c r="O313" s="93"/>
      <c r="P313" s="94">
        <f>O313*H313</f>
        <v>0</v>
      </c>
      <c r="Q313" s="94">
        <v>0</v>
      </c>
      <c r="R313" s="94">
        <f>Q313*H313</f>
        <v>0</v>
      </c>
      <c r="S313" s="94">
        <v>0</v>
      </c>
      <c r="T313" s="95">
        <f>S313*H313</f>
        <v>0</v>
      </c>
      <c r="U313" s="12"/>
      <c r="V313" s="12"/>
      <c r="W313" s="12"/>
      <c r="X313" s="12"/>
      <c r="Y313" s="12"/>
      <c r="Z313" s="12"/>
      <c r="AA313" s="12"/>
      <c r="AB313" s="12"/>
      <c r="AC313" s="12"/>
      <c r="AD313" s="12"/>
      <c r="AE313" s="12"/>
      <c r="AR313" s="96" t="s">
        <v>97</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1545</v>
      </c>
    </row>
    <row r="314" spans="1:65" s="179" customFormat="1">
      <c r="B314" s="180"/>
      <c r="D314" s="100" t="s">
        <v>308</v>
      </c>
      <c r="E314" s="181" t="s">
        <v>1</v>
      </c>
      <c r="F314" s="182" t="s">
        <v>881</v>
      </c>
      <c r="H314" s="181" t="s">
        <v>1</v>
      </c>
      <c r="L314" s="180"/>
      <c r="M314" s="183"/>
      <c r="N314" s="184"/>
      <c r="O314" s="184"/>
      <c r="P314" s="184"/>
      <c r="Q314" s="184"/>
      <c r="R314" s="184"/>
      <c r="S314" s="184"/>
      <c r="T314" s="185"/>
      <c r="AT314" s="181" t="s">
        <v>308</v>
      </c>
      <c r="AU314" s="181" t="s">
        <v>84</v>
      </c>
      <c r="AV314" s="179" t="s">
        <v>82</v>
      </c>
      <c r="AW314" s="179" t="s">
        <v>31</v>
      </c>
      <c r="AX314" s="179" t="s">
        <v>75</v>
      </c>
      <c r="AY314" s="181" t="s">
        <v>302</v>
      </c>
    </row>
    <row r="315" spans="1:65" s="98" customFormat="1">
      <c r="B315" s="99"/>
      <c r="D315" s="100" t="s">
        <v>308</v>
      </c>
      <c r="E315" s="101" t="s">
        <v>1</v>
      </c>
      <c r="F315" s="102" t="s">
        <v>882</v>
      </c>
      <c r="H315" s="103">
        <v>109.209</v>
      </c>
      <c r="L315" s="99"/>
      <c r="M315" s="104"/>
      <c r="N315" s="105"/>
      <c r="O315" s="105"/>
      <c r="P315" s="105"/>
      <c r="Q315" s="105"/>
      <c r="R315" s="105"/>
      <c r="S315" s="105"/>
      <c r="T315" s="106"/>
      <c r="AT315" s="101" t="s">
        <v>308</v>
      </c>
      <c r="AU315" s="101" t="s">
        <v>84</v>
      </c>
      <c r="AV315" s="98" t="s">
        <v>84</v>
      </c>
      <c r="AW315" s="98" t="s">
        <v>31</v>
      </c>
      <c r="AX315" s="98" t="s">
        <v>75</v>
      </c>
      <c r="AY315" s="101" t="s">
        <v>302</v>
      </c>
    </row>
    <row r="316" spans="1:65" s="179" customFormat="1">
      <c r="B316" s="180"/>
      <c r="D316" s="100" t="s">
        <v>308</v>
      </c>
      <c r="E316" s="181" t="s">
        <v>1</v>
      </c>
      <c r="F316" s="182" t="s">
        <v>883</v>
      </c>
      <c r="H316" s="181" t="s">
        <v>1</v>
      </c>
      <c r="L316" s="180"/>
      <c r="M316" s="183"/>
      <c r="N316" s="184"/>
      <c r="O316" s="184"/>
      <c r="P316" s="184"/>
      <c r="Q316" s="184"/>
      <c r="R316" s="184"/>
      <c r="S316" s="184"/>
      <c r="T316" s="185"/>
      <c r="AT316" s="181" t="s">
        <v>308</v>
      </c>
      <c r="AU316" s="181" t="s">
        <v>84</v>
      </c>
      <c r="AV316" s="179" t="s">
        <v>82</v>
      </c>
      <c r="AW316" s="179" t="s">
        <v>31</v>
      </c>
      <c r="AX316" s="179" t="s">
        <v>75</v>
      </c>
      <c r="AY316" s="181" t="s">
        <v>302</v>
      </c>
    </row>
    <row r="317" spans="1:65" s="98" customFormat="1">
      <c r="B317" s="99"/>
      <c r="D317" s="100" t="s">
        <v>308</v>
      </c>
      <c r="E317" s="101" t="s">
        <v>1</v>
      </c>
      <c r="F317" s="102" t="s">
        <v>884</v>
      </c>
      <c r="H317" s="103">
        <v>47.591999999999999</v>
      </c>
      <c r="L317" s="99"/>
      <c r="M317" s="104"/>
      <c r="N317" s="105"/>
      <c r="O317" s="105"/>
      <c r="P317" s="105"/>
      <c r="Q317" s="105"/>
      <c r="R317" s="105"/>
      <c r="S317" s="105"/>
      <c r="T317" s="106"/>
      <c r="AT317" s="101" t="s">
        <v>308</v>
      </c>
      <c r="AU317" s="101" t="s">
        <v>84</v>
      </c>
      <c r="AV317" s="98" t="s">
        <v>84</v>
      </c>
      <c r="AW317" s="98" t="s">
        <v>31</v>
      </c>
      <c r="AX317" s="98" t="s">
        <v>75</v>
      </c>
      <c r="AY317" s="101" t="s">
        <v>302</v>
      </c>
    </row>
    <row r="318" spans="1:65" s="171" customFormat="1">
      <c r="B318" s="172"/>
      <c r="D318" s="100" t="s">
        <v>308</v>
      </c>
      <c r="E318" s="173" t="s">
        <v>1</v>
      </c>
      <c r="F318" s="174" t="s">
        <v>435</v>
      </c>
      <c r="H318" s="175">
        <v>156.80099999999999</v>
      </c>
      <c r="L318" s="172"/>
      <c r="M318" s="176"/>
      <c r="N318" s="177"/>
      <c r="O318" s="177"/>
      <c r="P318" s="177"/>
      <c r="Q318" s="177"/>
      <c r="R318" s="177"/>
      <c r="S318" s="177"/>
      <c r="T318" s="178"/>
      <c r="AT318" s="173" t="s">
        <v>308</v>
      </c>
      <c r="AU318" s="173" t="s">
        <v>84</v>
      </c>
      <c r="AV318" s="171" t="s">
        <v>97</v>
      </c>
      <c r="AW318" s="171" t="s">
        <v>31</v>
      </c>
      <c r="AX318" s="171" t="s">
        <v>82</v>
      </c>
      <c r="AY318" s="173" t="s">
        <v>302</v>
      </c>
    </row>
    <row r="319" spans="1:65" s="15" customFormat="1" ht="16.5" customHeight="1">
      <c r="A319" s="12"/>
      <c r="B319" s="13"/>
      <c r="C319" s="85" t="s">
        <v>729</v>
      </c>
      <c r="D319" s="85" t="s">
        <v>303</v>
      </c>
      <c r="E319" s="86" t="s">
        <v>886</v>
      </c>
      <c r="F319" s="87" t="s">
        <v>887</v>
      </c>
      <c r="G319" s="88" t="s">
        <v>518</v>
      </c>
      <c r="H319" s="89">
        <v>5.2729999999999997</v>
      </c>
      <c r="I319" s="3"/>
      <c r="J319" s="90">
        <f>ROUND(I319*H319,2)</f>
        <v>0</v>
      </c>
      <c r="K319" s="87" t="s">
        <v>427</v>
      </c>
      <c r="L319" s="13"/>
      <c r="M319" s="91" t="s">
        <v>1</v>
      </c>
      <c r="N319" s="92" t="s">
        <v>40</v>
      </c>
      <c r="O319" s="93"/>
      <c r="P319" s="94">
        <f>O319*H319</f>
        <v>0</v>
      </c>
      <c r="Q319" s="94">
        <v>0</v>
      </c>
      <c r="R319" s="94">
        <f>Q319*H319</f>
        <v>0</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1546</v>
      </c>
    </row>
    <row r="320" spans="1:65" s="98" customFormat="1">
      <c r="B320" s="99"/>
      <c r="D320" s="100" t="s">
        <v>308</v>
      </c>
      <c r="E320" s="101" t="s">
        <v>1</v>
      </c>
      <c r="F320" s="102" t="s">
        <v>889</v>
      </c>
      <c r="H320" s="103">
        <v>0.69</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98" customFormat="1">
      <c r="B321" s="99"/>
      <c r="D321" s="100" t="s">
        <v>308</v>
      </c>
      <c r="E321" s="101" t="s">
        <v>1</v>
      </c>
      <c r="F321" s="102" t="s">
        <v>890</v>
      </c>
      <c r="H321" s="103">
        <v>0.61499999999999999</v>
      </c>
      <c r="L321" s="99"/>
      <c r="M321" s="104"/>
      <c r="N321" s="105"/>
      <c r="O321" s="105"/>
      <c r="P321" s="105"/>
      <c r="Q321" s="105"/>
      <c r="R321" s="105"/>
      <c r="S321" s="105"/>
      <c r="T321" s="106"/>
      <c r="AT321" s="101" t="s">
        <v>308</v>
      </c>
      <c r="AU321" s="101" t="s">
        <v>84</v>
      </c>
      <c r="AV321" s="98" t="s">
        <v>84</v>
      </c>
      <c r="AW321" s="98" t="s">
        <v>31</v>
      </c>
      <c r="AX321" s="98" t="s">
        <v>75</v>
      </c>
      <c r="AY321" s="101" t="s">
        <v>302</v>
      </c>
    </row>
    <row r="322" spans="1:65" s="98" customFormat="1">
      <c r="B322" s="99"/>
      <c r="D322" s="100" t="s">
        <v>308</v>
      </c>
      <c r="E322" s="101" t="s">
        <v>1</v>
      </c>
      <c r="F322" s="102" t="s">
        <v>891</v>
      </c>
      <c r="H322" s="103">
        <v>3.968</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171" customFormat="1">
      <c r="B323" s="172"/>
      <c r="D323" s="100" t="s">
        <v>308</v>
      </c>
      <c r="E323" s="173" t="s">
        <v>394</v>
      </c>
      <c r="F323" s="174" t="s">
        <v>435</v>
      </c>
      <c r="H323" s="175">
        <v>5.2729999999999997</v>
      </c>
      <c r="L323" s="172"/>
      <c r="M323" s="176"/>
      <c r="N323" s="177"/>
      <c r="O323" s="177"/>
      <c r="P323" s="177"/>
      <c r="Q323" s="177"/>
      <c r="R323" s="177"/>
      <c r="S323" s="177"/>
      <c r="T323" s="178"/>
      <c r="AT323" s="173" t="s">
        <v>308</v>
      </c>
      <c r="AU323" s="173" t="s">
        <v>84</v>
      </c>
      <c r="AV323" s="171" t="s">
        <v>97</v>
      </c>
      <c r="AW323" s="171" t="s">
        <v>31</v>
      </c>
      <c r="AX323" s="171" t="s">
        <v>82</v>
      </c>
      <c r="AY323" s="173" t="s">
        <v>302</v>
      </c>
    </row>
    <row r="324" spans="1:65" s="15" customFormat="1" ht="21.75" customHeight="1">
      <c r="A324" s="12"/>
      <c r="B324" s="13"/>
      <c r="C324" s="85" t="s">
        <v>734</v>
      </c>
      <c r="D324" s="85" t="s">
        <v>303</v>
      </c>
      <c r="E324" s="86" t="s">
        <v>894</v>
      </c>
      <c r="F324" s="87" t="s">
        <v>895</v>
      </c>
      <c r="G324" s="88" t="s">
        <v>518</v>
      </c>
      <c r="H324" s="89">
        <v>10.545999999999999</v>
      </c>
      <c r="I324" s="3"/>
      <c r="J324" s="90">
        <f>ROUND(I324*H324,2)</f>
        <v>0</v>
      </c>
      <c r="K324" s="87" t="s">
        <v>427</v>
      </c>
      <c r="L324" s="13"/>
      <c r="M324" s="91" t="s">
        <v>1</v>
      </c>
      <c r="N324" s="92" t="s">
        <v>40</v>
      </c>
      <c r="O324" s="93"/>
      <c r="P324" s="94">
        <f>O324*H324</f>
        <v>0</v>
      </c>
      <c r="Q324" s="94">
        <v>0</v>
      </c>
      <c r="R324" s="94">
        <f>Q324*H324</f>
        <v>0</v>
      </c>
      <c r="S324" s="94">
        <v>0</v>
      </c>
      <c r="T324" s="95">
        <f>S324*H324</f>
        <v>0</v>
      </c>
      <c r="U324" s="12"/>
      <c r="V324" s="12"/>
      <c r="W324" s="12"/>
      <c r="X324" s="12"/>
      <c r="Y324" s="12"/>
      <c r="Z324" s="12"/>
      <c r="AA324" s="12"/>
      <c r="AB324" s="12"/>
      <c r="AC324" s="12"/>
      <c r="AD324" s="12"/>
      <c r="AE324" s="12"/>
      <c r="AR324" s="96" t="s">
        <v>97</v>
      </c>
      <c r="AT324" s="96" t="s">
        <v>303</v>
      </c>
      <c r="AU324" s="96" t="s">
        <v>84</v>
      </c>
      <c r="AY324" s="5" t="s">
        <v>302</v>
      </c>
      <c r="BE324" s="97">
        <f>IF(N324="základní",J324,0)</f>
        <v>0</v>
      </c>
      <c r="BF324" s="97">
        <f>IF(N324="snížená",J324,0)</f>
        <v>0</v>
      </c>
      <c r="BG324" s="97">
        <f>IF(N324="zákl. přenesená",J324,0)</f>
        <v>0</v>
      </c>
      <c r="BH324" s="97">
        <f>IF(N324="sníž. přenesená",J324,0)</f>
        <v>0</v>
      </c>
      <c r="BI324" s="97">
        <f>IF(N324="nulová",J324,0)</f>
        <v>0</v>
      </c>
      <c r="BJ324" s="5" t="s">
        <v>82</v>
      </c>
      <c r="BK324" s="97">
        <f>ROUND(I324*H324,2)</f>
        <v>0</v>
      </c>
      <c r="BL324" s="5" t="s">
        <v>97</v>
      </c>
      <c r="BM324" s="96" t="s">
        <v>1547</v>
      </c>
    </row>
    <row r="325" spans="1:65" s="179" customFormat="1">
      <c r="B325" s="180"/>
      <c r="D325" s="100" t="s">
        <v>308</v>
      </c>
      <c r="E325" s="181" t="s">
        <v>1</v>
      </c>
      <c r="F325" s="182" t="s">
        <v>897</v>
      </c>
      <c r="H325" s="181" t="s">
        <v>1</v>
      </c>
      <c r="L325" s="180"/>
      <c r="M325" s="183"/>
      <c r="N325" s="184"/>
      <c r="O325" s="184"/>
      <c r="P325" s="184"/>
      <c r="Q325" s="184"/>
      <c r="R325" s="184"/>
      <c r="S325" s="184"/>
      <c r="T325" s="185"/>
      <c r="AT325" s="181" t="s">
        <v>308</v>
      </c>
      <c r="AU325" s="181" t="s">
        <v>84</v>
      </c>
      <c r="AV325" s="179" t="s">
        <v>82</v>
      </c>
      <c r="AW325" s="179" t="s">
        <v>31</v>
      </c>
      <c r="AX325" s="179" t="s">
        <v>75</v>
      </c>
      <c r="AY325" s="181" t="s">
        <v>302</v>
      </c>
    </row>
    <row r="326" spans="1:65" s="98" customFormat="1">
      <c r="B326" s="99"/>
      <c r="D326" s="100" t="s">
        <v>308</v>
      </c>
      <c r="E326" s="101" t="s">
        <v>1</v>
      </c>
      <c r="F326" s="102" t="s">
        <v>898</v>
      </c>
      <c r="H326" s="103">
        <v>10.545999999999999</v>
      </c>
      <c r="L326" s="99"/>
      <c r="M326" s="104"/>
      <c r="N326" s="105"/>
      <c r="O326" s="105"/>
      <c r="P326" s="105"/>
      <c r="Q326" s="105"/>
      <c r="R326" s="105"/>
      <c r="S326" s="105"/>
      <c r="T326" s="106"/>
      <c r="AT326" s="101" t="s">
        <v>308</v>
      </c>
      <c r="AU326" s="101" t="s">
        <v>84</v>
      </c>
      <c r="AV326" s="98" t="s">
        <v>84</v>
      </c>
      <c r="AW326" s="98" t="s">
        <v>31</v>
      </c>
      <c r="AX326" s="98" t="s">
        <v>82</v>
      </c>
      <c r="AY326" s="101" t="s">
        <v>302</v>
      </c>
    </row>
    <row r="327" spans="1:65" s="15" customFormat="1" ht="21.75" customHeight="1">
      <c r="A327" s="12"/>
      <c r="B327" s="13"/>
      <c r="C327" s="85" t="s">
        <v>740</v>
      </c>
      <c r="D327" s="85" t="s">
        <v>303</v>
      </c>
      <c r="E327" s="86" t="s">
        <v>900</v>
      </c>
      <c r="F327" s="87" t="s">
        <v>901</v>
      </c>
      <c r="G327" s="88" t="s">
        <v>518</v>
      </c>
      <c r="H327" s="89">
        <v>25.646999999999998</v>
      </c>
      <c r="I327" s="3"/>
      <c r="J327" s="90">
        <f>ROUND(I327*H327,2)</f>
        <v>0</v>
      </c>
      <c r="K327" s="87" t="s">
        <v>427</v>
      </c>
      <c r="L327" s="13"/>
      <c r="M327" s="91" t="s">
        <v>1</v>
      </c>
      <c r="N327" s="92" t="s">
        <v>40</v>
      </c>
      <c r="O327" s="93"/>
      <c r="P327" s="94">
        <f>O327*H327</f>
        <v>0</v>
      </c>
      <c r="Q327" s="94">
        <v>0</v>
      </c>
      <c r="R327" s="94">
        <f>Q327*H327</f>
        <v>0</v>
      </c>
      <c r="S327" s="94">
        <v>0</v>
      </c>
      <c r="T327" s="95">
        <f>S327*H327</f>
        <v>0</v>
      </c>
      <c r="U327" s="12"/>
      <c r="V327" s="12"/>
      <c r="W327" s="12"/>
      <c r="X327" s="12"/>
      <c r="Y327" s="12"/>
      <c r="Z327" s="12"/>
      <c r="AA327" s="12"/>
      <c r="AB327" s="12"/>
      <c r="AC327" s="12"/>
      <c r="AD327" s="12"/>
      <c r="AE327" s="12"/>
      <c r="AR327" s="96" t="s">
        <v>97</v>
      </c>
      <c r="AT327" s="96" t="s">
        <v>303</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1548</v>
      </c>
    </row>
    <row r="328" spans="1:65" s="98" customFormat="1">
      <c r="B328" s="99"/>
      <c r="D328" s="100" t="s">
        <v>308</v>
      </c>
      <c r="E328" s="101" t="s">
        <v>1</v>
      </c>
      <c r="F328" s="102" t="s">
        <v>390</v>
      </c>
      <c r="H328" s="103">
        <v>25.646999999999998</v>
      </c>
      <c r="L328" s="99"/>
      <c r="M328" s="104"/>
      <c r="N328" s="105"/>
      <c r="O328" s="105"/>
      <c r="P328" s="105"/>
      <c r="Q328" s="105"/>
      <c r="R328" s="105"/>
      <c r="S328" s="105"/>
      <c r="T328" s="106"/>
      <c r="AT328" s="101" t="s">
        <v>308</v>
      </c>
      <c r="AU328" s="101" t="s">
        <v>84</v>
      </c>
      <c r="AV328" s="98" t="s">
        <v>84</v>
      </c>
      <c r="AW328" s="98" t="s">
        <v>31</v>
      </c>
      <c r="AX328" s="98" t="s">
        <v>82</v>
      </c>
      <c r="AY328" s="101" t="s">
        <v>302</v>
      </c>
    </row>
    <row r="329" spans="1:65" s="15" customFormat="1" ht="21.75" customHeight="1">
      <c r="A329" s="12"/>
      <c r="B329" s="13"/>
      <c r="C329" s="85" t="s">
        <v>745</v>
      </c>
      <c r="D329" s="85" t="s">
        <v>303</v>
      </c>
      <c r="E329" s="86" t="s">
        <v>904</v>
      </c>
      <c r="F329" s="87" t="s">
        <v>905</v>
      </c>
      <c r="G329" s="88" t="s">
        <v>518</v>
      </c>
      <c r="H329" s="89">
        <v>5.2729999999999997</v>
      </c>
      <c r="I329" s="3"/>
      <c r="J329" s="90">
        <f>ROUND(I329*H329,2)</f>
        <v>0</v>
      </c>
      <c r="K329" s="87" t="s">
        <v>427</v>
      </c>
      <c r="L329" s="13"/>
      <c r="M329" s="91" t="s">
        <v>1</v>
      </c>
      <c r="N329" s="92" t="s">
        <v>40</v>
      </c>
      <c r="O329" s="93"/>
      <c r="P329" s="94">
        <f>O329*H329</f>
        <v>0</v>
      </c>
      <c r="Q329" s="94">
        <v>0</v>
      </c>
      <c r="R329" s="94">
        <f>Q329*H329</f>
        <v>0</v>
      </c>
      <c r="S329" s="94">
        <v>0</v>
      </c>
      <c r="T329" s="95">
        <f>S329*H329</f>
        <v>0</v>
      </c>
      <c r="U329" s="12"/>
      <c r="V329" s="12"/>
      <c r="W329" s="12"/>
      <c r="X329" s="12"/>
      <c r="Y329" s="12"/>
      <c r="Z329" s="12"/>
      <c r="AA329" s="12"/>
      <c r="AB329" s="12"/>
      <c r="AC329" s="12"/>
      <c r="AD329" s="12"/>
      <c r="AE329" s="12"/>
      <c r="AR329" s="96" t="s">
        <v>97</v>
      </c>
      <c r="AT329" s="96" t="s">
        <v>303</v>
      </c>
      <c r="AU329" s="96" t="s">
        <v>84</v>
      </c>
      <c r="AY329" s="5" t="s">
        <v>302</v>
      </c>
      <c r="BE329" s="97">
        <f>IF(N329="základní",J329,0)</f>
        <v>0</v>
      </c>
      <c r="BF329" s="97">
        <f>IF(N329="snížená",J329,0)</f>
        <v>0</v>
      </c>
      <c r="BG329" s="97">
        <f>IF(N329="zákl. přenesená",J329,0)</f>
        <v>0</v>
      </c>
      <c r="BH329" s="97">
        <f>IF(N329="sníž. přenesená",J329,0)</f>
        <v>0</v>
      </c>
      <c r="BI329" s="97">
        <f>IF(N329="nulová",J329,0)</f>
        <v>0</v>
      </c>
      <c r="BJ329" s="5" t="s">
        <v>82</v>
      </c>
      <c r="BK329" s="97">
        <f>ROUND(I329*H329,2)</f>
        <v>0</v>
      </c>
      <c r="BL329" s="5" t="s">
        <v>97</v>
      </c>
      <c r="BM329" s="96" t="s">
        <v>1549</v>
      </c>
    </row>
    <row r="330" spans="1:65" s="98" customFormat="1">
      <c r="B330" s="99"/>
      <c r="D330" s="100" t="s">
        <v>308</v>
      </c>
      <c r="E330" s="101" t="s">
        <v>1</v>
      </c>
      <c r="F330" s="102" t="s">
        <v>394</v>
      </c>
      <c r="H330" s="103">
        <v>5.2729999999999997</v>
      </c>
      <c r="L330" s="99"/>
      <c r="M330" s="104"/>
      <c r="N330" s="105"/>
      <c r="O330" s="105"/>
      <c r="P330" s="105"/>
      <c r="Q330" s="105"/>
      <c r="R330" s="105"/>
      <c r="S330" s="105"/>
      <c r="T330" s="106"/>
      <c r="AT330" s="101" t="s">
        <v>308</v>
      </c>
      <c r="AU330" s="101" t="s">
        <v>84</v>
      </c>
      <c r="AV330" s="98" t="s">
        <v>84</v>
      </c>
      <c r="AW330" s="98" t="s">
        <v>31</v>
      </c>
      <c r="AX330" s="98" t="s">
        <v>82</v>
      </c>
      <c r="AY330" s="101" t="s">
        <v>302</v>
      </c>
    </row>
    <row r="331" spans="1:65" s="15" customFormat="1" ht="21.75" customHeight="1">
      <c r="A331" s="12"/>
      <c r="B331" s="13"/>
      <c r="C331" s="85" t="s">
        <v>752</v>
      </c>
      <c r="D331" s="85" t="s">
        <v>303</v>
      </c>
      <c r="E331" s="86" t="s">
        <v>908</v>
      </c>
      <c r="F331" s="87" t="s">
        <v>909</v>
      </c>
      <c r="G331" s="88" t="s">
        <v>518</v>
      </c>
      <c r="H331" s="89">
        <v>3.3620000000000001</v>
      </c>
      <c r="I331" s="3"/>
      <c r="J331" s="90">
        <f>ROUND(I331*H331,2)</f>
        <v>0</v>
      </c>
      <c r="K331" s="87" t="s">
        <v>427</v>
      </c>
      <c r="L331" s="13"/>
      <c r="M331" s="91" t="s">
        <v>1</v>
      </c>
      <c r="N331" s="92" t="s">
        <v>40</v>
      </c>
      <c r="O331" s="93"/>
      <c r="P331" s="94">
        <f>O331*H331</f>
        <v>0</v>
      </c>
      <c r="Q331" s="94">
        <v>0</v>
      </c>
      <c r="R331" s="94">
        <f>Q331*H331</f>
        <v>0</v>
      </c>
      <c r="S331" s="94">
        <v>0</v>
      </c>
      <c r="T331" s="95">
        <f>S331*H331</f>
        <v>0</v>
      </c>
      <c r="U331" s="12"/>
      <c r="V331" s="12"/>
      <c r="W331" s="12"/>
      <c r="X331" s="12"/>
      <c r="Y331" s="12"/>
      <c r="Z331" s="12"/>
      <c r="AA331" s="12"/>
      <c r="AB331" s="12"/>
      <c r="AC331" s="12"/>
      <c r="AD331" s="12"/>
      <c r="AE331" s="12"/>
      <c r="AR331" s="96" t="s">
        <v>97</v>
      </c>
      <c r="AT331" s="96" t="s">
        <v>303</v>
      </c>
      <c r="AU331" s="96" t="s">
        <v>84</v>
      </c>
      <c r="AY331" s="5" t="s">
        <v>302</v>
      </c>
      <c r="BE331" s="97">
        <f>IF(N331="základní",J331,0)</f>
        <v>0</v>
      </c>
      <c r="BF331" s="97">
        <f>IF(N331="snížená",J331,0)</f>
        <v>0</v>
      </c>
      <c r="BG331" s="97">
        <f>IF(N331="zákl. přenesená",J331,0)</f>
        <v>0</v>
      </c>
      <c r="BH331" s="97">
        <f>IF(N331="sníž. přenesená",J331,0)</f>
        <v>0</v>
      </c>
      <c r="BI331" s="97">
        <f>IF(N331="nulová",J331,0)</f>
        <v>0</v>
      </c>
      <c r="BJ331" s="5" t="s">
        <v>82</v>
      </c>
      <c r="BK331" s="97">
        <f>ROUND(I331*H331,2)</f>
        <v>0</v>
      </c>
      <c r="BL331" s="5" t="s">
        <v>97</v>
      </c>
      <c r="BM331" s="96" t="s">
        <v>1550</v>
      </c>
    </row>
    <row r="332" spans="1:65" s="98" customFormat="1">
      <c r="B332" s="99"/>
      <c r="D332" s="100" t="s">
        <v>308</v>
      </c>
      <c r="E332" s="101" t="s">
        <v>1</v>
      </c>
      <c r="F332" s="102" t="s">
        <v>388</v>
      </c>
      <c r="H332" s="103">
        <v>3.3620000000000001</v>
      </c>
      <c r="L332" s="99"/>
      <c r="M332" s="104"/>
      <c r="N332" s="105"/>
      <c r="O332" s="105"/>
      <c r="P332" s="105"/>
      <c r="Q332" s="105"/>
      <c r="R332" s="105"/>
      <c r="S332" s="105"/>
      <c r="T332" s="106"/>
      <c r="AT332" s="101" t="s">
        <v>308</v>
      </c>
      <c r="AU332" s="101" t="s">
        <v>84</v>
      </c>
      <c r="AV332" s="98" t="s">
        <v>84</v>
      </c>
      <c r="AW332" s="98" t="s">
        <v>31</v>
      </c>
      <c r="AX332" s="98" t="s">
        <v>75</v>
      </c>
      <c r="AY332" s="101" t="s">
        <v>302</v>
      </c>
    </row>
    <row r="333" spans="1:65" s="171" customFormat="1">
      <c r="B333" s="172"/>
      <c r="D333" s="100" t="s">
        <v>308</v>
      </c>
      <c r="E333" s="173" t="s">
        <v>944</v>
      </c>
      <c r="F333" s="174" t="s">
        <v>435</v>
      </c>
      <c r="H333" s="175">
        <v>3.3620000000000001</v>
      </c>
      <c r="L333" s="172"/>
      <c r="M333" s="176"/>
      <c r="N333" s="177"/>
      <c r="O333" s="177"/>
      <c r="P333" s="177"/>
      <c r="Q333" s="177"/>
      <c r="R333" s="177"/>
      <c r="S333" s="177"/>
      <c r="T333" s="178"/>
      <c r="AT333" s="173" t="s">
        <v>308</v>
      </c>
      <c r="AU333" s="173" t="s">
        <v>84</v>
      </c>
      <c r="AV333" s="171" t="s">
        <v>97</v>
      </c>
      <c r="AW333" s="171" t="s">
        <v>31</v>
      </c>
      <c r="AX333" s="171" t="s">
        <v>82</v>
      </c>
      <c r="AY333" s="173" t="s">
        <v>302</v>
      </c>
    </row>
    <row r="334" spans="1:65" s="15" customFormat="1" ht="33" customHeight="1">
      <c r="A334" s="12"/>
      <c r="B334" s="13"/>
      <c r="C334" s="85" t="s">
        <v>756</v>
      </c>
      <c r="D334" s="85" t="s">
        <v>303</v>
      </c>
      <c r="E334" s="86" t="s">
        <v>916</v>
      </c>
      <c r="F334" s="87" t="s">
        <v>917</v>
      </c>
      <c r="G334" s="88" t="s">
        <v>518</v>
      </c>
      <c r="H334" s="89">
        <v>1.851</v>
      </c>
      <c r="I334" s="3"/>
      <c r="J334" s="90">
        <f>ROUND(I334*H334,2)</f>
        <v>0</v>
      </c>
      <c r="K334" s="87" t="s">
        <v>427</v>
      </c>
      <c r="L334" s="13"/>
      <c r="M334" s="91" t="s">
        <v>1</v>
      </c>
      <c r="N334" s="92" t="s">
        <v>40</v>
      </c>
      <c r="O334" s="93"/>
      <c r="P334" s="94">
        <f>O334*H334</f>
        <v>0</v>
      </c>
      <c r="Q334" s="94">
        <v>0</v>
      </c>
      <c r="R334" s="94">
        <f>Q334*H334</f>
        <v>0</v>
      </c>
      <c r="S334" s="94">
        <v>0</v>
      </c>
      <c r="T334" s="95">
        <f>S334*H334</f>
        <v>0</v>
      </c>
      <c r="U334" s="12"/>
      <c r="V334" s="12"/>
      <c r="W334" s="12"/>
      <c r="X334" s="12"/>
      <c r="Y334" s="12"/>
      <c r="Z334" s="12"/>
      <c r="AA334" s="12"/>
      <c r="AB334" s="12"/>
      <c r="AC334" s="12"/>
      <c r="AD334" s="12"/>
      <c r="AE334" s="12"/>
      <c r="AR334" s="96" t="s">
        <v>97</v>
      </c>
      <c r="AT334" s="96" t="s">
        <v>303</v>
      </c>
      <c r="AU334" s="96" t="s">
        <v>84</v>
      </c>
      <c r="AY334" s="5" t="s">
        <v>302</v>
      </c>
      <c r="BE334" s="97">
        <f>IF(N334="základní",J334,0)</f>
        <v>0</v>
      </c>
      <c r="BF334" s="97">
        <f>IF(N334="snížená",J334,0)</f>
        <v>0</v>
      </c>
      <c r="BG334" s="97">
        <f>IF(N334="zákl. přenesená",J334,0)</f>
        <v>0</v>
      </c>
      <c r="BH334" s="97">
        <f>IF(N334="sníž. přenesená",J334,0)</f>
        <v>0</v>
      </c>
      <c r="BI334" s="97">
        <f>IF(N334="nulová",J334,0)</f>
        <v>0</v>
      </c>
      <c r="BJ334" s="5" t="s">
        <v>82</v>
      </c>
      <c r="BK334" s="97">
        <f>ROUND(I334*H334,2)</f>
        <v>0</v>
      </c>
      <c r="BL334" s="5" t="s">
        <v>97</v>
      </c>
      <c r="BM334" s="96" t="s">
        <v>1551</v>
      </c>
    </row>
    <row r="335" spans="1:65" s="98" customFormat="1">
      <c r="B335" s="99"/>
      <c r="D335" s="100" t="s">
        <v>308</v>
      </c>
      <c r="E335" s="101" t="s">
        <v>1</v>
      </c>
      <c r="F335" s="102" t="s">
        <v>919</v>
      </c>
      <c r="H335" s="103">
        <v>0.68100000000000005</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98" customFormat="1">
      <c r="B336" s="99"/>
      <c r="D336" s="100" t="s">
        <v>308</v>
      </c>
      <c r="E336" s="101" t="s">
        <v>1</v>
      </c>
      <c r="F336" s="102" t="s">
        <v>920</v>
      </c>
      <c r="H336" s="103">
        <v>1.17</v>
      </c>
      <c r="L336" s="99"/>
      <c r="M336" s="104"/>
      <c r="N336" s="105"/>
      <c r="O336" s="105"/>
      <c r="P336" s="105"/>
      <c r="Q336" s="105"/>
      <c r="R336" s="105"/>
      <c r="S336" s="105"/>
      <c r="T336" s="106"/>
      <c r="AT336" s="101" t="s">
        <v>308</v>
      </c>
      <c r="AU336" s="101" t="s">
        <v>84</v>
      </c>
      <c r="AV336" s="98" t="s">
        <v>84</v>
      </c>
      <c r="AW336" s="98" t="s">
        <v>31</v>
      </c>
      <c r="AX336" s="98" t="s">
        <v>75</v>
      </c>
      <c r="AY336" s="101" t="s">
        <v>302</v>
      </c>
    </row>
    <row r="337" spans="1:65" s="171" customFormat="1">
      <c r="B337" s="172"/>
      <c r="D337" s="100" t="s">
        <v>308</v>
      </c>
      <c r="E337" s="173" t="s">
        <v>361</v>
      </c>
      <c r="F337" s="174" t="s">
        <v>435</v>
      </c>
      <c r="H337" s="175">
        <v>1.851</v>
      </c>
      <c r="L337" s="172"/>
      <c r="M337" s="176"/>
      <c r="N337" s="177"/>
      <c r="O337" s="177"/>
      <c r="P337" s="177"/>
      <c r="Q337" s="177"/>
      <c r="R337" s="177"/>
      <c r="S337" s="177"/>
      <c r="T337" s="178"/>
      <c r="AT337" s="173" t="s">
        <v>308</v>
      </c>
      <c r="AU337" s="173" t="s">
        <v>84</v>
      </c>
      <c r="AV337" s="171" t="s">
        <v>97</v>
      </c>
      <c r="AW337" s="171" t="s">
        <v>31</v>
      </c>
      <c r="AX337" s="171" t="s">
        <v>82</v>
      </c>
      <c r="AY337" s="173" t="s">
        <v>302</v>
      </c>
    </row>
    <row r="338" spans="1:65" s="15" customFormat="1" ht="21.75" customHeight="1">
      <c r="A338" s="12"/>
      <c r="B338" s="13"/>
      <c r="C338" s="85" t="s">
        <v>760</v>
      </c>
      <c r="D338" s="85" t="s">
        <v>303</v>
      </c>
      <c r="E338" s="86" t="s">
        <v>922</v>
      </c>
      <c r="F338" s="87" t="s">
        <v>1143</v>
      </c>
      <c r="G338" s="88" t="s">
        <v>518</v>
      </c>
      <c r="H338" s="89">
        <v>23.795999999999999</v>
      </c>
      <c r="I338" s="3"/>
      <c r="J338" s="90">
        <f>ROUND(I338*H338,2)</f>
        <v>0</v>
      </c>
      <c r="K338" s="87" t="s">
        <v>1</v>
      </c>
      <c r="L338" s="13"/>
      <c r="M338" s="91" t="s">
        <v>1</v>
      </c>
      <c r="N338" s="92" t="s">
        <v>40</v>
      </c>
      <c r="O338" s="93"/>
      <c r="P338" s="94">
        <f>O338*H338</f>
        <v>0</v>
      </c>
      <c r="Q338" s="94">
        <v>0</v>
      </c>
      <c r="R338" s="94">
        <f>Q338*H338</f>
        <v>0</v>
      </c>
      <c r="S338" s="94">
        <v>0</v>
      </c>
      <c r="T338" s="95">
        <f>S338*H338</f>
        <v>0</v>
      </c>
      <c r="U338" s="12"/>
      <c r="V338" s="12"/>
      <c r="W338" s="12"/>
      <c r="X338" s="12"/>
      <c r="Y338" s="12"/>
      <c r="Z338" s="12"/>
      <c r="AA338" s="12"/>
      <c r="AB338" s="12"/>
      <c r="AC338" s="12"/>
      <c r="AD338" s="12"/>
      <c r="AE338" s="12"/>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1552</v>
      </c>
    </row>
    <row r="339" spans="1:65" s="179" customFormat="1" ht="22.5">
      <c r="B339" s="180"/>
      <c r="D339" s="100" t="s">
        <v>308</v>
      </c>
      <c r="E339" s="181" t="s">
        <v>1</v>
      </c>
      <c r="F339" s="182" t="s">
        <v>925</v>
      </c>
      <c r="H339" s="181" t="s">
        <v>1</v>
      </c>
      <c r="L339" s="180"/>
      <c r="M339" s="183"/>
      <c r="N339" s="184"/>
      <c r="O339" s="184"/>
      <c r="P339" s="184"/>
      <c r="Q339" s="184"/>
      <c r="R339" s="184"/>
      <c r="S339" s="184"/>
      <c r="T339" s="185"/>
      <c r="AT339" s="181" t="s">
        <v>308</v>
      </c>
      <c r="AU339" s="181" t="s">
        <v>84</v>
      </c>
      <c r="AV339" s="179" t="s">
        <v>82</v>
      </c>
      <c r="AW339" s="179" t="s">
        <v>31</v>
      </c>
      <c r="AX339" s="179" t="s">
        <v>75</v>
      </c>
      <c r="AY339" s="181" t="s">
        <v>302</v>
      </c>
    </row>
    <row r="340" spans="1:65" s="98" customFormat="1">
      <c r="B340" s="99"/>
      <c r="D340" s="100" t="s">
        <v>308</v>
      </c>
      <c r="E340" s="101" t="s">
        <v>1</v>
      </c>
      <c r="F340" s="102" t="s">
        <v>359</v>
      </c>
      <c r="H340" s="103">
        <v>23.795999999999999</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21.75" customHeight="1">
      <c r="A341" s="12"/>
      <c r="B341" s="13"/>
      <c r="C341" s="85" t="s">
        <v>764</v>
      </c>
      <c r="D341" s="85" t="s">
        <v>303</v>
      </c>
      <c r="E341" s="86" t="s">
        <v>927</v>
      </c>
      <c r="F341" s="87" t="s">
        <v>928</v>
      </c>
      <c r="G341" s="88" t="s">
        <v>518</v>
      </c>
      <c r="H341" s="89">
        <v>15.003</v>
      </c>
      <c r="I341" s="3"/>
      <c r="J341" s="90">
        <f>ROUND(I341*H341,2)</f>
        <v>0</v>
      </c>
      <c r="K341" s="87" t="s">
        <v>427</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1553</v>
      </c>
    </row>
    <row r="342" spans="1:65" s="74" customFormat="1" ht="25.9" customHeight="1">
      <c r="B342" s="75"/>
      <c r="D342" s="76" t="s">
        <v>74</v>
      </c>
      <c r="E342" s="77" t="s">
        <v>537</v>
      </c>
      <c r="F342" s="77" t="s">
        <v>930</v>
      </c>
      <c r="J342" s="78">
        <f>BK342</f>
        <v>0</v>
      </c>
      <c r="L342" s="75"/>
      <c r="M342" s="79"/>
      <c r="N342" s="80"/>
      <c r="O342" s="80"/>
      <c r="P342" s="81">
        <f>P343</f>
        <v>0</v>
      </c>
      <c r="Q342" s="80"/>
      <c r="R342" s="81">
        <f>R343</f>
        <v>0.18469910000000003</v>
      </c>
      <c r="S342" s="80"/>
      <c r="T342" s="82">
        <f>T343</f>
        <v>0</v>
      </c>
      <c r="AR342" s="76" t="s">
        <v>91</v>
      </c>
      <c r="AT342" s="83" t="s">
        <v>74</v>
      </c>
      <c r="AU342" s="83" t="s">
        <v>75</v>
      </c>
      <c r="AY342" s="76" t="s">
        <v>302</v>
      </c>
      <c r="BK342" s="84">
        <f>BK343</f>
        <v>0</v>
      </c>
    </row>
    <row r="343" spans="1:65" s="74" customFormat="1" ht="22.9" customHeight="1">
      <c r="B343" s="75"/>
      <c r="D343" s="76" t="s">
        <v>74</v>
      </c>
      <c r="E343" s="169" t="s">
        <v>931</v>
      </c>
      <c r="F343" s="169" t="s">
        <v>932</v>
      </c>
      <c r="J343" s="170">
        <f>BK343</f>
        <v>0</v>
      </c>
      <c r="L343" s="75"/>
      <c r="M343" s="79"/>
      <c r="N343" s="80"/>
      <c r="O343" s="80"/>
      <c r="P343" s="81">
        <f>SUM(P344:P348)</f>
        <v>0</v>
      </c>
      <c r="Q343" s="80"/>
      <c r="R343" s="81">
        <f>SUM(R344:R348)</f>
        <v>0.18469910000000003</v>
      </c>
      <c r="S343" s="80"/>
      <c r="T343" s="82">
        <f>SUM(T344:T348)</f>
        <v>0</v>
      </c>
      <c r="AR343" s="76" t="s">
        <v>91</v>
      </c>
      <c r="AT343" s="83" t="s">
        <v>74</v>
      </c>
      <c r="AU343" s="83" t="s">
        <v>82</v>
      </c>
      <c r="AY343" s="76" t="s">
        <v>302</v>
      </c>
      <c r="BK343" s="84">
        <f>SUM(BK344:BK348)</f>
        <v>0</v>
      </c>
    </row>
    <row r="344" spans="1:65" s="15" customFormat="1" ht="16.5" customHeight="1">
      <c r="A344" s="12"/>
      <c r="B344" s="13"/>
      <c r="C344" s="85" t="s">
        <v>768</v>
      </c>
      <c r="D344" s="85" t="s">
        <v>303</v>
      </c>
      <c r="E344" s="86" t="s">
        <v>934</v>
      </c>
      <c r="F344" s="87" t="s">
        <v>935</v>
      </c>
      <c r="G344" s="88" t="s">
        <v>450</v>
      </c>
      <c r="H344" s="89">
        <v>2.33</v>
      </c>
      <c r="I344" s="3"/>
      <c r="J344" s="90">
        <f>ROUND(I344*H344,2)</f>
        <v>0</v>
      </c>
      <c r="K344" s="87" t="s">
        <v>936</v>
      </c>
      <c r="L344" s="13"/>
      <c r="M344" s="91" t="s">
        <v>1</v>
      </c>
      <c r="N344" s="92" t="s">
        <v>40</v>
      </c>
      <c r="O344" s="93"/>
      <c r="P344" s="94">
        <f>O344*H344</f>
        <v>0</v>
      </c>
      <c r="Q344" s="94">
        <v>6.9999999999999994E-5</v>
      </c>
      <c r="R344" s="94">
        <f>Q344*H344</f>
        <v>1.6309999999999998E-4</v>
      </c>
      <c r="S344" s="94">
        <v>0</v>
      </c>
      <c r="T344" s="95">
        <f>S344*H344</f>
        <v>0</v>
      </c>
      <c r="U344" s="12"/>
      <c r="V344" s="12"/>
      <c r="W344" s="12"/>
      <c r="X344" s="12"/>
      <c r="Y344" s="12"/>
      <c r="Z344" s="12"/>
      <c r="AA344" s="12"/>
      <c r="AB344" s="12"/>
      <c r="AC344" s="12"/>
      <c r="AD344" s="12"/>
      <c r="AE344" s="12"/>
      <c r="AR344" s="96" t="s">
        <v>760</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760</v>
      </c>
      <c r="BM344" s="96" t="s">
        <v>1554</v>
      </c>
    </row>
    <row r="345" spans="1:65" s="98" customFormat="1">
      <c r="B345" s="99"/>
      <c r="D345" s="100" t="s">
        <v>308</v>
      </c>
      <c r="E345" s="101" t="s">
        <v>1</v>
      </c>
      <c r="F345" s="102" t="s">
        <v>349</v>
      </c>
      <c r="H345" s="103">
        <v>2.33</v>
      </c>
      <c r="L345" s="99"/>
      <c r="M345" s="104"/>
      <c r="N345" s="105"/>
      <c r="O345" s="105"/>
      <c r="P345" s="105"/>
      <c r="Q345" s="105"/>
      <c r="R345" s="105"/>
      <c r="S345" s="105"/>
      <c r="T345" s="106"/>
      <c r="AT345" s="101" t="s">
        <v>308</v>
      </c>
      <c r="AU345" s="101" t="s">
        <v>84</v>
      </c>
      <c r="AV345" s="98" t="s">
        <v>84</v>
      </c>
      <c r="AW345" s="98" t="s">
        <v>31</v>
      </c>
      <c r="AX345" s="98" t="s">
        <v>82</v>
      </c>
      <c r="AY345" s="101" t="s">
        <v>302</v>
      </c>
    </row>
    <row r="346" spans="1:65" s="15" customFormat="1" ht="21.75" customHeight="1">
      <c r="A346" s="12"/>
      <c r="B346" s="13"/>
      <c r="C346" s="85" t="s">
        <v>772</v>
      </c>
      <c r="D346" s="85" t="s">
        <v>303</v>
      </c>
      <c r="E346" s="86" t="s">
        <v>939</v>
      </c>
      <c r="F346" s="87" t="s">
        <v>940</v>
      </c>
      <c r="G346" s="88" t="s">
        <v>450</v>
      </c>
      <c r="H346" s="89">
        <v>2.33</v>
      </c>
      <c r="I346" s="3"/>
      <c r="J346" s="90">
        <f>ROUND(I346*H346,2)</f>
        <v>0</v>
      </c>
      <c r="K346" s="87" t="s">
        <v>1</v>
      </c>
      <c r="L346" s="13"/>
      <c r="M346" s="91" t="s">
        <v>1</v>
      </c>
      <c r="N346" s="92" t="s">
        <v>40</v>
      </c>
      <c r="O346" s="93"/>
      <c r="P346" s="94">
        <f>O346*H346</f>
        <v>0</v>
      </c>
      <c r="Q346" s="94">
        <v>7.9200000000000007E-2</v>
      </c>
      <c r="R346" s="94">
        <f>Q346*H346</f>
        <v>0.18453600000000003</v>
      </c>
      <c r="S346" s="94">
        <v>0</v>
      </c>
      <c r="T346" s="95">
        <f>S346*H346</f>
        <v>0</v>
      </c>
      <c r="U346" s="12"/>
      <c r="V346" s="12"/>
      <c r="W346" s="12"/>
      <c r="X346" s="12"/>
      <c r="Y346" s="12"/>
      <c r="Z346" s="12"/>
      <c r="AA346" s="12"/>
      <c r="AB346" s="12"/>
      <c r="AC346" s="12"/>
      <c r="AD346" s="12"/>
      <c r="AE346" s="12"/>
      <c r="AR346" s="96" t="s">
        <v>760</v>
      </c>
      <c r="AT346" s="96" t="s">
        <v>303</v>
      </c>
      <c r="AU346" s="96" t="s">
        <v>84</v>
      </c>
      <c r="AY346" s="5" t="s">
        <v>302</v>
      </c>
      <c r="BE346" s="97">
        <f>IF(N346="základní",J346,0)</f>
        <v>0</v>
      </c>
      <c r="BF346" s="97">
        <f>IF(N346="snížená",J346,0)</f>
        <v>0</v>
      </c>
      <c r="BG346" s="97">
        <f>IF(N346="zákl. přenesená",J346,0)</f>
        <v>0</v>
      </c>
      <c r="BH346" s="97">
        <f>IF(N346="sníž. přenesená",J346,0)</f>
        <v>0</v>
      </c>
      <c r="BI346" s="97">
        <f>IF(N346="nulová",J346,0)</f>
        <v>0</v>
      </c>
      <c r="BJ346" s="5" t="s">
        <v>82</v>
      </c>
      <c r="BK346" s="97">
        <f>ROUND(I346*H346,2)</f>
        <v>0</v>
      </c>
      <c r="BL346" s="5" t="s">
        <v>760</v>
      </c>
      <c r="BM346" s="96" t="s">
        <v>1555</v>
      </c>
    </row>
    <row r="347" spans="1:65" s="98" customFormat="1">
      <c r="B347" s="99"/>
      <c r="D347" s="100" t="s">
        <v>308</v>
      </c>
      <c r="E347" s="101" t="s">
        <v>1</v>
      </c>
      <c r="F347" s="102" t="s">
        <v>1556</v>
      </c>
      <c r="H347" s="103">
        <v>2.33</v>
      </c>
      <c r="L347" s="99"/>
      <c r="M347" s="104"/>
      <c r="N347" s="105"/>
      <c r="O347" s="105"/>
      <c r="P347" s="105"/>
      <c r="Q347" s="105"/>
      <c r="R347" s="105"/>
      <c r="S347" s="105"/>
      <c r="T347" s="106"/>
      <c r="AT347" s="101" t="s">
        <v>308</v>
      </c>
      <c r="AU347" s="101" t="s">
        <v>84</v>
      </c>
      <c r="AV347" s="98" t="s">
        <v>84</v>
      </c>
      <c r="AW347" s="98" t="s">
        <v>31</v>
      </c>
      <c r="AX347" s="98" t="s">
        <v>75</v>
      </c>
      <c r="AY347" s="101" t="s">
        <v>302</v>
      </c>
    </row>
    <row r="348" spans="1:65" s="171" customFormat="1">
      <c r="B348" s="172"/>
      <c r="D348" s="100" t="s">
        <v>308</v>
      </c>
      <c r="E348" s="173" t="s">
        <v>349</v>
      </c>
      <c r="F348" s="174" t="s">
        <v>435</v>
      </c>
      <c r="H348" s="175">
        <v>2.33</v>
      </c>
      <c r="L348" s="172"/>
      <c r="M348" s="204"/>
      <c r="N348" s="205"/>
      <c r="O348" s="205"/>
      <c r="P348" s="205"/>
      <c r="Q348" s="205"/>
      <c r="R348" s="205"/>
      <c r="S348" s="205"/>
      <c r="T348" s="206"/>
      <c r="AT348" s="173" t="s">
        <v>308</v>
      </c>
      <c r="AU348" s="173" t="s">
        <v>84</v>
      </c>
      <c r="AV348" s="171" t="s">
        <v>97</v>
      </c>
      <c r="AW348" s="171" t="s">
        <v>31</v>
      </c>
      <c r="AX348" s="171" t="s">
        <v>82</v>
      </c>
      <c r="AY348" s="173" t="s">
        <v>302</v>
      </c>
    </row>
    <row r="349" spans="1:65" s="15" customFormat="1" ht="6.95" customHeight="1">
      <c r="A349" s="12"/>
      <c r="B349" s="43"/>
      <c r="C349" s="44"/>
      <c r="D349" s="44"/>
      <c r="E349" s="44"/>
      <c r="F349" s="44"/>
      <c r="G349" s="44"/>
      <c r="H349" s="44"/>
      <c r="I349" s="44"/>
      <c r="J349" s="44"/>
      <c r="K349" s="44"/>
      <c r="L349" s="13"/>
      <c r="M349" s="12"/>
      <c r="O349" s="12"/>
      <c r="P349" s="12"/>
      <c r="Q349" s="12"/>
      <c r="R349" s="12"/>
      <c r="S349" s="12"/>
      <c r="T349" s="12"/>
      <c r="U349" s="12"/>
      <c r="V349" s="12"/>
      <c r="W349" s="12"/>
      <c r="X349" s="12"/>
      <c r="Y349" s="12"/>
      <c r="Z349" s="12"/>
      <c r="AA349" s="12"/>
      <c r="AB349" s="12"/>
      <c r="AC349" s="12"/>
      <c r="AD349" s="12"/>
      <c r="AE349" s="12"/>
    </row>
  </sheetData>
  <sheetProtection algorithmName="SHA-512" hashValue="u8+d0ZyTgsCszVh//+pmiUaaRqYT+gY1QnGeBCokb84rPkzvwmK45/sPEnN/iI2xOwcEyg8fdZVvAlMTDu9LgA==" saltValue="piJ7uVe4vaUNn0CdGEN3QA==" spinCount="100000" sheet="1" objects="1" scenarios="1" autoFilter="0"/>
  <protectedRanges>
    <protectedRange sqref="I329 I331 I334 I338 I341 I344 I346" name="Oblast3"/>
    <protectedRange sqref="I241 I244 I247 I249 I253 I256 I259 I261 I264 I268 I270 I271 I273 I275 I277 I279 I282 I288 I291 I293 I295 I297 I299 I301 I303 I305 I313 I319 I324 I327" name="Oblast2"/>
    <protectedRange sqref="I137 I139 I141 I145 I147 I149 I151 I154 I157 I160 I162 I164 I166 I179 I182 I184 I186 I188 I190 I192 I205 I207 I211 I213 I223 I226 I228 I233 I238" name="Oblast1"/>
  </protectedRanges>
  <autoFilter ref="C133:K348"/>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509"/>
  <sheetViews>
    <sheetView showGridLines="0" topLeftCell="A126" workbookViewId="0">
      <selection activeCell="F139" sqref="F139"/>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105</v>
      </c>
      <c r="AZ2" s="163" t="s">
        <v>944</v>
      </c>
      <c r="BA2" s="163" t="s">
        <v>944</v>
      </c>
      <c r="BB2" s="163" t="s">
        <v>1</v>
      </c>
      <c r="BC2" s="163" t="s">
        <v>1557</v>
      </c>
      <c r="BD2" s="163" t="s">
        <v>84</v>
      </c>
    </row>
    <row r="3" spans="1:56" ht="6.95" customHeight="1">
      <c r="B3" s="6"/>
      <c r="C3" s="7"/>
      <c r="D3" s="7"/>
      <c r="E3" s="7"/>
      <c r="F3" s="7"/>
      <c r="G3" s="7"/>
      <c r="H3" s="7"/>
      <c r="I3" s="7"/>
      <c r="J3" s="7"/>
      <c r="K3" s="7"/>
      <c r="L3" s="8"/>
      <c r="AT3" s="5" t="s">
        <v>84</v>
      </c>
      <c r="AZ3" s="163" t="s">
        <v>319</v>
      </c>
      <c r="BA3" s="163" t="s">
        <v>319</v>
      </c>
      <c r="BB3" s="163" t="s">
        <v>1</v>
      </c>
      <c r="BC3" s="163" t="s">
        <v>1558</v>
      </c>
      <c r="BD3" s="163" t="s">
        <v>84</v>
      </c>
    </row>
    <row r="4" spans="1:56" ht="24.95" customHeight="1">
      <c r="B4" s="8"/>
      <c r="D4" s="9" t="s">
        <v>278</v>
      </c>
      <c r="L4" s="8"/>
      <c r="M4" s="10" t="s">
        <v>10</v>
      </c>
      <c r="AT4" s="5" t="s">
        <v>3</v>
      </c>
      <c r="AZ4" s="163" t="s">
        <v>1559</v>
      </c>
      <c r="BA4" s="163" t="s">
        <v>1559</v>
      </c>
      <c r="BB4" s="163" t="s">
        <v>1</v>
      </c>
      <c r="BC4" s="163" t="s">
        <v>1560</v>
      </c>
      <c r="BD4" s="163" t="s">
        <v>84</v>
      </c>
    </row>
    <row r="5" spans="1:56" ht="6.95" customHeight="1">
      <c r="B5" s="8"/>
      <c r="L5" s="8"/>
      <c r="AZ5" s="163" t="s">
        <v>947</v>
      </c>
      <c r="BA5" s="163" t="s">
        <v>947</v>
      </c>
      <c r="BB5" s="163" t="s">
        <v>1</v>
      </c>
      <c r="BC5" s="163" t="s">
        <v>1561</v>
      </c>
      <c r="BD5" s="163" t="s">
        <v>84</v>
      </c>
    </row>
    <row r="6" spans="1:56" ht="12" customHeight="1">
      <c r="B6" s="8"/>
      <c r="D6" s="11" t="s">
        <v>16</v>
      </c>
      <c r="L6" s="8"/>
      <c r="AZ6" s="163" t="s">
        <v>321</v>
      </c>
      <c r="BA6" s="163" t="s">
        <v>321</v>
      </c>
      <c r="BB6" s="163" t="s">
        <v>1</v>
      </c>
      <c r="BC6" s="163" t="s">
        <v>1562</v>
      </c>
      <c r="BD6" s="163" t="s">
        <v>84</v>
      </c>
    </row>
    <row r="7" spans="1:56" ht="16.5" customHeight="1">
      <c r="B7" s="8"/>
      <c r="E7" s="289" t="str">
        <f>'Rekapitulace stavby'!K6</f>
        <v>Třebíč, Karlovo náměstí, Rekonstrukce vodovodu a kanalizace</v>
      </c>
      <c r="F7" s="290"/>
      <c r="G7" s="290"/>
      <c r="H7" s="290"/>
      <c r="L7" s="8"/>
      <c r="AZ7" s="163" t="s">
        <v>323</v>
      </c>
      <c r="BA7" s="163" t="s">
        <v>323</v>
      </c>
      <c r="BB7" s="163" t="s">
        <v>1</v>
      </c>
      <c r="BC7" s="163" t="s">
        <v>1563</v>
      </c>
      <c r="BD7" s="163" t="s">
        <v>84</v>
      </c>
    </row>
    <row r="8" spans="1:56" ht="12.75">
      <c r="B8" s="8"/>
      <c r="D8" s="11" t="s">
        <v>279</v>
      </c>
      <c r="L8" s="8"/>
      <c r="AZ8" s="163" t="s">
        <v>325</v>
      </c>
      <c r="BA8" s="163" t="s">
        <v>325</v>
      </c>
      <c r="BB8" s="163" t="s">
        <v>1</v>
      </c>
      <c r="BC8" s="163" t="s">
        <v>1564</v>
      </c>
      <c r="BD8" s="163" t="s">
        <v>84</v>
      </c>
    </row>
    <row r="9" spans="1:56" ht="16.5" customHeight="1">
      <c r="B9" s="8"/>
      <c r="E9" s="289" t="s">
        <v>334</v>
      </c>
      <c r="F9" s="273"/>
      <c r="G9" s="273"/>
      <c r="H9" s="273"/>
      <c r="L9" s="8"/>
      <c r="AZ9" s="163" t="s">
        <v>1565</v>
      </c>
      <c r="BA9" s="163" t="s">
        <v>328</v>
      </c>
      <c r="BB9" s="163" t="s">
        <v>1</v>
      </c>
      <c r="BC9" s="163" t="s">
        <v>1566</v>
      </c>
      <c r="BD9" s="163" t="s">
        <v>84</v>
      </c>
    </row>
    <row r="10" spans="1:56" ht="12" customHeight="1">
      <c r="B10" s="8"/>
      <c r="D10" s="11" t="s">
        <v>337</v>
      </c>
      <c r="L10" s="8"/>
      <c r="AZ10" s="163" t="s">
        <v>338</v>
      </c>
      <c r="BA10" s="163" t="s">
        <v>338</v>
      </c>
      <c r="BB10" s="163" t="s">
        <v>1</v>
      </c>
      <c r="BC10" s="163" t="s">
        <v>760</v>
      </c>
      <c r="BD10" s="163" t="s">
        <v>84</v>
      </c>
    </row>
    <row r="11" spans="1:56" s="15" customFormat="1" ht="16.5" customHeight="1">
      <c r="A11" s="12"/>
      <c r="B11" s="13"/>
      <c r="C11" s="12"/>
      <c r="D11" s="12"/>
      <c r="E11" s="292" t="s">
        <v>340</v>
      </c>
      <c r="F11" s="288"/>
      <c r="G11" s="288"/>
      <c r="H11" s="288"/>
      <c r="I11" s="12"/>
      <c r="J11" s="12"/>
      <c r="K11" s="12"/>
      <c r="L11" s="14"/>
      <c r="S11" s="12"/>
      <c r="T11" s="12"/>
      <c r="U11" s="12"/>
      <c r="V11" s="12"/>
      <c r="W11" s="12"/>
      <c r="X11" s="12"/>
      <c r="Y11" s="12"/>
      <c r="Z11" s="12"/>
      <c r="AA11" s="12"/>
      <c r="AB11" s="12"/>
      <c r="AC11" s="12"/>
      <c r="AD11" s="12"/>
      <c r="AE11" s="12"/>
      <c r="AZ11" s="163" t="s">
        <v>341</v>
      </c>
      <c r="BA11" s="163" t="s">
        <v>341</v>
      </c>
      <c r="BB11" s="163" t="s">
        <v>1</v>
      </c>
      <c r="BC11" s="163" t="s">
        <v>1567</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344</v>
      </c>
      <c r="BA12" s="163" t="s">
        <v>344</v>
      </c>
      <c r="BB12" s="163" t="s">
        <v>1</v>
      </c>
      <c r="BC12" s="163" t="s">
        <v>1568</v>
      </c>
      <c r="BD12" s="163" t="s">
        <v>84</v>
      </c>
    </row>
    <row r="13" spans="1:56" s="15" customFormat="1" ht="16.5" customHeight="1">
      <c r="A13" s="12"/>
      <c r="B13" s="13"/>
      <c r="C13" s="12"/>
      <c r="D13" s="12"/>
      <c r="E13" s="265" t="s">
        <v>1569</v>
      </c>
      <c r="F13" s="288"/>
      <c r="G13" s="288"/>
      <c r="H13" s="288"/>
      <c r="I13" s="12"/>
      <c r="J13" s="12"/>
      <c r="K13" s="12"/>
      <c r="L13" s="14"/>
      <c r="S13" s="12"/>
      <c r="T13" s="12"/>
      <c r="U13" s="12"/>
      <c r="V13" s="12"/>
      <c r="W13" s="12"/>
      <c r="X13" s="12"/>
      <c r="Y13" s="12"/>
      <c r="Z13" s="12"/>
      <c r="AA13" s="12"/>
      <c r="AB13" s="12"/>
      <c r="AC13" s="12"/>
      <c r="AD13" s="12"/>
      <c r="AE13" s="12"/>
      <c r="AZ13" s="163" t="s">
        <v>953</v>
      </c>
      <c r="BA13" s="163" t="s">
        <v>953</v>
      </c>
      <c r="BB13" s="163" t="s">
        <v>1</v>
      </c>
      <c r="BC13" s="163" t="s">
        <v>1570</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347</v>
      </c>
      <c r="BA14" s="163" t="s">
        <v>347</v>
      </c>
      <c r="BB14" s="163" t="s">
        <v>1</v>
      </c>
      <c r="BC14" s="163" t="s">
        <v>1571</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349</v>
      </c>
      <c r="BA15" s="163" t="s">
        <v>350</v>
      </c>
      <c r="BB15" s="163" t="s">
        <v>1</v>
      </c>
      <c r="BC15" s="163" t="s">
        <v>1572</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354</v>
      </c>
      <c r="BA16" s="163" t="s">
        <v>355</v>
      </c>
      <c r="BB16" s="163" t="s">
        <v>1</v>
      </c>
      <c r="BC16" s="163" t="s">
        <v>1573</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357</v>
      </c>
      <c r="BA17" s="163" t="s">
        <v>357</v>
      </c>
      <c r="BB17" s="163" t="s">
        <v>1</v>
      </c>
      <c r="BC17" s="163" t="s">
        <v>1574</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359</v>
      </c>
      <c r="BA18" s="163" t="s">
        <v>359</v>
      </c>
      <c r="BB18" s="163" t="s">
        <v>1</v>
      </c>
      <c r="BC18" s="163" t="s">
        <v>1575</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1576</v>
      </c>
      <c r="BA19" s="163" t="s">
        <v>1576</v>
      </c>
      <c r="BB19" s="163" t="s">
        <v>1</v>
      </c>
      <c r="BC19" s="163" t="s">
        <v>1577</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363</v>
      </c>
      <c r="BA20" s="163" t="s">
        <v>363</v>
      </c>
      <c r="BB20" s="163" t="s">
        <v>1</v>
      </c>
      <c r="BC20" s="163" t="s">
        <v>1578</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365</v>
      </c>
      <c r="BA21" s="163" t="s">
        <v>365</v>
      </c>
      <c r="BB21" s="163" t="s">
        <v>1</v>
      </c>
      <c r="BC21" s="163" t="s">
        <v>103</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366</v>
      </c>
      <c r="BA22" s="163" t="s">
        <v>366</v>
      </c>
      <c r="BB22" s="163" t="s">
        <v>1</v>
      </c>
      <c r="BC22" s="163" t="s">
        <v>805</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368</v>
      </c>
      <c r="BA23" s="163" t="s">
        <v>368</v>
      </c>
      <c r="BB23" s="163" t="s">
        <v>1</v>
      </c>
      <c r="BC23" s="163" t="s">
        <v>1579</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370</v>
      </c>
      <c r="BA24" s="163" t="s">
        <v>370</v>
      </c>
      <c r="BB24" s="163" t="s">
        <v>1</v>
      </c>
      <c r="BC24" s="163" t="s">
        <v>1295</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1580</v>
      </c>
      <c r="BA25" s="163" t="s">
        <v>1580</v>
      </c>
      <c r="BB25" s="163" t="s">
        <v>1</v>
      </c>
      <c r="BC25" s="163" t="s">
        <v>1581</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969</v>
      </c>
      <c r="BA26" s="163" t="s">
        <v>372</v>
      </c>
      <c r="BB26" s="163" t="s">
        <v>1</v>
      </c>
      <c r="BC26" s="163" t="s">
        <v>1582</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372</v>
      </c>
      <c r="BA27" s="163" t="s">
        <v>372</v>
      </c>
      <c r="BB27" s="163" t="s">
        <v>1</v>
      </c>
      <c r="BC27" s="163" t="s">
        <v>1583</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374</v>
      </c>
      <c r="BA28" s="163" t="s">
        <v>374</v>
      </c>
      <c r="BB28" s="163" t="s">
        <v>1</v>
      </c>
      <c r="BC28" s="163" t="s">
        <v>1584</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376</v>
      </c>
      <c r="BA29" s="163" t="s">
        <v>376</v>
      </c>
      <c r="BB29" s="163" t="s">
        <v>1</v>
      </c>
      <c r="BC29" s="163" t="s">
        <v>100</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c r="AZ30" s="163" t="s">
        <v>377</v>
      </c>
      <c r="BA30" s="163" t="s">
        <v>377</v>
      </c>
      <c r="BB30" s="163" t="s">
        <v>1</v>
      </c>
      <c r="BC30" s="163" t="s">
        <v>82</v>
      </c>
      <c r="BD30" s="163" t="s">
        <v>84</v>
      </c>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c r="AZ31" s="164" t="s">
        <v>379</v>
      </c>
      <c r="BA31" s="164" t="s">
        <v>379</v>
      </c>
      <c r="BB31" s="164" t="s">
        <v>1</v>
      </c>
      <c r="BC31" s="164" t="s">
        <v>84</v>
      </c>
      <c r="BD31" s="164" t="s">
        <v>84</v>
      </c>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c r="AZ32" s="163" t="s">
        <v>384</v>
      </c>
      <c r="BA32" s="163" t="s">
        <v>384</v>
      </c>
      <c r="BB32" s="163" t="s">
        <v>1</v>
      </c>
      <c r="BC32" s="163" t="s">
        <v>97</v>
      </c>
      <c r="BD32" s="163" t="s">
        <v>84</v>
      </c>
    </row>
    <row r="33" spans="1:56"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c r="AZ33" s="163" t="s">
        <v>385</v>
      </c>
      <c r="BA33" s="163" t="s">
        <v>385</v>
      </c>
      <c r="BB33" s="163" t="s">
        <v>1</v>
      </c>
      <c r="BC33" s="163" t="s">
        <v>103</v>
      </c>
      <c r="BD33" s="163" t="s">
        <v>84</v>
      </c>
    </row>
    <row r="34" spans="1:56"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c r="AZ34" s="163" t="s">
        <v>386</v>
      </c>
      <c r="BA34" s="163" t="s">
        <v>386</v>
      </c>
      <c r="BB34" s="163" t="s">
        <v>1</v>
      </c>
      <c r="BC34" s="163" t="s">
        <v>124</v>
      </c>
      <c r="BD34" s="163" t="s">
        <v>84</v>
      </c>
    </row>
    <row r="35" spans="1:56"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c r="AZ35" s="163" t="s">
        <v>390</v>
      </c>
      <c r="BA35" s="163" t="s">
        <v>390</v>
      </c>
      <c r="BB35" s="163" t="s">
        <v>1</v>
      </c>
      <c r="BC35" s="163" t="s">
        <v>1575</v>
      </c>
      <c r="BD35" s="163" t="s">
        <v>84</v>
      </c>
    </row>
    <row r="36" spans="1:56"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c r="AZ36" s="163" t="s">
        <v>388</v>
      </c>
      <c r="BA36" s="163" t="s">
        <v>388</v>
      </c>
      <c r="BB36" s="163" t="s">
        <v>1</v>
      </c>
      <c r="BC36" s="163" t="s">
        <v>1557</v>
      </c>
      <c r="BD36" s="163" t="s">
        <v>84</v>
      </c>
    </row>
    <row r="37" spans="1:56" s="15" customFormat="1" ht="14.45" customHeight="1">
      <c r="A37" s="12"/>
      <c r="B37" s="13"/>
      <c r="C37" s="12"/>
      <c r="D37" s="26" t="s">
        <v>39</v>
      </c>
      <c r="E37" s="11" t="s">
        <v>40</v>
      </c>
      <c r="F37" s="27">
        <f>ROUND((SUM(BE134:BE508)),  2)</f>
        <v>0</v>
      </c>
      <c r="G37" s="12"/>
      <c r="H37" s="12"/>
      <c r="I37" s="28">
        <v>0.21</v>
      </c>
      <c r="J37" s="27">
        <f>ROUND(((SUM(BE134:BE508))*I37),  2)</f>
        <v>0</v>
      </c>
      <c r="K37" s="12"/>
      <c r="L37" s="14"/>
      <c r="S37" s="12"/>
      <c r="T37" s="12"/>
      <c r="U37" s="12"/>
      <c r="V37" s="12"/>
      <c r="W37" s="12"/>
      <c r="X37" s="12"/>
      <c r="Y37" s="12"/>
      <c r="Z37" s="12"/>
      <c r="AA37" s="12"/>
      <c r="AB37" s="12"/>
      <c r="AC37" s="12"/>
      <c r="AD37" s="12"/>
      <c r="AE37" s="12"/>
      <c r="AZ37" s="163" t="s">
        <v>394</v>
      </c>
      <c r="BA37" s="163" t="s">
        <v>394</v>
      </c>
      <c r="BB37" s="163" t="s">
        <v>1</v>
      </c>
      <c r="BC37" s="163" t="s">
        <v>1585</v>
      </c>
      <c r="BD37" s="163" t="s">
        <v>84</v>
      </c>
    </row>
    <row r="38" spans="1:56" s="15" customFormat="1" ht="14.45" customHeight="1">
      <c r="A38" s="12"/>
      <c r="B38" s="13"/>
      <c r="C38" s="12"/>
      <c r="D38" s="12"/>
      <c r="E38" s="11" t="s">
        <v>41</v>
      </c>
      <c r="F38" s="27">
        <f>ROUND((SUM(BF134:BF508)),  2)</f>
        <v>0</v>
      </c>
      <c r="G38" s="12"/>
      <c r="H38" s="12"/>
      <c r="I38" s="28">
        <v>0.15</v>
      </c>
      <c r="J38" s="27">
        <f>ROUND(((SUM(BF134:BF508))*I38),  2)</f>
        <v>0</v>
      </c>
      <c r="K38" s="12"/>
      <c r="L38" s="14"/>
      <c r="S38" s="12"/>
      <c r="T38" s="12"/>
      <c r="U38" s="12"/>
      <c r="V38" s="12"/>
      <c r="W38" s="12"/>
      <c r="X38" s="12"/>
      <c r="Y38" s="12"/>
      <c r="Z38" s="12"/>
      <c r="AA38" s="12"/>
      <c r="AB38" s="12"/>
      <c r="AC38" s="12"/>
      <c r="AD38" s="12"/>
      <c r="AE38" s="12"/>
      <c r="AZ38" s="163" t="s">
        <v>396</v>
      </c>
      <c r="BA38" s="163" t="s">
        <v>396</v>
      </c>
      <c r="BB38" s="163" t="s">
        <v>1</v>
      </c>
      <c r="BC38" s="163" t="s">
        <v>1586</v>
      </c>
      <c r="BD38" s="163" t="s">
        <v>84</v>
      </c>
    </row>
    <row r="39" spans="1:56" s="15" customFormat="1" ht="14.45" hidden="1" customHeight="1">
      <c r="A39" s="12"/>
      <c r="B39" s="13"/>
      <c r="C39" s="12"/>
      <c r="D39" s="12"/>
      <c r="E39" s="11" t="s">
        <v>42</v>
      </c>
      <c r="F39" s="27">
        <f>ROUND((SUM(BG134:BG508)),  2)</f>
        <v>0</v>
      </c>
      <c r="G39" s="12"/>
      <c r="H39" s="12"/>
      <c r="I39" s="28">
        <v>0.21</v>
      </c>
      <c r="J39" s="27">
        <f>0</f>
        <v>0</v>
      </c>
      <c r="K39" s="12"/>
      <c r="L39" s="14"/>
      <c r="S39" s="12"/>
      <c r="T39" s="12"/>
      <c r="U39" s="12"/>
      <c r="V39" s="12"/>
      <c r="W39" s="12"/>
      <c r="X39" s="12"/>
      <c r="Y39" s="12"/>
      <c r="Z39" s="12"/>
      <c r="AA39" s="12"/>
      <c r="AB39" s="12"/>
      <c r="AC39" s="12"/>
      <c r="AD39" s="12"/>
      <c r="AE39" s="12"/>
      <c r="AZ39" s="163" t="s">
        <v>398</v>
      </c>
      <c r="BA39" s="163" t="s">
        <v>398</v>
      </c>
      <c r="BB39" s="163" t="s">
        <v>1</v>
      </c>
      <c r="BC39" s="163" t="s">
        <v>1587</v>
      </c>
      <c r="BD39" s="163" t="s">
        <v>84</v>
      </c>
    </row>
    <row r="40" spans="1:56" s="15" customFormat="1" ht="14.45" hidden="1" customHeight="1">
      <c r="A40" s="12"/>
      <c r="B40" s="13"/>
      <c r="C40" s="12"/>
      <c r="D40" s="12"/>
      <c r="E40" s="11" t="s">
        <v>43</v>
      </c>
      <c r="F40" s="27">
        <f>ROUND((SUM(BH134:BH508)),  2)</f>
        <v>0</v>
      </c>
      <c r="G40" s="12"/>
      <c r="H40" s="12"/>
      <c r="I40" s="28">
        <v>0.15</v>
      </c>
      <c r="J40" s="27">
        <f>0</f>
        <v>0</v>
      </c>
      <c r="K40" s="12"/>
      <c r="L40" s="14"/>
      <c r="S40" s="12"/>
      <c r="T40" s="12"/>
      <c r="U40" s="12"/>
      <c r="V40" s="12"/>
      <c r="W40" s="12"/>
      <c r="X40" s="12"/>
      <c r="Y40" s="12"/>
      <c r="Z40" s="12"/>
      <c r="AA40" s="12"/>
      <c r="AB40" s="12"/>
      <c r="AC40" s="12"/>
      <c r="AD40" s="12"/>
      <c r="AE40" s="12"/>
      <c r="AZ40" s="163" t="s">
        <v>1588</v>
      </c>
      <c r="BA40" s="163" t="s">
        <v>1589</v>
      </c>
      <c r="BB40" s="163" t="s">
        <v>1</v>
      </c>
      <c r="BC40" s="163" t="s">
        <v>1590</v>
      </c>
      <c r="BD40" s="163" t="s">
        <v>84</v>
      </c>
    </row>
    <row r="41" spans="1:56" s="15" customFormat="1" ht="14.45" hidden="1" customHeight="1">
      <c r="A41" s="12"/>
      <c r="B41" s="13"/>
      <c r="C41" s="12"/>
      <c r="D41" s="12"/>
      <c r="E41" s="11" t="s">
        <v>44</v>
      </c>
      <c r="F41" s="27">
        <f>ROUND((SUM(BI134:BI508)),  2)</f>
        <v>0</v>
      </c>
      <c r="G41" s="12"/>
      <c r="H41" s="12"/>
      <c r="I41" s="28">
        <v>0</v>
      </c>
      <c r="J41" s="27">
        <f>0</f>
        <v>0</v>
      </c>
      <c r="K41" s="12"/>
      <c r="L41" s="14"/>
      <c r="S41" s="12"/>
      <c r="T41" s="12"/>
      <c r="U41" s="12"/>
      <c r="V41" s="12"/>
      <c r="W41" s="12"/>
      <c r="X41" s="12"/>
      <c r="Y41" s="12"/>
      <c r="Z41" s="12"/>
      <c r="AA41" s="12"/>
      <c r="AB41" s="12"/>
      <c r="AC41" s="12"/>
      <c r="AD41" s="12"/>
      <c r="AE41" s="12"/>
    </row>
    <row r="42" spans="1:56"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56"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56"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56" ht="14.45" customHeight="1">
      <c r="B45" s="8"/>
      <c r="L45" s="8"/>
    </row>
    <row r="46" spans="1:56" ht="14.45" customHeight="1">
      <c r="B46" s="8"/>
      <c r="L46" s="8"/>
    </row>
    <row r="47" spans="1:56" ht="14.45" customHeight="1">
      <c r="B47" s="8"/>
      <c r="L47" s="8"/>
    </row>
    <row r="48" spans="1:56"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340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6 - DSO 01.1.6 Stoka ACH</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J255</f>
        <v>0</v>
      </c>
      <c r="L103" s="165"/>
    </row>
    <row r="104" spans="1:47" s="153" customFormat="1" ht="19.899999999999999" customHeight="1">
      <c r="B104" s="165"/>
      <c r="D104" s="166" t="s">
        <v>403</v>
      </c>
      <c r="E104" s="167"/>
      <c r="F104" s="167"/>
      <c r="G104" s="167"/>
      <c r="H104" s="167"/>
      <c r="I104" s="167"/>
      <c r="J104" s="168">
        <f>J270</f>
        <v>0</v>
      </c>
      <c r="L104" s="165"/>
    </row>
    <row r="105" spans="1:47" s="153" customFormat="1" ht="19.899999999999999" customHeight="1">
      <c r="B105" s="165"/>
      <c r="D105" s="166" t="s">
        <v>404</v>
      </c>
      <c r="E105" s="167"/>
      <c r="F105" s="167"/>
      <c r="G105" s="167"/>
      <c r="H105" s="167"/>
      <c r="I105" s="167"/>
      <c r="J105" s="168">
        <f>J301</f>
        <v>0</v>
      </c>
      <c r="L105" s="165"/>
    </row>
    <row r="106" spans="1:47" s="153" customFormat="1" ht="19.899999999999999" customHeight="1">
      <c r="B106" s="165"/>
      <c r="D106" s="166" t="s">
        <v>405</v>
      </c>
      <c r="E106" s="167"/>
      <c r="F106" s="167"/>
      <c r="G106" s="167"/>
      <c r="H106" s="167"/>
      <c r="I106" s="167"/>
      <c r="J106" s="168">
        <f>J341</f>
        <v>0</v>
      </c>
      <c r="L106" s="165"/>
    </row>
    <row r="107" spans="1:47" s="153" customFormat="1" ht="19.899999999999999" customHeight="1">
      <c r="B107" s="165"/>
      <c r="D107" s="166" t="s">
        <v>406</v>
      </c>
      <c r="E107" s="167"/>
      <c r="F107" s="167"/>
      <c r="G107" s="167"/>
      <c r="H107" s="167"/>
      <c r="I107" s="167"/>
      <c r="J107" s="168">
        <f>J346</f>
        <v>0</v>
      </c>
      <c r="L107" s="165"/>
    </row>
    <row r="108" spans="1:47" s="153" customFormat="1" ht="19.899999999999999" customHeight="1">
      <c r="B108" s="165"/>
      <c r="D108" s="166" t="s">
        <v>407</v>
      </c>
      <c r="E108" s="167"/>
      <c r="F108" s="167"/>
      <c r="G108" s="167"/>
      <c r="H108" s="167"/>
      <c r="I108" s="167"/>
      <c r="J108" s="168">
        <f>J434</f>
        <v>0</v>
      </c>
      <c r="L108" s="165"/>
    </row>
    <row r="109" spans="1:47" s="52" customFormat="1" ht="24.95" customHeight="1">
      <c r="B109" s="53"/>
      <c r="D109" s="54" t="s">
        <v>408</v>
      </c>
      <c r="E109" s="55"/>
      <c r="F109" s="55"/>
      <c r="G109" s="55"/>
      <c r="H109" s="55"/>
      <c r="I109" s="55"/>
      <c r="J109" s="56">
        <f>J502</f>
        <v>0</v>
      </c>
      <c r="L109" s="53"/>
    </row>
    <row r="110" spans="1:47" s="153" customFormat="1" ht="19.899999999999999" customHeight="1">
      <c r="B110" s="165"/>
      <c r="D110" s="166" t="s">
        <v>409</v>
      </c>
      <c r="E110" s="167"/>
      <c r="F110" s="167"/>
      <c r="G110" s="167"/>
      <c r="H110" s="167"/>
      <c r="I110" s="167"/>
      <c r="J110" s="168">
        <f>J503</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340</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6 - DSO 01.1.6 Stoka ACH</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P135+P502</f>
        <v>0</v>
      </c>
      <c r="Q134" s="22"/>
      <c r="R134" s="71">
        <f>R135+R502</f>
        <v>628.13156884999989</v>
      </c>
      <c r="S134" s="22"/>
      <c r="T134" s="72">
        <f>T135+T502</f>
        <v>487.42992999999996</v>
      </c>
      <c r="U134" s="12"/>
      <c r="V134" s="12"/>
      <c r="W134" s="12"/>
      <c r="X134" s="12"/>
      <c r="Y134" s="12"/>
      <c r="Z134" s="12"/>
      <c r="AA134" s="12"/>
      <c r="AB134" s="12"/>
      <c r="AC134" s="12"/>
      <c r="AD134" s="12"/>
      <c r="AE134" s="12"/>
      <c r="AT134" s="5" t="s">
        <v>74</v>
      </c>
      <c r="AU134" s="5" t="s">
        <v>285</v>
      </c>
      <c r="BK134" s="73">
        <f>BK135+BK502</f>
        <v>0</v>
      </c>
    </row>
    <row r="135" spans="1:65" s="74" customFormat="1" ht="25.9" customHeight="1">
      <c r="B135" s="75"/>
      <c r="D135" s="76" t="s">
        <v>74</v>
      </c>
      <c r="E135" s="77" t="s">
        <v>410</v>
      </c>
      <c r="F135" s="77" t="s">
        <v>411</v>
      </c>
      <c r="J135" s="78">
        <f>BK135</f>
        <v>0</v>
      </c>
      <c r="L135" s="75"/>
      <c r="M135" s="79"/>
      <c r="N135" s="80"/>
      <c r="O135" s="80"/>
      <c r="P135" s="81">
        <f>P136+P255+P270+P301+P341+P346+P434</f>
        <v>0</v>
      </c>
      <c r="Q135" s="80"/>
      <c r="R135" s="81">
        <f>R136+R255+R270+R301+R341+R346+R434</f>
        <v>626.1347575499999</v>
      </c>
      <c r="S135" s="80"/>
      <c r="T135" s="82">
        <f>T136+T255+T270+T301+T341+T346+T434</f>
        <v>487.42992999999996</v>
      </c>
      <c r="AR135" s="76" t="s">
        <v>82</v>
      </c>
      <c r="AT135" s="83" t="s">
        <v>74</v>
      </c>
      <c r="AU135" s="83" t="s">
        <v>75</v>
      </c>
      <c r="AY135" s="76" t="s">
        <v>302</v>
      </c>
      <c r="BK135" s="84">
        <f>BK136+BK255+BK270+BK301+BK341+BK346+BK434</f>
        <v>0</v>
      </c>
    </row>
    <row r="136" spans="1:65" s="74" customFormat="1" ht="22.9" customHeight="1">
      <c r="B136" s="75"/>
      <c r="D136" s="76" t="s">
        <v>74</v>
      </c>
      <c r="E136" s="169" t="s">
        <v>82</v>
      </c>
      <c r="F136" s="169" t="s">
        <v>412</v>
      </c>
      <c r="J136" s="170">
        <f>BK136</f>
        <v>0</v>
      </c>
      <c r="L136" s="75"/>
      <c r="M136" s="79"/>
      <c r="N136" s="80"/>
      <c r="O136" s="80"/>
      <c r="P136" s="81">
        <f>SUM(P137:P254)</f>
        <v>0</v>
      </c>
      <c r="Q136" s="80"/>
      <c r="R136" s="81">
        <f>SUM(R137:R254)</f>
        <v>258.39448075000001</v>
      </c>
      <c r="S136" s="80"/>
      <c r="T136" s="82">
        <f>SUM(T137:T254)</f>
        <v>167.21793</v>
      </c>
      <c r="AR136" s="76" t="s">
        <v>82</v>
      </c>
      <c r="AT136" s="83" t="s">
        <v>74</v>
      </c>
      <c r="AU136" s="83" t="s">
        <v>82</v>
      </c>
      <c r="AY136" s="76" t="s">
        <v>302</v>
      </c>
      <c r="BK136" s="84">
        <f>SUM(BK137:BK254)</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1591</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58.25" customHeight="1">
      <c r="A139" s="12"/>
      <c r="B139" s="13"/>
      <c r="C139" s="85" t="s">
        <v>84</v>
      </c>
      <c r="D139" s="85" t="s">
        <v>303</v>
      </c>
      <c r="E139" s="86" t="s">
        <v>1592</v>
      </c>
      <c r="F139" s="293" t="s">
        <v>6472</v>
      </c>
      <c r="G139" s="88" t="s">
        <v>419</v>
      </c>
      <c r="H139" s="89">
        <v>1</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1593</v>
      </c>
    </row>
    <row r="140" spans="1:65" s="98" customFormat="1">
      <c r="B140" s="99"/>
      <c r="D140" s="100" t="s">
        <v>308</v>
      </c>
      <c r="E140" s="101" t="s">
        <v>1</v>
      </c>
      <c r="F140" s="102" t="s">
        <v>1594</v>
      </c>
      <c r="H140" s="103">
        <v>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16.5" customHeight="1">
      <c r="A141" s="12"/>
      <c r="B141" s="13"/>
      <c r="C141" s="85" t="s">
        <v>91</v>
      </c>
      <c r="D141" s="85" t="s">
        <v>303</v>
      </c>
      <c r="E141" s="86" t="s">
        <v>425</v>
      </c>
      <c r="F141" s="87" t="s">
        <v>426</v>
      </c>
      <c r="G141" s="88" t="s">
        <v>423</v>
      </c>
      <c r="H141" s="89">
        <v>39.83</v>
      </c>
      <c r="I141" s="3"/>
      <c r="J141" s="90">
        <f>ROUND(I141*H141,2)</f>
        <v>0</v>
      </c>
      <c r="K141" s="87" t="s">
        <v>427</v>
      </c>
      <c r="L141" s="13"/>
      <c r="M141" s="91" t="s">
        <v>1</v>
      </c>
      <c r="N141" s="92" t="s">
        <v>40</v>
      </c>
      <c r="O141" s="93"/>
      <c r="P141" s="94">
        <f>O141*H141</f>
        <v>0</v>
      </c>
      <c r="Q141" s="94">
        <v>0</v>
      </c>
      <c r="R141" s="94">
        <f>Q141*H141</f>
        <v>0</v>
      </c>
      <c r="S141" s="94">
        <v>0.28100000000000003</v>
      </c>
      <c r="T141" s="95">
        <f>S141*H141</f>
        <v>11.19223</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1595</v>
      </c>
    </row>
    <row r="142" spans="1:65" s="98" customFormat="1">
      <c r="B142" s="99"/>
      <c r="D142" s="100" t="s">
        <v>308</v>
      </c>
      <c r="E142" s="101" t="s">
        <v>1</v>
      </c>
      <c r="F142" s="102" t="s">
        <v>347</v>
      </c>
      <c r="H142" s="103">
        <v>39.83</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429</v>
      </c>
      <c r="F143" s="87" t="s">
        <v>430</v>
      </c>
      <c r="G143" s="88" t="s">
        <v>423</v>
      </c>
      <c r="H143" s="89">
        <v>76.260000000000005</v>
      </c>
      <c r="I143" s="3"/>
      <c r="J143" s="90">
        <f>ROUND(I143*H143,2)</f>
        <v>0</v>
      </c>
      <c r="K143" s="87" t="s">
        <v>427</v>
      </c>
      <c r="L143" s="13"/>
      <c r="M143" s="91" t="s">
        <v>1</v>
      </c>
      <c r="N143" s="92" t="s">
        <v>40</v>
      </c>
      <c r="O143" s="93"/>
      <c r="P143" s="94">
        <f>O143*H143</f>
        <v>0</v>
      </c>
      <c r="Q143" s="94">
        <v>0</v>
      </c>
      <c r="R143" s="94">
        <f>Q143*H143</f>
        <v>0</v>
      </c>
      <c r="S143" s="94">
        <v>0.32</v>
      </c>
      <c r="T143" s="95">
        <f>S143*H143</f>
        <v>24.403200000000002</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1596</v>
      </c>
    </row>
    <row r="144" spans="1:65" s="98" customFormat="1">
      <c r="B144" s="99"/>
      <c r="D144" s="100" t="s">
        <v>308</v>
      </c>
      <c r="E144" s="101" t="s">
        <v>1</v>
      </c>
      <c r="F144" s="102" t="s">
        <v>341</v>
      </c>
      <c r="H144" s="103">
        <v>72.41</v>
      </c>
      <c r="L144" s="99"/>
      <c r="M144" s="104"/>
      <c r="N144" s="105"/>
      <c r="O144" s="105"/>
      <c r="P144" s="105"/>
      <c r="Q144" s="105"/>
      <c r="R144" s="105"/>
      <c r="S144" s="105"/>
      <c r="T144" s="106"/>
      <c r="AT144" s="101" t="s">
        <v>308</v>
      </c>
      <c r="AU144" s="101" t="s">
        <v>84</v>
      </c>
      <c r="AV144" s="98" t="s">
        <v>84</v>
      </c>
      <c r="AW144" s="98" t="s">
        <v>31</v>
      </c>
      <c r="AX144" s="98" t="s">
        <v>75</v>
      </c>
      <c r="AY144" s="101" t="s">
        <v>302</v>
      </c>
    </row>
    <row r="145" spans="1:65" s="98" customFormat="1">
      <c r="B145" s="99"/>
      <c r="D145" s="100" t="s">
        <v>308</v>
      </c>
      <c r="E145" s="101" t="s">
        <v>1</v>
      </c>
      <c r="F145" s="102" t="s">
        <v>953</v>
      </c>
      <c r="H145" s="103">
        <v>3.85</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171" customFormat="1">
      <c r="B146" s="172"/>
      <c r="D146" s="100" t="s">
        <v>308</v>
      </c>
      <c r="E146" s="173" t="s">
        <v>1</v>
      </c>
      <c r="F146" s="174" t="s">
        <v>435</v>
      </c>
      <c r="H146" s="175">
        <v>76.260000000000005</v>
      </c>
      <c r="L146" s="172"/>
      <c r="M146" s="176"/>
      <c r="N146" s="177"/>
      <c r="O146" s="177"/>
      <c r="P146" s="177"/>
      <c r="Q146" s="177"/>
      <c r="R146" s="177"/>
      <c r="S146" s="177"/>
      <c r="T146" s="178"/>
      <c r="AT146" s="173" t="s">
        <v>308</v>
      </c>
      <c r="AU146" s="173" t="s">
        <v>84</v>
      </c>
      <c r="AV146" s="171" t="s">
        <v>97</v>
      </c>
      <c r="AW146" s="171" t="s">
        <v>31</v>
      </c>
      <c r="AX146" s="171" t="s">
        <v>82</v>
      </c>
      <c r="AY146" s="173" t="s">
        <v>302</v>
      </c>
    </row>
    <row r="147" spans="1:65" s="15" customFormat="1" ht="21.75" customHeight="1">
      <c r="A147" s="12"/>
      <c r="B147" s="13"/>
      <c r="C147" s="85" t="s">
        <v>100</v>
      </c>
      <c r="D147" s="85" t="s">
        <v>303</v>
      </c>
      <c r="E147" s="86" t="s">
        <v>432</v>
      </c>
      <c r="F147" s="87" t="s">
        <v>433</v>
      </c>
      <c r="G147" s="88" t="s">
        <v>423</v>
      </c>
      <c r="H147" s="89">
        <v>39.83</v>
      </c>
      <c r="I147" s="3"/>
      <c r="J147" s="90">
        <f>ROUND(I147*H147,2)</f>
        <v>0</v>
      </c>
      <c r="K147" s="87" t="s">
        <v>427</v>
      </c>
      <c r="L147" s="13"/>
      <c r="M147" s="91" t="s">
        <v>1</v>
      </c>
      <c r="N147" s="92" t="s">
        <v>40</v>
      </c>
      <c r="O147" s="93"/>
      <c r="P147" s="94">
        <f>O147*H147</f>
        <v>0</v>
      </c>
      <c r="Q147" s="94">
        <v>0</v>
      </c>
      <c r="R147" s="94">
        <f>Q147*H147</f>
        <v>0</v>
      </c>
      <c r="S147" s="94">
        <v>0.28999999999999998</v>
      </c>
      <c r="T147" s="95">
        <f>S147*H147</f>
        <v>11.550699999999999</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1597</v>
      </c>
    </row>
    <row r="148" spans="1:65" s="98" customFormat="1">
      <c r="B148" s="99"/>
      <c r="D148" s="100" t="s">
        <v>308</v>
      </c>
      <c r="E148" s="101" t="s">
        <v>1</v>
      </c>
      <c r="F148" s="102" t="s">
        <v>347</v>
      </c>
      <c r="H148" s="103">
        <v>39.83</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981</v>
      </c>
      <c r="F149" s="87" t="s">
        <v>982</v>
      </c>
      <c r="G149" s="88" t="s">
        <v>423</v>
      </c>
      <c r="H149" s="89">
        <v>165.7</v>
      </c>
      <c r="I149" s="3"/>
      <c r="J149" s="90">
        <f>ROUND(I149*H149,2)</f>
        <v>0</v>
      </c>
      <c r="K149" s="87" t="s">
        <v>427</v>
      </c>
      <c r="L149" s="13"/>
      <c r="M149" s="91" t="s">
        <v>1</v>
      </c>
      <c r="N149" s="92" t="s">
        <v>40</v>
      </c>
      <c r="O149" s="93"/>
      <c r="P149" s="94">
        <f>O149*H149</f>
        <v>0</v>
      </c>
      <c r="Q149" s="94">
        <v>0</v>
      </c>
      <c r="R149" s="94">
        <f>Q149*H149</f>
        <v>0</v>
      </c>
      <c r="S149" s="94">
        <v>0.44</v>
      </c>
      <c r="T149" s="95">
        <f>S149*H149</f>
        <v>72.908000000000001</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1598</v>
      </c>
    </row>
    <row r="150" spans="1:65" s="98" customFormat="1">
      <c r="B150" s="99"/>
      <c r="D150" s="100" t="s">
        <v>308</v>
      </c>
      <c r="E150" s="101" t="s">
        <v>1</v>
      </c>
      <c r="F150" s="102" t="s">
        <v>953</v>
      </c>
      <c r="H150" s="103">
        <v>3.85</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98" customFormat="1">
      <c r="B151" s="99"/>
      <c r="D151" s="100" t="s">
        <v>308</v>
      </c>
      <c r="E151" s="101" t="s">
        <v>1</v>
      </c>
      <c r="F151" s="102" t="s">
        <v>1599</v>
      </c>
      <c r="H151" s="103">
        <v>161.85</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171" customFormat="1">
      <c r="B152" s="172"/>
      <c r="D152" s="100" t="s">
        <v>308</v>
      </c>
      <c r="E152" s="173" t="s">
        <v>1</v>
      </c>
      <c r="F152" s="174" t="s">
        <v>435</v>
      </c>
      <c r="H152" s="175">
        <v>165.7</v>
      </c>
      <c r="L152" s="172"/>
      <c r="M152" s="176"/>
      <c r="N152" s="177"/>
      <c r="O152" s="177"/>
      <c r="P152" s="177"/>
      <c r="Q152" s="177"/>
      <c r="R152" s="177"/>
      <c r="S152" s="177"/>
      <c r="T152" s="178"/>
      <c r="AT152" s="173" t="s">
        <v>308</v>
      </c>
      <c r="AU152" s="173" t="s">
        <v>84</v>
      </c>
      <c r="AV152" s="171" t="s">
        <v>97</v>
      </c>
      <c r="AW152" s="171" t="s">
        <v>31</v>
      </c>
      <c r="AX152" s="171" t="s">
        <v>82</v>
      </c>
      <c r="AY152" s="173" t="s">
        <v>302</v>
      </c>
    </row>
    <row r="153" spans="1:65" s="15" customFormat="1" ht="21.75" customHeight="1">
      <c r="A153" s="12"/>
      <c r="B153" s="13"/>
      <c r="C153" s="85" t="s">
        <v>106</v>
      </c>
      <c r="D153" s="85" t="s">
        <v>303</v>
      </c>
      <c r="E153" s="86" t="s">
        <v>436</v>
      </c>
      <c r="F153" s="87" t="s">
        <v>437</v>
      </c>
      <c r="G153" s="88" t="s">
        <v>423</v>
      </c>
      <c r="H153" s="89">
        <v>72.41</v>
      </c>
      <c r="I153" s="3"/>
      <c r="J153" s="90">
        <f>ROUND(I153*H153,2)</f>
        <v>0</v>
      </c>
      <c r="K153" s="87" t="s">
        <v>427</v>
      </c>
      <c r="L153" s="13"/>
      <c r="M153" s="91" t="s">
        <v>1</v>
      </c>
      <c r="N153" s="92" t="s">
        <v>40</v>
      </c>
      <c r="O153" s="93"/>
      <c r="P153" s="94">
        <f>O153*H153</f>
        <v>0</v>
      </c>
      <c r="Q153" s="94">
        <v>0</v>
      </c>
      <c r="R153" s="94">
        <f>Q153*H153</f>
        <v>0</v>
      </c>
      <c r="S153" s="94">
        <v>0.57999999999999996</v>
      </c>
      <c r="T153" s="95">
        <f>S153*H153</f>
        <v>41.997799999999998</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1600</v>
      </c>
    </row>
    <row r="154" spans="1:65" s="98" customFormat="1">
      <c r="B154" s="99"/>
      <c r="D154" s="100" t="s">
        <v>308</v>
      </c>
      <c r="E154" s="101" t="s">
        <v>1</v>
      </c>
      <c r="F154" s="102" t="s">
        <v>341</v>
      </c>
      <c r="H154" s="103">
        <v>72.41</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16.5" customHeight="1">
      <c r="A155" s="12"/>
      <c r="B155" s="13"/>
      <c r="C155" s="85" t="s">
        <v>109</v>
      </c>
      <c r="D155" s="85" t="s">
        <v>303</v>
      </c>
      <c r="E155" s="86" t="s">
        <v>448</v>
      </c>
      <c r="F155" s="87" t="s">
        <v>449</v>
      </c>
      <c r="G155" s="88" t="s">
        <v>450</v>
      </c>
      <c r="H155" s="89">
        <v>25.2</v>
      </c>
      <c r="I155" s="3"/>
      <c r="J155" s="90">
        <f>ROUND(I155*H155,2)</f>
        <v>0</v>
      </c>
      <c r="K155" s="87" t="s">
        <v>427</v>
      </c>
      <c r="L155" s="13"/>
      <c r="M155" s="91" t="s">
        <v>1</v>
      </c>
      <c r="N155" s="92" t="s">
        <v>40</v>
      </c>
      <c r="O155" s="93"/>
      <c r="P155" s="94">
        <f>O155*H155</f>
        <v>0</v>
      </c>
      <c r="Q155" s="94">
        <v>0</v>
      </c>
      <c r="R155" s="94">
        <f>Q155*H155</f>
        <v>0</v>
      </c>
      <c r="S155" s="94">
        <v>0.20499999999999999</v>
      </c>
      <c r="T155" s="95">
        <f>S155*H155</f>
        <v>5.1659999999999995</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1601</v>
      </c>
    </row>
    <row r="156" spans="1:65" s="98" customFormat="1">
      <c r="B156" s="99"/>
      <c r="D156" s="100" t="s">
        <v>308</v>
      </c>
      <c r="E156" s="101" t="s">
        <v>1</v>
      </c>
      <c r="F156" s="102" t="s">
        <v>1573</v>
      </c>
      <c r="H156" s="103">
        <v>25.2</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354</v>
      </c>
      <c r="F157" s="174" t="s">
        <v>435</v>
      </c>
      <c r="H157" s="175">
        <v>25.2</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112</v>
      </c>
      <c r="D158" s="85" t="s">
        <v>303</v>
      </c>
      <c r="E158" s="86" t="s">
        <v>995</v>
      </c>
      <c r="F158" s="87" t="s">
        <v>996</v>
      </c>
      <c r="G158" s="88" t="s">
        <v>450</v>
      </c>
      <c r="H158" s="89">
        <v>1.22</v>
      </c>
      <c r="I158" s="3"/>
      <c r="J158" s="90">
        <f>ROUND(I158*H158,2)</f>
        <v>0</v>
      </c>
      <c r="K158" s="87" t="s">
        <v>427</v>
      </c>
      <c r="L158" s="13"/>
      <c r="M158" s="91" t="s">
        <v>1</v>
      </c>
      <c r="N158" s="92" t="s">
        <v>40</v>
      </c>
      <c r="O158" s="93"/>
      <c r="P158" s="94">
        <f>O158*H158</f>
        <v>0</v>
      </c>
      <c r="Q158" s="94">
        <v>1.269E-2</v>
      </c>
      <c r="R158" s="94">
        <f>Q158*H158</f>
        <v>1.5481799999999999E-2</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1602</v>
      </c>
    </row>
    <row r="159" spans="1:65" s="98" customFormat="1">
      <c r="B159" s="99"/>
      <c r="D159" s="100" t="s">
        <v>308</v>
      </c>
      <c r="E159" s="101" t="s">
        <v>1</v>
      </c>
      <c r="F159" s="102" t="s">
        <v>1603</v>
      </c>
      <c r="H159" s="103">
        <v>1.22</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115</v>
      </c>
      <c r="D160" s="85" t="s">
        <v>303</v>
      </c>
      <c r="E160" s="86" t="s">
        <v>457</v>
      </c>
      <c r="F160" s="87" t="s">
        <v>458</v>
      </c>
      <c r="G160" s="88" t="s">
        <v>450</v>
      </c>
      <c r="H160" s="89">
        <v>14.19</v>
      </c>
      <c r="I160" s="3"/>
      <c r="J160" s="90">
        <f>ROUND(I160*H160,2)</f>
        <v>0</v>
      </c>
      <c r="K160" s="87" t="s">
        <v>427</v>
      </c>
      <c r="L160" s="13"/>
      <c r="M160" s="91" t="s">
        <v>1</v>
      </c>
      <c r="N160" s="92" t="s">
        <v>40</v>
      </c>
      <c r="O160" s="93"/>
      <c r="P160" s="94">
        <f>O160*H160</f>
        <v>0</v>
      </c>
      <c r="Q160" s="94">
        <v>3.6900000000000002E-2</v>
      </c>
      <c r="R160" s="94">
        <f>Q160*H160</f>
        <v>0.52361100000000005</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1604</v>
      </c>
    </row>
    <row r="161" spans="1:65" s="98" customFormat="1">
      <c r="B161" s="99"/>
      <c r="D161" s="100" t="s">
        <v>308</v>
      </c>
      <c r="E161" s="101" t="s">
        <v>1</v>
      </c>
      <c r="F161" s="102" t="s">
        <v>1605</v>
      </c>
      <c r="H161" s="103">
        <v>1.44</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98" customFormat="1">
      <c r="B162" s="99"/>
      <c r="D162" s="100" t="s">
        <v>308</v>
      </c>
      <c r="E162" s="101" t="s">
        <v>1</v>
      </c>
      <c r="F162" s="102" t="s">
        <v>1606</v>
      </c>
      <c r="H162" s="103">
        <v>6.65</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98" customFormat="1">
      <c r="B163" s="99"/>
      <c r="D163" s="100" t="s">
        <v>308</v>
      </c>
      <c r="E163" s="101" t="s">
        <v>1</v>
      </c>
      <c r="F163" s="102" t="s">
        <v>1607</v>
      </c>
      <c r="H163" s="103">
        <v>6.1</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71" customFormat="1">
      <c r="B164" s="172"/>
      <c r="D164" s="100" t="s">
        <v>308</v>
      </c>
      <c r="E164" s="173" t="s">
        <v>1</v>
      </c>
      <c r="F164" s="174" t="s">
        <v>435</v>
      </c>
      <c r="H164" s="175">
        <v>14.19</v>
      </c>
      <c r="L164" s="172"/>
      <c r="M164" s="176"/>
      <c r="N164" s="177"/>
      <c r="O164" s="177"/>
      <c r="P164" s="177"/>
      <c r="Q164" s="177"/>
      <c r="R164" s="177"/>
      <c r="S164" s="177"/>
      <c r="T164" s="178"/>
      <c r="AT164" s="173" t="s">
        <v>308</v>
      </c>
      <c r="AU164" s="173" t="s">
        <v>84</v>
      </c>
      <c r="AV164" s="171" t="s">
        <v>97</v>
      </c>
      <c r="AW164" s="171" t="s">
        <v>31</v>
      </c>
      <c r="AX164" s="171" t="s">
        <v>82</v>
      </c>
      <c r="AY164" s="173" t="s">
        <v>302</v>
      </c>
    </row>
    <row r="165" spans="1:65" s="15" customFormat="1" ht="21.75" customHeight="1">
      <c r="A165" s="12"/>
      <c r="B165" s="13"/>
      <c r="C165" s="85" t="s">
        <v>118</v>
      </c>
      <c r="D165" s="85" t="s">
        <v>303</v>
      </c>
      <c r="E165" s="86" t="s">
        <v>466</v>
      </c>
      <c r="F165" s="87" t="s">
        <v>467</v>
      </c>
      <c r="G165" s="88" t="s">
        <v>468</v>
      </c>
      <c r="H165" s="89">
        <v>61.64</v>
      </c>
      <c r="I165" s="3"/>
      <c r="J165" s="90">
        <f>ROUND(I165*H165,2)</f>
        <v>0</v>
      </c>
      <c r="K165" s="87" t="s">
        <v>427</v>
      </c>
      <c r="L165" s="13"/>
      <c r="M165" s="91" t="s">
        <v>1</v>
      </c>
      <c r="N165" s="92" t="s">
        <v>40</v>
      </c>
      <c r="O165" s="93"/>
      <c r="P165" s="94">
        <f>O165*H165</f>
        <v>0</v>
      </c>
      <c r="Q165" s="94">
        <v>0</v>
      </c>
      <c r="R165" s="94">
        <f>Q165*H165</f>
        <v>0</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1608</v>
      </c>
    </row>
    <row r="166" spans="1:65" s="98" customFormat="1">
      <c r="B166" s="99"/>
      <c r="D166" s="100" t="s">
        <v>308</v>
      </c>
      <c r="E166" s="101" t="s">
        <v>1</v>
      </c>
      <c r="F166" s="102" t="s">
        <v>1609</v>
      </c>
      <c r="H166" s="103">
        <v>5.76</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98" customFormat="1">
      <c r="B167" s="99"/>
      <c r="D167" s="100" t="s">
        <v>308</v>
      </c>
      <c r="E167" s="101" t="s">
        <v>1</v>
      </c>
      <c r="F167" s="102" t="s">
        <v>1610</v>
      </c>
      <c r="H167" s="103">
        <v>26.6</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102" t="s">
        <v>1611</v>
      </c>
      <c r="H168" s="103">
        <v>29.28</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171" customFormat="1">
      <c r="B169" s="172"/>
      <c r="D169" s="100" t="s">
        <v>308</v>
      </c>
      <c r="E169" s="173" t="s">
        <v>1</v>
      </c>
      <c r="F169" s="174" t="s">
        <v>435</v>
      </c>
      <c r="H169" s="175">
        <v>61.64</v>
      </c>
      <c r="L169" s="172"/>
      <c r="M169" s="176"/>
      <c r="N169" s="177"/>
      <c r="O169" s="177"/>
      <c r="P169" s="177"/>
      <c r="Q169" s="177"/>
      <c r="R169" s="177"/>
      <c r="S169" s="177"/>
      <c r="T169" s="178"/>
      <c r="AT169" s="173" t="s">
        <v>308</v>
      </c>
      <c r="AU169" s="173" t="s">
        <v>84</v>
      </c>
      <c r="AV169" s="171" t="s">
        <v>97</v>
      </c>
      <c r="AW169" s="171" t="s">
        <v>31</v>
      </c>
      <c r="AX169" s="171" t="s">
        <v>82</v>
      </c>
      <c r="AY169" s="173" t="s">
        <v>302</v>
      </c>
    </row>
    <row r="170" spans="1:65" s="15" customFormat="1" ht="21.75" customHeight="1">
      <c r="A170" s="12"/>
      <c r="B170" s="13"/>
      <c r="C170" s="85" t="s">
        <v>121</v>
      </c>
      <c r="D170" s="85" t="s">
        <v>303</v>
      </c>
      <c r="E170" s="86" t="s">
        <v>473</v>
      </c>
      <c r="F170" s="87" t="s">
        <v>474</v>
      </c>
      <c r="G170" s="88" t="s">
        <v>468</v>
      </c>
      <c r="H170" s="89">
        <v>837.01199999999994</v>
      </c>
      <c r="I170" s="3"/>
      <c r="J170" s="90">
        <f>ROUND(I170*H170,2)</f>
        <v>0</v>
      </c>
      <c r="K170" s="87" t="s">
        <v>427</v>
      </c>
      <c r="L170" s="13"/>
      <c r="M170" s="91" t="s">
        <v>1</v>
      </c>
      <c r="N170" s="92" t="s">
        <v>40</v>
      </c>
      <c r="O170" s="93"/>
      <c r="P170" s="94">
        <f>O170*H170</f>
        <v>0</v>
      </c>
      <c r="Q170" s="94">
        <v>0</v>
      </c>
      <c r="R170" s="94">
        <f>Q170*H170</f>
        <v>0</v>
      </c>
      <c r="S170" s="94">
        <v>0</v>
      </c>
      <c r="T170" s="95">
        <f>S170*H170</f>
        <v>0</v>
      </c>
      <c r="U170" s="12"/>
      <c r="V170" s="12"/>
      <c r="W170" s="12"/>
      <c r="X170" s="12"/>
      <c r="Y170" s="12"/>
      <c r="Z170" s="12"/>
      <c r="AA170" s="12"/>
      <c r="AB170" s="12"/>
      <c r="AC170" s="12"/>
      <c r="AD170" s="12"/>
      <c r="AE170" s="12"/>
      <c r="AR170" s="96" t="s">
        <v>97</v>
      </c>
      <c r="AT170" s="96" t="s">
        <v>303</v>
      </c>
      <c r="AU170" s="96" t="s">
        <v>84</v>
      </c>
      <c r="AY170" s="5" t="s">
        <v>302</v>
      </c>
      <c r="BE170" s="97">
        <f>IF(N170="základní",J170,0)</f>
        <v>0</v>
      </c>
      <c r="BF170" s="97">
        <f>IF(N170="snížená",J170,0)</f>
        <v>0</v>
      </c>
      <c r="BG170" s="97">
        <f>IF(N170="zákl. přenesená",J170,0)</f>
        <v>0</v>
      </c>
      <c r="BH170" s="97">
        <f>IF(N170="sníž. přenesená",J170,0)</f>
        <v>0</v>
      </c>
      <c r="BI170" s="97">
        <f>IF(N170="nulová",J170,0)</f>
        <v>0</v>
      </c>
      <c r="BJ170" s="5" t="s">
        <v>82</v>
      </c>
      <c r="BK170" s="97">
        <f>ROUND(I170*H170,2)</f>
        <v>0</v>
      </c>
      <c r="BL170" s="5" t="s">
        <v>97</v>
      </c>
      <c r="BM170" s="96" t="s">
        <v>1612</v>
      </c>
    </row>
    <row r="171" spans="1:65" s="179" customFormat="1">
      <c r="B171" s="180"/>
      <c r="D171" s="100" t="s">
        <v>308</v>
      </c>
      <c r="E171" s="181" t="s">
        <v>1</v>
      </c>
      <c r="F171" s="182" t="s">
        <v>476</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c r="B172" s="99"/>
      <c r="D172" s="100" t="s">
        <v>308</v>
      </c>
      <c r="E172" s="101" t="s">
        <v>1</v>
      </c>
      <c r="F172" s="102" t="s">
        <v>1613</v>
      </c>
      <c r="H172" s="103">
        <v>2.0030000000000001</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98" customFormat="1">
      <c r="B173" s="99"/>
      <c r="D173" s="100" t="s">
        <v>308</v>
      </c>
      <c r="E173" s="101" t="s">
        <v>1</v>
      </c>
      <c r="F173" s="102" t="s">
        <v>1614</v>
      </c>
      <c r="H173" s="103">
        <v>23.41</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1615</v>
      </c>
      <c r="H174" s="103">
        <v>558.375</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1616</v>
      </c>
      <c r="H175" s="103">
        <v>138.625</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98" customFormat="1" ht="22.5">
      <c r="B176" s="99"/>
      <c r="D176" s="100" t="s">
        <v>308</v>
      </c>
      <c r="E176" s="101" t="s">
        <v>1</v>
      </c>
      <c r="F176" s="102" t="s">
        <v>1617</v>
      </c>
      <c r="H176" s="103">
        <v>177.14699999999999</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2:51" s="98" customFormat="1">
      <c r="B177" s="99"/>
      <c r="D177" s="100" t="s">
        <v>308</v>
      </c>
      <c r="E177" s="101" t="s">
        <v>1</v>
      </c>
      <c r="F177" s="102" t="s">
        <v>1618</v>
      </c>
      <c r="H177" s="103">
        <v>40.448</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2:51" s="98" customFormat="1">
      <c r="B178" s="99"/>
      <c r="D178" s="100" t="s">
        <v>308</v>
      </c>
      <c r="E178" s="101" t="s">
        <v>1</v>
      </c>
      <c r="F178" s="102" t="s">
        <v>480</v>
      </c>
      <c r="H178" s="103">
        <v>24.905000000000001</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2:51" s="186" customFormat="1">
      <c r="B179" s="187"/>
      <c r="D179" s="100" t="s">
        <v>308</v>
      </c>
      <c r="E179" s="188" t="s">
        <v>1</v>
      </c>
      <c r="F179" s="189" t="s">
        <v>481</v>
      </c>
      <c r="H179" s="190">
        <v>964.91300000000001</v>
      </c>
      <c r="L179" s="187"/>
      <c r="M179" s="191"/>
      <c r="N179" s="192"/>
      <c r="O179" s="192"/>
      <c r="P179" s="192"/>
      <c r="Q179" s="192"/>
      <c r="R179" s="192"/>
      <c r="S179" s="192"/>
      <c r="T179" s="193"/>
      <c r="AT179" s="188" t="s">
        <v>308</v>
      </c>
      <c r="AU179" s="188" t="s">
        <v>84</v>
      </c>
      <c r="AV179" s="186" t="s">
        <v>91</v>
      </c>
      <c r="AW179" s="186" t="s">
        <v>31</v>
      </c>
      <c r="AX179" s="186" t="s">
        <v>75</v>
      </c>
      <c r="AY179" s="188" t="s">
        <v>302</v>
      </c>
    </row>
    <row r="180" spans="2:51" s="179" customFormat="1">
      <c r="B180" s="180"/>
      <c r="D180" s="100" t="s">
        <v>308</v>
      </c>
      <c r="E180" s="181" t="s">
        <v>1</v>
      </c>
      <c r="F180" s="182" t="s">
        <v>482</v>
      </c>
      <c r="H180" s="181" t="s">
        <v>1</v>
      </c>
      <c r="L180" s="180"/>
      <c r="M180" s="183"/>
      <c r="N180" s="184"/>
      <c r="O180" s="184"/>
      <c r="P180" s="184"/>
      <c r="Q180" s="184"/>
      <c r="R180" s="184"/>
      <c r="S180" s="184"/>
      <c r="T180" s="185"/>
      <c r="AT180" s="181" t="s">
        <v>308</v>
      </c>
      <c r="AU180" s="181" t="s">
        <v>84</v>
      </c>
      <c r="AV180" s="179" t="s">
        <v>82</v>
      </c>
      <c r="AW180" s="179" t="s">
        <v>31</v>
      </c>
      <c r="AX180" s="179" t="s">
        <v>75</v>
      </c>
      <c r="AY180" s="181" t="s">
        <v>302</v>
      </c>
    </row>
    <row r="181" spans="2:51" s="98" customFormat="1">
      <c r="B181" s="99"/>
      <c r="D181" s="100" t="s">
        <v>308</v>
      </c>
      <c r="E181" s="101" t="s">
        <v>1</v>
      </c>
      <c r="F181" s="102" t="s">
        <v>485</v>
      </c>
      <c r="H181" s="103">
        <v>-37.652999999999999</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2:51" s="98" customFormat="1">
      <c r="B182" s="99"/>
      <c r="D182" s="100" t="s">
        <v>308</v>
      </c>
      <c r="E182" s="101" t="s">
        <v>1</v>
      </c>
      <c r="F182" s="102" t="s">
        <v>1008</v>
      </c>
      <c r="H182" s="103">
        <v>-1.617</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2:51" s="98" customFormat="1">
      <c r="B183" s="99"/>
      <c r="D183" s="100" t="s">
        <v>308</v>
      </c>
      <c r="E183" s="101" t="s">
        <v>1</v>
      </c>
      <c r="F183" s="102" t="s">
        <v>486</v>
      </c>
      <c r="H183" s="103">
        <v>-10.356</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2:51" s="179" customFormat="1">
      <c r="B184" s="180"/>
      <c r="D184" s="100" t="s">
        <v>308</v>
      </c>
      <c r="E184" s="181" t="s">
        <v>1</v>
      </c>
      <c r="F184" s="182" t="s">
        <v>1010</v>
      </c>
      <c r="H184" s="181" t="s">
        <v>1</v>
      </c>
      <c r="L184" s="180"/>
      <c r="M184" s="183"/>
      <c r="N184" s="184"/>
      <c r="O184" s="184"/>
      <c r="P184" s="184"/>
      <c r="Q184" s="184"/>
      <c r="R184" s="184"/>
      <c r="S184" s="184"/>
      <c r="T184" s="185"/>
      <c r="AT184" s="181" t="s">
        <v>308</v>
      </c>
      <c r="AU184" s="181" t="s">
        <v>84</v>
      </c>
      <c r="AV184" s="179" t="s">
        <v>82</v>
      </c>
      <c r="AW184" s="179" t="s">
        <v>31</v>
      </c>
      <c r="AX184" s="179" t="s">
        <v>75</v>
      </c>
      <c r="AY184" s="181" t="s">
        <v>302</v>
      </c>
    </row>
    <row r="185" spans="2:51" s="98" customFormat="1">
      <c r="B185" s="99"/>
      <c r="D185" s="100" t="s">
        <v>308</v>
      </c>
      <c r="E185" s="101" t="s">
        <v>1</v>
      </c>
      <c r="F185" s="102" t="s">
        <v>1619</v>
      </c>
      <c r="H185" s="103">
        <v>-32.4</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2:51" s="98" customFormat="1">
      <c r="B186" s="99"/>
      <c r="D186" s="100" t="s">
        <v>308</v>
      </c>
      <c r="E186" s="101" t="s">
        <v>1</v>
      </c>
      <c r="F186" s="102" t="s">
        <v>1620</v>
      </c>
      <c r="H186" s="103">
        <v>-4.0960000000000001</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2:51" s="98" customFormat="1">
      <c r="B187" s="99"/>
      <c r="D187" s="100" t="s">
        <v>308</v>
      </c>
      <c r="E187" s="101" t="s">
        <v>1</v>
      </c>
      <c r="F187" s="102" t="s">
        <v>1621</v>
      </c>
      <c r="H187" s="103">
        <v>-2.7629999999999999</v>
      </c>
      <c r="L187" s="99"/>
      <c r="M187" s="104"/>
      <c r="N187" s="105"/>
      <c r="O187" s="105"/>
      <c r="P187" s="105"/>
      <c r="Q187" s="105"/>
      <c r="R187" s="105"/>
      <c r="S187" s="105"/>
      <c r="T187" s="106"/>
      <c r="AT187" s="101" t="s">
        <v>308</v>
      </c>
      <c r="AU187" s="101" t="s">
        <v>84</v>
      </c>
      <c r="AV187" s="98" t="s">
        <v>84</v>
      </c>
      <c r="AW187" s="98" t="s">
        <v>31</v>
      </c>
      <c r="AX187" s="98" t="s">
        <v>75</v>
      </c>
      <c r="AY187" s="101" t="s">
        <v>302</v>
      </c>
    </row>
    <row r="188" spans="2:51" s="98" customFormat="1">
      <c r="B188" s="99"/>
      <c r="D188" s="100" t="s">
        <v>308</v>
      </c>
      <c r="E188" s="101" t="s">
        <v>1</v>
      </c>
      <c r="F188" s="102" t="s">
        <v>1622</v>
      </c>
      <c r="H188" s="103">
        <v>-0.86099999999999999</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2:51" s="98" customFormat="1">
      <c r="B189" s="99"/>
      <c r="D189" s="100" t="s">
        <v>308</v>
      </c>
      <c r="E189" s="101" t="s">
        <v>1</v>
      </c>
      <c r="F189" s="102" t="s">
        <v>1623</v>
      </c>
      <c r="H189" s="103">
        <v>-10.553000000000001</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2:51" s="98" customFormat="1">
      <c r="B190" s="99"/>
      <c r="D190" s="100" t="s">
        <v>308</v>
      </c>
      <c r="E190" s="101" t="s">
        <v>1</v>
      </c>
      <c r="F190" s="102" t="s">
        <v>1624</v>
      </c>
      <c r="H190" s="103">
        <v>-5.0039999999999996</v>
      </c>
      <c r="L190" s="99"/>
      <c r="M190" s="104"/>
      <c r="N190" s="105"/>
      <c r="O190" s="105"/>
      <c r="P190" s="105"/>
      <c r="Q190" s="105"/>
      <c r="R190" s="105"/>
      <c r="S190" s="105"/>
      <c r="T190" s="106"/>
      <c r="AT190" s="101" t="s">
        <v>308</v>
      </c>
      <c r="AU190" s="101" t="s">
        <v>84</v>
      </c>
      <c r="AV190" s="98" t="s">
        <v>84</v>
      </c>
      <c r="AW190" s="98" t="s">
        <v>31</v>
      </c>
      <c r="AX190" s="98" t="s">
        <v>75</v>
      </c>
      <c r="AY190" s="101" t="s">
        <v>302</v>
      </c>
    </row>
    <row r="191" spans="2:51" s="98" customFormat="1">
      <c r="B191" s="99"/>
      <c r="D191" s="100" t="s">
        <v>308</v>
      </c>
      <c r="E191" s="101" t="s">
        <v>1</v>
      </c>
      <c r="F191" s="102" t="s">
        <v>1625</v>
      </c>
      <c r="H191" s="103">
        <v>-1.248</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2:51" s="98" customFormat="1">
      <c r="B192" s="99"/>
      <c r="D192" s="100" t="s">
        <v>308</v>
      </c>
      <c r="E192" s="101" t="s">
        <v>1</v>
      </c>
      <c r="F192" s="102" t="s">
        <v>1626</v>
      </c>
      <c r="H192" s="103">
        <v>-10.864000000000001</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98" customFormat="1">
      <c r="B193" s="99"/>
      <c r="D193" s="100" t="s">
        <v>308</v>
      </c>
      <c r="E193" s="101" t="s">
        <v>1</v>
      </c>
      <c r="F193" s="102" t="s">
        <v>1627</v>
      </c>
      <c r="H193" s="103">
        <v>-10.486000000000001</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1:65" s="186" customFormat="1">
      <c r="B194" s="187"/>
      <c r="D194" s="100" t="s">
        <v>308</v>
      </c>
      <c r="E194" s="188" t="s">
        <v>319</v>
      </c>
      <c r="F194" s="189" t="s">
        <v>481</v>
      </c>
      <c r="H194" s="190">
        <v>-127.901</v>
      </c>
      <c r="L194" s="187"/>
      <c r="M194" s="191"/>
      <c r="N194" s="192"/>
      <c r="O194" s="192"/>
      <c r="P194" s="192"/>
      <c r="Q194" s="192"/>
      <c r="R194" s="192"/>
      <c r="S194" s="192"/>
      <c r="T194" s="193"/>
      <c r="AT194" s="188" t="s">
        <v>308</v>
      </c>
      <c r="AU194" s="188" t="s">
        <v>84</v>
      </c>
      <c r="AV194" s="186" t="s">
        <v>91</v>
      </c>
      <c r="AW194" s="186" t="s">
        <v>31</v>
      </c>
      <c r="AX194" s="186" t="s">
        <v>75</v>
      </c>
      <c r="AY194" s="188" t="s">
        <v>302</v>
      </c>
    </row>
    <row r="195" spans="1:65" s="171" customFormat="1">
      <c r="B195" s="172"/>
      <c r="D195" s="100" t="s">
        <v>308</v>
      </c>
      <c r="E195" s="173" t="s">
        <v>396</v>
      </c>
      <c r="F195" s="174" t="s">
        <v>435</v>
      </c>
      <c r="H195" s="175">
        <v>837.01199999999994</v>
      </c>
      <c r="L195" s="172"/>
      <c r="M195" s="176"/>
      <c r="N195" s="177"/>
      <c r="O195" s="177"/>
      <c r="P195" s="177"/>
      <c r="Q195" s="177"/>
      <c r="R195" s="177"/>
      <c r="S195" s="177"/>
      <c r="T195" s="178"/>
      <c r="AT195" s="173" t="s">
        <v>308</v>
      </c>
      <c r="AU195" s="173" t="s">
        <v>84</v>
      </c>
      <c r="AV195" s="171" t="s">
        <v>97</v>
      </c>
      <c r="AW195" s="171" t="s">
        <v>31</v>
      </c>
      <c r="AX195" s="171" t="s">
        <v>82</v>
      </c>
      <c r="AY195" s="173" t="s">
        <v>302</v>
      </c>
    </row>
    <row r="196" spans="1:65" s="15" customFormat="1" ht="16.5" customHeight="1">
      <c r="A196" s="12"/>
      <c r="B196" s="13"/>
      <c r="C196" s="85" t="s">
        <v>124</v>
      </c>
      <c r="D196" s="85" t="s">
        <v>303</v>
      </c>
      <c r="E196" s="86" t="s">
        <v>496</v>
      </c>
      <c r="F196" s="87" t="s">
        <v>497</v>
      </c>
      <c r="G196" s="88" t="s">
        <v>423</v>
      </c>
      <c r="H196" s="89">
        <v>1317.9269999999999</v>
      </c>
      <c r="I196" s="3"/>
      <c r="J196" s="90">
        <f>ROUND(I196*H196,2)</f>
        <v>0</v>
      </c>
      <c r="K196" s="87" t="s">
        <v>427</v>
      </c>
      <c r="L196" s="13"/>
      <c r="M196" s="91" t="s">
        <v>1</v>
      </c>
      <c r="N196" s="92" t="s">
        <v>40</v>
      </c>
      <c r="O196" s="93"/>
      <c r="P196" s="94">
        <f>O196*H196</f>
        <v>0</v>
      </c>
      <c r="Q196" s="94">
        <v>8.4999999999999995E-4</v>
      </c>
      <c r="R196" s="94">
        <f>Q196*H196</f>
        <v>1.1202379499999999</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1628</v>
      </c>
    </row>
    <row r="197" spans="1:65" s="98" customFormat="1">
      <c r="B197" s="99"/>
      <c r="D197" s="100" t="s">
        <v>308</v>
      </c>
      <c r="E197" s="101" t="s">
        <v>1</v>
      </c>
      <c r="F197" s="102" t="s">
        <v>1629</v>
      </c>
      <c r="H197" s="103">
        <v>3.2829999999999999</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1630</v>
      </c>
      <c r="H198" s="103">
        <v>38.378</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98" customFormat="1">
      <c r="B199" s="99"/>
      <c r="D199" s="100" t="s">
        <v>308</v>
      </c>
      <c r="E199" s="101" t="s">
        <v>1</v>
      </c>
      <c r="F199" s="102" t="s">
        <v>1631</v>
      </c>
      <c r="H199" s="103">
        <v>839.66099999999994</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98" customFormat="1">
      <c r="B200" s="99"/>
      <c r="D200" s="100" t="s">
        <v>308</v>
      </c>
      <c r="E200" s="101" t="s">
        <v>1</v>
      </c>
      <c r="F200" s="102" t="s">
        <v>1632</v>
      </c>
      <c r="H200" s="103">
        <v>192.535</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98" customFormat="1" ht="22.5">
      <c r="B201" s="99"/>
      <c r="D201" s="100" t="s">
        <v>308</v>
      </c>
      <c r="E201" s="101" t="s">
        <v>1</v>
      </c>
      <c r="F201" s="102" t="s">
        <v>1633</v>
      </c>
      <c r="H201" s="103">
        <v>203.148</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c r="B202" s="99"/>
      <c r="D202" s="100" t="s">
        <v>308</v>
      </c>
      <c r="E202" s="101" t="s">
        <v>1</v>
      </c>
      <c r="F202" s="102" t="s">
        <v>1634</v>
      </c>
      <c r="H202" s="103">
        <v>40.921999999999997</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171" customFormat="1">
      <c r="B203" s="172"/>
      <c r="D203" s="100" t="s">
        <v>308</v>
      </c>
      <c r="E203" s="173" t="s">
        <v>363</v>
      </c>
      <c r="F203" s="174" t="s">
        <v>435</v>
      </c>
      <c r="H203" s="175">
        <v>1317.9269999999999</v>
      </c>
      <c r="L203" s="172"/>
      <c r="M203" s="176"/>
      <c r="N203" s="177"/>
      <c r="O203" s="177"/>
      <c r="P203" s="177"/>
      <c r="Q203" s="177"/>
      <c r="R203" s="177"/>
      <c r="S203" s="177"/>
      <c r="T203" s="178"/>
      <c r="AT203" s="173" t="s">
        <v>308</v>
      </c>
      <c r="AU203" s="173" t="s">
        <v>84</v>
      </c>
      <c r="AV203" s="171" t="s">
        <v>97</v>
      </c>
      <c r="AW203" s="171" t="s">
        <v>31</v>
      </c>
      <c r="AX203" s="171" t="s">
        <v>82</v>
      </c>
      <c r="AY203" s="173" t="s">
        <v>302</v>
      </c>
    </row>
    <row r="204" spans="1:65" s="15" customFormat="1" ht="21.75" customHeight="1">
      <c r="A204" s="12"/>
      <c r="B204" s="13"/>
      <c r="C204" s="85" t="s">
        <v>185</v>
      </c>
      <c r="D204" s="85" t="s">
        <v>303</v>
      </c>
      <c r="E204" s="86" t="s">
        <v>503</v>
      </c>
      <c r="F204" s="87" t="s">
        <v>504</v>
      </c>
      <c r="G204" s="88" t="s">
        <v>423</v>
      </c>
      <c r="H204" s="89">
        <v>1317.9269999999999</v>
      </c>
      <c r="I204" s="3"/>
      <c r="J204" s="90">
        <f>ROUND(I204*H204,2)</f>
        <v>0</v>
      </c>
      <c r="K204" s="87" t="s">
        <v>427</v>
      </c>
      <c r="L204" s="13"/>
      <c r="M204" s="91" t="s">
        <v>1</v>
      </c>
      <c r="N204" s="92" t="s">
        <v>40</v>
      </c>
      <c r="O204" s="93"/>
      <c r="P204" s="94">
        <f>O204*H204</f>
        <v>0</v>
      </c>
      <c r="Q204" s="94">
        <v>0</v>
      </c>
      <c r="R204" s="94">
        <f>Q204*H204</f>
        <v>0</v>
      </c>
      <c r="S204" s="94">
        <v>0</v>
      </c>
      <c r="T204" s="95">
        <f>S204*H204</f>
        <v>0</v>
      </c>
      <c r="U204" s="12"/>
      <c r="V204" s="12"/>
      <c r="W204" s="12"/>
      <c r="X204" s="12"/>
      <c r="Y204" s="12"/>
      <c r="Z204" s="12"/>
      <c r="AA204" s="12"/>
      <c r="AB204" s="12"/>
      <c r="AC204" s="12"/>
      <c r="AD204" s="12"/>
      <c r="AE204" s="12"/>
      <c r="AR204" s="96" t="s">
        <v>97</v>
      </c>
      <c r="AT204" s="96" t="s">
        <v>303</v>
      </c>
      <c r="AU204" s="96" t="s">
        <v>84</v>
      </c>
      <c r="AY204" s="5" t="s">
        <v>302</v>
      </c>
      <c r="BE204" s="97">
        <f>IF(N204="základní",J204,0)</f>
        <v>0</v>
      </c>
      <c r="BF204" s="97">
        <f>IF(N204="snížená",J204,0)</f>
        <v>0</v>
      </c>
      <c r="BG204" s="97">
        <f>IF(N204="zákl. přenesená",J204,0)</f>
        <v>0</v>
      </c>
      <c r="BH204" s="97">
        <f>IF(N204="sníž. přenesená",J204,0)</f>
        <v>0</v>
      </c>
      <c r="BI204" s="97">
        <f>IF(N204="nulová",J204,0)</f>
        <v>0</v>
      </c>
      <c r="BJ204" s="5" t="s">
        <v>82</v>
      </c>
      <c r="BK204" s="97">
        <f>ROUND(I204*H204,2)</f>
        <v>0</v>
      </c>
      <c r="BL204" s="5" t="s">
        <v>97</v>
      </c>
      <c r="BM204" s="96" t="s">
        <v>1635</v>
      </c>
    </row>
    <row r="205" spans="1:65" s="98" customFormat="1">
      <c r="B205" s="99"/>
      <c r="D205" s="100" t="s">
        <v>308</v>
      </c>
      <c r="E205" s="101" t="s">
        <v>1</v>
      </c>
      <c r="F205" s="102" t="s">
        <v>363</v>
      </c>
      <c r="H205" s="103">
        <v>1317.9269999999999</v>
      </c>
      <c r="L205" s="99"/>
      <c r="M205" s="104"/>
      <c r="N205" s="105"/>
      <c r="O205" s="105"/>
      <c r="P205" s="105"/>
      <c r="Q205" s="105"/>
      <c r="R205" s="105"/>
      <c r="S205" s="105"/>
      <c r="T205" s="106"/>
      <c r="AT205" s="101" t="s">
        <v>308</v>
      </c>
      <c r="AU205" s="101" t="s">
        <v>84</v>
      </c>
      <c r="AV205" s="98" t="s">
        <v>84</v>
      </c>
      <c r="AW205" s="98" t="s">
        <v>31</v>
      </c>
      <c r="AX205" s="98" t="s">
        <v>82</v>
      </c>
      <c r="AY205" s="101" t="s">
        <v>302</v>
      </c>
    </row>
    <row r="206" spans="1:65" s="15" customFormat="1" ht="21.75" customHeight="1">
      <c r="A206" s="12"/>
      <c r="B206" s="13"/>
      <c r="C206" s="85" t="s">
        <v>8</v>
      </c>
      <c r="D206" s="85" t="s">
        <v>303</v>
      </c>
      <c r="E206" s="86" t="s">
        <v>506</v>
      </c>
      <c r="F206" s="87" t="s">
        <v>507</v>
      </c>
      <c r="G206" s="88" t="s">
        <v>468</v>
      </c>
      <c r="H206" s="89">
        <v>837.01199999999994</v>
      </c>
      <c r="I206" s="3"/>
      <c r="J206" s="90">
        <f>ROUND(I206*H206,2)</f>
        <v>0</v>
      </c>
      <c r="K206" s="87" t="s">
        <v>427</v>
      </c>
      <c r="L206" s="13"/>
      <c r="M206" s="91" t="s">
        <v>1</v>
      </c>
      <c r="N206" s="92" t="s">
        <v>40</v>
      </c>
      <c r="O206" s="93"/>
      <c r="P206" s="94">
        <f>O206*H206</f>
        <v>0</v>
      </c>
      <c r="Q206" s="94">
        <v>0</v>
      </c>
      <c r="R206" s="94">
        <f>Q206*H206</f>
        <v>0</v>
      </c>
      <c r="S206" s="94">
        <v>0</v>
      </c>
      <c r="T206" s="95">
        <f>S206*H206</f>
        <v>0</v>
      </c>
      <c r="U206" s="12"/>
      <c r="V206" s="12"/>
      <c r="W206" s="12"/>
      <c r="X206" s="12"/>
      <c r="Y206" s="12"/>
      <c r="Z206" s="12"/>
      <c r="AA206" s="12"/>
      <c r="AB206" s="12"/>
      <c r="AC206" s="12"/>
      <c r="AD206" s="12"/>
      <c r="AE206" s="12"/>
      <c r="AR206" s="96" t="s">
        <v>97</v>
      </c>
      <c r="AT206" s="96" t="s">
        <v>303</v>
      </c>
      <c r="AU206" s="96" t="s">
        <v>84</v>
      </c>
      <c r="AY206" s="5" t="s">
        <v>302</v>
      </c>
      <c r="BE206" s="97">
        <f>IF(N206="základní",J206,0)</f>
        <v>0</v>
      </c>
      <c r="BF206" s="97">
        <f>IF(N206="snížená",J206,0)</f>
        <v>0</v>
      </c>
      <c r="BG206" s="97">
        <f>IF(N206="zákl. přenesená",J206,0)</f>
        <v>0</v>
      </c>
      <c r="BH206" s="97">
        <f>IF(N206="sníž. přenesená",J206,0)</f>
        <v>0</v>
      </c>
      <c r="BI206" s="97">
        <f>IF(N206="nulová",J206,0)</f>
        <v>0</v>
      </c>
      <c r="BJ206" s="5" t="s">
        <v>82</v>
      </c>
      <c r="BK206" s="97">
        <f>ROUND(I206*H206,2)</f>
        <v>0</v>
      </c>
      <c r="BL206" s="5" t="s">
        <v>97</v>
      </c>
      <c r="BM206" s="96" t="s">
        <v>1636</v>
      </c>
    </row>
    <row r="207" spans="1:65" s="98" customFormat="1">
      <c r="B207" s="99"/>
      <c r="D207" s="100" t="s">
        <v>308</v>
      </c>
      <c r="E207" s="101" t="s">
        <v>1</v>
      </c>
      <c r="F207" s="102" t="s">
        <v>396</v>
      </c>
      <c r="H207" s="103">
        <v>837.01199999999994</v>
      </c>
      <c r="L207" s="99"/>
      <c r="M207" s="104"/>
      <c r="N207" s="105"/>
      <c r="O207" s="105"/>
      <c r="P207" s="105"/>
      <c r="Q207" s="105"/>
      <c r="R207" s="105"/>
      <c r="S207" s="105"/>
      <c r="T207" s="106"/>
      <c r="AT207" s="101" t="s">
        <v>308</v>
      </c>
      <c r="AU207" s="101" t="s">
        <v>84</v>
      </c>
      <c r="AV207" s="98" t="s">
        <v>84</v>
      </c>
      <c r="AW207" s="98" t="s">
        <v>31</v>
      </c>
      <c r="AX207" s="98" t="s">
        <v>82</v>
      </c>
      <c r="AY207" s="101" t="s">
        <v>302</v>
      </c>
    </row>
    <row r="208" spans="1:65" s="15" customFormat="1" ht="33" customHeight="1">
      <c r="A208" s="12"/>
      <c r="B208" s="13"/>
      <c r="C208" s="85" t="s">
        <v>190</v>
      </c>
      <c r="D208" s="85" t="s">
        <v>303</v>
      </c>
      <c r="E208" s="86" t="s">
        <v>509</v>
      </c>
      <c r="F208" s="87" t="s">
        <v>510</v>
      </c>
      <c r="G208" s="88" t="s">
        <v>468</v>
      </c>
      <c r="H208" s="89">
        <v>41850.6</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1637</v>
      </c>
    </row>
    <row r="209" spans="1:65" s="98" customFormat="1">
      <c r="B209" s="99"/>
      <c r="D209" s="100" t="s">
        <v>308</v>
      </c>
      <c r="E209" s="101" t="s">
        <v>1</v>
      </c>
      <c r="F209" s="102" t="s">
        <v>512</v>
      </c>
      <c r="H209" s="103">
        <v>41850.6</v>
      </c>
      <c r="L209" s="99"/>
      <c r="M209" s="104"/>
      <c r="N209" s="105"/>
      <c r="O209" s="105"/>
      <c r="P209" s="105"/>
      <c r="Q209" s="105"/>
      <c r="R209" s="105"/>
      <c r="S209" s="105"/>
      <c r="T209" s="106"/>
      <c r="AT209" s="101" t="s">
        <v>308</v>
      </c>
      <c r="AU209" s="101" t="s">
        <v>84</v>
      </c>
      <c r="AV209" s="98" t="s">
        <v>84</v>
      </c>
      <c r="AW209" s="98" t="s">
        <v>31</v>
      </c>
      <c r="AX209" s="98" t="s">
        <v>82</v>
      </c>
      <c r="AY209" s="101" t="s">
        <v>302</v>
      </c>
    </row>
    <row r="210" spans="1:65" s="15" customFormat="1" ht="16.5" customHeight="1">
      <c r="A210" s="12"/>
      <c r="B210" s="13"/>
      <c r="C210" s="85" t="s">
        <v>193</v>
      </c>
      <c r="D210" s="85" t="s">
        <v>303</v>
      </c>
      <c r="E210" s="86" t="s">
        <v>513</v>
      </c>
      <c r="F210" s="87" t="s">
        <v>514</v>
      </c>
      <c r="G210" s="88" t="s">
        <v>468</v>
      </c>
      <c r="H210" s="89">
        <v>837.01199999999994</v>
      </c>
      <c r="I210" s="3"/>
      <c r="J210" s="90">
        <f>ROUND(I210*H210,2)</f>
        <v>0</v>
      </c>
      <c r="K210" s="87" t="s">
        <v>427</v>
      </c>
      <c r="L210" s="13"/>
      <c r="M210" s="91" t="s">
        <v>1</v>
      </c>
      <c r="N210" s="92" t="s">
        <v>40</v>
      </c>
      <c r="O210" s="93"/>
      <c r="P210" s="94">
        <f>O210*H210</f>
        <v>0</v>
      </c>
      <c r="Q210" s="94">
        <v>0</v>
      </c>
      <c r="R210" s="94">
        <f>Q210*H210</f>
        <v>0</v>
      </c>
      <c r="S210" s="94">
        <v>0</v>
      </c>
      <c r="T210" s="95">
        <f>S210*H210</f>
        <v>0</v>
      </c>
      <c r="U210" s="12"/>
      <c r="V210" s="12"/>
      <c r="W210" s="12"/>
      <c r="X210" s="12"/>
      <c r="Y210" s="12"/>
      <c r="Z210" s="12"/>
      <c r="AA210" s="12"/>
      <c r="AB210" s="12"/>
      <c r="AC210" s="12"/>
      <c r="AD210" s="12"/>
      <c r="AE210" s="12"/>
      <c r="AR210" s="96" t="s">
        <v>97</v>
      </c>
      <c r="AT210" s="96" t="s">
        <v>303</v>
      </c>
      <c r="AU210" s="96" t="s">
        <v>84</v>
      </c>
      <c r="AY210" s="5" t="s">
        <v>302</v>
      </c>
      <c r="BE210" s="97">
        <f>IF(N210="základní",J210,0)</f>
        <v>0</v>
      </c>
      <c r="BF210" s="97">
        <f>IF(N210="snížená",J210,0)</f>
        <v>0</v>
      </c>
      <c r="BG210" s="97">
        <f>IF(N210="zákl. přenesená",J210,0)</f>
        <v>0</v>
      </c>
      <c r="BH210" s="97">
        <f>IF(N210="sníž. přenesená",J210,0)</f>
        <v>0</v>
      </c>
      <c r="BI210" s="97">
        <f>IF(N210="nulová",J210,0)</f>
        <v>0</v>
      </c>
      <c r="BJ210" s="5" t="s">
        <v>82</v>
      </c>
      <c r="BK210" s="97">
        <f>ROUND(I210*H210,2)</f>
        <v>0</v>
      </c>
      <c r="BL210" s="5" t="s">
        <v>97</v>
      </c>
      <c r="BM210" s="96" t="s">
        <v>1638</v>
      </c>
    </row>
    <row r="211" spans="1:65" s="98" customFormat="1">
      <c r="B211" s="99"/>
      <c r="D211" s="100" t="s">
        <v>308</v>
      </c>
      <c r="E211" s="101" t="s">
        <v>1</v>
      </c>
      <c r="F211" s="102" t="s">
        <v>396</v>
      </c>
      <c r="H211" s="103">
        <v>837.01199999999994</v>
      </c>
      <c r="L211" s="99"/>
      <c r="M211" s="104"/>
      <c r="N211" s="105"/>
      <c r="O211" s="105"/>
      <c r="P211" s="105"/>
      <c r="Q211" s="105"/>
      <c r="R211" s="105"/>
      <c r="S211" s="105"/>
      <c r="T211" s="106"/>
      <c r="AT211" s="101" t="s">
        <v>308</v>
      </c>
      <c r="AU211" s="101" t="s">
        <v>84</v>
      </c>
      <c r="AV211" s="98" t="s">
        <v>84</v>
      </c>
      <c r="AW211" s="98" t="s">
        <v>31</v>
      </c>
      <c r="AX211" s="98" t="s">
        <v>82</v>
      </c>
      <c r="AY211" s="101" t="s">
        <v>302</v>
      </c>
    </row>
    <row r="212" spans="1:65" s="15" customFormat="1" ht="21.75" customHeight="1">
      <c r="A212" s="12"/>
      <c r="B212" s="13"/>
      <c r="C212" s="85" t="s">
        <v>196</v>
      </c>
      <c r="D212" s="85" t="s">
        <v>303</v>
      </c>
      <c r="E212" s="86" t="s">
        <v>516</v>
      </c>
      <c r="F212" s="87" t="s">
        <v>517</v>
      </c>
      <c r="G212" s="88" t="s">
        <v>518</v>
      </c>
      <c r="H212" s="89">
        <v>1339.2190000000001</v>
      </c>
      <c r="I212" s="3"/>
      <c r="J212" s="90">
        <f>ROUND(I212*H212,2)</f>
        <v>0</v>
      </c>
      <c r="K212" s="87" t="s">
        <v>427</v>
      </c>
      <c r="L212" s="13"/>
      <c r="M212" s="91" t="s">
        <v>1</v>
      </c>
      <c r="N212" s="92" t="s">
        <v>40</v>
      </c>
      <c r="O212" s="93"/>
      <c r="P212" s="94">
        <f>O212*H212</f>
        <v>0</v>
      </c>
      <c r="Q212" s="94">
        <v>0</v>
      </c>
      <c r="R212" s="94">
        <f>Q212*H212</f>
        <v>0</v>
      </c>
      <c r="S212" s="94">
        <v>0</v>
      </c>
      <c r="T212" s="95">
        <f>S212*H212</f>
        <v>0</v>
      </c>
      <c r="U212" s="12"/>
      <c r="V212" s="12"/>
      <c r="W212" s="12"/>
      <c r="X212" s="12"/>
      <c r="Y212" s="12"/>
      <c r="Z212" s="12"/>
      <c r="AA212" s="12"/>
      <c r="AB212" s="12"/>
      <c r="AC212" s="12"/>
      <c r="AD212" s="12"/>
      <c r="AE212" s="12"/>
      <c r="AR212" s="96" t="s">
        <v>97</v>
      </c>
      <c r="AT212" s="96" t="s">
        <v>303</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1639</v>
      </c>
    </row>
    <row r="213" spans="1:65" s="98" customFormat="1">
      <c r="B213" s="99"/>
      <c r="D213" s="100" t="s">
        <v>308</v>
      </c>
      <c r="E213" s="101" t="s">
        <v>1</v>
      </c>
      <c r="F213" s="102" t="s">
        <v>520</v>
      </c>
      <c r="H213" s="103">
        <v>1339.2190000000001</v>
      </c>
      <c r="L213" s="99"/>
      <c r="M213" s="104"/>
      <c r="N213" s="105"/>
      <c r="O213" s="105"/>
      <c r="P213" s="105"/>
      <c r="Q213" s="105"/>
      <c r="R213" s="105"/>
      <c r="S213" s="105"/>
      <c r="T213" s="106"/>
      <c r="AT213" s="101" t="s">
        <v>308</v>
      </c>
      <c r="AU213" s="101" t="s">
        <v>84</v>
      </c>
      <c r="AV213" s="98" t="s">
        <v>84</v>
      </c>
      <c r="AW213" s="98" t="s">
        <v>31</v>
      </c>
      <c r="AX213" s="98" t="s">
        <v>82</v>
      </c>
      <c r="AY213" s="101" t="s">
        <v>302</v>
      </c>
    </row>
    <row r="214" spans="1:65" s="15" customFormat="1" ht="21.75" customHeight="1">
      <c r="A214" s="12"/>
      <c r="B214" s="13"/>
      <c r="C214" s="85" t="s">
        <v>199</v>
      </c>
      <c r="D214" s="85" t="s">
        <v>303</v>
      </c>
      <c r="E214" s="86" t="s">
        <v>521</v>
      </c>
      <c r="F214" s="87" t="s">
        <v>522</v>
      </c>
      <c r="G214" s="88" t="s">
        <v>468</v>
      </c>
      <c r="H214" s="89">
        <v>566.11900000000003</v>
      </c>
      <c r="I214" s="3"/>
      <c r="J214" s="90">
        <f>ROUND(I214*H214,2)</f>
        <v>0</v>
      </c>
      <c r="K214" s="87" t="s">
        <v>427</v>
      </c>
      <c r="L214" s="13"/>
      <c r="M214" s="91" t="s">
        <v>1</v>
      </c>
      <c r="N214" s="92" t="s">
        <v>40</v>
      </c>
      <c r="O214" s="93"/>
      <c r="P214" s="94">
        <f>O214*H214</f>
        <v>0</v>
      </c>
      <c r="Q214" s="94">
        <v>0</v>
      </c>
      <c r="R214" s="94">
        <f>Q214*H214</f>
        <v>0</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1640</v>
      </c>
    </row>
    <row r="215" spans="1:65" s="98" customFormat="1">
      <c r="B215" s="99"/>
      <c r="D215" s="100" t="s">
        <v>308</v>
      </c>
      <c r="E215" s="101" t="s">
        <v>1</v>
      </c>
      <c r="F215" s="102" t="s">
        <v>396</v>
      </c>
      <c r="H215" s="103">
        <v>837.01199999999994</v>
      </c>
      <c r="L215" s="99"/>
      <c r="M215" s="104"/>
      <c r="N215" s="105"/>
      <c r="O215" s="105"/>
      <c r="P215" s="105"/>
      <c r="Q215" s="105"/>
      <c r="R215" s="105"/>
      <c r="S215" s="105"/>
      <c r="T215" s="106"/>
      <c r="AT215" s="101" t="s">
        <v>308</v>
      </c>
      <c r="AU215" s="101" t="s">
        <v>84</v>
      </c>
      <c r="AV215" s="98" t="s">
        <v>84</v>
      </c>
      <c r="AW215" s="98" t="s">
        <v>31</v>
      </c>
      <c r="AX215" s="98" t="s">
        <v>75</v>
      </c>
      <c r="AY215" s="101" t="s">
        <v>302</v>
      </c>
    </row>
    <row r="216" spans="1:65" s="98" customFormat="1" ht="22.5">
      <c r="B216" s="99"/>
      <c r="D216" s="100" t="s">
        <v>308</v>
      </c>
      <c r="E216" s="101" t="s">
        <v>1</v>
      </c>
      <c r="F216" s="102" t="s">
        <v>524</v>
      </c>
      <c r="H216" s="103">
        <v>127.901</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179" customFormat="1">
      <c r="B217" s="180"/>
      <c r="D217" s="100" t="s">
        <v>308</v>
      </c>
      <c r="E217" s="181" t="s">
        <v>1</v>
      </c>
      <c r="F217" s="182" t="s">
        <v>525</v>
      </c>
      <c r="H217" s="181" t="s">
        <v>1</v>
      </c>
      <c r="L217" s="180"/>
      <c r="M217" s="183"/>
      <c r="N217" s="184"/>
      <c r="O217" s="184"/>
      <c r="P217" s="184"/>
      <c r="Q217" s="184"/>
      <c r="R217" s="184"/>
      <c r="S217" s="184"/>
      <c r="T217" s="185"/>
      <c r="AT217" s="181" t="s">
        <v>308</v>
      </c>
      <c r="AU217" s="181" t="s">
        <v>84</v>
      </c>
      <c r="AV217" s="179" t="s">
        <v>82</v>
      </c>
      <c r="AW217" s="179" t="s">
        <v>31</v>
      </c>
      <c r="AX217" s="179" t="s">
        <v>75</v>
      </c>
      <c r="AY217" s="181" t="s">
        <v>302</v>
      </c>
    </row>
    <row r="218" spans="1:65" s="98" customFormat="1">
      <c r="B218" s="99"/>
      <c r="D218" s="100" t="s">
        <v>308</v>
      </c>
      <c r="E218" s="101" t="s">
        <v>1</v>
      </c>
      <c r="F218" s="102" t="s">
        <v>1641</v>
      </c>
      <c r="H218" s="103">
        <v>-2.0249999999999999</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1:65" s="98" customFormat="1">
      <c r="B219" s="99"/>
      <c r="D219" s="100" t="s">
        <v>308</v>
      </c>
      <c r="E219" s="101" t="s">
        <v>1</v>
      </c>
      <c r="F219" s="102" t="s">
        <v>1030</v>
      </c>
      <c r="H219" s="103">
        <v>-9.3520000000000003</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c r="B220" s="99"/>
      <c r="D220" s="100" t="s">
        <v>308</v>
      </c>
      <c r="E220" s="101" t="s">
        <v>1</v>
      </c>
      <c r="F220" s="102" t="s">
        <v>1478</v>
      </c>
      <c r="H220" s="103">
        <v>-185.88800000000001</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c r="B221" s="99"/>
      <c r="D221" s="100" t="s">
        <v>308</v>
      </c>
      <c r="E221" s="101" t="s">
        <v>1</v>
      </c>
      <c r="F221" s="102" t="s">
        <v>1642</v>
      </c>
      <c r="H221" s="103">
        <v>-40.106999999999999</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179" customFormat="1">
      <c r="B222" s="180"/>
      <c r="D222" s="100" t="s">
        <v>308</v>
      </c>
      <c r="E222" s="181" t="s">
        <v>1</v>
      </c>
      <c r="F222" s="182" t="s">
        <v>528</v>
      </c>
      <c r="H222" s="181" t="s">
        <v>1</v>
      </c>
      <c r="L222" s="180"/>
      <c r="M222" s="183"/>
      <c r="N222" s="184"/>
      <c r="O222" s="184"/>
      <c r="P222" s="184"/>
      <c r="Q222" s="184"/>
      <c r="R222" s="184"/>
      <c r="S222" s="184"/>
      <c r="T222" s="185"/>
      <c r="AT222" s="181" t="s">
        <v>308</v>
      </c>
      <c r="AU222" s="181" t="s">
        <v>84</v>
      </c>
      <c r="AV222" s="179" t="s">
        <v>82</v>
      </c>
      <c r="AW222" s="179" t="s">
        <v>31</v>
      </c>
      <c r="AX222" s="179" t="s">
        <v>75</v>
      </c>
      <c r="AY222" s="181" t="s">
        <v>302</v>
      </c>
    </row>
    <row r="223" spans="1:65" s="98" customFormat="1">
      <c r="B223" s="99"/>
      <c r="D223" s="100" t="s">
        <v>308</v>
      </c>
      <c r="E223" s="101" t="s">
        <v>1</v>
      </c>
      <c r="F223" s="102" t="s">
        <v>529</v>
      </c>
      <c r="H223" s="103">
        <v>-16.193999999999999</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1:65" s="98" customFormat="1">
      <c r="B224" s="99"/>
      <c r="D224" s="100" t="s">
        <v>308</v>
      </c>
      <c r="E224" s="101" t="s">
        <v>1</v>
      </c>
      <c r="F224" s="102" t="s">
        <v>1643</v>
      </c>
      <c r="H224" s="103">
        <v>-4.3499999999999996</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98" customFormat="1" ht="33.75">
      <c r="B225" s="99"/>
      <c r="D225" s="100" t="s">
        <v>308</v>
      </c>
      <c r="E225" s="101" t="s">
        <v>1</v>
      </c>
      <c r="F225" s="102" t="s">
        <v>1644</v>
      </c>
      <c r="H225" s="103">
        <v>-32.759</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179" customFormat="1">
      <c r="B226" s="180"/>
      <c r="D226" s="100" t="s">
        <v>308</v>
      </c>
      <c r="E226" s="181" t="s">
        <v>1</v>
      </c>
      <c r="F226" s="182" t="s">
        <v>532</v>
      </c>
      <c r="H226" s="181" t="s">
        <v>1</v>
      </c>
      <c r="L226" s="180"/>
      <c r="M226" s="183"/>
      <c r="N226" s="184"/>
      <c r="O226" s="184"/>
      <c r="P226" s="184"/>
      <c r="Q226" s="184"/>
      <c r="R226" s="184"/>
      <c r="S226" s="184"/>
      <c r="T226" s="185"/>
      <c r="AT226" s="181" t="s">
        <v>308</v>
      </c>
      <c r="AU226" s="181" t="s">
        <v>84</v>
      </c>
      <c r="AV226" s="179" t="s">
        <v>82</v>
      </c>
      <c r="AW226" s="179" t="s">
        <v>31</v>
      </c>
      <c r="AX226" s="179" t="s">
        <v>75</v>
      </c>
      <c r="AY226" s="181" t="s">
        <v>302</v>
      </c>
    </row>
    <row r="227" spans="1:65" s="98" customFormat="1">
      <c r="B227" s="99"/>
      <c r="D227" s="100" t="s">
        <v>308</v>
      </c>
      <c r="E227" s="101" t="s">
        <v>1</v>
      </c>
      <c r="F227" s="102" t="s">
        <v>535</v>
      </c>
      <c r="H227" s="103">
        <v>-35.840000000000003</v>
      </c>
      <c r="L227" s="99"/>
      <c r="M227" s="104"/>
      <c r="N227" s="105"/>
      <c r="O227" s="105"/>
      <c r="P227" s="105"/>
      <c r="Q227" s="105"/>
      <c r="R227" s="105"/>
      <c r="S227" s="105"/>
      <c r="T227" s="106"/>
      <c r="AT227" s="101" t="s">
        <v>308</v>
      </c>
      <c r="AU227" s="101" t="s">
        <v>84</v>
      </c>
      <c r="AV227" s="98" t="s">
        <v>84</v>
      </c>
      <c r="AW227" s="98" t="s">
        <v>31</v>
      </c>
      <c r="AX227" s="98" t="s">
        <v>75</v>
      </c>
      <c r="AY227" s="101" t="s">
        <v>302</v>
      </c>
    </row>
    <row r="228" spans="1:65" s="98" customFormat="1">
      <c r="B228" s="99"/>
      <c r="D228" s="100" t="s">
        <v>308</v>
      </c>
      <c r="E228" s="101" t="s">
        <v>1</v>
      </c>
      <c r="F228" s="102" t="s">
        <v>536</v>
      </c>
      <c r="H228" s="103">
        <v>-72.278999999999996</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171" customFormat="1">
      <c r="B229" s="172"/>
      <c r="D229" s="100" t="s">
        <v>308</v>
      </c>
      <c r="E229" s="173" t="s">
        <v>398</v>
      </c>
      <c r="F229" s="174" t="s">
        <v>435</v>
      </c>
      <c r="H229" s="175">
        <v>566.11900000000003</v>
      </c>
      <c r="L229" s="172"/>
      <c r="M229" s="176"/>
      <c r="N229" s="177"/>
      <c r="O229" s="177"/>
      <c r="P229" s="177"/>
      <c r="Q229" s="177"/>
      <c r="R229" s="177"/>
      <c r="S229" s="177"/>
      <c r="T229" s="178"/>
      <c r="AT229" s="173" t="s">
        <v>308</v>
      </c>
      <c r="AU229" s="173" t="s">
        <v>84</v>
      </c>
      <c r="AV229" s="171" t="s">
        <v>97</v>
      </c>
      <c r="AW229" s="171" t="s">
        <v>31</v>
      </c>
      <c r="AX229" s="171" t="s">
        <v>82</v>
      </c>
      <c r="AY229" s="173" t="s">
        <v>302</v>
      </c>
    </row>
    <row r="230" spans="1:65" s="15" customFormat="1" ht="16.5" customHeight="1">
      <c r="A230" s="12"/>
      <c r="B230" s="13"/>
      <c r="C230" s="194" t="s">
        <v>202</v>
      </c>
      <c r="D230" s="194" t="s">
        <v>537</v>
      </c>
      <c r="E230" s="195" t="s">
        <v>538</v>
      </c>
      <c r="F230" s="196" t="s">
        <v>539</v>
      </c>
      <c r="G230" s="197" t="s">
        <v>518</v>
      </c>
      <c r="H230" s="198">
        <v>1139.3140000000001</v>
      </c>
      <c r="I230" s="3"/>
      <c r="J230" s="200">
        <f>ROUND(I230*H230,2)</f>
        <v>0</v>
      </c>
      <c r="K230" s="196" t="s">
        <v>427</v>
      </c>
      <c r="L230" s="201"/>
      <c r="M230" s="202" t="s">
        <v>1</v>
      </c>
      <c r="N230" s="203" t="s">
        <v>40</v>
      </c>
      <c r="O230" s="93"/>
      <c r="P230" s="94">
        <f>O230*H230</f>
        <v>0</v>
      </c>
      <c r="Q230" s="94">
        <v>0</v>
      </c>
      <c r="R230" s="94">
        <f>Q230*H230</f>
        <v>0</v>
      </c>
      <c r="S230" s="94">
        <v>0</v>
      </c>
      <c r="T230" s="95">
        <f>S230*H230</f>
        <v>0</v>
      </c>
      <c r="U230" s="12"/>
      <c r="V230" s="12"/>
      <c r="W230" s="12"/>
      <c r="X230" s="12"/>
      <c r="Y230" s="12"/>
      <c r="Z230" s="12"/>
      <c r="AA230" s="12"/>
      <c r="AB230" s="12"/>
      <c r="AC230" s="12"/>
      <c r="AD230" s="12"/>
      <c r="AE230" s="12"/>
      <c r="AR230" s="96" t="s">
        <v>109</v>
      </c>
      <c r="AT230" s="96" t="s">
        <v>537</v>
      </c>
      <c r="AU230" s="96" t="s">
        <v>84</v>
      </c>
      <c r="AY230" s="5" t="s">
        <v>302</v>
      </c>
      <c r="BE230" s="97">
        <f>IF(N230="základní",J230,0)</f>
        <v>0</v>
      </c>
      <c r="BF230" s="97">
        <f>IF(N230="snížená",J230,0)</f>
        <v>0</v>
      </c>
      <c r="BG230" s="97">
        <f>IF(N230="zákl. přenesená",J230,0)</f>
        <v>0</v>
      </c>
      <c r="BH230" s="97">
        <f>IF(N230="sníž. přenesená",J230,0)</f>
        <v>0</v>
      </c>
      <c r="BI230" s="97">
        <f>IF(N230="nulová",J230,0)</f>
        <v>0</v>
      </c>
      <c r="BJ230" s="5" t="s">
        <v>82</v>
      </c>
      <c r="BK230" s="97">
        <f>ROUND(I230*H230,2)</f>
        <v>0</v>
      </c>
      <c r="BL230" s="5" t="s">
        <v>97</v>
      </c>
      <c r="BM230" s="96" t="s">
        <v>1645</v>
      </c>
    </row>
    <row r="231" spans="1:65" s="98" customFormat="1" ht="22.5">
      <c r="B231" s="99"/>
      <c r="D231" s="100" t="s">
        <v>308</v>
      </c>
      <c r="E231" s="101" t="s">
        <v>1</v>
      </c>
      <c r="F231" s="102" t="s">
        <v>541</v>
      </c>
      <c r="H231" s="103">
        <v>1139.3140000000001</v>
      </c>
      <c r="L231" s="99"/>
      <c r="M231" s="104"/>
      <c r="N231" s="105"/>
      <c r="O231" s="105"/>
      <c r="P231" s="105"/>
      <c r="Q231" s="105"/>
      <c r="R231" s="105"/>
      <c r="S231" s="105"/>
      <c r="T231" s="106"/>
      <c r="AT231" s="101" t="s">
        <v>308</v>
      </c>
      <c r="AU231" s="101" t="s">
        <v>84</v>
      </c>
      <c r="AV231" s="98" t="s">
        <v>84</v>
      </c>
      <c r="AW231" s="98" t="s">
        <v>31</v>
      </c>
      <c r="AX231" s="98" t="s">
        <v>82</v>
      </c>
      <c r="AY231" s="101" t="s">
        <v>302</v>
      </c>
    </row>
    <row r="232" spans="1:65" s="15" customFormat="1" ht="21.75" customHeight="1">
      <c r="A232" s="12"/>
      <c r="B232" s="13"/>
      <c r="C232" s="85" t="s">
        <v>7</v>
      </c>
      <c r="D232" s="85" t="s">
        <v>303</v>
      </c>
      <c r="E232" s="86" t="s">
        <v>543</v>
      </c>
      <c r="F232" s="87" t="s">
        <v>544</v>
      </c>
      <c r="G232" s="88" t="s">
        <v>468</v>
      </c>
      <c r="H232" s="89">
        <v>131.22399999999999</v>
      </c>
      <c r="I232" s="3"/>
      <c r="J232" s="90">
        <f>ROUND(I232*H232,2)</f>
        <v>0</v>
      </c>
      <c r="K232" s="87" t="s">
        <v>427</v>
      </c>
      <c r="L232" s="13"/>
      <c r="M232" s="91" t="s">
        <v>1</v>
      </c>
      <c r="N232" s="92" t="s">
        <v>40</v>
      </c>
      <c r="O232" s="93"/>
      <c r="P232" s="94">
        <f>O232*H232</f>
        <v>0</v>
      </c>
      <c r="Q232" s="94">
        <v>0</v>
      </c>
      <c r="R232" s="94">
        <f>Q232*H232</f>
        <v>0</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1646</v>
      </c>
    </row>
    <row r="233" spans="1:65" s="98" customFormat="1">
      <c r="B233" s="99"/>
      <c r="D233" s="100" t="s">
        <v>308</v>
      </c>
      <c r="E233" s="101" t="s">
        <v>1</v>
      </c>
      <c r="F233" s="102" t="s">
        <v>1647</v>
      </c>
      <c r="H233" s="103">
        <v>1.3</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98" customFormat="1">
      <c r="B234" s="99"/>
      <c r="D234" s="100" t="s">
        <v>308</v>
      </c>
      <c r="E234" s="101" t="s">
        <v>1</v>
      </c>
      <c r="F234" s="102" t="s">
        <v>1036</v>
      </c>
      <c r="H234" s="103">
        <v>5.4960000000000004</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98" customFormat="1">
      <c r="B235" s="99"/>
      <c r="D235" s="100" t="s">
        <v>308</v>
      </c>
      <c r="E235" s="101" t="s">
        <v>1</v>
      </c>
      <c r="F235" s="102" t="s">
        <v>546</v>
      </c>
      <c r="H235" s="103">
        <v>105.97</v>
      </c>
      <c r="L235" s="99"/>
      <c r="M235" s="104"/>
      <c r="N235" s="105"/>
      <c r="O235" s="105"/>
      <c r="P235" s="105"/>
      <c r="Q235" s="105"/>
      <c r="R235" s="105"/>
      <c r="S235" s="105"/>
      <c r="T235" s="106"/>
      <c r="AT235" s="101" t="s">
        <v>308</v>
      </c>
      <c r="AU235" s="101" t="s">
        <v>84</v>
      </c>
      <c r="AV235" s="98" t="s">
        <v>84</v>
      </c>
      <c r="AW235" s="98" t="s">
        <v>31</v>
      </c>
      <c r="AX235" s="98" t="s">
        <v>75</v>
      </c>
      <c r="AY235" s="101" t="s">
        <v>302</v>
      </c>
    </row>
    <row r="236" spans="1:65" s="98" customFormat="1">
      <c r="B236" s="99"/>
      <c r="D236" s="100" t="s">
        <v>308</v>
      </c>
      <c r="E236" s="101" t="s">
        <v>1</v>
      </c>
      <c r="F236" s="102" t="s">
        <v>547</v>
      </c>
      <c r="H236" s="103">
        <v>21.847999999999999</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c r="B237" s="99"/>
      <c r="D237" s="100" t="s">
        <v>308</v>
      </c>
      <c r="E237" s="101" t="s">
        <v>1</v>
      </c>
      <c r="F237" s="102" t="s">
        <v>1648</v>
      </c>
      <c r="H237" s="103">
        <v>-3.39</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171" customFormat="1">
      <c r="B238" s="172"/>
      <c r="D238" s="100" t="s">
        <v>308</v>
      </c>
      <c r="E238" s="173" t="s">
        <v>357</v>
      </c>
      <c r="F238" s="174" t="s">
        <v>435</v>
      </c>
      <c r="H238" s="175">
        <v>131.22399999999999</v>
      </c>
      <c r="L238" s="172"/>
      <c r="M238" s="176"/>
      <c r="N238" s="177"/>
      <c r="O238" s="177"/>
      <c r="P238" s="177"/>
      <c r="Q238" s="177"/>
      <c r="R238" s="177"/>
      <c r="S238" s="177"/>
      <c r="T238" s="178"/>
      <c r="AT238" s="173" t="s">
        <v>308</v>
      </c>
      <c r="AU238" s="173" t="s">
        <v>84</v>
      </c>
      <c r="AV238" s="171" t="s">
        <v>97</v>
      </c>
      <c r="AW238" s="171" t="s">
        <v>31</v>
      </c>
      <c r="AX238" s="171" t="s">
        <v>82</v>
      </c>
      <c r="AY238" s="173" t="s">
        <v>302</v>
      </c>
    </row>
    <row r="239" spans="1:65" s="15" customFormat="1" ht="16.5" customHeight="1">
      <c r="A239" s="12"/>
      <c r="B239" s="13"/>
      <c r="C239" s="194" t="s">
        <v>207</v>
      </c>
      <c r="D239" s="194" t="s">
        <v>537</v>
      </c>
      <c r="E239" s="195" t="s">
        <v>550</v>
      </c>
      <c r="F239" s="196" t="s">
        <v>551</v>
      </c>
      <c r="G239" s="197" t="s">
        <v>518</v>
      </c>
      <c r="H239" s="198">
        <v>256.54300000000001</v>
      </c>
      <c r="I239" s="3"/>
      <c r="J239" s="200">
        <f>ROUND(I239*H239,2)</f>
        <v>0</v>
      </c>
      <c r="K239" s="196" t="s">
        <v>427</v>
      </c>
      <c r="L239" s="201"/>
      <c r="M239" s="202" t="s">
        <v>1</v>
      </c>
      <c r="N239" s="203" t="s">
        <v>40</v>
      </c>
      <c r="O239" s="93"/>
      <c r="P239" s="94">
        <f>O239*H239</f>
        <v>0</v>
      </c>
      <c r="Q239" s="94">
        <v>1</v>
      </c>
      <c r="R239" s="94">
        <f>Q239*H239</f>
        <v>256.54300000000001</v>
      </c>
      <c r="S239" s="94">
        <v>0</v>
      </c>
      <c r="T239" s="95">
        <f>S239*H239</f>
        <v>0</v>
      </c>
      <c r="U239" s="12"/>
      <c r="V239" s="12"/>
      <c r="W239" s="12"/>
      <c r="X239" s="12"/>
      <c r="Y239" s="12"/>
      <c r="Z239" s="12"/>
      <c r="AA239" s="12"/>
      <c r="AB239" s="12"/>
      <c r="AC239" s="12"/>
      <c r="AD239" s="12"/>
      <c r="AE239" s="12"/>
      <c r="AR239" s="96" t="s">
        <v>109</v>
      </c>
      <c r="AT239" s="96" t="s">
        <v>537</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1649</v>
      </c>
    </row>
    <row r="240" spans="1:65" s="98" customFormat="1">
      <c r="B240" s="99"/>
      <c r="D240" s="100" t="s">
        <v>308</v>
      </c>
      <c r="E240" s="101" t="s">
        <v>1</v>
      </c>
      <c r="F240" s="102" t="s">
        <v>553</v>
      </c>
      <c r="H240" s="103">
        <v>256.54300000000001</v>
      </c>
      <c r="L240" s="99"/>
      <c r="M240" s="104"/>
      <c r="N240" s="105"/>
      <c r="O240" s="105"/>
      <c r="P240" s="105"/>
      <c r="Q240" s="105"/>
      <c r="R240" s="105"/>
      <c r="S240" s="105"/>
      <c r="T240" s="106"/>
      <c r="AT240" s="101" t="s">
        <v>308</v>
      </c>
      <c r="AU240" s="101" t="s">
        <v>84</v>
      </c>
      <c r="AV240" s="98" t="s">
        <v>84</v>
      </c>
      <c r="AW240" s="98" t="s">
        <v>31</v>
      </c>
      <c r="AX240" s="98" t="s">
        <v>82</v>
      </c>
      <c r="AY240" s="101" t="s">
        <v>302</v>
      </c>
    </row>
    <row r="241" spans="1:65" s="15" customFormat="1" ht="16.5" customHeight="1">
      <c r="A241" s="12"/>
      <c r="B241" s="13"/>
      <c r="C241" s="85" t="s">
        <v>210</v>
      </c>
      <c r="D241" s="85" t="s">
        <v>303</v>
      </c>
      <c r="E241" s="86" t="s">
        <v>555</v>
      </c>
      <c r="F241" s="87" t="s">
        <v>556</v>
      </c>
      <c r="G241" s="88" t="s">
        <v>423</v>
      </c>
      <c r="H241" s="89">
        <v>270.51</v>
      </c>
      <c r="I241" s="3"/>
      <c r="J241" s="90">
        <f>ROUND(I241*H241,2)</f>
        <v>0</v>
      </c>
      <c r="K241" s="87" t="s">
        <v>427</v>
      </c>
      <c r="L241" s="13"/>
      <c r="M241" s="91" t="s">
        <v>1</v>
      </c>
      <c r="N241" s="92" t="s">
        <v>40</v>
      </c>
      <c r="O241" s="93"/>
      <c r="P241" s="94">
        <f>O241*H241</f>
        <v>0</v>
      </c>
      <c r="Q241" s="94">
        <v>0</v>
      </c>
      <c r="R241" s="94">
        <f>Q241*H241</f>
        <v>0</v>
      </c>
      <c r="S241" s="94">
        <v>0</v>
      </c>
      <c r="T241" s="95">
        <f>S241*H241</f>
        <v>0</v>
      </c>
      <c r="U241" s="12"/>
      <c r="V241" s="12"/>
      <c r="W241" s="12"/>
      <c r="X241" s="12"/>
      <c r="Y241" s="12"/>
      <c r="Z241" s="12"/>
      <c r="AA241" s="12"/>
      <c r="AB241" s="12"/>
      <c r="AC241" s="12"/>
      <c r="AD241" s="12"/>
      <c r="AE241" s="12"/>
      <c r="AR241" s="96" t="s">
        <v>97</v>
      </c>
      <c r="AT241" s="96" t="s">
        <v>303</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1650</v>
      </c>
    </row>
    <row r="242" spans="1:65" s="179" customFormat="1">
      <c r="B242" s="180"/>
      <c r="D242" s="100" t="s">
        <v>308</v>
      </c>
      <c r="E242" s="181" t="s">
        <v>1</v>
      </c>
      <c r="F242" s="182" t="s">
        <v>558</v>
      </c>
      <c r="H242" s="181" t="s">
        <v>1</v>
      </c>
      <c r="L242" s="180"/>
      <c r="M242" s="183"/>
      <c r="N242" s="184"/>
      <c r="O242" s="184"/>
      <c r="P242" s="184"/>
      <c r="Q242" s="184"/>
      <c r="R242" s="184"/>
      <c r="S242" s="184"/>
      <c r="T242" s="185"/>
      <c r="AT242" s="181" t="s">
        <v>308</v>
      </c>
      <c r="AU242" s="181" t="s">
        <v>84</v>
      </c>
      <c r="AV242" s="179" t="s">
        <v>82</v>
      </c>
      <c r="AW242" s="179" t="s">
        <v>31</v>
      </c>
      <c r="AX242" s="179" t="s">
        <v>75</v>
      </c>
      <c r="AY242" s="181" t="s">
        <v>302</v>
      </c>
    </row>
    <row r="243" spans="1:65" s="98" customFormat="1" ht="22.5">
      <c r="B243" s="99"/>
      <c r="D243" s="100" t="s">
        <v>308</v>
      </c>
      <c r="E243" s="101" t="s">
        <v>338</v>
      </c>
      <c r="F243" s="102" t="s">
        <v>1651</v>
      </c>
      <c r="H243" s="103">
        <v>64</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98" customFormat="1" ht="33.75">
      <c r="B244" s="99"/>
      <c r="D244" s="100" t="s">
        <v>308</v>
      </c>
      <c r="E244" s="101" t="s">
        <v>344</v>
      </c>
      <c r="F244" s="102" t="s">
        <v>1652</v>
      </c>
      <c r="H244" s="103">
        <v>206.51</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171" customFormat="1">
      <c r="B245" s="172"/>
      <c r="D245" s="100" t="s">
        <v>308</v>
      </c>
      <c r="E245" s="173" t="s">
        <v>1</v>
      </c>
      <c r="F245" s="174" t="s">
        <v>435</v>
      </c>
      <c r="H245" s="175">
        <v>270.51</v>
      </c>
      <c r="L245" s="172"/>
      <c r="M245" s="176"/>
      <c r="N245" s="177"/>
      <c r="O245" s="177"/>
      <c r="P245" s="177"/>
      <c r="Q245" s="177"/>
      <c r="R245" s="177"/>
      <c r="S245" s="177"/>
      <c r="T245" s="178"/>
      <c r="AT245" s="173" t="s">
        <v>308</v>
      </c>
      <c r="AU245" s="173" t="s">
        <v>84</v>
      </c>
      <c r="AV245" s="171" t="s">
        <v>97</v>
      </c>
      <c r="AW245" s="171" t="s">
        <v>31</v>
      </c>
      <c r="AX245" s="171" t="s">
        <v>82</v>
      </c>
      <c r="AY245" s="173" t="s">
        <v>302</v>
      </c>
    </row>
    <row r="246" spans="1:65" s="15" customFormat="1" ht="21.75" customHeight="1">
      <c r="A246" s="12"/>
      <c r="B246" s="13"/>
      <c r="C246" s="85" t="s">
        <v>213</v>
      </c>
      <c r="D246" s="85" t="s">
        <v>303</v>
      </c>
      <c r="E246" s="86" t="s">
        <v>569</v>
      </c>
      <c r="F246" s="87" t="s">
        <v>570</v>
      </c>
      <c r="G246" s="88" t="s">
        <v>423</v>
      </c>
      <c r="H246" s="89">
        <v>116.09</v>
      </c>
      <c r="I246" s="231"/>
      <c r="J246" s="90">
        <f>ROUND(I246*H246,2)</f>
        <v>0</v>
      </c>
      <c r="K246" s="87" t="s">
        <v>1</v>
      </c>
      <c r="L246" s="13"/>
      <c r="M246" s="91" t="s">
        <v>1</v>
      </c>
      <c r="N246" s="92" t="s">
        <v>40</v>
      </c>
      <c r="O246" s="93"/>
      <c r="P246" s="94">
        <f>O246*H246</f>
        <v>0</v>
      </c>
      <c r="Q246" s="94">
        <v>0</v>
      </c>
      <c r="R246" s="94">
        <f>Q246*H246</f>
        <v>0</v>
      </c>
      <c r="S246" s="94">
        <v>0</v>
      </c>
      <c r="T246" s="95">
        <f>S246*H246</f>
        <v>0</v>
      </c>
      <c r="U246" s="12"/>
      <c r="V246" s="12"/>
      <c r="W246" s="12"/>
      <c r="X246" s="12"/>
      <c r="Y246" s="12"/>
      <c r="Z246" s="12"/>
      <c r="AA246" s="12"/>
      <c r="AB246" s="12"/>
      <c r="AC246" s="12"/>
      <c r="AD246" s="12"/>
      <c r="AE246" s="12"/>
      <c r="AR246" s="96" t="s">
        <v>97</v>
      </c>
      <c r="AT246" s="96" t="s">
        <v>303</v>
      </c>
      <c r="AU246" s="96" t="s">
        <v>84</v>
      </c>
      <c r="AY246" s="5" t="s">
        <v>302</v>
      </c>
      <c r="BE246" s="97">
        <f>IF(N246="základní",J246,0)</f>
        <v>0</v>
      </c>
      <c r="BF246" s="97">
        <f>IF(N246="snížená",J246,0)</f>
        <v>0</v>
      </c>
      <c r="BG246" s="97">
        <f>IF(N246="zákl. přenesená",J246,0)</f>
        <v>0</v>
      </c>
      <c r="BH246" s="97">
        <f>IF(N246="sníž. přenesená",J246,0)</f>
        <v>0</v>
      </c>
      <c r="BI246" s="97">
        <f>IF(N246="nulová",J246,0)</f>
        <v>0</v>
      </c>
      <c r="BJ246" s="5" t="s">
        <v>82</v>
      </c>
      <c r="BK246" s="97">
        <f>ROUND(I246*H246,2)</f>
        <v>0</v>
      </c>
      <c r="BL246" s="5" t="s">
        <v>97</v>
      </c>
      <c r="BM246" s="96" t="s">
        <v>1653</v>
      </c>
    </row>
    <row r="247" spans="1:65" s="98" customFormat="1" ht="22.5">
      <c r="B247" s="99"/>
      <c r="D247" s="100" t="s">
        <v>308</v>
      </c>
      <c r="E247" s="101" t="s">
        <v>341</v>
      </c>
      <c r="F247" s="102" t="s">
        <v>1654</v>
      </c>
      <c r="H247" s="103">
        <v>72.41</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98" customFormat="1" ht="22.5">
      <c r="B248" s="99"/>
      <c r="D248" s="100" t="s">
        <v>308</v>
      </c>
      <c r="E248" s="101" t="s">
        <v>953</v>
      </c>
      <c r="F248" s="102" t="s">
        <v>1655</v>
      </c>
      <c r="H248" s="103">
        <v>3.85</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98" customFormat="1" ht="33.75">
      <c r="B249" s="99"/>
      <c r="D249" s="100" t="s">
        <v>308</v>
      </c>
      <c r="E249" s="101" t="s">
        <v>347</v>
      </c>
      <c r="F249" s="102" t="s">
        <v>1656</v>
      </c>
      <c r="H249" s="103">
        <v>39.83</v>
      </c>
      <c r="L249" s="99"/>
      <c r="M249" s="104"/>
      <c r="N249" s="105"/>
      <c r="O249" s="105"/>
      <c r="P249" s="105"/>
      <c r="Q249" s="105"/>
      <c r="R249" s="105"/>
      <c r="S249" s="105"/>
      <c r="T249" s="106"/>
      <c r="AT249" s="101" t="s">
        <v>308</v>
      </c>
      <c r="AU249" s="101" t="s">
        <v>84</v>
      </c>
      <c r="AV249" s="98" t="s">
        <v>84</v>
      </c>
      <c r="AW249" s="98" t="s">
        <v>31</v>
      </c>
      <c r="AX249" s="98" t="s">
        <v>75</v>
      </c>
      <c r="AY249" s="101" t="s">
        <v>302</v>
      </c>
    </row>
    <row r="250" spans="1:65" s="171" customFormat="1">
      <c r="B250" s="172"/>
      <c r="D250" s="100" t="s">
        <v>308</v>
      </c>
      <c r="E250" s="173" t="s">
        <v>1</v>
      </c>
      <c r="F250" s="174" t="s">
        <v>435</v>
      </c>
      <c r="H250" s="175">
        <v>116.09</v>
      </c>
      <c r="L250" s="172"/>
      <c r="M250" s="176"/>
      <c r="N250" s="177"/>
      <c r="O250" s="177"/>
      <c r="P250" s="177"/>
      <c r="Q250" s="177"/>
      <c r="R250" s="177"/>
      <c r="S250" s="177"/>
      <c r="T250" s="178"/>
      <c r="AT250" s="173" t="s">
        <v>308</v>
      </c>
      <c r="AU250" s="173" t="s">
        <v>84</v>
      </c>
      <c r="AV250" s="171" t="s">
        <v>97</v>
      </c>
      <c r="AW250" s="171" t="s">
        <v>31</v>
      </c>
      <c r="AX250" s="171" t="s">
        <v>82</v>
      </c>
      <c r="AY250" s="173" t="s">
        <v>302</v>
      </c>
    </row>
    <row r="251" spans="1:65" s="15" customFormat="1" ht="21.75" customHeight="1">
      <c r="A251" s="12"/>
      <c r="B251" s="13"/>
      <c r="C251" s="85" t="s">
        <v>542</v>
      </c>
      <c r="D251" s="85" t="s">
        <v>303</v>
      </c>
      <c r="E251" s="86" t="s">
        <v>1657</v>
      </c>
      <c r="F251" s="87" t="s">
        <v>1658</v>
      </c>
      <c r="G251" s="88" t="s">
        <v>419</v>
      </c>
      <c r="H251" s="89">
        <v>10</v>
      </c>
      <c r="I251" s="3"/>
      <c r="J251" s="90">
        <f>ROUND(I251*H251,2)</f>
        <v>0</v>
      </c>
      <c r="K251" s="87" t="s">
        <v>427</v>
      </c>
      <c r="L251" s="13"/>
      <c r="M251" s="91" t="s">
        <v>1</v>
      </c>
      <c r="N251" s="92" t="s">
        <v>40</v>
      </c>
      <c r="O251" s="93"/>
      <c r="P251" s="94">
        <f>O251*H251</f>
        <v>0</v>
      </c>
      <c r="Q251" s="94">
        <v>1.281E-2</v>
      </c>
      <c r="R251" s="94">
        <f>Q251*H251</f>
        <v>0.12809999999999999</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1659</v>
      </c>
    </row>
    <row r="252" spans="1:65" s="98" customFormat="1">
      <c r="B252" s="99"/>
      <c r="D252" s="100" t="s">
        <v>308</v>
      </c>
      <c r="E252" s="101" t="s">
        <v>1</v>
      </c>
      <c r="F252" s="102" t="s">
        <v>1660</v>
      </c>
      <c r="H252" s="103">
        <v>10</v>
      </c>
      <c r="L252" s="99"/>
      <c r="M252" s="104"/>
      <c r="N252" s="105"/>
      <c r="O252" s="105"/>
      <c r="P252" s="105"/>
      <c r="Q252" s="105"/>
      <c r="R252" s="105"/>
      <c r="S252" s="105"/>
      <c r="T252" s="106"/>
      <c r="AT252" s="101" t="s">
        <v>308</v>
      </c>
      <c r="AU252" s="101" t="s">
        <v>84</v>
      </c>
      <c r="AV252" s="98" t="s">
        <v>84</v>
      </c>
      <c r="AW252" s="98" t="s">
        <v>31</v>
      </c>
      <c r="AX252" s="98" t="s">
        <v>82</v>
      </c>
      <c r="AY252" s="101" t="s">
        <v>302</v>
      </c>
    </row>
    <row r="253" spans="1:65" s="15" customFormat="1" ht="21.75" customHeight="1">
      <c r="A253" s="12"/>
      <c r="B253" s="13"/>
      <c r="C253" s="85" t="s">
        <v>549</v>
      </c>
      <c r="D253" s="85" t="s">
        <v>303</v>
      </c>
      <c r="E253" s="86" t="s">
        <v>1661</v>
      </c>
      <c r="F253" s="87" t="s">
        <v>1662</v>
      </c>
      <c r="G253" s="88" t="s">
        <v>419</v>
      </c>
      <c r="H253" s="89">
        <v>3</v>
      </c>
      <c r="I253" s="3"/>
      <c r="J253" s="90">
        <f>ROUND(I253*H253,2)</f>
        <v>0</v>
      </c>
      <c r="K253" s="87" t="s">
        <v>427</v>
      </c>
      <c r="L253" s="13"/>
      <c r="M253" s="91" t="s">
        <v>1</v>
      </c>
      <c r="N253" s="92" t="s">
        <v>40</v>
      </c>
      <c r="O253" s="93"/>
      <c r="P253" s="94">
        <f>O253*H253</f>
        <v>0</v>
      </c>
      <c r="Q253" s="94">
        <v>2.1350000000000001E-2</v>
      </c>
      <c r="R253" s="94">
        <f>Q253*H253</f>
        <v>6.4049999999999996E-2</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1663</v>
      </c>
    </row>
    <row r="254" spans="1:65" s="98" customFormat="1">
      <c r="B254" s="99"/>
      <c r="D254" s="100" t="s">
        <v>308</v>
      </c>
      <c r="E254" s="101" t="s">
        <v>1</v>
      </c>
      <c r="F254" s="102" t="s">
        <v>1664</v>
      </c>
      <c r="H254" s="103">
        <v>3</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74" customFormat="1" ht="22.9" customHeight="1">
      <c r="B255" s="75"/>
      <c r="D255" s="76" t="s">
        <v>74</v>
      </c>
      <c r="E255" s="169" t="s">
        <v>84</v>
      </c>
      <c r="F255" s="169" t="s">
        <v>576</v>
      </c>
      <c r="J255" s="170">
        <f>BK255</f>
        <v>0</v>
      </c>
      <c r="L255" s="75"/>
      <c r="M255" s="79"/>
      <c r="N255" s="80"/>
      <c r="O255" s="80"/>
      <c r="P255" s="81">
        <f>SUM(P256:P269)</f>
        <v>0</v>
      </c>
      <c r="Q255" s="80"/>
      <c r="R255" s="81">
        <f>SUM(R256:R269)</f>
        <v>86.338844800000004</v>
      </c>
      <c r="S255" s="80"/>
      <c r="T255" s="82">
        <f>SUM(T256:T269)</f>
        <v>0</v>
      </c>
      <c r="AR255" s="76" t="s">
        <v>82</v>
      </c>
      <c r="AT255" s="83" t="s">
        <v>74</v>
      </c>
      <c r="AU255" s="83" t="s">
        <v>82</v>
      </c>
      <c r="AY255" s="76" t="s">
        <v>302</v>
      </c>
      <c r="BK255" s="84">
        <f>SUM(BK256:BK269)</f>
        <v>0</v>
      </c>
    </row>
    <row r="256" spans="1:65" s="15" customFormat="1" ht="33" customHeight="1">
      <c r="A256" s="12"/>
      <c r="B256" s="13"/>
      <c r="C256" s="85" t="s">
        <v>554</v>
      </c>
      <c r="D256" s="85" t="s">
        <v>303</v>
      </c>
      <c r="E256" s="86" t="s">
        <v>578</v>
      </c>
      <c r="F256" s="87" t="s">
        <v>579</v>
      </c>
      <c r="G256" s="88" t="s">
        <v>450</v>
      </c>
      <c r="H256" s="89">
        <v>184.48</v>
      </c>
      <c r="I256" s="3"/>
      <c r="J256" s="90">
        <f>ROUND(I256*H256,2)</f>
        <v>0</v>
      </c>
      <c r="K256" s="87" t="s">
        <v>427</v>
      </c>
      <c r="L256" s="13"/>
      <c r="M256" s="91" t="s">
        <v>1</v>
      </c>
      <c r="N256" s="92" t="s">
        <v>40</v>
      </c>
      <c r="O256" s="93"/>
      <c r="P256" s="94">
        <f>O256*H256</f>
        <v>0</v>
      </c>
      <c r="Q256" s="94">
        <v>0.20469000000000001</v>
      </c>
      <c r="R256" s="94">
        <f>Q256*H256</f>
        <v>37.761211199999998</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1665</v>
      </c>
    </row>
    <row r="257" spans="1:65" s="98" customFormat="1">
      <c r="B257" s="99"/>
      <c r="D257" s="100" t="s">
        <v>308</v>
      </c>
      <c r="E257" s="101" t="s">
        <v>1</v>
      </c>
      <c r="F257" s="102" t="s">
        <v>1559</v>
      </c>
      <c r="H257" s="103">
        <v>3.28</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98" customFormat="1">
      <c r="B258" s="99"/>
      <c r="D258" s="100" t="s">
        <v>308</v>
      </c>
      <c r="E258" s="101" t="s">
        <v>1</v>
      </c>
      <c r="F258" s="102" t="s">
        <v>947</v>
      </c>
      <c r="H258" s="103">
        <v>10.01</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98" customFormat="1">
      <c r="B259" s="99"/>
      <c r="D259" s="100" t="s">
        <v>308</v>
      </c>
      <c r="E259" s="101" t="s">
        <v>1</v>
      </c>
      <c r="F259" s="102" t="s">
        <v>321</v>
      </c>
      <c r="H259" s="103">
        <v>144.18</v>
      </c>
      <c r="L259" s="99"/>
      <c r="M259" s="104"/>
      <c r="N259" s="105"/>
      <c r="O259" s="105"/>
      <c r="P259" s="105"/>
      <c r="Q259" s="105"/>
      <c r="R259" s="105"/>
      <c r="S259" s="105"/>
      <c r="T259" s="106"/>
      <c r="AT259" s="101" t="s">
        <v>308</v>
      </c>
      <c r="AU259" s="101" t="s">
        <v>84</v>
      </c>
      <c r="AV259" s="98" t="s">
        <v>84</v>
      </c>
      <c r="AW259" s="98" t="s">
        <v>31</v>
      </c>
      <c r="AX259" s="98" t="s">
        <v>75</v>
      </c>
      <c r="AY259" s="101" t="s">
        <v>302</v>
      </c>
    </row>
    <row r="260" spans="1:65" s="98" customFormat="1">
      <c r="B260" s="99"/>
      <c r="D260" s="100" t="s">
        <v>308</v>
      </c>
      <c r="E260" s="101" t="s">
        <v>1</v>
      </c>
      <c r="F260" s="102" t="s">
        <v>323</v>
      </c>
      <c r="H260" s="103">
        <v>27.01</v>
      </c>
      <c r="L260" s="99"/>
      <c r="M260" s="104"/>
      <c r="N260" s="105"/>
      <c r="O260" s="105"/>
      <c r="P260" s="105"/>
      <c r="Q260" s="105"/>
      <c r="R260" s="105"/>
      <c r="S260" s="105"/>
      <c r="T260" s="106"/>
      <c r="AT260" s="101" t="s">
        <v>308</v>
      </c>
      <c r="AU260" s="101" t="s">
        <v>84</v>
      </c>
      <c r="AV260" s="98" t="s">
        <v>84</v>
      </c>
      <c r="AW260" s="98" t="s">
        <v>31</v>
      </c>
      <c r="AX260" s="98" t="s">
        <v>75</v>
      </c>
      <c r="AY260" s="101" t="s">
        <v>302</v>
      </c>
    </row>
    <row r="261" spans="1:65" s="171" customFormat="1">
      <c r="B261" s="172"/>
      <c r="D261" s="100" t="s">
        <v>308</v>
      </c>
      <c r="E261" s="173" t="s">
        <v>325</v>
      </c>
      <c r="F261" s="174" t="s">
        <v>435</v>
      </c>
      <c r="H261" s="175">
        <v>184.48</v>
      </c>
      <c r="L261" s="172"/>
      <c r="M261" s="176"/>
      <c r="N261" s="177"/>
      <c r="O261" s="177"/>
      <c r="P261" s="177"/>
      <c r="Q261" s="177"/>
      <c r="R261" s="177"/>
      <c r="S261" s="177"/>
      <c r="T261" s="178"/>
      <c r="AT261" s="173" t="s">
        <v>308</v>
      </c>
      <c r="AU261" s="173" t="s">
        <v>84</v>
      </c>
      <c r="AV261" s="171" t="s">
        <v>97</v>
      </c>
      <c r="AW261" s="171" t="s">
        <v>31</v>
      </c>
      <c r="AX261" s="171" t="s">
        <v>82</v>
      </c>
      <c r="AY261" s="173" t="s">
        <v>302</v>
      </c>
    </row>
    <row r="262" spans="1:65" s="15" customFormat="1" ht="16.5" customHeight="1">
      <c r="A262" s="12"/>
      <c r="B262" s="13"/>
      <c r="C262" s="85" t="s">
        <v>563</v>
      </c>
      <c r="D262" s="85" t="s">
        <v>303</v>
      </c>
      <c r="E262" s="86" t="s">
        <v>582</v>
      </c>
      <c r="F262" s="87" t="s">
        <v>583</v>
      </c>
      <c r="G262" s="88" t="s">
        <v>450</v>
      </c>
      <c r="H262" s="89">
        <v>184.48</v>
      </c>
      <c r="I262" s="3"/>
      <c r="J262" s="90">
        <f>ROUND(I262*H262,2)</f>
        <v>0</v>
      </c>
      <c r="K262" s="87" t="s">
        <v>1</v>
      </c>
      <c r="L262" s="13"/>
      <c r="M262" s="91" t="s">
        <v>1</v>
      </c>
      <c r="N262" s="92" t="s">
        <v>40</v>
      </c>
      <c r="O262" s="93"/>
      <c r="P262" s="94">
        <f>O262*H262</f>
        <v>0</v>
      </c>
      <c r="Q262" s="94">
        <v>0.22656999999999999</v>
      </c>
      <c r="R262" s="94">
        <f>Q262*H262</f>
        <v>41.797633599999998</v>
      </c>
      <c r="S262" s="94">
        <v>0</v>
      </c>
      <c r="T262" s="95">
        <f>S262*H262</f>
        <v>0</v>
      </c>
      <c r="U262" s="12"/>
      <c r="V262" s="12"/>
      <c r="W262" s="12"/>
      <c r="X262" s="12"/>
      <c r="Y262" s="12"/>
      <c r="Z262" s="12"/>
      <c r="AA262" s="12"/>
      <c r="AB262" s="12"/>
      <c r="AC262" s="12"/>
      <c r="AD262" s="12"/>
      <c r="AE262" s="12"/>
      <c r="AR262" s="96" t="s">
        <v>97</v>
      </c>
      <c r="AT262" s="96" t="s">
        <v>303</v>
      </c>
      <c r="AU262" s="96" t="s">
        <v>84</v>
      </c>
      <c r="AY262" s="5" t="s">
        <v>302</v>
      </c>
      <c r="BE262" s="97">
        <f>IF(N262="základní",J262,0)</f>
        <v>0</v>
      </c>
      <c r="BF262" s="97">
        <f>IF(N262="snížená",J262,0)</f>
        <v>0</v>
      </c>
      <c r="BG262" s="97">
        <f>IF(N262="zákl. přenesená",J262,0)</f>
        <v>0</v>
      </c>
      <c r="BH262" s="97">
        <f>IF(N262="sníž. přenesená",J262,0)</f>
        <v>0</v>
      </c>
      <c r="BI262" s="97">
        <f>IF(N262="nulová",J262,0)</f>
        <v>0</v>
      </c>
      <c r="BJ262" s="5" t="s">
        <v>82</v>
      </c>
      <c r="BK262" s="97">
        <f>ROUND(I262*H262,2)</f>
        <v>0</v>
      </c>
      <c r="BL262" s="5" t="s">
        <v>97</v>
      </c>
      <c r="BM262" s="96" t="s">
        <v>1666</v>
      </c>
    </row>
    <row r="263" spans="1:65" s="98" customFormat="1">
      <c r="B263" s="99"/>
      <c r="D263" s="100" t="s">
        <v>308</v>
      </c>
      <c r="E263" s="101" t="s">
        <v>1</v>
      </c>
      <c r="F263" s="102" t="s">
        <v>325</v>
      </c>
      <c r="H263" s="103">
        <v>184.48</v>
      </c>
      <c r="L263" s="99"/>
      <c r="M263" s="104"/>
      <c r="N263" s="105"/>
      <c r="O263" s="105"/>
      <c r="P263" s="105"/>
      <c r="Q263" s="105"/>
      <c r="R263" s="105"/>
      <c r="S263" s="105"/>
      <c r="T263" s="106"/>
      <c r="AT263" s="101" t="s">
        <v>308</v>
      </c>
      <c r="AU263" s="101" t="s">
        <v>84</v>
      </c>
      <c r="AV263" s="98" t="s">
        <v>84</v>
      </c>
      <c r="AW263" s="98" t="s">
        <v>31</v>
      </c>
      <c r="AX263" s="98" t="s">
        <v>82</v>
      </c>
      <c r="AY263" s="101" t="s">
        <v>302</v>
      </c>
    </row>
    <row r="264" spans="1:65" s="15" customFormat="1" ht="16.5" customHeight="1">
      <c r="A264" s="12"/>
      <c r="B264" s="13"/>
      <c r="C264" s="85" t="s">
        <v>568</v>
      </c>
      <c r="D264" s="85" t="s">
        <v>303</v>
      </c>
      <c r="E264" s="86" t="s">
        <v>586</v>
      </c>
      <c r="F264" s="87" t="s">
        <v>587</v>
      </c>
      <c r="G264" s="88" t="s">
        <v>468</v>
      </c>
      <c r="H264" s="89">
        <v>3.39</v>
      </c>
      <c r="I264" s="3"/>
      <c r="J264" s="90">
        <f>ROUND(I264*H264,2)</f>
        <v>0</v>
      </c>
      <c r="K264" s="87" t="s">
        <v>1</v>
      </c>
      <c r="L264" s="13"/>
      <c r="M264" s="91" t="s">
        <v>1</v>
      </c>
      <c r="N264" s="92" t="s">
        <v>40</v>
      </c>
      <c r="O264" s="93"/>
      <c r="P264" s="94">
        <f>O264*H264</f>
        <v>0</v>
      </c>
      <c r="Q264" s="94">
        <v>2</v>
      </c>
      <c r="R264" s="94">
        <f>Q264*H264</f>
        <v>6.78</v>
      </c>
      <c r="S264" s="94">
        <v>0</v>
      </c>
      <c r="T264" s="95">
        <f>S264*H264</f>
        <v>0</v>
      </c>
      <c r="U264" s="12"/>
      <c r="V264" s="12"/>
      <c r="W264" s="12"/>
      <c r="X264" s="12"/>
      <c r="Y264" s="12"/>
      <c r="Z264" s="12"/>
      <c r="AA264" s="12"/>
      <c r="AB264" s="12"/>
      <c r="AC264" s="12"/>
      <c r="AD264" s="12"/>
      <c r="AE264" s="12"/>
      <c r="AR264" s="96" t="s">
        <v>97</v>
      </c>
      <c r="AT264" s="96" t="s">
        <v>303</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1667</v>
      </c>
    </row>
    <row r="265" spans="1:65" s="179" customFormat="1" ht="22.5">
      <c r="B265" s="180"/>
      <c r="D265" s="100" t="s">
        <v>308</v>
      </c>
      <c r="E265" s="181" t="s">
        <v>1</v>
      </c>
      <c r="F265" s="182" t="s">
        <v>589</v>
      </c>
      <c r="H265" s="181" t="s">
        <v>1</v>
      </c>
      <c r="L265" s="180"/>
      <c r="M265" s="183"/>
      <c r="N265" s="184"/>
      <c r="O265" s="184"/>
      <c r="P265" s="184"/>
      <c r="Q265" s="184"/>
      <c r="R265" s="184"/>
      <c r="S265" s="184"/>
      <c r="T265" s="185"/>
      <c r="AT265" s="181" t="s">
        <v>308</v>
      </c>
      <c r="AU265" s="181" t="s">
        <v>84</v>
      </c>
      <c r="AV265" s="179" t="s">
        <v>82</v>
      </c>
      <c r="AW265" s="179" t="s">
        <v>31</v>
      </c>
      <c r="AX265" s="179" t="s">
        <v>75</v>
      </c>
      <c r="AY265" s="181" t="s">
        <v>302</v>
      </c>
    </row>
    <row r="266" spans="1:65" s="98" customFormat="1">
      <c r="B266" s="99"/>
      <c r="D266" s="100" t="s">
        <v>308</v>
      </c>
      <c r="E266" s="101" t="s">
        <v>1</v>
      </c>
      <c r="F266" s="102" t="s">
        <v>1668</v>
      </c>
      <c r="H266" s="103">
        <v>1.83</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98" customFormat="1">
      <c r="B267" s="99"/>
      <c r="D267" s="100" t="s">
        <v>308</v>
      </c>
      <c r="E267" s="101" t="s">
        <v>1</v>
      </c>
      <c r="F267" s="102" t="s">
        <v>590</v>
      </c>
      <c r="H267" s="103">
        <v>0.72</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1:65" s="98" customFormat="1">
      <c r="B268" s="99"/>
      <c r="D268" s="100" t="s">
        <v>308</v>
      </c>
      <c r="E268" s="101" t="s">
        <v>1</v>
      </c>
      <c r="F268" s="102" t="s">
        <v>1669</v>
      </c>
      <c r="H268" s="103">
        <v>0.84</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171" customFormat="1">
      <c r="B269" s="172"/>
      <c r="D269" s="100" t="s">
        <v>308</v>
      </c>
      <c r="E269" s="173" t="s">
        <v>1565</v>
      </c>
      <c r="F269" s="174" t="s">
        <v>435</v>
      </c>
      <c r="H269" s="175">
        <v>3.39</v>
      </c>
      <c r="L269" s="172"/>
      <c r="M269" s="176"/>
      <c r="N269" s="177"/>
      <c r="O269" s="177"/>
      <c r="P269" s="177"/>
      <c r="Q269" s="177"/>
      <c r="R269" s="177"/>
      <c r="S269" s="177"/>
      <c r="T269" s="178"/>
      <c r="AT269" s="173" t="s">
        <v>308</v>
      </c>
      <c r="AU269" s="173" t="s">
        <v>84</v>
      </c>
      <c r="AV269" s="171" t="s">
        <v>97</v>
      </c>
      <c r="AW269" s="171" t="s">
        <v>31</v>
      </c>
      <c r="AX269" s="171" t="s">
        <v>82</v>
      </c>
      <c r="AY269" s="173" t="s">
        <v>302</v>
      </c>
    </row>
    <row r="270" spans="1:65" s="74" customFormat="1" ht="22.9" customHeight="1">
      <c r="B270" s="75"/>
      <c r="D270" s="76" t="s">
        <v>74</v>
      </c>
      <c r="E270" s="169" t="s">
        <v>91</v>
      </c>
      <c r="F270" s="169" t="s">
        <v>592</v>
      </c>
      <c r="J270" s="170">
        <f>BK270</f>
        <v>0</v>
      </c>
      <c r="L270" s="75"/>
      <c r="M270" s="79"/>
      <c r="N270" s="80"/>
      <c r="O270" s="80"/>
      <c r="P270" s="81">
        <f>SUM(P271:P300)</f>
        <v>0</v>
      </c>
      <c r="Q270" s="80"/>
      <c r="R270" s="81">
        <f>SUM(R271:R300)</f>
        <v>0</v>
      </c>
      <c r="S270" s="80"/>
      <c r="T270" s="82">
        <f>SUM(T271:T300)</f>
        <v>147.38800000000001</v>
      </c>
      <c r="AR270" s="76" t="s">
        <v>82</v>
      </c>
      <c r="AT270" s="83" t="s">
        <v>74</v>
      </c>
      <c r="AU270" s="83" t="s">
        <v>82</v>
      </c>
      <c r="AY270" s="76" t="s">
        <v>302</v>
      </c>
      <c r="BK270" s="84">
        <f>SUM(BK271:BK300)</f>
        <v>0</v>
      </c>
    </row>
    <row r="271" spans="1:65" s="15" customFormat="1" ht="21.75" customHeight="1">
      <c r="A271" s="12"/>
      <c r="B271" s="13"/>
      <c r="C271" s="85" t="s">
        <v>577</v>
      </c>
      <c r="D271" s="85" t="s">
        <v>303</v>
      </c>
      <c r="E271" s="86" t="s">
        <v>594</v>
      </c>
      <c r="F271" s="87" t="s">
        <v>595</v>
      </c>
      <c r="G271" s="88" t="s">
        <v>468</v>
      </c>
      <c r="H271" s="89">
        <v>34.468000000000004</v>
      </c>
      <c r="I271" s="3"/>
      <c r="J271" s="90">
        <f>ROUND(I271*H271,2)</f>
        <v>0</v>
      </c>
      <c r="K271" s="87" t="s">
        <v>427</v>
      </c>
      <c r="L271" s="13"/>
      <c r="M271" s="91" t="s">
        <v>1</v>
      </c>
      <c r="N271" s="92" t="s">
        <v>40</v>
      </c>
      <c r="O271" s="93"/>
      <c r="P271" s="94">
        <f>O271*H271</f>
        <v>0</v>
      </c>
      <c r="Q271" s="94">
        <v>0</v>
      </c>
      <c r="R271" s="94">
        <f>Q271*H271</f>
        <v>0</v>
      </c>
      <c r="S271" s="94">
        <v>2.2000000000000002</v>
      </c>
      <c r="T271" s="95">
        <f>S271*H271</f>
        <v>75.829600000000013</v>
      </c>
      <c r="U271" s="12"/>
      <c r="V271" s="12"/>
      <c r="W271" s="12"/>
      <c r="X271" s="12"/>
      <c r="Y271" s="12"/>
      <c r="Z271" s="12"/>
      <c r="AA271" s="12"/>
      <c r="AB271" s="12"/>
      <c r="AC271" s="12"/>
      <c r="AD271" s="12"/>
      <c r="AE271" s="12"/>
      <c r="AR271" s="96" t="s">
        <v>97</v>
      </c>
      <c r="AT271" s="96" t="s">
        <v>303</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1670</v>
      </c>
    </row>
    <row r="272" spans="1:65" s="179" customFormat="1">
      <c r="B272" s="180"/>
      <c r="D272" s="100" t="s">
        <v>308</v>
      </c>
      <c r="E272" s="181" t="s">
        <v>1</v>
      </c>
      <c r="F272" s="182" t="s">
        <v>597</v>
      </c>
      <c r="H272" s="181" t="s">
        <v>1</v>
      </c>
      <c r="L272" s="180"/>
      <c r="M272" s="183"/>
      <c r="N272" s="184"/>
      <c r="O272" s="184"/>
      <c r="P272" s="184"/>
      <c r="Q272" s="184"/>
      <c r="R272" s="184"/>
      <c r="S272" s="184"/>
      <c r="T272" s="185"/>
      <c r="AT272" s="181" t="s">
        <v>308</v>
      </c>
      <c r="AU272" s="181" t="s">
        <v>84</v>
      </c>
      <c r="AV272" s="179" t="s">
        <v>82</v>
      </c>
      <c r="AW272" s="179" t="s">
        <v>31</v>
      </c>
      <c r="AX272" s="179" t="s">
        <v>75</v>
      </c>
      <c r="AY272" s="181" t="s">
        <v>302</v>
      </c>
    </row>
    <row r="273" spans="1:65" s="98" customFormat="1">
      <c r="B273" s="99"/>
      <c r="D273" s="100" t="s">
        <v>308</v>
      </c>
      <c r="E273" s="101" t="s">
        <v>1</v>
      </c>
      <c r="F273" s="102" t="s">
        <v>1671</v>
      </c>
      <c r="H273" s="103">
        <v>4.0960000000000001</v>
      </c>
      <c r="L273" s="99"/>
      <c r="M273" s="104"/>
      <c r="N273" s="105"/>
      <c r="O273" s="105"/>
      <c r="P273" s="105"/>
      <c r="Q273" s="105"/>
      <c r="R273" s="105"/>
      <c r="S273" s="105"/>
      <c r="T273" s="106"/>
      <c r="AT273" s="101" t="s">
        <v>308</v>
      </c>
      <c r="AU273" s="101" t="s">
        <v>84</v>
      </c>
      <c r="AV273" s="98" t="s">
        <v>84</v>
      </c>
      <c r="AW273" s="98" t="s">
        <v>31</v>
      </c>
      <c r="AX273" s="98" t="s">
        <v>75</v>
      </c>
      <c r="AY273" s="101" t="s">
        <v>302</v>
      </c>
    </row>
    <row r="274" spans="1:65" s="98" customFormat="1">
      <c r="B274" s="99"/>
      <c r="D274" s="100" t="s">
        <v>308</v>
      </c>
      <c r="E274" s="101" t="s">
        <v>1</v>
      </c>
      <c r="F274" s="102" t="s">
        <v>1672</v>
      </c>
      <c r="H274" s="103">
        <v>5.0030000000000001</v>
      </c>
      <c r="L274" s="99"/>
      <c r="M274" s="104"/>
      <c r="N274" s="105"/>
      <c r="O274" s="105"/>
      <c r="P274" s="105"/>
      <c r="Q274" s="105"/>
      <c r="R274" s="105"/>
      <c r="S274" s="105"/>
      <c r="T274" s="106"/>
      <c r="AT274" s="101" t="s">
        <v>308</v>
      </c>
      <c r="AU274" s="101" t="s">
        <v>84</v>
      </c>
      <c r="AV274" s="98" t="s">
        <v>84</v>
      </c>
      <c r="AW274" s="98" t="s">
        <v>31</v>
      </c>
      <c r="AX274" s="98" t="s">
        <v>75</v>
      </c>
      <c r="AY274" s="101" t="s">
        <v>302</v>
      </c>
    </row>
    <row r="275" spans="1:65" s="98" customFormat="1" ht="22.5">
      <c r="B275" s="99"/>
      <c r="D275" s="100" t="s">
        <v>308</v>
      </c>
      <c r="E275" s="101" t="s">
        <v>1</v>
      </c>
      <c r="F275" s="102" t="s">
        <v>1673</v>
      </c>
      <c r="H275" s="103">
        <v>0.86099999999999999</v>
      </c>
      <c r="L275" s="99"/>
      <c r="M275" s="104"/>
      <c r="N275" s="105"/>
      <c r="O275" s="105"/>
      <c r="P275" s="105"/>
      <c r="Q275" s="105"/>
      <c r="R275" s="105"/>
      <c r="S275" s="105"/>
      <c r="T275" s="106"/>
      <c r="AT275" s="101" t="s">
        <v>308</v>
      </c>
      <c r="AU275" s="101" t="s">
        <v>84</v>
      </c>
      <c r="AV275" s="98" t="s">
        <v>84</v>
      </c>
      <c r="AW275" s="98" t="s">
        <v>31</v>
      </c>
      <c r="AX275" s="98" t="s">
        <v>75</v>
      </c>
      <c r="AY275" s="101" t="s">
        <v>302</v>
      </c>
    </row>
    <row r="276" spans="1:65" s="98" customFormat="1" ht="22.5">
      <c r="B276" s="99"/>
      <c r="D276" s="100" t="s">
        <v>308</v>
      </c>
      <c r="E276" s="101" t="s">
        <v>1</v>
      </c>
      <c r="F276" s="102" t="s">
        <v>1674</v>
      </c>
      <c r="H276" s="103">
        <v>10.553000000000001</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98" customFormat="1" ht="22.5">
      <c r="B277" s="99"/>
      <c r="D277" s="100" t="s">
        <v>308</v>
      </c>
      <c r="E277" s="101" t="s">
        <v>1</v>
      </c>
      <c r="F277" s="102" t="s">
        <v>1675</v>
      </c>
      <c r="H277" s="103">
        <v>5.0039999999999996</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98" customFormat="1" ht="22.5">
      <c r="B278" s="99"/>
      <c r="D278" s="100" t="s">
        <v>308</v>
      </c>
      <c r="E278" s="101" t="s">
        <v>1</v>
      </c>
      <c r="F278" s="102" t="s">
        <v>1676</v>
      </c>
      <c r="H278" s="103">
        <v>0.53200000000000003</v>
      </c>
      <c r="L278" s="99"/>
      <c r="M278" s="104"/>
      <c r="N278" s="105"/>
      <c r="O278" s="105"/>
      <c r="P278" s="105"/>
      <c r="Q278" s="105"/>
      <c r="R278" s="105"/>
      <c r="S278" s="105"/>
      <c r="T278" s="106"/>
      <c r="AT278" s="101" t="s">
        <v>308</v>
      </c>
      <c r="AU278" s="101" t="s">
        <v>84</v>
      </c>
      <c r="AV278" s="98" t="s">
        <v>84</v>
      </c>
      <c r="AW278" s="98" t="s">
        <v>31</v>
      </c>
      <c r="AX278" s="98" t="s">
        <v>75</v>
      </c>
      <c r="AY278" s="101" t="s">
        <v>302</v>
      </c>
    </row>
    <row r="279" spans="1:65" s="98" customFormat="1" ht="22.5">
      <c r="B279" s="99"/>
      <c r="D279" s="100" t="s">
        <v>308</v>
      </c>
      <c r="E279" s="101" t="s">
        <v>1</v>
      </c>
      <c r="F279" s="102" t="s">
        <v>1677</v>
      </c>
      <c r="H279" s="103">
        <v>4.7530000000000001</v>
      </c>
      <c r="L279" s="99"/>
      <c r="M279" s="104"/>
      <c r="N279" s="105"/>
      <c r="O279" s="105"/>
      <c r="P279" s="105"/>
      <c r="Q279" s="105"/>
      <c r="R279" s="105"/>
      <c r="S279" s="105"/>
      <c r="T279" s="106"/>
      <c r="AT279" s="101" t="s">
        <v>308</v>
      </c>
      <c r="AU279" s="101" t="s">
        <v>84</v>
      </c>
      <c r="AV279" s="98" t="s">
        <v>84</v>
      </c>
      <c r="AW279" s="98" t="s">
        <v>31</v>
      </c>
      <c r="AX279" s="98" t="s">
        <v>75</v>
      </c>
      <c r="AY279" s="101" t="s">
        <v>302</v>
      </c>
    </row>
    <row r="280" spans="1:65" s="98" customFormat="1" ht="22.5">
      <c r="B280" s="99"/>
      <c r="D280" s="100" t="s">
        <v>308</v>
      </c>
      <c r="E280" s="101" t="s">
        <v>1</v>
      </c>
      <c r="F280" s="102" t="s">
        <v>1678</v>
      </c>
      <c r="H280" s="103">
        <v>3.6659999999999999</v>
      </c>
      <c r="L280" s="99"/>
      <c r="M280" s="104"/>
      <c r="N280" s="105"/>
      <c r="O280" s="105"/>
      <c r="P280" s="105"/>
      <c r="Q280" s="105"/>
      <c r="R280" s="105"/>
      <c r="S280" s="105"/>
      <c r="T280" s="106"/>
      <c r="AT280" s="101" t="s">
        <v>308</v>
      </c>
      <c r="AU280" s="101" t="s">
        <v>84</v>
      </c>
      <c r="AV280" s="98" t="s">
        <v>84</v>
      </c>
      <c r="AW280" s="98" t="s">
        <v>31</v>
      </c>
      <c r="AX280" s="98" t="s">
        <v>75</v>
      </c>
      <c r="AY280" s="101" t="s">
        <v>302</v>
      </c>
    </row>
    <row r="281" spans="1:65" s="171" customFormat="1">
      <c r="B281" s="172"/>
      <c r="D281" s="100" t="s">
        <v>308</v>
      </c>
      <c r="E281" s="173" t="s">
        <v>1</v>
      </c>
      <c r="F281" s="174" t="s">
        <v>435</v>
      </c>
      <c r="H281" s="175">
        <v>34.468000000000004</v>
      </c>
      <c r="L281" s="172"/>
      <c r="M281" s="176"/>
      <c r="N281" s="177"/>
      <c r="O281" s="177"/>
      <c r="P281" s="177"/>
      <c r="Q281" s="177"/>
      <c r="R281" s="177"/>
      <c r="S281" s="177"/>
      <c r="T281" s="178"/>
      <c r="AT281" s="173" t="s">
        <v>308</v>
      </c>
      <c r="AU281" s="173" t="s">
        <v>84</v>
      </c>
      <c r="AV281" s="171" t="s">
        <v>97</v>
      </c>
      <c r="AW281" s="171" t="s">
        <v>31</v>
      </c>
      <c r="AX281" s="171" t="s">
        <v>82</v>
      </c>
      <c r="AY281" s="173" t="s">
        <v>302</v>
      </c>
    </row>
    <row r="282" spans="1:65" s="15" customFormat="1" ht="21.75" customHeight="1">
      <c r="A282" s="12"/>
      <c r="B282" s="13"/>
      <c r="C282" s="85" t="s">
        <v>581</v>
      </c>
      <c r="D282" s="85" t="s">
        <v>303</v>
      </c>
      <c r="E282" s="86" t="s">
        <v>607</v>
      </c>
      <c r="F282" s="87" t="s">
        <v>608</v>
      </c>
      <c r="G282" s="88" t="s">
        <v>468</v>
      </c>
      <c r="H282" s="89">
        <v>29.815999999999999</v>
      </c>
      <c r="I282" s="3"/>
      <c r="J282" s="90">
        <f>ROUND(I282*H282,2)</f>
        <v>0</v>
      </c>
      <c r="K282" s="87" t="s">
        <v>427</v>
      </c>
      <c r="L282" s="13"/>
      <c r="M282" s="91" t="s">
        <v>1</v>
      </c>
      <c r="N282" s="92" t="s">
        <v>40</v>
      </c>
      <c r="O282" s="93"/>
      <c r="P282" s="94">
        <f>O282*H282</f>
        <v>0</v>
      </c>
      <c r="Q282" s="94">
        <v>0</v>
      </c>
      <c r="R282" s="94">
        <f>Q282*H282</f>
        <v>0</v>
      </c>
      <c r="S282" s="94">
        <v>2.4</v>
      </c>
      <c r="T282" s="95">
        <f>S282*H282</f>
        <v>71.558399999999992</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1679</v>
      </c>
    </row>
    <row r="283" spans="1:65" s="179" customFormat="1">
      <c r="B283" s="180"/>
      <c r="D283" s="100" t="s">
        <v>308</v>
      </c>
      <c r="E283" s="181" t="s">
        <v>1</v>
      </c>
      <c r="F283" s="182" t="s">
        <v>610</v>
      </c>
      <c r="H283" s="181" t="s">
        <v>1</v>
      </c>
      <c r="L283" s="180"/>
      <c r="M283" s="183"/>
      <c r="N283" s="184"/>
      <c r="O283" s="184"/>
      <c r="P283" s="184"/>
      <c r="Q283" s="184"/>
      <c r="R283" s="184"/>
      <c r="S283" s="184"/>
      <c r="T283" s="185"/>
      <c r="AT283" s="181" t="s">
        <v>308</v>
      </c>
      <c r="AU283" s="181" t="s">
        <v>84</v>
      </c>
      <c r="AV283" s="179" t="s">
        <v>82</v>
      </c>
      <c r="AW283" s="179" t="s">
        <v>31</v>
      </c>
      <c r="AX283" s="179" t="s">
        <v>75</v>
      </c>
      <c r="AY283" s="181" t="s">
        <v>302</v>
      </c>
    </row>
    <row r="284" spans="1:65" s="98" customFormat="1">
      <c r="B284" s="99"/>
      <c r="D284" s="100" t="s">
        <v>308</v>
      </c>
      <c r="E284" s="101" t="s">
        <v>1</v>
      </c>
      <c r="F284" s="102" t="s">
        <v>611</v>
      </c>
      <c r="H284" s="103">
        <v>0.67500000000000004</v>
      </c>
      <c r="L284" s="99"/>
      <c r="M284" s="104"/>
      <c r="N284" s="105"/>
      <c r="O284" s="105"/>
      <c r="P284" s="105"/>
      <c r="Q284" s="105"/>
      <c r="R284" s="105"/>
      <c r="S284" s="105"/>
      <c r="T284" s="106"/>
      <c r="AT284" s="101" t="s">
        <v>308</v>
      </c>
      <c r="AU284" s="101" t="s">
        <v>84</v>
      </c>
      <c r="AV284" s="98" t="s">
        <v>84</v>
      </c>
      <c r="AW284" s="98" t="s">
        <v>31</v>
      </c>
      <c r="AX284" s="98" t="s">
        <v>75</v>
      </c>
      <c r="AY284" s="101" t="s">
        <v>302</v>
      </c>
    </row>
    <row r="285" spans="1:65" s="98" customFormat="1">
      <c r="B285" s="99"/>
      <c r="D285" s="100" t="s">
        <v>308</v>
      </c>
      <c r="E285" s="101" t="s">
        <v>1</v>
      </c>
      <c r="F285" s="102" t="s">
        <v>612</v>
      </c>
      <c r="H285" s="103">
        <v>2.5920000000000001</v>
      </c>
      <c r="L285" s="99"/>
      <c r="M285" s="104"/>
      <c r="N285" s="105"/>
      <c r="O285" s="105"/>
      <c r="P285" s="105"/>
      <c r="Q285" s="105"/>
      <c r="R285" s="105"/>
      <c r="S285" s="105"/>
      <c r="T285" s="106"/>
      <c r="AT285" s="101" t="s">
        <v>308</v>
      </c>
      <c r="AU285" s="101" t="s">
        <v>84</v>
      </c>
      <c r="AV285" s="98" t="s">
        <v>84</v>
      </c>
      <c r="AW285" s="98" t="s">
        <v>31</v>
      </c>
      <c r="AX285" s="98" t="s">
        <v>75</v>
      </c>
      <c r="AY285" s="101" t="s">
        <v>302</v>
      </c>
    </row>
    <row r="286" spans="1:65" s="98" customFormat="1">
      <c r="B286" s="99"/>
      <c r="D286" s="100" t="s">
        <v>308</v>
      </c>
      <c r="E286" s="101" t="s">
        <v>1</v>
      </c>
      <c r="F286" s="102" t="s">
        <v>613</v>
      </c>
      <c r="H286" s="103">
        <v>0.44</v>
      </c>
      <c r="L286" s="99"/>
      <c r="M286" s="104"/>
      <c r="N286" s="105"/>
      <c r="O286" s="105"/>
      <c r="P286" s="105"/>
      <c r="Q286" s="105"/>
      <c r="R286" s="105"/>
      <c r="S286" s="105"/>
      <c r="T286" s="106"/>
      <c r="AT286" s="101" t="s">
        <v>308</v>
      </c>
      <c r="AU286" s="101" t="s">
        <v>84</v>
      </c>
      <c r="AV286" s="98" t="s">
        <v>84</v>
      </c>
      <c r="AW286" s="98" t="s">
        <v>31</v>
      </c>
      <c r="AX286" s="98" t="s">
        <v>75</v>
      </c>
      <c r="AY286" s="101" t="s">
        <v>302</v>
      </c>
    </row>
    <row r="287" spans="1:65" s="186" customFormat="1">
      <c r="B287" s="187"/>
      <c r="D287" s="100" t="s">
        <v>308</v>
      </c>
      <c r="E287" s="188" t="s">
        <v>1</v>
      </c>
      <c r="F287" s="189" t="s">
        <v>481</v>
      </c>
      <c r="H287" s="190">
        <v>3.7069999999999999</v>
      </c>
      <c r="L287" s="187"/>
      <c r="M287" s="191"/>
      <c r="N287" s="192"/>
      <c r="O287" s="192"/>
      <c r="P287" s="192"/>
      <c r="Q287" s="192"/>
      <c r="R287" s="192"/>
      <c r="S287" s="192"/>
      <c r="T287" s="193"/>
      <c r="AT287" s="188" t="s">
        <v>308</v>
      </c>
      <c r="AU287" s="188" t="s">
        <v>84</v>
      </c>
      <c r="AV287" s="186" t="s">
        <v>91</v>
      </c>
      <c r="AW287" s="186" t="s">
        <v>31</v>
      </c>
      <c r="AX287" s="186" t="s">
        <v>75</v>
      </c>
      <c r="AY287" s="188" t="s">
        <v>302</v>
      </c>
    </row>
    <row r="288" spans="1:65" s="98" customFormat="1">
      <c r="B288" s="99"/>
      <c r="D288" s="100" t="s">
        <v>308</v>
      </c>
      <c r="E288" s="101" t="s">
        <v>1</v>
      </c>
      <c r="F288" s="102" t="s">
        <v>1680</v>
      </c>
      <c r="H288" s="103">
        <v>25.949000000000002</v>
      </c>
      <c r="L288" s="99"/>
      <c r="M288" s="104"/>
      <c r="N288" s="105"/>
      <c r="O288" s="105"/>
      <c r="P288" s="105"/>
      <c r="Q288" s="105"/>
      <c r="R288" s="105"/>
      <c r="S288" s="105"/>
      <c r="T288" s="106"/>
      <c r="AT288" s="101" t="s">
        <v>308</v>
      </c>
      <c r="AU288" s="101" t="s">
        <v>84</v>
      </c>
      <c r="AV288" s="98" t="s">
        <v>84</v>
      </c>
      <c r="AW288" s="98" t="s">
        <v>31</v>
      </c>
      <c r="AX288" s="98" t="s">
        <v>75</v>
      </c>
      <c r="AY288" s="101" t="s">
        <v>302</v>
      </c>
    </row>
    <row r="289" spans="1:65" s="98" customFormat="1">
      <c r="B289" s="99"/>
      <c r="D289" s="100" t="s">
        <v>308</v>
      </c>
      <c r="E289" s="101" t="s">
        <v>1</v>
      </c>
      <c r="F289" s="102" t="s">
        <v>604</v>
      </c>
      <c r="H289" s="103">
        <v>0.16</v>
      </c>
      <c r="L289" s="99"/>
      <c r="M289" s="104"/>
      <c r="N289" s="105"/>
      <c r="O289" s="105"/>
      <c r="P289" s="105"/>
      <c r="Q289" s="105"/>
      <c r="R289" s="105"/>
      <c r="S289" s="105"/>
      <c r="T289" s="106"/>
      <c r="AT289" s="101" t="s">
        <v>308</v>
      </c>
      <c r="AU289" s="101" t="s">
        <v>84</v>
      </c>
      <c r="AV289" s="98" t="s">
        <v>84</v>
      </c>
      <c r="AW289" s="98" t="s">
        <v>31</v>
      </c>
      <c r="AX289" s="98" t="s">
        <v>75</v>
      </c>
      <c r="AY289" s="101" t="s">
        <v>302</v>
      </c>
    </row>
    <row r="290" spans="1:65" s="171" customFormat="1">
      <c r="B290" s="172"/>
      <c r="D290" s="100" t="s">
        <v>308</v>
      </c>
      <c r="E290" s="173" t="s">
        <v>1</v>
      </c>
      <c r="F290" s="174" t="s">
        <v>435</v>
      </c>
      <c r="H290" s="175">
        <v>29.815999999999999</v>
      </c>
      <c r="L290" s="172"/>
      <c r="M290" s="176"/>
      <c r="N290" s="177"/>
      <c r="O290" s="177"/>
      <c r="P290" s="177"/>
      <c r="Q290" s="177"/>
      <c r="R290" s="177"/>
      <c r="S290" s="177"/>
      <c r="T290" s="178"/>
      <c r="AT290" s="173" t="s">
        <v>308</v>
      </c>
      <c r="AU290" s="173" t="s">
        <v>84</v>
      </c>
      <c r="AV290" s="171" t="s">
        <v>97</v>
      </c>
      <c r="AW290" s="171" t="s">
        <v>31</v>
      </c>
      <c r="AX290" s="171" t="s">
        <v>82</v>
      </c>
      <c r="AY290" s="173" t="s">
        <v>302</v>
      </c>
    </row>
    <row r="291" spans="1:65" s="15" customFormat="1" ht="16.5" customHeight="1">
      <c r="A291" s="12"/>
      <c r="B291" s="13"/>
      <c r="C291" s="85" t="s">
        <v>585</v>
      </c>
      <c r="D291" s="85" t="s">
        <v>303</v>
      </c>
      <c r="E291" s="86" t="s">
        <v>616</v>
      </c>
      <c r="F291" s="87" t="s">
        <v>617</v>
      </c>
      <c r="G291" s="88" t="s">
        <v>450</v>
      </c>
      <c r="H291" s="89">
        <v>1</v>
      </c>
      <c r="I291" s="3"/>
      <c r="J291" s="90">
        <f>ROUND(I291*H291,2)</f>
        <v>0</v>
      </c>
      <c r="K291" s="87" t="s">
        <v>427</v>
      </c>
      <c r="L291" s="13"/>
      <c r="M291" s="91" t="s">
        <v>1</v>
      </c>
      <c r="N291" s="92" t="s">
        <v>40</v>
      </c>
      <c r="O291" s="93"/>
      <c r="P291" s="94">
        <f>O291*H291</f>
        <v>0</v>
      </c>
      <c r="Q291" s="94">
        <v>0</v>
      </c>
      <c r="R291" s="94">
        <f>Q291*H291</f>
        <v>0</v>
      </c>
      <c r="S291" s="94">
        <v>0</v>
      </c>
      <c r="T291" s="95">
        <f>S291*H291</f>
        <v>0</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1681</v>
      </c>
    </row>
    <row r="292" spans="1:65" s="98" customFormat="1" ht="22.5">
      <c r="B292" s="99"/>
      <c r="D292" s="100" t="s">
        <v>308</v>
      </c>
      <c r="E292" s="101" t="s">
        <v>1</v>
      </c>
      <c r="F292" s="102" t="s">
        <v>619</v>
      </c>
      <c r="H292" s="103">
        <v>1</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16.5" customHeight="1">
      <c r="A293" s="12"/>
      <c r="B293" s="13"/>
      <c r="C293" s="85" t="s">
        <v>593</v>
      </c>
      <c r="D293" s="85" t="s">
        <v>303</v>
      </c>
      <c r="E293" s="86" t="s">
        <v>621</v>
      </c>
      <c r="F293" s="87" t="s">
        <v>622</v>
      </c>
      <c r="G293" s="88" t="s">
        <v>450</v>
      </c>
      <c r="H293" s="89">
        <v>184.48</v>
      </c>
      <c r="I293" s="3"/>
      <c r="J293" s="90">
        <f>ROUND(I293*H293,2)</f>
        <v>0</v>
      </c>
      <c r="K293" s="87" t="s">
        <v>427</v>
      </c>
      <c r="L293" s="13"/>
      <c r="M293" s="91" t="s">
        <v>1</v>
      </c>
      <c r="N293" s="92" t="s">
        <v>40</v>
      </c>
      <c r="O293" s="93"/>
      <c r="P293" s="94">
        <f>O293*H293</f>
        <v>0</v>
      </c>
      <c r="Q293" s="94">
        <v>0</v>
      </c>
      <c r="R293" s="94">
        <f>Q293*H293</f>
        <v>0</v>
      </c>
      <c r="S293" s="94">
        <v>0</v>
      </c>
      <c r="T293" s="95">
        <f>S293*H293</f>
        <v>0</v>
      </c>
      <c r="U293" s="12"/>
      <c r="V293" s="12"/>
      <c r="W293" s="12"/>
      <c r="X293" s="12"/>
      <c r="Y293" s="12"/>
      <c r="Z293" s="12"/>
      <c r="AA293" s="12"/>
      <c r="AB293" s="12"/>
      <c r="AC293" s="12"/>
      <c r="AD293" s="12"/>
      <c r="AE293" s="12"/>
      <c r="AR293" s="96" t="s">
        <v>97</v>
      </c>
      <c r="AT293" s="96" t="s">
        <v>303</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1682</v>
      </c>
    </row>
    <row r="294" spans="1:65" s="98" customFormat="1">
      <c r="B294" s="99"/>
      <c r="D294" s="100" t="s">
        <v>308</v>
      </c>
      <c r="E294" s="101" t="s">
        <v>1</v>
      </c>
      <c r="F294" s="102" t="s">
        <v>1559</v>
      </c>
      <c r="H294" s="103">
        <v>3.28</v>
      </c>
      <c r="L294" s="99"/>
      <c r="M294" s="104"/>
      <c r="N294" s="105"/>
      <c r="O294" s="105"/>
      <c r="P294" s="105"/>
      <c r="Q294" s="105"/>
      <c r="R294" s="105"/>
      <c r="S294" s="105"/>
      <c r="T294" s="106"/>
      <c r="AT294" s="101" t="s">
        <v>308</v>
      </c>
      <c r="AU294" s="101" t="s">
        <v>84</v>
      </c>
      <c r="AV294" s="98" t="s">
        <v>84</v>
      </c>
      <c r="AW294" s="98" t="s">
        <v>31</v>
      </c>
      <c r="AX294" s="98" t="s">
        <v>75</v>
      </c>
      <c r="AY294" s="101" t="s">
        <v>302</v>
      </c>
    </row>
    <row r="295" spans="1:65" s="98" customFormat="1">
      <c r="B295" s="99"/>
      <c r="D295" s="100" t="s">
        <v>308</v>
      </c>
      <c r="E295" s="101" t="s">
        <v>1</v>
      </c>
      <c r="F295" s="102" t="s">
        <v>947</v>
      </c>
      <c r="H295" s="103">
        <v>10.01</v>
      </c>
      <c r="L295" s="99"/>
      <c r="M295" s="104"/>
      <c r="N295" s="105"/>
      <c r="O295" s="105"/>
      <c r="P295" s="105"/>
      <c r="Q295" s="105"/>
      <c r="R295" s="105"/>
      <c r="S295" s="105"/>
      <c r="T295" s="106"/>
      <c r="AT295" s="101" t="s">
        <v>308</v>
      </c>
      <c r="AU295" s="101" t="s">
        <v>84</v>
      </c>
      <c r="AV295" s="98" t="s">
        <v>84</v>
      </c>
      <c r="AW295" s="98" t="s">
        <v>31</v>
      </c>
      <c r="AX295" s="98" t="s">
        <v>75</v>
      </c>
      <c r="AY295" s="101" t="s">
        <v>302</v>
      </c>
    </row>
    <row r="296" spans="1:65" s="98" customFormat="1">
      <c r="B296" s="99"/>
      <c r="D296" s="100" t="s">
        <v>308</v>
      </c>
      <c r="E296" s="101" t="s">
        <v>1</v>
      </c>
      <c r="F296" s="102" t="s">
        <v>321</v>
      </c>
      <c r="H296" s="103">
        <v>144.18</v>
      </c>
      <c r="L296" s="99"/>
      <c r="M296" s="104"/>
      <c r="N296" s="105"/>
      <c r="O296" s="105"/>
      <c r="P296" s="105"/>
      <c r="Q296" s="105"/>
      <c r="R296" s="105"/>
      <c r="S296" s="105"/>
      <c r="T296" s="106"/>
      <c r="AT296" s="101" t="s">
        <v>308</v>
      </c>
      <c r="AU296" s="101" t="s">
        <v>84</v>
      </c>
      <c r="AV296" s="98" t="s">
        <v>84</v>
      </c>
      <c r="AW296" s="98" t="s">
        <v>31</v>
      </c>
      <c r="AX296" s="98" t="s">
        <v>75</v>
      </c>
      <c r="AY296" s="101" t="s">
        <v>302</v>
      </c>
    </row>
    <row r="297" spans="1:65" s="98" customFormat="1">
      <c r="B297" s="99"/>
      <c r="D297" s="100" t="s">
        <v>308</v>
      </c>
      <c r="E297" s="101" t="s">
        <v>1</v>
      </c>
      <c r="F297" s="102" t="s">
        <v>323</v>
      </c>
      <c r="H297" s="103">
        <v>27.01</v>
      </c>
      <c r="L297" s="99"/>
      <c r="M297" s="104"/>
      <c r="N297" s="105"/>
      <c r="O297" s="105"/>
      <c r="P297" s="105"/>
      <c r="Q297" s="105"/>
      <c r="R297" s="105"/>
      <c r="S297" s="105"/>
      <c r="T297" s="106"/>
      <c r="AT297" s="101" t="s">
        <v>308</v>
      </c>
      <c r="AU297" s="101" t="s">
        <v>84</v>
      </c>
      <c r="AV297" s="98" t="s">
        <v>84</v>
      </c>
      <c r="AW297" s="98" t="s">
        <v>31</v>
      </c>
      <c r="AX297" s="98" t="s">
        <v>75</v>
      </c>
      <c r="AY297" s="101" t="s">
        <v>302</v>
      </c>
    </row>
    <row r="298" spans="1:65" s="171" customFormat="1">
      <c r="B298" s="172"/>
      <c r="D298" s="100" t="s">
        <v>308</v>
      </c>
      <c r="E298" s="173" t="s">
        <v>1</v>
      </c>
      <c r="F298" s="174" t="s">
        <v>435</v>
      </c>
      <c r="H298" s="175">
        <v>184.48</v>
      </c>
      <c r="L298" s="172"/>
      <c r="M298" s="176"/>
      <c r="N298" s="177"/>
      <c r="O298" s="177"/>
      <c r="P298" s="177"/>
      <c r="Q298" s="177"/>
      <c r="R298" s="177"/>
      <c r="S298" s="177"/>
      <c r="T298" s="178"/>
      <c r="AT298" s="173" t="s">
        <v>308</v>
      </c>
      <c r="AU298" s="173" t="s">
        <v>84</v>
      </c>
      <c r="AV298" s="171" t="s">
        <v>97</v>
      </c>
      <c r="AW298" s="171" t="s">
        <v>31</v>
      </c>
      <c r="AX298" s="171" t="s">
        <v>82</v>
      </c>
      <c r="AY298" s="173" t="s">
        <v>302</v>
      </c>
    </row>
    <row r="299" spans="1:65" s="15" customFormat="1" ht="33" customHeight="1">
      <c r="A299" s="12"/>
      <c r="B299" s="13"/>
      <c r="C299" s="85" t="s">
        <v>606</v>
      </c>
      <c r="D299" s="85" t="s">
        <v>303</v>
      </c>
      <c r="E299" s="86" t="s">
        <v>625</v>
      </c>
      <c r="F299" s="87" t="s">
        <v>626</v>
      </c>
      <c r="G299" s="88" t="s">
        <v>419</v>
      </c>
      <c r="H299" s="89">
        <v>1</v>
      </c>
      <c r="I299" s="3"/>
      <c r="J299" s="90">
        <f>ROUND(I299*H299,2)</f>
        <v>0</v>
      </c>
      <c r="K299" s="87" t="s">
        <v>1</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1683</v>
      </c>
    </row>
    <row r="300" spans="1:65" s="98" customFormat="1">
      <c r="B300" s="99"/>
      <c r="D300" s="100" t="s">
        <v>308</v>
      </c>
      <c r="E300" s="101" t="s">
        <v>1</v>
      </c>
      <c r="F300" s="102" t="s">
        <v>628</v>
      </c>
      <c r="H300" s="103">
        <v>1</v>
      </c>
      <c r="L300" s="99"/>
      <c r="M300" s="104"/>
      <c r="N300" s="105"/>
      <c r="O300" s="105"/>
      <c r="P300" s="105"/>
      <c r="Q300" s="105"/>
      <c r="R300" s="105"/>
      <c r="S300" s="105"/>
      <c r="T300" s="106"/>
      <c r="AT300" s="101" t="s">
        <v>308</v>
      </c>
      <c r="AU300" s="101" t="s">
        <v>84</v>
      </c>
      <c r="AV300" s="98" t="s">
        <v>84</v>
      </c>
      <c r="AW300" s="98" t="s">
        <v>31</v>
      </c>
      <c r="AX300" s="98" t="s">
        <v>82</v>
      </c>
      <c r="AY300" s="101" t="s">
        <v>302</v>
      </c>
    </row>
    <row r="301" spans="1:65" s="74" customFormat="1" ht="22.9" customHeight="1">
      <c r="B301" s="75"/>
      <c r="D301" s="76" t="s">
        <v>74</v>
      </c>
      <c r="E301" s="169" t="s">
        <v>97</v>
      </c>
      <c r="F301" s="169" t="s">
        <v>629</v>
      </c>
      <c r="J301" s="170">
        <f>BK301</f>
        <v>0</v>
      </c>
      <c r="L301" s="75"/>
      <c r="M301" s="79"/>
      <c r="N301" s="80"/>
      <c r="O301" s="80"/>
      <c r="P301" s="81">
        <f>SUM(P302:P340)</f>
        <v>0</v>
      </c>
      <c r="Q301" s="80"/>
      <c r="R301" s="81">
        <f>SUM(R302:R340)</f>
        <v>214.35197599999998</v>
      </c>
      <c r="S301" s="80"/>
      <c r="T301" s="82">
        <f>SUM(T302:T340)</f>
        <v>0</v>
      </c>
      <c r="AR301" s="76" t="s">
        <v>82</v>
      </c>
      <c r="AT301" s="83" t="s">
        <v>74</v>
      </c>
      <c r="AU301" s="83" t="s">
        <v>82</v>
      </c>
      <c r="AY301" s="76" t="s">
        <v>302</v>
      </c>
      <c r="BK301" s="84">
        <f>SUM(BK302:BK340)</f>
        <v>0</v>
      </c>
    </row>
    <row r="302" spans="1:65" s="15" customFormat="1" ht="16.5" customHeight="1">
      <c r="A302" s="12"/>
      <c r="B302" s="13"/>
      <c r="C302" s="85" t="s">
        <v>615</v>
      </c>
      <c r="D302" s="85" t="s">
        <v>303</v>
      </c>
      <c r="E302" s="86" t="s">
        <v>631</v>
      </c>
      <c r="F302" s="87" t="s">
        <v>632</v>
      </c>
      <c r="G302" s="88" t="s">
        <v>468</v>
      </c>
      <c r="H302" s="89">
        <v>16.193999999999999</v>
      </c>
      <c r="I302" s="3"/>
      <c r="J302" s="90">
        <f>ROUND(I302*H302,2)</f>
        <v>0</v>
      </c>
      <c r="K302" s="87" t="s">
        <v>427</v>
      </c>
      <c r="L302" s="13"/>
      <c r="M302" s="91" t="s">
        <v>1</v>
      </c>
      <c r="N302" s="92" t="s">
        <v>40</v>
      </c>
      <c r="O302" s="93"/>
      <c r="P302" s="94">
        <f>O302*H302</f>
        <v>0</v>
      </c>
      <c r="Q302" s="94">
        <v>1.7034</v>
      </c>
      <c r="R302" s="94">
        <f>Q302*H302</f>
        <v>27.584859599999998</v>
      </c>
      <c r="S302" s="94">
        <v>0</v>
      </c>
      <c r="T302" s="95">
        <f>S302*H302</f>
        <v>0</v>
      </c>
      <c r="U302" s="12"/>
      <c r="V302" s="12"/>
      <c r="W302" s="12"/>
      <c r="X302" s="12"/>
      <c r="Y302" s="12"/>
      <c r="Z302" s="12"/>
      <c r="AA302" s="12"/>
      <c r="AB302" s="12"/>
      <c r="AC302" s="12"/>
      <c r="AD302" s="12"/>
      <c r="AE302" s="12"/>
      <c r="AR302" s="96" t="s">
        <v>97</v>
      </c>
      <c r="AT302" s="96" t="s">
        <v>303</v>
      </c>
      <c r="AU302" s="96" t="s">
        <v>84</v>
      </c>
      <c r="AY302" s="5" t="s">
        <v>302</v>
      </c>
      <c r="BE302" s="97">
        <f>IF(N302="základní",J302,0)</f>
        <v>0</v>
      </c>
      <c r="BF302" s="97">
        <f>IF(N302="snížená",J302,0)</f>
        <v>0</v>
      </c>
      <c r="BG302" s="97">
        <f>IF(N302="zákl. přenesená",J302,0)</f>
        <v>0</v>
      </c>
      <c r="BH302" s="97">
        <f>IF(N302="sníž. přenesená",J302,0)</f>
        <v>0</v>
      </c>
      <c r="BI302" s="97">
        <f>IF(N302="nulová",J302,0)</f>
        <v>0</v>
      </c>
      <c r="BJ302" s="5" t="s">
        <v>82</v>
      </c>
      <c r="BK302" s="97">
        <f>ROUND(I302*H302,2)</f>
        <v>0</v>
      </c>
      <c r="BL302" s="5" t="s">
        <v>97</v>
      </c>
      <c r="BM302" s="96" t="s">
        <v>1684</v>
      </c>
    </row>
    <row r="303" spans="1:65" s="98" customFormat="1">
      <c r="B303" s="99"/>
      <c r="D303" s="100" t="s">
        <v>308</v>
      </c>
      <c r="E303" s="101" t="s">
        <v>1</v>
      </c>
      <c r="F303" s="102" t="s">
        <v>1685</v>
      </c>
      <c r="H303" s="103">
        <v>16.193999999999999</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171" customFormat="1">
      <c r="B304" s="172"/>
      <c r="D304" s="100" t="s">
        <v>308</v>
      </c>
      <c r="E304" s="173" t="s">
        <v>368</v>
      </c>
      <c r="F304" s="174" t="s">
        <v>435</v>
      </c>
      <c r="H304" s="175">
        <v>16.193999999999999</v>
      </c>
      <c r="L304" s="172"/>
      <c r="M304" s="176"/>
      <c r="N304" s="177"/>
      <c r="O304" s="177"/>
      <c r="P304" s="177"/>
      <c r="Q304" s="177"/>
      <c r="R304" s="177"/>
      <c r="S304" s="177"/>
      <c r="T304" s="178"/>
      <c r="AT304" s="173" t="s">
        <v>308</v>
      </c>
      <c r="AU304" s="173" t="s">
        <v>84</v>
      </c>
      <c r="AV304" s="171" t="s">
        <v>97</v>
      </c>
      <c r="AW304" s="171" t="s">
        <v>31</v>
      </c>
      <c r="AX304" s="171" t="s">
        <v>82</v>
      </c>
      <c r="AY304" s="173" t="s">
        <v>302</v>
      </c>
    </row>
    <row r="305" spans="1:65" s="15" customFormat="1" ht="21.75" customHeight="1">
      <c r="A305" s="12"/>
      <c r="B305" s="13"/>
      <c r="C305" s="85" t="s">
        <v>620</v>
      </c>
      <c r="D305" s="85" t="s">
        <v>303</v>
      </c>
      <c r="E305" s="86" t="s">
        <v>636</v>
      </c>
      <c r="F305" s="87" t="s">
        <v>637</v>
      </c>
      <c r="G305" s="88" t="s">
        <v>419</v>
      </c>
      <c r="H305" s="89">
        <v>75</v>
      </c>
      <c r="I305" s="3"/>
      <c r="J305" s="90">
        <f>ROUND(I305*H305,2)</f>
        <v>0</v>
      </c>
      <c r="K305" s="87" t="s">
        <v>427</v>
      </c>
      <c r="L305" s="13"/>
      <c r="M305" s="91" t="s">
        <v>1</v>
      </c>
      <c r="N305" s="92" t="s">
        <v>40</v>
      </c>
      <c r="O305" s="93"/>
      <c r="P305" s="94">
        <f>O305*H305</f>
        <v>0</v>
      </c>
      <c r="Q305" s="94">
        <v>1.65E-3</v>
      </c>
      <c r="R305" s="94">
        <f>Q305*H305</f>
        <v>0.12375</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1686</v>
      </c>
    </row>
    <row r="306" spans="1:65" s="98" customFormat="1">
      <c r="B306" s="99"/>
      <c r="D306" s="100" t="s">
        <v>308</v>
      </c>
      <c r="E306" s="101" t="s">
        <v>1</v>
      </c>
      <c r="F306" s="102" t="s">
        <v>1687</v>
      </c>
      <c r="H306" s="103">
        <v>1</v>
      </c>
      <c r="L306" s="99"/>
      <c r="M306" s="104"/>
      <c r="N306" s="105"/>
      <c r="O306" s="105"/>
      <c r="P306" s="105"/>
      <c r="Q306" s="105"/>
      <c r="R306" s="105"/>
      <c r="S306" s="105"/>
      <c r="T306" s="106"/>
      <c r="AT306" s="101" t="s">
        <v>308</v>
      </c>
      <c r="AU306" s="101" t="s">
        <v>84</v>
      </c>
      <c r="AV306" s="98" t="s">
        <v>84</v>
      </c>
      <c r="AW306" s="98" t="s">
        <v>31</v>
      </c>
      <c r="AX306" s="98" t="s">
        <v>75</v>
      </c>
      <c r="AY306" s="101" t="s">
        <v>302</v>
      </c>
    </row>
    <row r="307" spans="1:65" s="98" customFormat="1">
      <c r="B307" s="99"/>
      <c r="D307" s="100" t="s">
        <v>308</v>
      </c>
      <c r="E307" s="101" t="s">
        <v>1</v>
      </c>
      <c r="F307" s="102" t="s">
        <v>1688</v>
      </c>
      <c r="H307" s="103">
        <v>4</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1</v>
      </c>
      <c r="F308" s="102" t="s">
        <v>1689</v>
      </c>
      <c r="H308" s="103">
        <v>59</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98" customFormat="1">
      <c r="B309" s="99"/>
      <c r="D309" s="100" t="s">
        <v>308</v>
      </c>
      <c r="E309" s="101" t="s">
        <v>1</v>
      </c>
      <c r="F309" s="102" t="s">
        <v>1690</v>
      </c>
      <c r="H309" s="103">
        <v>11</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171" customFormat="1">
      <c r="B310" s="172"/>
      <c r="D310" s="100" t="s">
        <v>308</v>
      </c>
      <c r="E310" s="173" t="s">
        <v>366</v>
      </c>
      <c r="F310" s="174" t="s">
        <v>435</v>
      </c>
      <c r="H310" s="175">
        <v>75</v>
      </c>
      <c r="L310" s="172"/>
      <c r="M310" s="176"/>
      <c r="N310" s="177"/>
      <c r="O310" s="177"/>
      <c r="P310" s="177"/>
      <c r="Q310" s="177"/>
      <c r="R310" s="177"/>
      <c r="S310" s="177"/>
      <c r="T310" s="178"/>
      <c r="AT310" s="173" t="s">
        <v>308</v>
      </c>
      <c r="AU310" s="173" t="s">
        <v>84</v>
      </c>
      <c r="AV310" s="171" t="s">
        <v>97</v>
      </c>
      <c r="AW310" s="171" t="s">
        <v>31</v>
      </c>
      <c r="AX310" s="171" t="s">
        <v>82</v>
      </c>
      <c r="AY310" s="173" t="s">
        <v>302</v>
      </c>
    </row>
    <row r="311" spans="1:65" s="15" customFormat="1" ht="16.5" customHeight="1">
      <c r="A311" s="12"/>
      <c r="B311" s="13"/>
      <c r="C311" s="194" t="s">
        <v>624</v>
      </c>
      <c r="D311" s="194" t="s">
        <v>537</v>
      </c>
      <c r="E311" s="195" t="s">
        <v>642</v>
      </c>
      <c r="F311" s="196" t="s">
        <v>643</v>
      </c>
      <c r="G311" s="197" t="s">
        <v>419</v>
      </c>
      <c r="H311" s="198">
        <v>75</v>
      </c>
      <c r="I311" s="3"/>
      <c r="J311" s="200">
        <f>ROUND(I311*H311,2)</f>
        <v>0</v>
      </c>
      <c r="K311" s="196" t="s">
        <v>1</v>
      </c>
      <c r="L311" s="201"/>
      <c r="M311" s="202" t="s">
        <v>1</v>
      </c>
      <c r="N311" s="203" t="s">
        <v>40</v>
      </c>
      <c r="O311" s="93"/>
      <c r="P311" s="94">
        <f>O311*H311</f>
        <v>0</v>
      </c>
      <c r="Q311" s="94">
        <v>0.02</v>
      </c>
      <c r="R311" s="94">
        <f>Q311*H311</f>
        <v>1.5</v>
      </c>
      <c r="S311" s="94">
        <v>0</v>
      </c>
      <c r="T311" s="95">
        <f>S311*H311</f>
        <v>0</v>
      </c>
      <c r="U311" s="12"/>
      <c r="V311" s="12"/>
      <c r="W311" s="12"/>
      <c r="X311" s="12"/>
      <c r="Y311" s="12"/>
      <c r="Z311" s="12"/>
      <c r="AA311" s="12"/>
      <c r="AB311" s="12"/>
      <c r="AC311" s="12"/>
      <c r="AD311" s="12"/>
      <c r="AE311" s="12"/>
      <c r="AR311" s="96" t="s">
        <v>109</v>
      </c>
      <c r="AT311" s="96" t="s">
        <v>537</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1691</v>
      </c>
    </row>
    <row r="312" spans="1:65" s="98" customFormat="1">
      <c r="B312" s="99"/>
      <c r="D312" s="100" t="s">
        <v>308</v>
      </c>
      <c r="E312" s="101" t="s">
        <v>1</v>
      </c>
      <c r="F312" s="102" t="s">
        <v>366</v>
      </c>
      <c r="H312" s="103">
        <v>75</v>
      </c>
      <c r="L312" s="99"/>
      <c r="M312" s="104"/>
      <c r="N312" s="105"/>
      <c r="O312" s="105"/>
      <c r="P312" s="105"/>
      <c r="Q312" s="105"/>
      <c r="R312" s="105"/>
      <c r="S312" s="105"/>
      <c r="T312" s="106"/>
      <c r="AT312" s="101" t="s">
        <v>308</v>
      </c>
      <c r="AU312" s="101" t="s">
        <v>84</v>
      </c>
      <c r="AV312" s="98" t="s">
        <v>84</v>
      </c>
      <c r="AW312" s="98" t="s">
        <v>31</v>
      </c>
      <c r="AX312" s="98" t="s">
        <v>82</v>
      </c>
      <c r="AY312" s="101" t="s">
        <v>302</v>
      </c>
    </row>
    <row r="313" spans="1:65" s="15" customFormat="1" ht="16.5" customHeight="1">
      <c r="A313" s="12"/>
      <c r="B313" s="13"/>
      <c r="C313" s="85" t="s">
        <v>630</v>
      </c>
      <c r="D313" s="85" t="s">
        <v>303</v>
      </c>
      <c r="E313" s="86" t="s">
        <v>646</v>
      </c>
      <c r="F313" s="87" t="s">
        <v>647</v>
      </c>
      <c r="G313" s="88" t="s">
        <v>419</v>
      </c>
      <c r="H313" s="89">
        <v>8</v>
      </c>
      <c r="I313" s="3"/>
      <c r="J313" s="90">
        <f>ROUND(I313*H313,2)</f>
        <v>0</v>
      </c>
      <c r="K313" s="87" t="s">
        <v>427</v>
      </c>
      <c r="L313" s="13"/>
      <c r="M313" s="91" t="s">
        <v>1</v>
      </c>
      <c r="N313" s="92" t="s">
        <v>40</v>
      </c>
      <c r="O313" s="93"/>
      <c r="P313" s="94">
        <f>O313*H313</f>
        <v>0</v>
      </c>
      <c r="Q313" s="94">
        <v>6.6E-3</v>
      </c>
      <c r="R313" s="94">
        <f>Q313*H313</f>
        <v>5.28E-2</v>
      </c>
      <c r="S313" s="94">
        <v>0</v>
      </c>
      <c r="T313" s="95">
        <f>S313*H313</f>
        <v>0</v>
      </c>
      <c r="U313" s="12"/>
      <c r="V313" s="12"/>
      <c r="W313" s="12"/>
      <c r="X313" s="12"/>
      <c r="Y313" s="12"/>
      <c r="Z313" s="12"/>
      <c r="AA313" s="12"/>
      <c r="AB313" s="12"/>
      <c r="AC313" s="12"/>
      <c r="AD313" s="12"/>
      <c r="AE313" s="12"/>
      <c r="AR313" s="96" t="s">
        <v>97</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1692</v>
      </c>
    </row>
    <row r="314" spans="1:65" s="98" customFormat="1">
      <c r="B314" s="99"/>
      <c r="D314" s="100" t="s">
        <v>308</v>
      </c>
      <c r="E314" s="101" t="s">
        <v>377</v>
      </c>
      <c r="F314" s="102" t="s">
        <v>1693</v>
      </c>
      <c r="H314" s="103">
        <v>1</v>
      </c>
      <c r="L314" s="99"/>
      <c r="M314" s="104"/>
      <c r="N314" s="105"/>
      <c r="O314" s="105"/>
      <c r="P314" s="105"/>
      <c r="Q314" s="105"/>
      <c r="R314" s="105"/>
      <c r="S314" s="105"/>
      <c r="T314" s="106"/>
      <c r="AT314" s="101" t="s">
        <v>308</v>
      </c>
      <c r="AU314" s="101" t="s">
        <v>84</v>
      </c>
      <c r="AV314" s="98" t="s">
        <v>84</v>
      </c>
      <c r="AW314" s="98" t="s">
        <v>31</v>
      </c>
      <c r="AX314" s="98" t="s">
        <v>75</v>
      </c>
      <c r="AY314" s="101" t="s">
        <v>302</v>
      </c>
    </row>
    <row r="315" spans="1:65" s="98" customFormat="1">
      <c r="B315" s="99"/>
      <c r="D315" s="100" t="s">
        <v>308</v>
      </c>
      <c r="E315" s="101" t="s">
        <v>379</v>
      </c>
      <c r="F315" s="102" t="s">
        <v>651</v>
      </c>
      <c r="H315" s="103">
        <v>2</v>
      </c>
      <c r="L315" s="99"/>
      <c r="M315" s="104"/>
      <c r="N315" s="105"/>
      <c r="O315" s="105"/>
      <c r="P315" s="105"/>
      <c r="Q315" s="105"/>
      <c r="R315" s="105"/>
      <c r="S315" s="105"/>
      <c r="T315" s="106"/>
      <c r="AT315" s="101" t="s">
        <v>308</v>
      </c>
      <c r="AU315" s="101" t="s">
        <v>84</v>
      </c>
      <c r="AV315" s="98" t="s">
        <v>84</v>
      </c>
      <c r="AW315" s="98" t="s">
        <v>31</v>
      </c>
      <c r="AX315" s="98" t="s">
        <v>75</v>
      </c>
      <c r="AY315" s="101" t="s">
        <v>302</v>
      </c>
    </row>
    <row r="316" spans="1:65" s="98" customFormat="1">
      <c r="B316" s="99"/>
      <c r="D316" s="100" t="s">
        <v>308</v>
      </c>
      <c r="E316" s="101" t="s">
        <v>376</v>
      </c>
      <c r="F316" s="102" t="s">
        <v>1694</v>
      </c>
      <c r="H316" s="103">
        <v>5</v>
      </c>
      <c r="L316" s="99"/>
      <c r="M316" s="104"/>
      <c r="N316" s="105"/>
      <c r="O316" s="105"/>
      <c r="P316" s="105"/>
      <c r="Q316" s="105"/>
      <c r="R316" s="105"/>
      <c r="S316" s="105"/>
      <c r="T316" s="106"/>
      <c r="AT316" s="101" t="s">
        <v>308</v>
      </c>
      <c r="AU316" s="101" t="s">
        <v>84</v>
      </c>
      <c r="AV316" s="98" t="s">
        <v>84</v>
      </c>
      <c r="AW316" s="98" t="s">
        <v>31</v>
      </c>
      <c r="AX316" s="98" t="s">
        <v>75</v>
      </c>
      <c r="AY316" s="101" t="s">
        <v>302</v>
      </c>
    </row>
    <row r="317" spans="1:65" s="171" customFormat="1">
      <c r="B317" s="172"/>
      <c r="D317" s="100" t="s">
        <v>308</v>
      </c>
      <c r="E317" s="173" t="s">
        <v>1</v>
      </c>
      <c r="F317" s="174" t="s">
        <v>435</v>
      </c>
      <c r="H317" s="175">
        <v>8</v>
      </c>
      <c r="L317" s="172"/>
      <c r="M317" s="176"/>
      <c r="N317" s="177"/>
      <c r="O317" s="177"/>
      <c r="P317" s="177"/>
      <c r="Q317" s="177"/>
      <c r="R317" s="177"/>
      <c r="S317" s="177"/>
      <c r="T317" s="178"/>
      <c r="AT317" s="173" t="s">
        <v>308</v>
      </c>
      <c r="AU317" s="173" t="s">
        <v>84</v>
      </c>
      <c r="AV317" s="171" t="s">
        <v>97</v>
      </c>
      <c r="AW317" s="171" t="s">
        <v>31</v>
      </c>
      <c r="AX317" s="171" t="s">
        <v>82</v>
      </c>
      <c r="AY317" s="173" t="s">
        <v>302</v>
      </c>
    </row>
    <row r="318" spans="1:65" s="15" customFormat="1" ht="21.75" customHeight="1">
      <c r="A318" s="12"/>
      <c r="B318" s="13"/>
      <c r="C318" s="194" t="s">
        <v>635</v>
      </c>
      <c r="D318" s="194" t="s">
        <v>537</v>
      </c>
      <c r="E318" s="195" t="s">
        <v>654</v>
      </c>
      <c r="F318" s="196" t="s">
        <v>655</v>
      </c>
      <c r="G318" s="197" t="s">
        <v>419</v>
      </c>
      <c r="H318" s="198">
        <v>1</v>
      </c>
      <c r="I318" s="3"/>
      <c r="J318" s="200">
        <f>ROUND(I318*H318,2)</f>
        <v>0</v>
      </c>
      <c r="K318" s="196" t="s">
        <v>427</v>
      </c>
      <c r="L318" s="201"/>
      <c r="M318" s="202" t="s">
        <v>1</v>
      </c>
      <c r="N318" s="203" t="s">
        <v>40</v>
      </c>
      <c r="O318" s="93"/>
      <c r="P318" s="94">
        <f>O318*H318</f>
        <v>0</v>
      </c>
      <c r="Q318" s="94">
        <v>2.8000000000000001E-2</v>
      </c>
      <c r="R318" s="94">
        <f>Q318*H318</f>
        <v>2.8000000000000001E-2</v>
      </c>
      <c r="S318" s="94">
        <v>0</v>
      </c>
      <c r="T318" s="95">
        <f>S318*H318</f>
        <v>0</v>
      </c>
      <c r="U318" s="12"/>
      <c r="V318" s="12"/>
      <c r="W318" s="12"/>
      <c r="X318" s="12"/>
      <c r="Y318" s="12"/>
      <c r="Z318" s="12"/>
      <c r="AA318" s="12"/>
      <c r="AB318" s="12"/>
      <c r="AC318" s="12"/>
      <c r="AD318" s="12"/>
      <c r="AE318" s="12"/>
      <c r="AR318" s="96" t="s">
        <v>109</v>
      </c>
      <c r="AT318" s="96" t="s">
        <v>537</v>
      </c>
      <c r="AU318" s="96" t="s">
        <v>84</v>
      </c>
      <c r="AY318" s="5" t="s">
        <v>302</v>
      </c>
      <c r="BE318" s="97">
        <f>IF(N318="základní",J318,0)</f>
        <v>0</v>
      </c>
      <c r="BF318" s="97">
        <f>IF(N318="snížená",J318,0)</f>
        <v>0</v>
      </c>
      <c r="BG318" s="97">
        <f>IF(N318="zákl. přenesená",J318,0)</f>
        <v>0</v>
      </c>
      <c r="BH318" s="97">
        <f>IF(N318="sníž. přenesená",J318,0)</f>
        <v>0</v>
      </c>
      <c r="BI318" s="97">
        <f>IF(N318="nulová",J318,0)</f>
        <v>0</v>
      </c>
      <c r="BJ318" s="5" t="s">
        <v>82</v>
      </c>
      <c r="BK318" s="97">
        <f>ROUND(I318*H318,2)</f>
        <v>0</v>
      </c>
      <c r="BL318" s="5" t="s">
        <v>97</v>
      </c>
      <c r="BM318" s="96" t="s">
        <v>1695</v>
      </c>
    </row>
    <row r="319" spans="1:65" s="98" customFormat="1">
      <c r="B319" s="99"/>
      <c r="D319" s="100" t="s">
        <v>308</v>
      </c>
      <c r="E319" s="101" t="s">
        <v>1</v>
      </c>
      <c r="F319" s="102" t="s">
        <v>377</v>
      </c>
      <c r="H319" s="103">
        <v>1</v>
      </c>
      <c r="L319" s="99"/>
      <c r="M319" s="104"/>
      <c r="N319" s="105"/>
      <c r="O319" s="105"/>
      <c r="P319" s="105"/>
      <c r="Q319" s="105"/>
      <c r="R319" s="105"/>
      <c r="S319" s="105"/>
      <c r="T319" s="106"/>
      <c r="AT319" s="101" t="s">
        <v>308</v>
      </c>
      <c r="AU319" s="101" t="s">
        <v>84</v>
      </c>
      <c r="AV319" s="98" t="s">
        <v>84</v>
      </c>
      <c r="AW319" s="98" t="s">
        <v>31</v>
      </c>
      <c r="AX319" s="98" t="s">
        <v>82</v>
      </c>
      <c r="AY319" s="101" t="s">
        <v>302</v>
      </c>
    </row>
    <row r="320" spans="1:65" s="15" customFormat="1" ht="21.75" customHeight="1">
      <c r="A320" s="12"/>
      <c r="B320" s="13"/>
      <c r="C320" s="194" t="s">
        <v>641</v>
      </c>
      <c r="D320" s="194" t="s">
        <v>537</v>
      </c>
      <c r="E320" s="195" t="s">
        <v>662</v>
      </c>
      <c r="F320" s="196" t="s">
        <v>663</v>
      </c>
      <c r="G320" s="197" t="s">
        <v>419</v>
      </c>
      <c r="H320" s="198">
        <v>2</v>
      </c>
      <c r="I320" s="3"/>
      <c r="J320" s="200">
        <f>ROUND(I320*H320,2)</f>
        <v>0</v>
      </c>
      <c r="K320" s="196" t="s">
        <v>427</v>
      </c>
      <c r="L320" s="201"/>
      <c r="M320" s="202" t="s">
        <v>1</v>
      </c>
      <c r="N320" s="203" t="s">
        <v>40</v>
      </c>
      <c r="O320" s="93"/>
      <c r="P320" s="94">
        <f>O320*H320</f>
        <v>0</v>
      </c>
      <c r="Q320" s="94">
        <v>4.1000000000000002E-2</v>
      </c>
      <c r="R320" s="94">
        <f>Q320*H320</f>
        <v>8.2000000000000003E-2</v>
      </c>
      <c r="S320" s="94">
        <v>0</v>
      </c>
      <c r="T320" s="95">
        <f>S320*H320</f>
        <v>0</v>
      </c>
      <c r="U320" s="12"/>
      <c r="V320" s="12"/>
      <c r="W320" s="12"/>
      <c r="X320" s="12"/>
      <c r="Y320" s="12"/>
      <c r="Z320" s="12"/>
      <c r="AA320" s="12"/>
      <c r="AB320" s="12"/>
      <c r="AC320" s="12"/>
      <c r="AD320" s="12"/>
      <c r="AE320" s="12"/>
      <c r="AR320" s="96" t="s">
        <v>109</v>
      </c>
      <c r="AT320" s="96" t="s">
        <v>537</v>
      </c>
      <c r="AU320" s="96" t="s">
        <v>84</v>
      </c>
      <c r="AY320" s="5" t="s">
        <v>302</v>
      </c>
      <c r="BE320" s="97">
        <f>IF(N320="základní",J320,0)</f>
        <v>0</v>
      </c>
      <c r="BF320" s="97">
        <f>IF(N320="snížená",J320,0)</f>
        <v>0</v>
      </c>
      <c r="BG320" s="97">
        <f>IF(N320="zákl. přenesená",J320,0)</f>
        <v>0</v>
      </c>
      <c r="BH320" s="97">
        <f>IF(N320="sníž. přenesená",J320,0)</f>
        <v>0</v>
      </c>
      <c r="BI320" s="97">
        <f>IF(N320="nulová",J320,0)</f>
        <v>0</v>
      </c>
      <c r="BJ320" s="5" t="s">
        <v>82</v>
      </c>
      <c r="BK320" s="97">
        <f>ROUND(I320*H320,2)</f>
        <v>0</v>
      </c>
      <c r="BL320" s="5" t="s">
        <v>97</v>
      </c>
      <c r="BM320" s="96" t="s">
        <v>1696</v>
      </c>
    </row>
    <row r="321" spans="1:65" s="98" customFormat="1">
      <c r="B321" s="99"/>
      <c r="D321" s="100" t="s">
        <v>308</v>
      </c>
      <c r="E321" s="101" t="s">
        <v>1</v>
      </c>
      <c r="F321" s="102" t="s">
        <v>379</v>
      </c>
      <c r="H321" s="103">
        <v>2</v>
      </c>
      <c r="L321" s="99"/>
      <c r="M321" s="104"/>
      <c r="N321" s="105"/>
      <c r="O321" s="105"/>
      <c r="P321" s="105"/>
      <c r="Q321" s="105"/>
      <c r="R321" s="105"/>
      <c r="S321" s="105"/>
      <c r="T321" s="106"/>
      <c r="AT321" s="101" t="s">
        <v>308</v>
      </c>
      <c r="AU321" s="101" t="s">
        <v>84</v>
      </c>
      <c r="AV321" s="98" t="s">
        <v>84</v>
      </c>
      <c r="AW321" s="98" t="s">
        <v>31</v>
      </c>
      <c r="AX321" s="98" t="s">
        <v>82</v>
      </c>
      <c r="AY321" s="101" t="s">
        <v>302</v>
      </c>
    </row>
    <row r="322" spans="1:65" s="15" customFormat="1" ht="21.75" customHeight="1">
      <c r="A322" s="12"/>
      <c r="B322" s="13"/>
      <c r="C322" s="194" t="s">
        <v>645</v>
      </c>
      <c r="D322" s="194" t="s">
        <v>537</v>
      </c>
      <c r="E322" s="195" t="s">
        <v>666</v>
      </c>
      <c r="F322" s="196" t="s">
        <v>667</v>
      </c>
      <c r="G322" s="197" t="s">
        <v>419</v>
      </c>
      <c r="H322" s="198">
        <v>5</v>
      </c>
      <c r="I322" s="3"/>
      <c r="J322" s="200">
        <f>ROUND(I322*H322,2)</f>
        <v>0</v>
      </c>
      <c r="K322" s="196" t="s">
        <v>427</v>
      </c>
      <c r="L322" s="201"/>
      <c r="M322" s="202" t="s">
        <v>1</v>
      </c>
      <c r="N322" s="203" t="s">
        <v>40</v>
      </c>
      <c r="O322" s="93"/>
      <c r="P322" s="94">
        <f>O322*H322</f>
        <v>0</v>
      </c>
      <c r="Q322" s="94">
        <v>6.8000000000000005E-2</v>
      </c>
      <c r="R322" s="94">
        <f>Q322*H322</f>
        <v>0.34</v>
      </c>
      <c r="S322" s="94">
        <v>0</v>
      </c>
      <c r="T322" s="95">
        <f>S322*H322</f>
        <v>0</v>
      </c>
      <c r="U322" s="12"/>
      <c r="V322" s="12"/>
      <c r="W322" s="12"/>
      <c r="X322" s="12"/>
      <c r="Y322" s="12"/>
      <c r="Z322" s="12"/>
      <c r="AA322" s="12"/>
      <c r="AB322" s="12"/>
      <c r="AC322" s="12"/>
      <c r="AD322" s="12"/>
      <c r="AE322" s="12"/>
      <c r="AR322" s="96" t="s">
        <v>109</v>
      </c>
      <c r="AT322" s="96" t="s">
        <v>537</v>
      </c>
      <c r="AU322" s="96" t="s">
        <v>84</v>
      </c>
      <c r="AY322" s="5" t="s">
        <v>302</v>
      </c>
      <c r="BE322" s="97">
        <f>IF(N322="základní",J322,0)</f>
        <v>0</v>
      </c>
      <c r="BF322" s="97">
        <f>IF(N322="snížená",J322,0)</f>
        <v>0</v>
      </c>
      <c r="BG322" s="97">
        <f>IF(N322="zákl. přenesená",J322,0)</f>
        <v>0</v>
      </c>
      <c r="BH322" s="97">
        <f>IF(N322="sníž. přenesená",J322,0)</f>
        <v>0</v>
      </c>
      <c r="BI322" s="97">
        <f>IF(N322="nulová",J322,0)</f>
        <v>0</v>
      </c>
      <c r="BJ322" s="5" t="s">
        <v>82</v>
      </c>
      <c r="BK322" s="97">
        <f>ROUND(I322*H322,2)</f>
        <v>0</v>
      </c>
      <c r="BL322" s="5" t="s">
        <v>97</v>
      </c>
      <c r="BM322" s="96" t="s">
        <v>1697</v>
      </c>
    </row>
    <row r="323" spans="1:65" s="98" customFormat="1">
      <c r="B323" s="99"/>
      <c r="D323" s="100" t="s">
        <v>308</v>
      </c>
      <c r="E323" s="101" t="s">
        <v>1</v>
      </c>
      <c r="F323" s="102" t="s">
        <v>376</v>
      </c>
      <c r="H323" s="103">
        <v>5</v>
      </c>
      <c r="L323" s="99"/>
      <c r="M323" s="104"/>
      <c r="N323" s="105"/>
      <c r="O323" s="105"/>
      <c r="P323" s="105"/>
      <c r="Q323" s="105"/>
      <c r="R323" s="105"/>
      <c r="S323" s="105"/>
      <c r="T323" s="106"/>
      <c r="AT323" s="101" t="s">
        <v>308</v>
      </c>
      <c r="AU323" s="101" t="s">
        <v>84</v>
      </c>
      <c r="AV323" s="98" t="s">
        <v>84</v>
      </c>
      <c r="AW323" s="98" t="s">
        <v>31</v>
      </c>
      <c r="AX323" s="98" t="s">
        <v>82</v>
      </c>
      <c r="AY323" s="101" t="s">
        <v>302</v>
      </c>
    </row>
    <row r="324" spans="1:65" s="15" customFormat="1" ht="21.75" customHeight="1">
      <c r="A324" s="12"/>
      <c r="B324" s="13"/>
      <c r="C324" s="85" t="s">
        <v>653</v>
      </c>
      <c r="D324" s="85" t="s">
        <v>303</v>
      </c>
      <c r="E324" s="86" t="s">
        <v>670</v>
      </c>
      <c r="F324" s="87" t="s">
        <v>671</v>
      </c>
      <c r="G324" s="88" t="s">
        <v>468</v>
      </c>
      <c r="H324" s="89">
        <v>28.904</v>
      </c>
      <c r="I324" s="3"/>
      <c r="J324" s="90">
        <f>ROUND(I324*H324,2)</f>
        <v>0</v>
      </c>
      <c r="K324" s="87" t="s">
        <v>427</v>
      </c>
      <c r="L324" s="13"/>
      <c r="M324" s="91" t="s">
        <v>1</v>
      </c>
      <c r="N324" s="92" t="s">
        <v>40</v>
      </c>
      <c r="O324" s="93"/>
      <c r="P324" s="94">
        <f>O324*H324</f>
        <v>0</v>
      </c>
      <c r="Q324" s="94">
        <v>2.4289999999999998</v>
      </c>
      <c r="R324" s="94">
        <f>Q324*H324</f>
        <v>70.207815999999994</v>
      </c>
      <c r="S324" s="94">
        <v>0</v>
      </c>
      <c r="T324" s="95">
        <f>S324*H324</f>
        <v>0</v>
      </c>
      <c r="U324" s="12"/>
      <c r="V324" s="12"/>
      <c r="W324" s="12"/>
      <c r="X324" s="12"/>
      <c r="Y324" s="12"/>
      <c r="Z324" s="12"/>
      <c r="AA324" s="12"/>
      <c r="AB324" s="12"/>
      <c r="AC324" s="12"/>
      <c r="AD324" s="12"/>
      <c r="AE324" s="12"/>
      <c r="AR324" s="96" t="s">
        <v>97</v>
      </c>
      <c r="AT324" s="96" t="s">
        <v>303</v>
      </c>
      <c r="AU324" s="96" t="s">
        <v>84</v>
      </c>
      <c r="AY324" s="5" t="s">
        <v>302</v>
      </c>
      <c r="BE324" s="97">
        <f>IF(N324="základní",J324,0)</f>
        <v>0</v>
      </c>
      <c r="BF324" s="97">
        <f>IF(N324="snížená",J324,0)</f>
        <v>0</v>
      </c>
      <c r="BG324" s="97">
        <f>IF(N324="zákl. přenesená",J324,0)</f>
        <v>0</v>
      </c>
      <c r="BH324" s="97">
        <f>IF(N324="sníž. přenesená",J324,0)</f>
        <v>0</v>
      </c>
      <c r="BI324" s="97">
        <f>IF(N324="nulová",J324,0)</f>
        <v>0</v>
      </c>
      <c r="BJ324" s="5" t="s">
        <v>82</v>
      </c>
      <c r="BK324" s="97">
        <f>ROUND(I324*H324,2)</f>
        <v>0</v>
      </c>
      <c r="BL324" s="5" t="s">
        <v>97</v>
      </c>
      <c r="BM324" s="96" t="s">
        <v>1698</v>
      </c>
    </row>
    <row r="325" spans="1:65" s="98" customFormat="1" ht="22.5">
      <c r="B325" s="99"/>
      <c r="D325" s="100" t="s">
        <v>308</v>
      </c>
      <c r="E325" s="101" t="s">
        <v>1</v>
      </c>
      <c r="F325" s="102" t="s">
        <v>1699</v>
      </c>
      <c r="H325" s="103">
        <v>4.3499999999999996</v>
      </c>
      <c r="L325" s="99"/>
      <c r="M325" s="104"/>
      <c r="N325" s="105"/>
      <c r="O325" s="105"/>
      <c r="P325" s="105"/>
      <c r="Q325" s="105"/>
      <c r="R325" s="105"/>
      <c r="S325" s="105"/>
      <c r="T325" s="106"/>
      <c r="AT325" s="101" t="s">
        <v>308</v>
      </c>
      <c r="AU325" s="101" t="s">
        <v>84</v>
      </c>
      <c r="AV325" s="98" t="s">
        <v>84</v>
      </c>
      <c r="AW325" s="98" t="s">
        <v>31</v>
      </c>
      <c r="AX325" s="98" t="s">
        <v>75</v>
      </c>
      <c r="AY325" s="101" t="s">
        <v>302</v>
      </c>
    </row>
    <row r="326" spans="1:65" s="98" customFormat="1">
      <c r="B326" s="99"/>
      <c r="D326" s="100" t="s">
        <v>308</v>
      </c>
      <c r="E326" s="101" t="s">
        <v>1</v>
      </c>
      <c r="F326" s="102" t="s">
        <v>1700</v>
      </c>
      <c r="H326" s="103">
        <v>0.13500000000000001</v>
      </c>
      <c r="L326" s="99"/>
      <c r="M326" s="104"/>
      <c r="N326" s="105"/>
      <c r="O326" s="105"/>
      <c r="P326" s="105"/>
      <c r="Q326" s="105"/>
      <c r="R326" s="105"/>
      <c r="S326" s="105"/>
      <c r="T326" s="106"/>
      <c r="AT326" s="101" t="s">
        <v>308</v>
      </c>
      <c r="AU326" s="101" t="s">
        <v>84</v>
      </c>
      <c r="AV326" s="98" t="s">
        <v>84</v>
      </c>
      <c r="AW326" s="98" t="s">
        <v>31</v>
      </c>
      <c r="AX326" s="98" t="s">
        <v>75</v>
      </c>
      <c r="AY326" s="101" t="s">
        <v>302</v>
      </c>
    </row>
    <row r="327" spans="1:65" s="98" customFormat="1">
      <c r="B327" s="99"/>
      <c r="D327" s="100" t="s">
        <v>308</v>
      </c>
      <c r="E327" s="101" t="s">
        <v>1</v>
      </c>
      <c r="F327" s="102" t="s">
        <v>1064</v>
      </c>
      <c r="H327" s="103">
        <v>1.099</v>
      </c>
      <c r="L327" s="99"/>
      <c r="M327" s="104"/>
      <c r="N327" s="105"/>
      <c r="O327" s="105"/>
      <c r="P327" s="105"/>
      <c r="Q327" s="105"/>
      <c r="R327" s="105"/>
      <c r="S327" s="105"/>
      <c r="T327" s="106"/>
      <c r="AT327" s="101" t="s">
        <v>308</v>
      </c>
      <c r="AU327" s="101" t="s">
        <v>84</v>
      </c>
      <c r="AV327" s="98" t="s">
        <v>84</v>
      </c>
      <c r="AW327" s="98" t="s">
        <v>31</v>
      </c>
      <c r="AX327" s="98" t="s">
        <v>75</v>
      </c>
      <c r="AY327" s="101" t="s">
        <v>302</v>
      </c>
    </row>
    <row r="328" spans="1:65" s="98" customFormat="1">
      <c r="B328" s="99"/>
      <c r="D328" s="100" t="s">
        <v>308</v>
      </c>
      <c r="E328" s="101" t="s">
        <v>1</v>
      </c>
      <c r="F328" s="102" t="s">
        <v>674</v>
      </c>
      <c r="H328" s="103">
        <v>19.574999999999999</v>
      </c>
      <c r="L328" s="99"/>
      <c r="M328" s="104"/>
      <c r="N328" s="105"/>
      <c r="O328" s="105"/>
      <c r="P328" s="105"/>
      <c r="Q328" s="105"/>
      <c r="R328" s="105"/>
      <c r="S328" s="105"/>
      <c r="T328" s="106"/>
      <c r="AT328" s="101" t="s">
        <v>308</v>
      </c>
      <c r="AU328" s="101" t="s">
        <v>84</v>
      </c>
      <c r="AV328" s="98" t="s">
        <v>84</v>
      </c>
      <c r="AW328" s="98" t="s">
        <v>31</v>
      </c>
      <c r="AX328" s="98" t="s">
        <v>75</v>
      </c>
      <c r="AY328" s="101" t="s">
        <v>302</v>
      </c>
    </row>
    <row r="329" spans="1:65" s="98" customFormat="1">
      <c r="B329" s="99"/>
      <c r="D329" s="100" t="s">
        <v>308</v>
      </c>
      <c r="E329" s="101" t="s">
        <v>1</v>
      </c>
      <c r="F329" s="102" t="s">
        <v>675</v>
      </c>
      <c r="H329" s="103">
        <v>3.7450000000000001</v>
      </c>
      <c r="L329" s="99"/>
      <c r="M329" s="104"/>
      <c r="N329" s="105"/>
      <c r="O329" s="105"/>
      <c r="P329" s="105"/>
      <c r="Q329" s="105"/>
      <c r="R329" s="105"/>
      <c r="S329" s="105"/>
      <c r="T329" s="106"/>
      <c r="AT329" s="101" t="s">
        <v>308</v>
      </c>
      <c r="AU329" s="101" t="s">
        <v>84</v>
      </c>
      <c r="AV329" s="98" t="s">
        <v>84</v>
      </c>
      <c r="AW329" s="98" t="s">
        <v>31</v>
      </c>
      <c r="AX329" s="98" t="s">
        <v>75</v>
      </c>
      <c r="AY329" s="101" t="s">
        <v>302</v>
      </c>
    </row>
    <row r="330" spans="1:65" s="171" customFormat="1">
      <c r="B330" s="172"/>
      <c r="D330" s="100" t="s">
        <v>308</v>
      </c>
      <c r="E330" s="173" t="s">
        <v>676</v>
      </c>
      <c r="F330" s="174" t="s">
        <v>435</v>
      </c>
      <c r="H330" s="175">
        <v>28.904</v>
      </c>
      <c r="L330" s="172"/>
      <c r="M330" s="176"/>
      <c r="N330" s="177"/>
      <c r="O330" s="177"/>
      <c r="P330" s="177"/>
      <c r="Q330" s="177"/>
      <c r="R330" s="177"/>
      <c r="S330" s="177"/>
      <c r="T330" s="178"/>
      <c r="AT330" s="173" t="s">
        <v>308</v>
      </c>
      <c r="AU330" s="173" t="s">
        <v>84</v>
      </c>
      <c r="AV330" s="171" t="s">
        <v>97</v>
      </c>
      <c r="AW330" s="171" t="s">
        <v>31</v>
      </c>
      <c r="AX330" s="171" t="s">
        <v>82</v>
      </c>
      <c r="AY330" s="173" t="s">
        <v>302</v>
      </c>
    </row>
    <row r="331" spans="1:65" s="15" customFormat="1" ht="21.75" customHeight="1">
      <c r="A331" s="12"/>
      <c r="B331" s="13"/>
      <c r="C331" s="85" t="s">
        <v>657</v>
      </c>
      <c r="D331" s="85" t="s">
        <v>303</v>
      </c>
      <c r="E331" s="86" t="s">
        <v>678</v>
      </c>
      <c r="F331" s="87" t="s">
        <v>679</v>
      </c>
      <c r="G331" s="88" t="s">
        <v>468</v>
      </c>
      <c r="H331" s="89">
        <v>46.923000000000002</v>
      </c>
      <c r="I331" s="3"/>
      <c r="J331" s="90">
        <f>ROUND(I331*H331,2)</f>
        <v>0</v>
      </c>
      <c r="K331" s="87" t="s">
        <v>427</v>
      </c>
      <c r="L331" s="13"/>
      <c r="M331" s="91" t="s">
        <v>1</v>
      </c>
      <c r="N331" s="92" t="s">
        <v>40</v>
      </c>
      <c r="O331" s="93"/>
      <c r="P331" s="94">
        <f>O331*H331</f>
        <v>0</v>
      </c>
      <c r="Q331" s="94">
        <v>2.4289999999999998</v>
      </c>
      <c r="R331" s="94">
        <f>Q331*H331</f>
        <v>113.975967</v>
      </c>
      <c r="S331" s="94">
        <v>0</v>
      </c>
      <c r="T331" s="95">
        <f>S331*H331</f>
        <v>0</v>
      </c>
      <c r="U331" s="12"/>
      <c r="V331" s="12"/>
      <c r="W331" s="12"/>
      <c r="X331" s="12"/>
      <c r="Y331" s="12"/>
      <c r="Z331" s="12"/>
      <c r="AA331" s="12"/>
      <c r="AB331" s="12"/>
      <c r="AC331" s="12"/>
      <c r="AD331" s="12"/>
      <c r="AE331" s="12"/>
      <c r="AR331" s="96" t="s">
        <v>97</v>
      </c>
      <c r="AT331" s="96" t="s">
        <v>303</v>
      </c>
      <c r="AU331" s="96" t="s">
        <v>84</v>
      </c>
      <c r="AY331" s="5" t="s">
        <v>302</v>
      </c>
      <c r="BE331" s="97">
        <f>IF(N331="základní",J331,0)</f>
        <v>0</v>
      </c>
      <c r="BF331" s="97">
        <f>IF(N331="snížená",J331,0)</f>
        <v>0</v>
      </c>
      <c r="BG331" s="97">
        <f>IF(N331="zákl. přenesená",J331,0)</f>
        <v>0</v>
      </c>
      <c r="BH331" s="97">
        <f>IF(N331="sníž. přenesená",J331,0)</f>
        <v>0</v>
      </c>
      <c r="BI331" s="97">
        <f>IF(N331="nulová",J331,0)</f>
        <v>0</v>
      </c>
      <c r="BJ331" s="5" t="s">
        <v>82</v>
      </c>
      <c r="BK331" s="97">
        <f>ROUND(I331*H331,2)</f>
        <v>0</v>
      </c>
      <c r="BL331" s="5" t="s">
        <v>97</v>
      </c>
      <c r="BM331" s="96" t="s">
        <v>1701</v>
      </c>
    </row>
    <row r="332" spans="1:65" s="98" customFormat="1">
      <c r="B332" s="99"/>
      <c r="D332" s="100" t="s">
        <v>308</v>
      </c>
      <c r="E332" s="101" t="s">
        <v>1</v>
      </c>
      <c r="F332" s="102" t="s">
        <v>1702</v>
      </c>
      <c r="H332" s="103">
        <v>0.433</v>
      </c>
      <c r="L332" s="99"/>
      <c r="M332" s="104"/>
      <c r="N332" s="105"/>
      <c r="O332" s="105"/>
      <c r="P332" s="105"/>
      <c r="Q332" s="105"/>
      <c r="R332" s="105"/>
      <c r="S332" s="105"/>
      <c r="T332" s="106"/>
      <c r="AT332" s="101" t="s">
        <v>308</v>
      </c>
      <c r="AU332" s="101" t="s">
        <v>84</v>
      </c>
      <c r="AV332" s="98" t="s">
        <v>84</v>
      </c>
      <c r="AW332" s="98" t="s">
        <v>31</v>
      </c>
      <c r="AX332" s="98" t="s">
        <v>75</v>
      </c>
      <c r="AY332" s="101" t="s">
        <v>302</v>
      </c>
    </row>
    <row r="333" spans="1:65" s="98" customFormat="1">
      <c r="B333" s="99"/>
      <c r="D333" s="100" t="s">
        <v>308</v>
      </c>
      <c r="E333" s="101" t="s">
        <v>1</v>
      </c>
      <c r="F333" s="102" t="s">
        <v>1066</v>
      </c>
      <c r="H333" s="103">
        <v>1.8919999999999999</v>
      </c>
      <c r="L333" s="99"/>
      <c r="M333" s="104"/>
      <c r="N333" s="105"/>
      <c r="O333" s="105"/>
      <c r="P333" s="105"/>
      <c r="Q333" s="105"/>
      <c r="R333" s="105"/>
      <c r="S333" s="105"/>
      <c r="T333" s="106"/>
      <c r="AT333" s="101" t="s">
        <v>308</v>
      </c>
      <c r="AU333" s="101" t="s">
        <v>84</v>
      </c>
      <c r="AV333" s="98" t="s">
        <v>84</v>
      </c>
      <c r="AW333" s="98" t="s">
        <v>31</v>
      </c>
      <c r="AX333" s="98" t="s">
        <v>75</v>
      </c>
      <c r="AY333" s="101" t="s">
        <v>302</v>
      </c>
    </row>
    <row r="334" spans="1:65" s="98" customFormat="1">
      <c r="B334" s="99"/>
      <c r="D334" s="100" t="s">
        <v>308</v>
      </c>
      <c r="E334" s="101" t="s">
        <v>1</v>
      </c>
      <c r="F334" s="102" t="s">
        <v>681</v>
      </c>
      <c r="H334" s="103">
        <v>36.795000000000002</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98" customFormat="1">
      <c r="B335" s="99"/>
      <c r="D335" s="100" t="s">
        <v>308</v>
      </c>
      <c r="E335" s="101" t="s">
        <v>1</v>
      </c>
      <c r="F335" s="102" t="s">
        <v>682</v>
      </c>
      <c r="H335" s="103">
        <v>7.8029999999999999</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171" customFormat="1">
      <c r="B336" s="172"/>
      <c r="D336" s="100" t="s">
        <v>308</v>
      </c>
      <c r="E336" s="173" t="s">
        <v>683</v>
      </c>
      <c r="F336" s="174" t="s">
        <v>435</v>
      </c>
      <c r="H336" s="175">
        <v>46.923000000000002</v>
      </c>
      <c r="L336" s="172"/>
      <c r="M336" s="176"/>
      <c r="N336" s="177"/>
      <c r="O336" s="177"/>
      <c r="P336" s="177"/>
      <c r="Q336" s="177"/>
      <c r="R336" s="177"/>
      <c r="S336" s="177"/>
      <c r="T336" s="178"/>
      <c r="AT336" s="173" t="s">
        <v>308</v>
      </c>
      <c r="AU336" s="173" t="s">
        <v>84</v>
      </c>
      <c r="AV336" s="171" t="s">
        <v>97</v>
      </c>
      <c r="AW336" s="171" t="s">
        <v>31</v>
      </c>
      <c r="AX336" s="171" t="s">
        <v>82</v>
      </c>
      <c r="AY336" s="173" t="s">
        <v>302</v>
      </c>
    </row>
    <row r="337" spans="1:65" s="15" customFormat="1" ht="21.75" customHeight="1">
      <c r="A337" s="12"/>
      <c r="B337" s="13"/>
      <c r="C337" s="85" t="s">
        <v>661</v>
      </c>
      <c r="D337" s="85" t="s">
        <v>303</v>
      </c>
      <c r="E337" s="86" t="s">
        <v>685</v>
      </c>
      <c r="F337" s="87" t="s">
        <v>6464</v>
      </c>
      <c r="G337" s="88" t="s">
        <v>518</v>
      </c>
      <c r="H337" s="89">
        <v>0.121</v>
      </c>
      <c r="I337" s="3"/>
      <c r="J337" s="90">
        <f>ROUND(I337*H337,2)</f>
        <v>0</v>
      </c>
      <c r="K337" s="87" t="s">
        <v>427</v>
      </c>
      <c r="L337" s="13"/>
      <c r="M337" s="91" t="s">
        <v>1</v>
      </c>
      <c r="N337" s="92" t="s">
        <v>40</v>
      </c>
      <c r="O337" s="93"/>
      <c r="P337" s="94">
        <f>O337*H337</f>
        <v>0</v>
      </c>
      <c r="Q337" s="94">
        <v>0.85540000000000005</v>
      </c>
      <c r="R337" s="94">
        <f>Q337*H337</f>
        <v>0.10350340000000001</v>
      </c>
      <c r="S337" s="94">
        <v>0</v>
      </c>
      <c r="T337" s="95">
        <f>S337*H337</f>
        <v>0</v>
      </c>
      <c r="U337" s="12"/>
      <c r="V337" s="12"/>
      <c r="W337" s="12"/>
      <c r="X337" s="12"/>
      <c r="Y337" s="12"/>
      <c r="Z337" s="12"/>
      <c r="AA337" s="12"/>
      <c r="AB337" s="12"/>
      <c r="AC337" s="12"/>
      <c r="AD337" s="12"/>
      <c r="AE337" s="12"/>
      <c r="AR337" s="96" t="s">
        <v>97</v>
      </c>
      <c r="AT337" s="96" t="s">
        <v>303</v>
      </c>
      <c r="AU337" s="96" t="s">
        <v>84</v>
      </c>
      <c r="AY337" s="5" t="s">
        <v>302</v>
      </c>
      <c r="BE337" s="97">
        <f>IF(N337="základní",J337,0)</f>
        <v>0</v>
      </c>
      <c r="BF337" s="97">
        <f>IF(N337="snížená",J337,0)</f>
        <v>0</v>
      </c>
      <c r="BG337" s="97">
        <f>IF(N337="zákl. přenesená",J337,0)</f>
        <v>0</v>
      </c>
      <c r="BH337" s="97">
        <f>IF(N337="sníž. přenesená",J337,0)</f>
        <v>0</v>
      </c>
      <c r="BI337" s="97">
        <f>IF(N337="nulová",J337,0)</f>
        <v>0</v>
      </c>
      <c r="BJ337" s="5" t="s">
        <v>82</v>
      </c>
      <c r="BK337" s="97">
        <f>ROUND(I337*H337,2)</f>
        <v>0</v>
      </c>
      <c r="BL337" s="5" t="s">
        <v>97</v>
      </c>
      <c r="BM337" s="96" t="s">
        <v>1703</v>
      </c>
    </row>
    <row r="338" spans="1:65" s="98" customFormat="1" ht="22.5">
      <c r="B338" s="99"/>
      <c r="D338" s="100" t="s">
        <v>308</v>
      </c>
      <c r="E338" s="101" t="s">
        <v>1</v>
      </c>
      <c r="F338" s="102" t="s">
        <v>1704</v>
      </c>
      <c r="H338" s="103">
        <v>0.121</v>
      </c>
      <c r="L338" s="99"/>
      <c r="M338" s="104"/>
      <c r="N338" s="105"/>
      <c r="O338" s="105"/>
      <c r="P338" s="105"/>
      <c r="Q338" s="105"/>
      <c r="R338" s="105"/>
      <c r="S338" s="105"/>
      <c r="T338" s="106"/>
      <c r="AT338" s="101" t="s">
        <v>308</v>
      </c>
      <c r="AU338" s="101" t="s">
        <v>84</v>
      </c>
      <c r="AV338" s="98" t="s">
        <v>84</v>
      </c>
      <c r="AW338" s="98" t="s">
        <v>31</v>
      </c>
      <c r="AX338" s="98" t="s">
        <v>82</v>
      </c>
      <c r="AY338" s="101" t="s">
        <v>302</v>
      </c>
    </row>
    <row r="339" spans="1:65" s="15" customFormat="1" ht="21.75" customHeight="1">
      <c r="A339" s="12"/>
      <c r="B339" s="13"/>
      <c r="C339" s="85" t="s">
        <v>665</v>
      </c>
      <c r="D339" s="85" t="s">
        <v>303</v>
      </c>
      <c r="E339" s="86" t="s">
        <v>689</v>
      </c>
      <c r="F339" s="87" t="s">
        <v>690</v>
      </c>
      <c r="G339" s="88" t="s">
        <v>419</v>
      </c>
      <c r="H339" s="89">
        <v>4</v>
      </c>
      <c r="I339" s="3"/>
      <c r="J339" s="90">
        <f>ROUND(I339*H339,2)</f>
        <v>0</v>
      </c>
      <c r="K339" s="87" t="s">
        <v>427</v>
      </c>
      <c r="L339" s="13"/>
      <c r="M339" s="91" t="s">
        <v>1</v>
      </c>
      <c r="N339" s="92" t="s">
        <v>40</v>
      </c>
      <c r="O339" s="93"/>
      <c r="P339" s="94">
        <f>O339*H339</f>
        <v>0</v>
      </c>
      <c r="Q339" s="94">
        <v>8.8319999999999996E-2</v>
      </c>
      <c r="R339" s="94">
        <f>Q339*H339</f>
        <v>0.35327999999999998</v>
      </c>
      <c r="S339" s="94">
        <v>0</v>
      </c>
      <c r="T339" s="95">
        <f>S339*H339</f>
        <v>0</v>
      </c>
      <c r="U339" s="12"/>
      <c r="V339" s="12"/>
      <c r="W339" s="12"/>
      <c r="X339" s="12"/>
      <c r="Y339" s="12"/>
      <c r="Z339" s="12"/>
      <c r="AA339" s="12"/>
      <c r="AB339" s="12"/>
      <c r="AC339" s="12"/>
      <c r="AD339" s="12"/>
      <c r="AE339" s="12"/>
      <c r="AR339" s="96" t="s">
        <v>97</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97</v>
      </c>
      <c r="BM339" s="96" t="s">
        <v>1705</v>
      </c>
    </row>
    <row r="340" spans="1:65" s="98" customFormat="1">
      <c r="B340" s="99"/>
      <c r="D340" s="100" t="s">
        <v>308</v>
      </c>
      <c r="E340" s="101" t="s">
        <v>1</v>
      </c>
      <c r="F340" s="102" t="s">
        <v>97</v>
      </c>
      <c r="H340" s="103">
        <v>4</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74" customFormat="1" ht="22.9" customHeight="1">
      <c r="B341" s="75"/>
      <c r="D341" s="76" t="s">
        <v>74</v>
      </c>
      <c r="E341" s="169" t="s">
        <v>100</v>
      </c>
      <c r="F341" s="169" t="s">
        <v>692</v>
      </c>
      <c r="J341" s="170">
        <f>BK341</f>
        <v>0</v>
      </c>
      <c r="L341" s="75"/>
      <c r="M341" s="79"/>
      <c r="N341" s="80"/>
      <c r="O341" s="80"/>
      <c r="P341" s="81">
        <f>SUM(P342:P345)</f>
        <v>0</v>
      </c>
      <c r="Q341" s="80"/>
      <c r="R341" s="81">
        <f>SUM(R342:R345)</f>
        <v>0</v>
      </c>
      <c r="S341" s="80"/>
      <c r="T341" s="82">
        <f>SUM(T342:T345)</f>
        <v>0</v>
      </c>
      <c r="AR341" s="76" t="s">
        <v>82</v>
      </c>
      <c r="AT341" s="83" t="s">
        <v>74</v>
      </c>
      <c r="AU341" s="83" t="s">
        <v>82</v>
      </c>
      <c r="AY341" s="76" t="s">
        <v>302</v>
      </c>
      <c r="BK341" s="84">
        <f>SUM(BK342:BK345)</f>
        <v>0</v>
      </c>
    </row>
    <row r="342" spans="1:65" s="15" customFormat="1" ht="44.25" customHeight="1">
      <c r="A342" s="12"/>
      <c r="B342" s="13"/>
      <c r="C342" s="85" t="s">
        <v>669</v>
      </c>
      <c r="D342" s="85" t="s">
        <v>303</v>
      </c>
      <c r="E342" s="86" t="s">
        <v>702</v>
      </c>
      <c r="F342" s="87" t="s">
        <v>703</v>
      </c>
      <c r="G342" s="88" t="s">
        <v>423</v>
      </c>
      <c r="H342" s="89">
        <v>64</v>
      </c>
      <c r="I342" s="3"/>
      <c r="J342" s="90">
        <f>ROUND(I342*H342,2)</f>
        <v>0</v>
      </c>
      <c r="K342" s="87" t="s">
        <v>1</v>
      </c>
      <c r="L342" s="13"/>
      <c r="M342" s="91" t="s">
        <v>1</v>
      </c>
      <c r="N342" s="92" t="s">
        <v>40</v>
      </c>
      <c r="O342" s="93"/>
      <c r="P342" s="94">
        <f>O342*H342</f>
        <v>0</v>
      </c>
      <c r="Q342" s="94">
        <v>0</v>
      </c>
      <c r="R342" s="94">
        <f>Q342*H342</f>
        <v>0</v>
      </c>
      <c r="S342" s="94">
        <v>0</v>
      </c>
      <c r="T342" s="95">
        <f>S342*H342</f>
        <v>0</v>
      </c>
      <c r="U342" s="12"/>
      <c r="V342" s="12"/>
      <c r="W342" s="12"/>
      <c r="X342" s="12"/>
      <c r="Y342" s="12"/>
      <c r="Z342" s="12"/>
      <c r="AA342" s="12"/>
      <c r="AB342" s="12"/>
      <c r="AC342" s="12"/>
      <c r="AD342" s="12"/>
      <c r="AE342" s="12"/>
      <c r="AR342" s="96" t="s">
        <v>97</v>
      </c>
      <c r="AT342" s="96" t="s">
        <v>303</v>
      </c>
      <c r="AU342" s="96" t="s">
        <v>84</v>
      </c>
      <c r="AY342" s="5" t="s">
        <v>302</v>
      </c>
      <c r="BE342" s="97">
        <f>IF(N342="základní",J342,0)</f>
        <v>0</v>
      </c>
      <c r="BF342" s="97">
        <f>IF(N342="snížená",J342,0)</f>
        <v>0</v>
      </c>
      <c r="BG342" s="97">
        <f>IF(N342="zákl. přenesená",J342,0)</f>
        <v>0</v>
      </c>
      <c r="BH342" s="97">
        <f>IF(N342="sníž. přenesená",J342,0)</f>
        <v>0</v>
      </c>
      <c r="BI342" s="97">
        <f>IF(N342="nulová",J342,0)</f>
        <v>0</v>
      </c>
      <c r="BJ342" s="5" t="s">
        <v>82</v>
      </c>
      <c r="BK342" s="97">
        <f>ROUND(I342*H342,2)</f>
        <v>0</v>
      </c>
      <c r="BL342" s="5" t="s">
        <v>97</v>
      </c>
      <c r="BM342" s="96" t="s">
        <v>1706</v>
      </c>
    </row>
    <row r="343" spans="1:65" s="98" customFormat="1">
      <c r="B343" s="99"/>
      <c r="D343" s="100" t="s">
        <v>308</v>
      </c>
      <c r="E343" s="101" t="s">
        <v>1</v>
      </c>
      <c r="F343" s="102" t="s">
        <v>338</v>
      </c>
      <c r="H343" s="103">
        <v>64</v>
      </c>
      <c r="L343" s="99"/>
      <c r="M343" s="104"/>
      <c r="N343" s="105"/>
      <c r="O343" s="105"/>
      <c r="P343" s="105"/>
      <c r="Q343" s="105"/>
      <c r="R343" s="105"/>
      <c r="S343" s="105"/>
      <c r="T343" s="106"/>
      <c r="AT343" s="101" t="s">
        <v>308</v>
      </c>
      <c r="AU343" s="101" t="s">
        <v>84</v>
      </c>
      <c r="AV343" s="98" t="s">
        <v>84</v>
      </c>
      <c r="AW343" s="98" t="s">
        <v>31</v>
      </c>
      <c r="AX343" s="98" t="s">
        <v>82</v>
      </c>
      <c r="AY343" s="101" t="s">
        <v>302</v>
      </c>
    </row>
    <row r="344" spans="1:65" s="15" customFormat="1" ht="44.25" customHeight="1">
      <c r="A344" s="12"/>
      <c r="B344" s="13"/>
      <c r="C344" s="85" t="s">
        <v>677</v>
      </c>
      <c r="D344" s="85" t="s">
        <v>303</v>
      </c>
      <c r="E344" s="86" t="s">
        <v>706</v>
      </c>
      <c r="F344" s="87" t="s">
        <v>707</v>
      </c>
      <c r="G344" s="88" t="s">
        <v>423</v>
      </c>
      <c r="H344" s="89">
        <v>206.51</v>
      </c>
      <c r="I344" s="3"/>
      <c r="J344" s="90">
        <f>ROUND(I344*H344,2)</f>
        <v>0</v>
      </c>
      <c r="K344" s="87" t="s">
        <v>1</v>
      </c>
      <c r="L344" s="13"/>
      <c r="M344" s="91" t="s">
        <v>1</v>
      </c>
      <c r="N344" s="92" t="s">
        <v>40</v>
      </c>
      <c r="O344" s="93"/>
      <c r="P344" s="94">
        <f>O344*H344</f>
        <v>0</v>
      </c>
      <c r="Q344" s="94">
        <v>0</v>
      </c>
      <c r="R344" s="94">
        <f>Q344*H344</f>
        <v>0</v>
      </c>
      <c r="S344" s="94">
        <v>0</v>
      </c>
      <c r="T344" s="95">
        <f>S344*H344</f>
        <v>0</v>
      </c>
      <c r="U344" s="12"/>
      <c r="V344" s="12"/>
      <c r="W344" s="12"/>
      <c r="X344" s="12"/>
      <c r="Y344" s="12"/>
      <c r="Z344" s="12"/>
      <c r="AA344" s="12"/>
      <c r="AB344" s="12"/>
      <c r="AC344" s="12"/>
      <c r="AD344" s="12"/>
      <c r="AE344" s="12"/>
      <c r="AR344" s="96" t="s">
        <v>97</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97</v>
      </c>
      <c r="BM344" s="96" t="s">
        <v>1707</v>
      </c>
    </row>
    <row r="345" spans="1:65" s="98" customFormat="1">
      <c r="B345" s="99"/>
      <c r="D345" s="100" t="s">
        <v>308</v>
      </c>
      <c r="E345" s="101" t="s">
        <v>1</v>
      </c>
      <c r="F345" s="102" t="s">
        <v>344</v>
      </c>
      <c r="H345" s="103">
        <v>206.51</v>
      </c>
      <c r="L345" s="99"/>
      <c r="M345" s="104"/>
      <c r="N345" s="105"/>
      <c r="O345" s="105"/>
      <c r="P345" s="105"/>
      <c r="Q345" s="105"/>
      <c r="R345" s="105"/>
      <c r="S345" s="105"/>
      <c r="T345" s="106"/>
      <c r="AT345" s="101" t="s">
        <v>308</v>
      </c>
      <c r="AU345" s="101" t="s">
        <v>84</v>
      </c>
      <c r="AV345" s="98" t="s">
        <v>84</v>
      </c>
      <c r="AW345" s="98" t="s">
        <v>31</v>
      </c>
      <c r="AX345" s="98" t="s">
        <v>82</v>
      </c>
      <c r="AY345" s="101" t="s">
        <v>302</v>
      </c>
    </row>
    <row r="346" spans="1:65" s="74" customFormat="1" ht="22.9" customHeight="1">
      <c r="B346" s="75"/>
      <c r="D346" s="76" t="s">
        <v>74</v>
      </c>
      <c r="E346" s="169" t="s">
        <v>109</v>
      </c>
      <c r="F346" s="169" t="s">
        <v>709</v>
      </c>
      <c r="J346" s="170">
        <f>BK346</f>
        <v>0</v>
      </c>
      <c r="L346" s="75"/>
      <c r="M346" s="79"/>
      <c r="N346" s="80"/>
      <c r="O346" s="80"/>
      <c r="P346" s="81">
        <f>SUM(P347:P433)</f>
        <v>0</v>
      </c>
      <c r="Q346" s="80"/>
      <c r="R346" s="81">
        <f>SUM(R347:R433)</f>
        <v>67.049455999999992</v>
      </c>
      <c r="S346" s="80"/>
      <c r="T346" s="82">
        <f>SUM(T347:T433)</f>
        <v>1.2</v>
      </c>
      <c r="AR346" s="76" t="s">
        <v>82</v>
      </c>
      <c r="AT346" s="83" t="s">
        <v>74</v>
      </c>
      <c r="AU346" s="83" t="s">
        <v>82</v>
      </c>
      <c r="AY346" s="76" t="s">
        <v>302</v>
      </c>
      <c r="BK346" s="84">
        <f>SUM(BK347:BK433)</f>
        <v>0</v>
      </c>
    </row>
    <row r="347" spans="1:65" s="15" customFormat="1" ht="21.75" customHeight="1">
      <c r="A347" s="12"/>
      <c r="B347" s="13"/>
      <c r="C347" s="85" t="s">
        <v>684</v>
      </c>
      <c r="D347" s="85" t="s">
        <v>303</v>
      </c>
      <c r="E347" s="86" t="s">
        <v>1708</v>
      </c>
      <c r="F347" s="87" t="s">
        <v>1709</v>
      </c>
      <c r="G347" s="88" t="s">
        <v>450</v>
      </c>
      <c r="H347" s="89">
        <v>2.2799999999999998</v>
      </c>
      <c r="I347" s="3"/>
      <c r="J347" s="90">
        <f>ROUND(I347*H347,2)</f>
        <v>0</v>
      </c>
      <c r="K347" s="87" t="s">
        <v>427</v>
      </c>
      <c r="L347" s="13"/>
      <c r="M347" s="91" t="s">
        <v>1</v>
      </c>
      <c r="N347" s="92" t="s">
        <v>40</v>
      </c>
      <c r="O347" s="93"/>
      <c r="P347" s="94">
        <f>O347*H347</f>
        <v>0</v>
      </c>
      <c r="Q347" s="94">
        <v>5.0000000000000002E-5</v>
      </c>
      <c r="R347" s="94">
        <f>Q347*H347</f>
        <v>1.1399999999999999E-4</v>
      </c>
      <c r="S347" s="94">
        <v>0</v>
      </c>
      <c r="T347" s="95">
        <f>S347*H347</f>
        <v>0</v>
      </c>
      <c r="U347" s="12"/>
      <c r="V347" s="12"/>
      <c r="W347" s="12"/>
      <c r="X347" s="12"/>
      <c r="Y347" s="12"/>
      <c r="Z347" s="12"/>
      <c r="AA347" s="12"/>
      <c r="AB347" s="12"/>
      <c r="AC347" s="12"/>
      <c r="AD347" s="12"/>
      <c r="AE347" s="12"/>
      <c r="AR347" s="96" t="s">
        <v>97</v>
      </c>
      <c r="AT347" s="96" t="s">
        <v>303</v>
      </c>
      <c r="AU347" s="96" t="s">
        <v>84</v>
      </c>
      <c r="AY347" s="5" t="s">
        <v>302</v>
      </c>
      <c r="BE347" s="97">
        <f>IF(N347="základní",J347,0)</f>
        <v>0</v>
      </c>
      <c r="BF347" s="97">
        <f>IF(N347="snížená",J347,0)</f>
        <v>0</v>
      </c>
      <c r="BG347" s="97">
        <f>IF(N347="zákl. přenesená",J347,0)</f>
        <v>0</v>
      </c>
      <c r="BH347" s="97">
        <f>IF(N347="sníž. přenesená",J347,0)</f>
        <v>0</v>
      </c>
      <c r="BI347" s="97">
        <f>IF(N347="nulová",J347,0)</f>
        <v>0</v>
      </c>
      <c r="BJ347" s="5" t="s">
        <v>82</v>
      </c>
      <c r="BK347" s="97">
        <f>ROUND(I347*H347,2)</f>
        <v>0</v>
      </c>
      <c r="BL347" s="5" t="s">
        <v>97</v>
      </c>
      <c r="BM347" s="96" t="s">
        <v>1710</v>
      </c>
    </row>
    <row r="348" spans="1:65" s="98" customFormat="1">
      <c r="B348" s="99"/>
      <c r="D348" s="100" t="s">
        <v>308</v>
      </c>
      <c r="E348" s="101" t="s">
        <v>1</v>
      </c>
      <c r="F348" s="102" t="s">
        <v>1559</v>
      </c>
      <c r="H348" s="103">
        <v>3.28</v>
      </c>
      <c r="L348" s="99"/>
      <c r="M348" s="104"/>
      <c r="N348" s="105"/>
      <c r="O348" s="105"/>
      <c r="P348" s="105"/>
      <c r="Q348" s="105"/>
      <c r="R348" s="105"/>
      <c r="S348" s="105"/>
      <c r="T348" s="106"/>
      <c r="AT348" s="101" t="s">
        <v>308</v>
      </c>
      <c r="AU348" s="101" t="s">
        <v>84</v>
      </c>
      <c r="AV348" s="98" t="s">
        <v>84</v>
      </c>
      <c r="AW348" s="98" t="s">
        <v>31</v>
      </c>
      <c r="AX348" s="98" t="s">
        <v>75</v>
      </c>
      <c r="AY348" s="101" t="s">
        <v>302</v>
      </c>
    </row>
    <row r="349" spans="1:65" s="98" customFormat="1">
      <c r="B349" s="99"/>
      <c r="D349" s="100" t="s">
        <v>308</v>
      </c>
      <c r="E349" s="101" t="s">
        <v>1</v>
      </c>
      <c r="F349" s="102" t="s">
        <v>714</v>
      </c>
      <c r="H349" s="103">
        <v>-1</v>
      </c>
      <c r="L349" s="99"/>
      <c r="M349" s="104"/>
      <c r="N349" s="105"/>
      <c r="O349" s="105"/>
      <c r="P349" s="105"/>
      <c r="Q349" s="105"/>
      <c r="R349" s="105"/>
      <c r="S349" s="105"/>
      <c r="T349" s="106"/>
      <c r="AT349" s="101" t="s">
        <v>308</v>
      </c>
      <c r="AU349" s="101" t="s">
        <v>84</v>
      </c>
      <c r="AV349" s="98" t="s">
        <v>84</v>
      </c>
      <c r="AW349" s="98" t="s">
        <v>31</v>
      </c>
      <c r="AX349" s="98" t="s">
        <v>75</v>
      </c>
      <c r="AY349" s="101" t="s">
        <v>302</v>
      </c>
    </row>
    <row r="350" spans="1:65" s="171" customFormat="1">
      <c r="B350" s="172"/>
      <c r="D350" s="100" t="s">
        <v>308</v>
      </c>
      <c r="E350" s="173" t="s">
        <v>1580</v>
      </c>
      <c r="F350" s="174" t="s">
        <v>435</v>
      </c>
      <c r="H350" s="175">
        <v>2.2799999999999998</v>
      </c>
      <c r="L350" s="172"/>
      <c r="M350" s="176"/>
      <c r="N350" s="177"/>
      <c r="O350" s="177"/>
      <c r="P350" s="177"/>
      <c r="Q350" s="177"/>
      <c r="R350" s="177"/>
      <c r="S350" s="177"/>
      <c r="T350" s="178"/>
      <c r="AT350" s="173" t="s">
        <v>308</v>
      </c>
      <c r="AU350" s="173" t="s">
        <v>84</v>
      </c>
      <c r="AV350" s="171" t="s">
        <v>97</v>
      </c>
      <c r="AW350" s="171" t="s">
        <v>31</v>
      </c>
      <c r="AX350" s="171" t="s">
        <v>82</v>
      </c>
      <c r="AY350" s="173" t="s">
        <v>302</v>
      </c>
    </row>
    <row r="351" spans="1:65" s="15" customFormat="1" ht="21.75" customHeight="1">
      <c r="A351" s="12"/>
      <c r="B351" s="13"/>
      <c r="C351" s="194" t="s">
        <v>688</v>
      </c>
      <c r="D351" s="194" t="s">
        <v>537</v>
      </c>
      <c r="E351" s="195" t="s">
        <v>1711</v>
      </c>
      <c r="F351" s="196" t="s">
        <v>1712</v>
      </c>
      <c r="G351" s="197" t="s">
        <v>450</v>
      </c>
      <c r="H351" s="198">
        <v>2.3140000000000001</v>
      </c>
      <c r="I351" s="3"/>
      <c r="J351" s="200">
        <f>ROUND(I351*H351,2)</f>
        <v>0</v>
      </c>
      <c r="K351" s="196" t="s">
        <v>427</v>
      </c>
      <c r="L351" s="201"/>
      <c r="M351" s="202" t="s">
        <v>1</v>
      </c>
      <c r="N351" s="203" t="s">
        <v>40</v>
      </c>
      <c r="O351" s="93"/>
      <c r="P351" s="94">
        <f>O351*H351</f>
        <v>0</v>
      </c>
      <c r="Q351" s="94">
        <v>5.2999999999999999E-2</v>
      </c>
      <c r="R351" s="94">
        <f>Q351*H351</f>
        <v>0.122642</v>
      </c>
      <c r="S351" s="94">
        <v>0</v>
      </c>
      <c r="T351" s="95">
        <f>S351*H351</f>
        <v>0</v>
      </c>
      <c r="U351" s="12"/>
      <c r="V351" s="12"/>
      <c r="W351" s="12"/>
      <c r="X351" s="12"/>
      <c r="Y351" s="12"/>
      <c r="Z351" s="12"/>
      <c r="AA351" s="12"/>
      <c r="AB351" s="12"/>
      <c r="AC351" s="12"/>
      <c r="AD351" s="12"/>
      <c r="AE351" s="12"/>
      <c r="AR351" s="96" t="s">
        <v>109</v>
      </c>
      <c r="AT351" s="96" t="s">
        <v>537</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97</v>
      </c>
      <c r="BM351" s="96" t="s">
        <v>1713</v>
      </c>
    </row>
    <row r="352" spans="1:65" s="98" customFormat="1">
      <c r="B352" s="99"/>
      <c r="D352" s="100" t="s">
        <v>308</v>
      </c>
      <c r="E352" s="101" t="s">
        <v>1</v>
      </c>
      <c r="F352" s="102" t="s">
        <v>1714</v>
      </c>
      <c r="H352" s="103">
        <v>2.3140000000000001</v>
      </c>
      <c r="L352" s="99"/>
      <c r="M352" s="104"/>
      <c r="N352" s="105"/>
      <c r="O352" s="105"/>
      <c r="P352" s="105"/>
      <c r="Q352" s="105"/>
      <c r="R352" s="105"/>
      <c r="S352" s="105"/>
      <c r="T352" s="106"/>
      <c r="AT352" s="101" t="s">
        <v>308</v>
      </c>
      <c r="AU352" s="101" t="s">
        <v>84</v>
      </c>
      <c r="AV352" s="98" t="s">
        <v>84</v>
      </c>
      <c r="AW352" s="98" t="s">
        <v>31</v>
      </c>
      <c r="AX352" s="98" t="s">
        <v>82</v>
      </c>
      <c r="AY352" s="101" t="s">
        <v>302</v>
      </c>
    </row>
    <row r="353" spans="1:65" s="15" customFormat="1" ht="21.75" customHeight="1">
      <c r="A353" s="12"/>
      <c r="B353" s="13"/>
      <c r="C353" s="85" t="s">
        <v>693</v>
      </c>
      <c r="D353" s="85" t="s">
        <v>303</v>
      </c>
      <c r="E353" s="86" t="s">
        <v>1715</v>
      </c>
      <c r="F353" s="87" t="s">
        <v>1716</v>
      </c>
      <c r="G353" s="88" t="s">
        <v>419</v>
      </c>
      <c r="H353" s="89">
        <v>1</v>
      </c>
      <c r="I353" s="3"/>
      <c r="J353" s="90">
        <f>ROUND(I353*H353,2)</f>
        <v>0</v>
      </c>
      <c r="K353" s="87" t="s">
        <v>427</v>
      </c>
      <c r="L353" s="13"/>
      <c r="M353" s="91" t="s">
        <v>1</v>
      </c>
      <c r="N353" s="92" t="s">
        <v>40</v>
      </c>
      <c r="O353" s="93"/>
      <c r="P353" s="94">
        <f>O353*H353</f>
        <v>0</v>
      </c>
      <c r="Q353" s="94">
        <v>1.5E-3</v>
      </c>
      <c r="R353" s="94">
        <f>Q353*H353</f>
        <v>1.5E-3</v>
      </c>
      <c r="S353" s="94">
        <v>0</v>
      </c>
      <c r="T353" s="95">
        <f>S353*H353</f>
        <v>0</v>
      </c>
      <c r="U353" s="12"/>
      <c r="V353" s="12"/>
      <c r="W353" s="12"/>
      <c r="X353" s="12"/>
      <c r="Y353" s="12"/>
      <c r="Z353" s="12"/>
      <c r="AA353" s="12"/>
      <c r="AB353" s="12"/>
      <c r="AC353" s="12"/>
      <c r="AD353" s="12"/>
      <c r="AE353" s="12"/>
      <c r="AR353" s="96" t="s">
        <v>97</v>
      </c>
      <c r="AT353" s="96" t="s">
        <v>303</v>
      </c>
      <c r="AU353" s="96" t="s">
        <v>84</v>
      </c>
      <c r="AY353" s="5" t="s">
        <v>302</v>
      </c>
      <c r="BE353" s="97">
        <f>IF(N353="základní",J353,0)</f>
        <v>0</v>
      </c>
      <c r="BF353" s="97">
        <f>IF(N353="snížená",J353,0)</f>
        <v>0</v>
      </c>
      <c r="BG353" s="97">
        <f>IF(N353="zákl. přenesená",J353,0)</f>
        <v>0</v>
      </c>
      <c r="BH353" s="97">
        <f>IF(N353="sníž. přenesená",J353,0)</f>
        <v>0</v>
      </c>
      <c r="BI353" s="97">
        <f>IF(N353="nulová",J353,0)</f>
        <v>0</v>
      </c>
      <c r="BJ353" s="5" t="s">
        <v>82</v>
      </c>
      <c r="BK353" s="97">
        <f>ROUND(I353*H353,2)</f>
        <v>0</v>
      </c>
      <c r="BL353" s="5" t="s">
        <v>97</v>
      </c>
      <c r="BM353" s="96" t="s">
        <v>1717</v>
      </c>
    </row>
    <row r="354" spans="1:65" s="98" customFormat="1">
      <c r="B354" s="99"/>
      <c r="D354" s="100" t="s">
        <v>308</v>
      </c>
      <c r="E354" s="101" t="s">
        <v>1</v>
      </c>
      <c r="F354" s="102" t="s">
        <v>82</v>
      </c>
      <c r="H354" s="103">
        <v>1</v>
      </c>
      <c r="L354" s="99"/>
      <c r="M354" s="104"/>
      <c r="N354" s="105"/>
      <c r="O354" s="105"/>
      <c r="P354" s="105"/>
      <c r="Q354" s="105"/>
      <c r="R354" s="105"/>
      <c r="S354" s="105"/>
      <c r="T354" s="106"/>
      <c r="AT354" s="101" t="s">
        <v>308</v>
      </c>
      <c r="AU354" s="101" t="s">
        <v>84</v>
      </c>
      <c r="AV354" s="98" t="s">
        <v>84</v>
      </c>
      <c r="AW354" s="98" t="s">
        <v>31</v>
      </c>
      <c r="AX354" s="98" t="s">
        <v>82</v>
      </c>
      <c r="AY354" s="101" t="s">
        <v>302</v>
      </c>
    </row>
    <row r="355" spans="1:65" s="15" customFormat="1" ht="21.75" customHeight="1">
      <c r="A355" s="12"/>
      <c r="B355" s="13"/>
      <c r="C355" s="85" t="s">
        <v>697</v>
      </c>
      <c r="D355" s="85" t="s">
        <v>303</v>
      </c>
      <c r="E355" s="86" t="s">
        <v>1072</v>
      </c>
      <c r="F355" s="87" t="s">
        <v>1073</v>
      </c>
      <c r="G355" s="88" t="s">
        <v>450</v>
      </c>
      <c r="H355" s="89">
        <v>9.01</v>
      </c>
      <c r="I355" s="3"/>
      <c r="J355" s="90">
        <f>ROUND(I355*H355,2)</f>
        <v>0</v>
      </c>
      <c r="K355" s="87" t="s">
        <v>427</v>
      </c>
      <c r="L355" s="13"/>
      <c r="M355" s="91" t="s">
        <v>1</v>
      </c>
      <c r="N355" s="92" t="s">
        <v>40</v>
      </c>
      <c r="O355" s="93"/>
      <c r="P355" s="94">
        <f>O355*H355</f>
        <v>0</v>
      </c>
      <c r="Q355" s="94">
        <v>8.0000000000000007E-5</v>
      </c>
      <c r="R355" s="94">
        <f>Q355*H355</f>
        <v>7.2080000000000006E-4</v>
      </c>
      <c r="S355" s="94">
        <v>0</v>
      </c>
      <c r="T355" s="95">
        <f>S355*H355</f>
        <v>0</v>
      </c>
      <c r="U355" s="12"/>
      <c r="V355" s="12"/>
      <c r="W355" s="12"/>
      <c r="X355" s="12"/>
      <c r="Y355" s="12"/>
      <c r="Z355" s="12"/>
      <c r="AA355" s="12"/>
      <c r="AB355" s="12"/>
      <c r="AC355" s="12"/>
      <c r="AD355" s="12"/>
      <c r="AE355" s="12"/>
      <c r="AR355" s="96" t="s">
        <v>97</v>
      </c>
      <c r="AT355" s="96" t="s">
        <v>303</v>
      </c>
      <c r="AU355" s="96" t="s">
        <v>84</v>
      </c>
      <c r="AY355" s="5" t="s">
        <v>302</v>
      </c>
      <c r="BE355" s="97">
        <f>IF(N355="základní",J355,0)</f>
        <v>0</v>
      </c>
      <c r="BF355" s="97">
        <f>IF(N355="snížená",J355,0)</f>
        <v>0</v>
      </c>
      <c r="BG355" s="97">
        <f>IF(N355="zákl. přenesená",J355,0)</f>
        <v>0</v>
      </c>
      <c r="BH355" s="97">
        <f>IF(N355="sníž. přenesená",J355,0)</f>
        <v>0</v>
      </c>
      <c r="BI355" s="97">
        <f>IF(N355="nulová",J355,0)</f>
        <v>0</v>
      </c>
      <c r="BJ355" s="5" t="s">
        <v>82</v>
      </c>
      <c r="BK355" s="97">
        <f>ROUND(I355*H355,2)</f>
        <v>0</v>
      </c>
      <c r="BL355" s="5" t="s">
        <v>97</v>
      </c>
      <c r="BM355" s="96" t="s">
        <v>1718</v>
      </c>
    </row>
    <row r="356" spans="1:65" s="98" customFormat="1">
      <c r="B356" s="99"/>
      <c r="D356" s="100" t="s">
        <v>308</v>
      </c>
      <c r="E356" s="101" t="s">
        <v>1</v>
      </c>
      <c r="F356" s="102" t="s">
        <v>947</v>
      </c>
      <c r="H356" s="103">
        <v>10.01</v>
      </c>
      <c r="L356" s="99"/>
      <c r="M356" s="104"/>
      <c r="N356" s="105"/>
      <c r="O356" s="105"/>
      <c r="P356" s="105"/>
      <c r="Q356" s="105"/>
      <c r="R356" s="105"/>
      <c r="S356" s="105"/>
      <c r="T356" s="106"/>
      <c r="AT356" s="101" t="s">
        <v>308</v>
      </c>
      <c r="AU356" s="101" t="s">
        <v>84</v>
      </c>
      <c r="AV356" s="98" t="s">
        <v>84</v>
      </c>
      <c r="AW356" s="98" t="s">
        <v>31</v>
      </c>
      <c r="AX356" s="98" t="s">
        <v>75</v>
      </c>
      <c r="AY356" s="101" t="s">
        <v>302</v>
      </c>
    </row>
    <row r="357" spans="1:65" s="98" customFormat="1">
      <c r="B357" s="99"/>
      <c r="D357" s="100" t="s">
        <v>308</v>
      </c>
      <c r="E357" s="101" t="s">
        <v>1</v>
      </c>
      <c r="F357" s="102" t="s">
        <v>714</v>
      </c>
      <c r="H357" s="103">
        <v>-1</v>
      </c>
      <c r="L357" s="99"/>
      <c r="M357" s="104"/>
      <c r="N357" s="105"/>
      <c r="O357" s="105"/>
      <c r="P357" s="105"/>
      <c r="Q357" s="105"/>
      <c r="R357" s="105"/>
      <c r="S357" s="105"/>
      <c r="T357" s="106"/>
      <c r="AT357" s="101" t="s">
        <v>308</v>
      </c>
      <c r="AU357" s="101" t="s">
        <v>84</v>
      </c>
      <c r="AV357" s="98" t="s">
        <v>84</v>
      </c>
      <c r="AW357" s="98" t="s">
        <v>31</v>
      </c>
      <c r="AX357" s="98" t="s">
        <v>75</v>
      </c>
      <c r="AY357" s="101" t="s">
        <v>302</v>
      </c>
    </row>
    <row r="358" spans="1:65" s="171" customFormat="1">
      <c r="B358" s="172"/>
      <c r="D358" s="100" t="s">
        <v>308</v>
      </c>
      <c r="E358" s="173" t="s">
        <v>969</v>
      </c>
      <c r="F358" s="174" t="s">
        <v>435</v>
      </c>
      <c r="H358" s="175">
        <v>9.01</v>
      </c>
      <c r="L358" s="172"/>
      <c r="M358" s="176"/>
      <c r="N358" s="177"/>
      <c r="O358" s="177"/>
      <c r="P358" s="177"/>
      <c r="Q358" s="177"/>
      <c r="R358" s="177"/>
      <c r="S358" s="177"/>
      <c r="T358" s="178"/>
      <c r="AT358" s="173" t="s">
        <v>308</v>
      </c>
      <c r="AU358" s="173" t="s">
        <v>84</v>
      </c>
      <c r="AV358" s="171" t="s">
        <v>97</v>
      </c>
      <c r="AW358" s="171" t="s">
        <v>31</v>
      </c>
      <c r="AX358" s="171" t="s">
        <v>82</v>
      </c>
      <c r="AY358" s="173" t="s">
        <v>302</v>
      </c>
    </row>
    <row r="359" spans="1:65" s="15" customFormat="1" ht="21.75" customHeight="1">
      <c r="A359" s="12"/>
      <c r="B359" s="13"/>
      <c r="C359" s="194" t="s">
        <v>701</v>
      </c>
      <c r="D359" s="194" t="s">
        <v>537</v>
      </c>
      <c r="E359" s="195" t="s">
        <v>1076</v>
      </c>
      <c r="F359" s="196" t="s">
        <v>1077</v>
      </c>
      <c r="G359" s="197" t="s">
        <v>450</v>
      </c>
      <c r="H359" s="198">
        <v>9.1449999999999996</v>
      </c>
      <c r="I359" s="3"/>
      <c r="J359" s="200">
        <f>ROUND(I359*H359,2)</f>
        <v>0</v>
      </c>
      <c r="K359" s="196" t="s">
        <v>427</v>
      </c>
      <c r="L359" s="201"/>
      <c r="M359" s="202" t="s">
        <v>1</v>
      </c>
      <c r="N359" s="203" t="s">
        <v>40</v>
      </c>
      <c r="O359" s="93"/>
      <c r="P359" s="94">
        <f>O359*H359</f>
        <v>0</v>
      </c>
      <c r="Q359" s="94">
        <v>7.1999999999999995E-2</v>
      </c>
      <c r="R359" s="94">
        <f>Q359*H359</f>
        <v>0.65843999999999991</v>
      </c>
      <c r="S359" s="94">
        <v>0</v>
      </c>
      <c r="T359" s="95">
        <f>S359*H359</f>
        <v>0</v>
      </c>
      <c r="U359" s="12"/>
      <c r="V359" s="12"/>
      <c r="W359" s="12"/>
      <c r="X359" s="12"/>
      <c r="Y359" s="12"/>
      <c r="Z359" s="12"/>
      <c r="AA359" s="12"/>
      <c r="AB359" s="12"/>
      <c r="AC359" s="12"/>
      <c r="AD359" s="12"/>
      <c r="AE359" s="12"/>
      <c r="AR359" s="96" t="s">
        <v>109</v>
      </c>
      <c r="AT359" s="96" t="s">
        <v>537</v>
      </c>
      <c r="AU359" s="96" t="s">
        <v>84</v>
      </c>
      <c r="AY359" s="5" t="s">
        <v>302</v>
      </c>
      <c r="BE359" s="97">
        <f>IF(N359="základní",J359,0)</f>
        <v>0</v>
      </c>
      <c r="BF359" s="97">
        <f>IF(N359="snížená",J359,0)</f>
        <v>0</v>
      </c>
      <c r="BG359" s="97">
        <f>IF(N359="zákl. přenesená",J359,0)</f>
        <v>0</v>
      </c>
      <c r="BH359" s="97">
        <f>IF(N359="sníž. přenesená",J359,0)</f>
        <v>0</v>
      </c>
      <c r="BI359" s="97">
        <f>IF(N359="nulová",J359,0)</f>
        <v>0</v>
      </c>
      <c r="BJ359" s="5" t="s">
        <v>82</v>
      </c>
      <c r="BK359" s="97">
        <f>ROUND(I359*H359,2)</f>
        <v>0</v>
      </c>
      <c r="BL359" s="5" t="s">
        <v>97</v>
      </c>
      <c r="BM359" s="96" t="s">
        <v>1719</v>
      </c>
    </row>
    <row r="360" spans="1:65" s="98" customFormat="1">
      <c r="B360" s="99"/>
      <c r="D360" s="100" t="s">
        <v>308</v>
      </c>
      <c r="E360" s="101" t="s">
        <v>1</v>
      </c>
      <c r="F360" s="102" t="s">
        <v>1079</v>
      </c>
      <c r="H360" s="103">
        <v>9.1449999999999996</v>
      </c>
      <c r="L360" s="99"/>
      <c r="M360" s="104"/>
      <c r="N360" s="105"/>
      <c r="O360" s="105"/>
      <c r="P360" s="105"/>
      <c r="Q360" s="105"/>
      <c r="R360" s="105"/>
      <c r="S360" s="105"/>
      <c r="T360" s="106"/>
      <c r="AT360" s="101" t="s">
        <v>308</v>
      </c>
      <c r="AU360" s="101" t="s">
        <v>84</v>
      </c>
      <c r="AV360" s="98" t="s">
        <v>84</v>
      </c>
      <c r="AW360" s="98" t="s">
        <v>31</v>
      </c>
      <c r="AX360" s="98" t="s">
        <v>82</v>
      </c>
      <c r="AY360" s="101" t="s">
        <v>302</v>
      </c>
    </row>
    <row r="361" spans="1:65" s="15" customFormat="1" ht="21.75" customHeight="1">
      <c r="A361" s="12"/>
      <c r="B361" s="13"/>
      <c r="C361" s="85" t="s">
        <v>705</v>
      </c>
      <c r="D361" s="85" t="s">
        <v>303</v>
      </c>
      <c r="E361" s="86" t="s">
        <v>711</v>
      </c>
      <c r="F361" s="87" t="s">
        <v>712</v>
      </c>
      <c r="G361" s="88" t="s">
        <v>450</v>
      </c>
      <c r="H361" s="89">
        <v>147.18</v>
      </c>
      <c r="I361" s="3"/>
      <c r="J361" s="90">
        <f>ROUND(I361*H361,2)</f>
        <v>0</v>
      </c>
      <c r="K361" s="87" t="s">
        <v>427</v>
      </c>
      <c r="L361" s="13"/>
      <c r="M361" s="91" t="s">
        <v>1</v>
      </c>
      <c r="N361" s="92" t="s">
        <v>40</v>
      </c>
      <c r="O361" s="93"/>
      <c r="P361" s="94">
        <f>O361*H361</f>
        <v>0</v>
      </c>
      <c r="Q361" s="94">
        <v>1.1E-4</v>
      </c>
      <c r="R361" s="94">
        <f>Q361*H361</f>
        <v>1.6189800000000001E-2</v>
      </c>
      <c r="S361" s="94">
        <v>0</v>
      </c>
      <c r="T361" s="95">
        <f>S361*H361</f>
        <v>0</v>
      </c>
      <c r="U361" s="12"/>
      <c r="V361" s="12"/>
      <c r="W361" s="12"/>
      <c r="X361" s="12"/>
      <c r="Y361" s="12"/>
      <c r="Z361" s="12"/>
      <c r="AA361" s="12"/>
      <c r="AB361" s="12"/>
      <c r="AC361" s="12"/>
      <c r="AD361" s="12"/>
      <c r="AE361" s="12"/>
      <c r="AR361" s="96" t="s">
        <v>97</v>
      </c>
      <c r="AT361" s="96" t="s">
        <v>303</v>
      </c>
      <c r="AU361" s="96" t="s">
        <v>84</v>
      </c>
      <c r="AY361" s="5" t="s">
        <v>302</v>
      </c>
      <c r="BE361" s="97">
        <f>IF(N361="základní",J361,0)</f>
        <v>0</v>
      </c>
      <c r="BF361" s="97">
        <f>IF(N361="snížená",J361,0)</f>
        <v>0</v>
      </c>
      <c r="BG361" s="97">
        <f>IF(N361="zákl. přenesená",J361,0)</f>
        <v>0</v>
      </c>
      <c r="BH361" s="97">
        <f>IF(N361="sníž. přenesená",J361,0)</f>
        <v>0</v>
      </c>
      <c r="BI361" s="97">
        <f>IF(N361="nulová",J361,0)</f>
        <v>0</v>
      </c>
      <c r="BJ361" s="5" t="s">
        <v>82</v>
      </c>
      <c r="BK361" s="97">
        <f>ROUND(I361*H361,2)</f>
        <v>0</v>
      </c>
      <c r="BL361" s="5" t="s">
        <v>97</v>
      </c>
      <c r="BM361" s="96" t="s">
        <v>1720</v>
      </c>
    </row>
    <row r="362" spans="1:65" s="98" customFormat="1">
      <c r="B362" s="99"/>
      <c r="D362" s="100" t="s">
        <v>308</v>
      </c>
      <c r="E362" s="101" t="s">
        <v>1</v>
      </c>
      <c r="F362" s="102" t="s">
        <v>321</v>
      </c>
      <c r="H362" s="103">
        <v>144.18</v>
      </c>
      <c r="L362" s="99"/>
      <c r="M362" s="104"/>
      <c r="N362" s="105"/>
      <c r="O362" s="105"/>
      <c r="P362" s="105"/>
      <c r="Q362" s="105"/>
      <c r="R362" s="105"/>
      <c r="S362" s="105"/>
      <c r="T362" s="106"/>
      <c r="AT362" s="101" t="s">
        <v>308</v>
      </c>
      <c r="AU362" s="101" t="s">
        <v>84</v>
      </c>
      <c r="AV362" s="98" t="s">
        <v>84</v>
      </c>
      <c r="AW362" s="98" t="s">
        <v>31</v>
      </c>
      <c r="AX362" s="98" t="s">
        <v>75</v>
      </c>
      <c r="AY362" s="101" t="s">
        <v>302</v>
      </c>
    </row>
    <row r="363" spans="1:65" s="98" customFormat="1">
      <c r="B363" s="99"/>
      <c r="D363" s="100" t="s">
        <v>308</v>
      </c>
      <c r="E363" s="101" t="s">
        <v>1</v>
      </c>
      <c r="F363" s="102" t="s">
        <v>1721</v>
      </c>
      <c r="H363" s="103">
        <v>3</v>
      </c>
      <c r="L363" s="99"/>
      <c r="M363" s="104"/>
      <c r="N363" s="105"/>
      <c r="O363" s="105"/>
      <c r="P363" s="105"/>
      <c r="Q363" s="105"/>
      <c r="R363" s="105"/>
      <c r="S363" s="105"/>
      <c r="T363" s="106"/>
      <c r="AT363" s="101" t="s">
        <v>308</v>
      </c>
      <c r="AU363" s="101" t="s">
        <v>84</v>
      </c>
      <c r="AV363" s="98" t="s">
        <v>84</v>
      </c>
      <c r="AW363" s="98" t="s">
        <v>31</v>
      </c>
      <c r="AX363" s="98" t="s">
        <v>75</v>
      </c>
      <c r="AY363" s="101" t="s">
        <v>302</v>
      </c>
    </row>
    <row r="364" spans="1:65" s="171" customFormat="1">
      <c r="B364" s="172"/>
      <c r="D364" s="100" t="s">
        <v>308</v>
      </c>
      <c r="E364" s="173" t="s">
        <v>372</v>
      </c>
      <c r="F364" s="174" t="s">
        <v>435</v>
      </c>
      <c r="H364" s="175">
        <v>147.18</v>
      </c>
      <c r="L364" s="172"/>
      <c r="M364" s="176"/>
      <c r="N364" s="177"/>
      <c r="O364" s="177"/>
      <c r="P364" s="177"/>
      <c r="Q364" s="177"/>
      <c r="R364" s="177"/>
      <c r="S364" s="177"/>
      <c r="T364" s="178"/>
      <c r="AT364" s="173" t="s">
        <v>308</v>
      </c>
      <c r="AU364" s="173" t="s">
        <v>84</v>
      </c>
      <c r="AV364" s="171" t="s">
        <v>97</v>
      </c>
      <c r="AW364" s="171" t="s">
        <v>31</v>
      </c>
      <c r="AX364" s="171" t="s">
        <v>82</v>
      </c>
      <c r="AY364" s="173" t="s">
        <v>302</v>
      </c>
    </row>
    <row r="365" spans="1:65" s="15" customFormat="1" ht="21.75" customHeight="1">
      <c r="A365" s="12"/>
      <c r="B365" s="13"/>
      <c r="C365" s="194" t="s">
        <v>710</v>
      </c>
      <c r="D365" s="194" t="s">
        <v>537</v>
      </c>
      <c r="E365" s="195" t="s">
        <v>715</v>
      </c>
      <c r="F365" s="196" t="s">
        <v>716</v>
      </c>
      <c r="G365" s="197" t="s">
        <v>450</v>
      </c>
      <c r="H365" s="198">
        <v>149.38800000000001</v>
      </c>
      <c r="I365" s="3"/>
      <c r="J365" s="200">
        <f>ROUND(I365*H365,2)</f>
        <v>0</v>
      </c>
      <c r="K365" s="196" t="s">
        <v>427</v>
      </c>
      <c r="L365" s="201"/>
      <c r="M365" s="202" t="s">
        <v>1</v>
      </c>
      <c r="N365" s="203" t="s">
        <v>40</v>
      </c>
      <c r="O365" s="93"/>
      <c r="P365" s="94">
        <f>O365*H365</f>
        <v>0</v>
      </c>
      <c r="Q365" s="94">
        <v>0.13600000000000001</v>
      </c>
      <c r="R365" s="94">
        <f>Q365*H365</f>
        <v>20.316768000000003</v>
      </c>
      <c r="S365" s="94">
        <v>0</v>
      </c>
      <c r="T365" s="95">
        <f>S365*H365</f>
        <v>0</v>
      </c>
      <c r="U365" s="12"/>
      <c r="V365" s="12"/>
      <c r="W365" s="12"/>
      <c r="X365" s="12"/>
      <c r="Y365" s="12"/>
      <c r="Z365" s="12"/>
      <c r="AA365" s="12"/>
      <c r="AB365" s="12"/>
      <c r="AC365" s="12"/>
      <c r="AD365" s="12"/>
      <c r="AE365" s="12"/>
      <c r="AR365" s="96" t="s">
        <v>109</v>
      </c>
      <c r="AT365" s="96" t="s">
        <v>537</v>
      </c>
      <c r="AU365" s="96" t="s">
        <v>84</v>
      </c>
      <c r="AY365" s="5" t="s">
        <v>302</v>
      </c>
      <c r="BE365" s="97">
        <f>IF(N365="základní",J365,0)</f>
        <v>0</v>
      </c>
      <c r="BF365" s="97">
        <f>IF(N365="snížená",J365,0)</f>
        <v>0</v>
      </c>
      <c r="BG365" s="97">
        <f>IF(N365="zákl. přenesená",J365,0)</f>
        <v>0</v>
      </c>
      <c r="BH365" s="97">
        <f>IF(N365="sníž. přenesená",J365,0)</f>
        <v>0</v>
      </c>
      <c r="BI365" s="97">
        <f>IF(N365="nulová",J365,0)</f>
        <v>0</v>
      </c>
      <c r="BJ365" s="5" t="s">
        <v>82</v>
      </c>
      <c r="BK365" s="97">
        <f>ROUND(I365*H365,2)</f>
        <v>0</v>
      </c>
      <c r="BL365" s="5" t="s">
        <v>97</v>
      </c>
      <c r="BM365" s="96" t="s">
        <v>1722</v>
      </c>
    </row>
    <row r="366" spans="1:65" s="98" customFormat="1">
      <c r="B366" s="99"/>
      <c r="D366" s="100" t="s">
        <v>308</v>
      </c>
      <c r="E366" s="101" t="s">
        <v>1</v>
      </c>
      <c r="F366" s="102" t="s">
        <v>718</v>
      </c>
      <c r="H366" s="103">
        <v>149.38800000000001</v>
      </c>
      <c r="L366" s="99"/>
      <c r="M366" s="104"/>
      <c r="N366" s="105"/>
      <c r="O366" s="105"/>
      <c r="P366" s="105"/>
      <c r="Q366" s="105"/>
      <c r="R366" s="105"/>
      <c r="S366" s="105"/>
      <c r="T366" s="106"/>
      <c r="AT366" s="101" t="s">
        <v>308</v>
      </c>
      <c r="AU366" s="101" t="s">
        <v>84</v>
      </c>
      <c r="AV366" s="98" t="s">
        <v>84</v>
      </c>
      <c r="AW366" s="98" t="s">
        <v>31</v>
      </c>
      <c r="AX366" s="98" t="s">
        <v>82</v>
      </c>
      <c r="AY366" s="101" t="s">
        <v>302</v>
      </c>
    </row>
    <row r="367" spans="1:65" s="15" customFormat="1" ht="21.75" customHeight="1">
      <c r="A367" s="12"/>
      <c r="B367" s="13"/>
      <c r="C367" s="85" t="s">
        <v>367</v>
      </c>
      <c r="D367" s="85" t="s">
        <v>303</v>
      </c>
      <c r="E367" s="86" t="s">
        <v>720</v>
      </c>
      <c r="F367" s="87" t="s">
        <v>721</v>
      </c>
      <c r="G367" s="88" t="s">
        <v>450</v>
      </c>
      <c r="H367" s="89">
        <v>26.01</v>
      </c>
      <c r="I367" s="3"/>
      <c r="J367" s="90">
        <f>ROUND(I367*H367,2)</f>
        <v>0</v>
      </c>
      <c r="K367" s="87" t="s">
        <v>427</v>
      </c>
      <c r="L367" s="13"/>
      <c r="M367" s="91" t="s">
        <v>1</v>
      </c>
      <c r="N367" s="92" t="s">
        <v>40</v>
      </c>
      <c r="O367" s="93"/>
      <c r="P367" s="94">
        <f>O367*H367</f>
        <v>0</v>
      </c>
      <c r="Q367" s="94">
        <v>1.3999999999999999E-4</v>
      </c>
      <c r="R367" s="94">
        <f>Q367*H367</f>
        <v>3.6413999999999999E-3</v>
      </c>
      <c r="S367" s="94">
        <v>0</v>
      </c>
      <c r="T367" s="95">
        <f>S367*H367</f>
        <v>0</v>
      </c>
      <c r="U367" s="12"/>
      <c r="V367" s="12"/>
      <c r="W367" s="12"/>
      <c r="X367" s="12"/>
      <c r="Y367" s="12"/>
      <c r="Z367" s="12"/>
      <c r="AA367" s="12"/>
      <c r="AB367" s="12"/>
      <c r="AC367" s="12"/>
      <c r="AD367" s="12"/>
      <c r="AE367" s="12"/>
      <c r="AR367" s="96" t="s">
        <v>97</v>
      </c>
      <c r="AT367" s="96" t="s">
        <v>303</v>
      </c>
      <c r="AU367" s="96" t="s">
        <v>84</v>
      </c>
      <c r="AY367" s="5" t="s">
        <v>302</v>
      </c>
      <c r="BE367" s="97">
        <f>IF(N367="základní",J367,0)</f>
        <v>0</v>
      </c>
      <c r="BF367" s="97">
        <f>IF(N367="snížená",J367,0)</f>
        <v>0</v>
      </c>
      <c r="BG367" s="97">
        <f>IF(N367="zákl. přenesená",J367,0)</f>
        <v>0</v>
      </c>
      <c r="BH367" s="97">
        <f>IF(N367="sníž. přenesená",J367,0)</f>
        <v>0</v>
      </c>
      <c r="BI367" s="97">
        <f>IF(N367="nulová",J367,0)</f>
        <v>0</v>
      </c>
      <c r="BJ367" s="5" t="s">
        <v>82</v>
      </c>
      <c r="BK367" s="97">
        <f>ROUND(I367*H367,2)</f>
        <v>0</v>
      </c>
      <c r="BL367" s="5" t="s">
        <v>97</v>
      </c>
      <c r="BM367" s="96" t="s">
        <v>1723</v>
      </c>
    </row>
    <row r="368" spans="1:65" s="98" customFormat="1">
      <c r="B368" s="99"/>
      <c r="D368" s="100" t="s">
        <v>308</v>
      </c>
      <c r="E368" s="101" t="s">
        <v>1</v>
      </c>
      <c r="F368" s="102" t="s">
        <v>323</v>
      </c>
      <c r="H368" s="103">
        <v>27.01</v>
      </c>
      <c r="L368" s="99"/>
      <c r="M368" s="104"/>
      <c r="N368" s="105"/>
      <c r="O368" s="105"/>
      <c r="P368" s="105"/>
      <c r="Q368" s="105"/>
      <c r="R368" s="105"/>
      <c r="S368" s="105"/>
      <c r="T368" s="106"/>
      <c r="AT368" s="101" t="s">
        <v>308</v>
      </c>
      <c r="AU368" s="101" t="s">
        <v>84</v>
      </c>
      <c r="AV368" s="98" t="s">
        <v>84</v>
      </c>
      <c r="AW368" s="98" t="s">
        <v>31</v>
      </c>
      <c r="AX368" s="98" t="s">
        <v>75</v>
      </c>
      <c r="AY368" s="101" t="s">
        <v>302</v>
      </c>
    </row>
    <row r="369" spans="1:65" s="98" customFormat="1">
      <c r="B369" s="99"/>
      <c r="D369" s="100" t="s">
        <v>308</v>
      </c>
      <c r="E369" s="101" t="s">
        <v>1</v>
      </c>
      <c r="F369" s="102" t="s">
        <v>714</v>
      </c>
      <c r="H369" s="103">
        <v>-1</v>
      </c>
      <c r="L369" s="99"/>
      <c r="M369" s="104"/>
      <c r="N369" s="105"/>
      <c r="O369" s="105"/>
      <c r="P369" s="105"/>
      <c r="Q369" s="105"/>
      <c r="R369" s="105"/>
      <c r="S369" s="105"/>
      <c r="T369" s="106"/>
      <c r="AT369" s="101" t="s">
        <v>308</v>
      </c>
      <c r="AU369" s="101" t="s">
        <v>84</v>
      </c>
      <c r="AV369" s="98" t="s">
        <v>84</v>
      </c>
      <c r="AW369" s="98" t="s">
        <v>31</v>
      </c>
      <c r="AX369" s="98" t="s">
        <v>75</v>
      </c>
      <c r="AY369" s="101" t="s">
        <v>302</v>
      </c>
    </row>
    <row r="370" spans="1:65" s="171" customFormat="1">
      <c r="B370" s="172"/>
      <c r="D370" s="100" t="s">
        <v>308</v>
      </c>
      <c r="E370" s="173" t="s">
        <v>374</v>
      </c>
      <c r="F370" s="174" t="s">
        <v>435</v>
      </c>
      <c r="H370" s="175">
        <v>26.01</v>
      </c>
      <c r="L370" s="172"/>
      <c r="M370" s="176"/>
      <c r="N370" s="177"/>
      <c r="O370" s="177"/>
      <c r="P370" s="177"/>
      <c r="Q370" s="177"/>
      <c r="R370" s="177"/>
      <c r="S370" s="177"/>
      <c r="T370" s="178"/>
      <c r="AT370" s="173" t="s">
        <v>308</v>
      </c>
      <c r="AU370" s="173" t="s">
        <v>84</v>
      </c>
      <c r="AV370" s="171" t="s">
        <v>97</v>
      </c>
      <c r="AW370" s="171" t="s">
        <v>31</v>
      </c>
      <c r="AX370" s="171" t="s">
        <v>82</v>
      </c>
      <c r="AY370" s="173" t="s">
        <v>302</v>
      </c>
    </row>
    <row r="371" spans="1:65" s="15" customFormat="1" ht="21.75" customHeight="1">
      <c r="A371" s="12"/>
      <c r="B371" s="13"/>
      <c r="C371" s="194" t="s">
        <v>719</v>
      </c>
      <c r="D371" s="194" t="s">
        <v>537</v>
      </c>
      <c r="E371" s="195" t="s">
        <v>725</v>
      </c>
      <c r="F371" s="196" t="s">
        <v>726</v>
      </c>
      <c r="G371" s="197" t="s">
        <v>450</v>
      </c>
      <c r="H371" s="198">
        <v>26.4</v>
      </c>
      <c r="I371" s="3"/>
      <c r="J371" s="200">
        <f>ROUND(I371*H371,2)</f>
        <v>0</v>
      </c>
      <c r="K371" s="196" t="s">
        <v>427</v>
      </c>
      <c r="L371" s="201"/>
      <c r="M371" s="202" t="s">
        <v>1</v>
      </c>
      <c r="N371" s="203" t="s">
        <v>40</v>
      </c>
      <c r="O371" s="93"/>
      <c r="P371" s="94">
        <f>O371*H371</f>
        <v>0</v>
      </c>
      <c r="Q371" s="94">
        <v>0.17399999999999999</v>
      </c>
      <c r="R371" s="94">
        <f>Q371*H371</f>
        <v>4.5935999999999995</v>
      </c>
      <c r="S371" s="94">
        <v>0</v>
      </c>
      <c r="T371" s="95">
        <f>S371*H371</f>
        <v>0</v>
      </c>
      <c r="U371" s="12"/>
      <c r="V371" s="12"/>
      <c r="W371" s="12"/>
      <c r="X371" s="12"/>
      <c r="Y371" s="12"/>
      <c r="Z371" s="12"/>
      <c r="AA371" s="12"/>
      <c r="AB371" s="12"/>
      <c r="AC371" s="12"/>
      <c r="AD371" s="12"/>
      <c r="AE371" s="12"/>
      <c r="AR371" s="96" t="s">
        <v>109</v>
      </c>
      <c r="AT371" s="96" t="s">
        <v>537</v>
      </c>
      <c r="AU371" s="96" t="s">
        <v>84</v>
      </c>
      <c r="AY371" s="5" t="s">
        <v>302</v>
      </c>
      <c r="BE371" s="97">
        <f>IF(N371="základní",J371,0)</f>
        <v>0</v>
      </c>
      <c r="BF371" s="97">
        <f>IF(N371="snížená",J371,0)</f>
        <v>0</v>
      </c>
      <c r="BG371" s="97">
        <f>IF(N371="zákl. přenesená",J371,0)</f>
        <v>0</v>
      </c>
      <c r="BH371" s="97">
        <f>IF(N371="sníž. přenesená",J371,0)</f>
        <v>0</v>
      </c>
      <c r="BI371" s="97">
        <f>IF(N371="nulová",J371,0)</f>
        <v>0</v>
      </c>
      <c r="BJ371" s="5" t="s">
        <v>82</v>
      </c>
      <c r="BK371" s="97">
        <f>ROUND(I371*H371,2)</f>
        <v>0</v>
      </c>
      <c r="BL371" s="5" t="s">
        <v>97</v>
      </c>
      <c r="BM371" s="96" t="s">
        <v>1724</v>
      </c>
    </row>
    <row r="372" spans="1:65" s="98" customFormat="1">
      <c r="B372" s="99"/>
      <c r="D372" s="100" t="s">
        <v>308</v>
      </c>
      <c r="E372" s="101" t="s">
        <v>1</v>
      </c>
      <c r="F372" s="102" t="s">
        <v>728</v>
      </c>
      <c r="H372" s="103">
        <v>26.4</v>
      </c>
      <c r="L372" s="99"/>
      <c r="M372" s="104"/>
      <c r="N372" s="105"/>
      <c r="O372" s="105"/>
      <c r="P372" s="105"/>
      <c r="Q372" s="105"/>
      <c r="R372" s="105"/>
      <c r="S372" s="105"/>
      <c r="T372" s="106"/>
      <c r="AT372" s="101" t="s">
        <v>308</v>
      </c>
      <c r="AU372" s="101" t="s">
        <v>84</v>
      </c>
      <c r="AV372" s="98" t="s">
        <v>84</v>
      </c>
      <c r="AW372" s="98" t="s">
        <v>31</v>
      </c>
      <c r="AX372" s="98" t="s">
        <v>82</v>
      </c>
      <c r="AY372" s="101" t="s">
        <v>302</v>
      </c>
    </row>
    <row r="373" spans="1:65" s="15" customFormat="1" ht="33" customHeight="1">
      <c r="A373" s="12"/>
      <c r="B373" s="13"/>
      <c r="C373" s="85" t="s">
        <v>724</v>
      </c>
      <c r="D373" s="85" t="s">
        <v>303</v>
      </c>
      <c r="E373" s="86" t="s">
        <v>730</v>
      </c>
      <c r="F373" s="87" t="s">
        <v>731</v>
      </c>
      <c r="G373" s="88" t="s">
        <v>419</v>
      </c>
      <c r="H373" s="89">
        <v>8</v>
      </c>
      <c r="I373" s="3"/>
      <c r="J373" s="90">
        <f>ROUND(I373*H373,2)</f>
        <v>0</v>
      </c>
      <c r="K373" s="87" t="s">
        <v>1</v>
      </c>
      <c r="L373" s="13"/>
      <c r="M373" s="91" t="s">
        <v>1</v>
      </c>
      <c r="N373" s="92" t="s">
        <v>40</v>
      </c>
      <c r="O373" s="93"/>
      <c r="P373" s="94">
        <f>O373*H373</f>
        <v>0</v>
      </c>
      <c r="Q373" s="94">
        <v>6.9999999999999994E-5</v>
      </c>
      <c r="R373" s="94">
        <f>Q373*H373</f>
        <v>5.5999999999999995E-4</v>
      </c>
      <c r="S373" s="94">
        <v>0</v>
      </c>
      <c r="T373" s="95">
        <f>S373*H373</f>
        <v>0</v>
      </c>
      <c r="U373" s="12"/>
      <c r="V373" s="12"/>
      <c r="W373" s="12"/>
      <c r="X373" s="12"/>
      <c r="Y373" s="12"/>
      <c r="Z373" s="12"/>
      <c r="AA373" s="12"/>
      <c r="AB373" s="12"/>
      <c r="AC373" s="12"/>
      <c r="AD373" s="12"/>
      <c r="AE373" s="12"/>
      <c r="AR373" s="96" t="s">
        <v>97</v>
      </c>
      <c r="AT373" s="96" t="s">
        <v>303</v>
      </c>
      <c r="AU373" s="96" t="s">
        <v>84</v>
      </c>
      <c r="AY373" s="5" t="s">
        <v>302</v>
      </c>
      <c r="BE373" s="97">
        <f>IF(N373="základní",J373,0)</f>
        <v>0</v>
      </c>
      <c r="BF373" s="97">
        <f>IF(N373="snížená",J373,0)</f>
        <v>0</v>
      </c>
      <c r="BG373" s="97">
        <f>IF(N373="zákl. přenesená",J373,0)</f>
        <v>0</v>
      </c>
      <c r="BH373" s="97">
        <f>IF(N373="sníž. přenesená",J373,0)</f>
        <v>0</v>
      </c>
      <c r="BI373" s="97">
        <f>IF(N373="nulová",J373,0)</f>
        <v>0</v>
      </c>
      <c r="BJ373" s="5" t="s">
        <v>82</v>
      </c>
      <c r="BK373" s="97">
        <f>ROUND(I373*H373,2)</f>
        <v>0</v>
      </c>
      <c r="BL373" s="5" t="s">
        <v>97</v>
      </c>
      <c r="BM373" s="96" t="s">
        <v>1725</v>
      </c>
    </row>
    <row r="374" spans="1:65" s="98" customFormat="1">
      <c r="B374" s="99"/>
      <c r="D374" s="100" t="s">
        <v>308</v>
      </c>
      <c r="E374" s="101" t="s">
        <v>1</v>
      </c>
      <c r="F374" s="102" t="s">
        <v>1726</v>
      </c>
      <c r="H374" s="103">
        <v>8</v>
      </c>
      <c r="L374" s="99"/>
      <c r="M374" s="104"/>
      <c r="N374" s="105"/>
      <c r="O374" s="105"/>
      <c r="P374" s="105"/>
      <c r="Q374" s="105"/>
      <c r="R374" s="105"/>
      <c r="S374" s="105"/>
      <c r="T374" s="106"/>
      <c r="AT374" s="101" t="s">
        <v>308</v>
      </c>
      <c r="AU374" s="101" t="s">
        <v>84</v>
      </c>
      <c r="AV374" s="98" t="s">
        <v>84</v>
      </c>
      <c r="AW374" s="98" t="s">
        <v>31</v>
      </c>
      <c r="AX374" s="98" t="s">
        <v>82</v>
      </c>
      <c r="AY374" s="101" t="s">
        <v>302</v>
      </c>
    </row>
    <row r="375" spans="1:65" s="15" customFormat="1" ht="21.75" customHeight="1">
      <c r="A375" s="12"/>
      <c r="B375" s="13"/>
      <c r="C375" s="85" t="s">
        <v>729</v>
      </c>
      <c r="D375" s="85" t="s">
        <v>303</v>
      </c>
      <c r="E375" s="86" t="s">
        <v>1085</v>
      </c>
      <c r="F375" s="87" t="s">
        <v>1086</v>
      </c>
      <c r="G375" s="88" t="s">
        <v>450</v>
      </c>
      <c r="H375" s="89">
        <v>13.29</v>
      </c>
      <c r="I375" s="3"/>
      <c r="J375" s="90">
        <f>ROUND(I375*H375,2)</f>
        <v>0</v>
      </c>
      <c r="K375" s="87" t="s">
        <v>427</v>
      </c>
      <c r="L375" s="13"/>
      <c r="M375" s="91" t="s">
        <v>1</v>
      </c>
      <c r="N375" s="92" t="s">
        <v>40</v>
      </c>
      <c r="O375" s="93"/>
      <c r="P375" s="94">
        <f>O375*H375</f>
        <v>0</v>
      </c>
      <c r="Q375" s="94">
        <v>0</v>
      </c>
      <c r="R375" s="94">
        <f>Q375*H375</f>
        <v>0</v>
      </c>
      <c r="S375" s="94">
        <v>0</v>
      </c>
      <c r="T375" s="95">
        <f>S375*H375</f>
        <v>0</v>
      </c>
      <c r="U375" s="12"/>
      <c r="V375" s="12"/>
      <c r="W375" s="12"/>
      <c r="X375" s="12"/>
      <c r="Y375" s="12"/>
      <c r="Z375" s="12"/>
      <c r="AA375" s="12"/>
      <c r="AB375" s="12"/>
      <c r="AC375" s="12"/>
      <c r="AD375" s="12"/>
      <c r="AE375" s="12"/>
      <c r="AR375" s="96" t="s">
        <v>97</v>
      </c>
      <c r="AT375" s="96" t="s">
        <v>303</v>
      </c>
      <c r="AU375" s="96" t="s">
        <v>84</v>
      </c>
      <c r="AY375" s="5" t="s">
        <v>302</v>
      </c>
      <c r="BE375" s="97">
        <f>IF(N375="základní",J375,0)</f>
        <v>0</v>
      </c>
      <c r="BF375" s="97">
        <f>IF(N375="snížená",J375,0)</f>
        <v>0</v>
      </c>
      <c r="BG375" s="97">
        <f>IF(N375="zákl. přenesená",J375,0)</f>
        <v>0</v>
      </c>
      <c r="BH375" s="97">
        <f>IF(N375="sníž. přenesená",J375,0)</f>
        <v>0</v>
      </c>
      <c r="BI375" s="97">
        <f>IF(N375="nulová",J375,0)</f>
        <v>0</v>
      </c>
      <c r="BJ375" s="5" t="s">
        <v>82</v>
      </c>
      <c r="BK375" s="97">
        <f>ROUND(I375*H375,2)</f>
        <v>0</v>
      </c>
      <c r="BL375" s="5" t="s">
        <v>97</v>
      </c>
      <c r="BM375" s="96" t="s">
        <v>1727</v>
      </c>
    </row>
    <row r="376" spans="1:65" s="98" customFormat="1">
      <c r="B376" s="99"/>
      <c r="D376" s="100" t="s">
        <v>308</v>
      </c>
      <c r="E376" s="101" t="s">
        <v>947</v>
      </c>
      <c r="F376" s="102" t="s">
        <v>1728</v>
      </c>
      <c r="H376" s="103">
        <v>10.01</v>
      </c>
      <c r="L376" s="99"/>
      <c r="M376" s="104"/>
      <c r="N376" s="105"/>
      <c r="O376" s="105"/>
      <c r="P376" s="105"/>
      <c r="Q376" s="105"/>
      <c r="R376" s="105"/>
      <c r="S376" s="105"/>
      <c r="T376" s="106"/>
      <c r="AT376" s="101" t="s">
        <v>308</v>
      </c>
      <c r="AU376" s="101" t="s">
        <v>84</v>
      </c>
      <c r="AV376" s="98" t="s">
        <v>84</v>
      </c>
      <c r="AW376" s="98" t="s">
        <v>31</v>
      </c>
      <c r="AX376" s="98" t="s">
        <v>75</v>
      </c>
      <c r="AY376" s="101" t="s">
        <v>302</v>
      </c>
    </row>
    <row r="377" spans="1:65" s="98" customFormat="1">
      <c r="B377" s="99"/>
      <c r="D377" s="100" t="s">
        <v>308</v>
      </c>
      <c r="E377" s="101" t="s">
        <v>1559</v>
      </c>
      <c r="F377" s="102" t="s">
        <v>1729</v>
      </c>
      <c r="H377" s="103">
        <v>3.28</v>
      </c>
      <c r="L377" s="99"/>
      <c r="M377" s="104"/>
      <c r="N377" s="105"/>
      <c r="O377" s="105"/>
      <c r="P377" s="105"/>
      <c r="Q377" s="105"/>
      <c r="R377" s="105"/>
      <c r="S377" s="105"/>
      <c r="T377" s="106"/>
      <c r="AT377" s="101" t="s">
        <v>308</v>
      </c>
      <c r="AU377" s="101" t="s">
        <v>84</v>
      </c>
      <c r="AV377" s="98" t="s">
        <v>84</v>
      </c>
      <c r="AW377" s="98" t="s">
        <v>31</v>
      </c>
      <c r="AX377" s="98" t="s">
        <v>75</v>
      </c>
      <c r="AY377" s="101" t="s">
        <v>302</v>
      </c>
    </row>
    <row r="378" spans="1:65" s="171" customFormat="1">
      <c r="B378" s="172"/>
      <c r="D378" s="100" t="s">
        <v>308</v>
      </c>
      <c r="E378" s="173" t="s">
        <v>1</v>
      </c>
      <c r="F378" s="174" t="s">
        <v>435</v>
      </c>
      <c r="H378" s="175">
        <v>13.29</v>
      </c>
      <c r="L378" s="172"/>
      <c r="M378" s="176"/>
      <c r="N378" s="177"/>
      <c r="O378" s="177"/>
      <c r="P378" s="177"/>
      <c r="Q378" s="177"/>
      <c r="R378" s="177"/>
      <c r="S378" s="177"/>
      <c r="T378" s="178"/>
      <c r="AT378" s="173" t="s">
        <v>308</v>
      </c>
      <c r="AU378" s="173" t="s">
        <v>84</v>
      </c>
      <c r="AV378" s="171" t="s">
        <v>97</v>
      </c>
      <c r="AW378" s="171" t="s">
        <v>31</v>
      </c>
      <c r="AX378" s="171" t="s">
        <v>82</v>
      </c>
      <c r="AY378" s="173" t="s">
        <v>302</v>
      </c>
    </row>
    <row r="379" spans="1:65" s="15" customFormat="1" ht="16.5" customHeight="1">
      <c r="A379" s="12"/>
      <c r="B379" s="13"/>
      <c r="C379" s="85" t="s">
        <v>734</v>
      </c>
      <c r="D379" s="85" t="s">
        <v>303</v>
      </c>
      <c r="E379" s="86" t="s">
        <v>735</v>
      </c>
      <c r="F379" s="87" t="s">
        <v>736</v>
      </c>
      <c r="G379" s="88" t="s">
        <v>450</v>
      </c>
      <c r="H379" s="89">
        <v>171.19</v>
      </c>
      <c r="I379" s="3"/>
      <c r="J379" s="90">
        <f>ROUND(I379*H379,2)</f>
        <v>0</v>
      </c>
      <c r="K379" s="87" t="s">
        <v>427</v>
      </c>
      <c r="L379" s="13"/>
      <c r="M379" s="91" t="s">
        <v>1</v>
      </c>
      <c r="N379" s="92" t="s">
        <v>40</v>
      </c>
      <c r="O379" s="93"/>
      <c r="P379" s="94">
        <f>O379*H379</f>
        <v>0</v>
      </c>
      <c r="Q379" s="94">
        <v>0</v>
      </c>
      <c r="R379" s="94">
        <f>Q379*H379</f>
        <v>0</v>
      </c>
      <c r="S379" s="94">
        <v>0</v>
      </c>
      <c r="T379" s="95">
        <f>S379*H379</f>
        <v>0</v>
      </c>
      <c r="U379" s="12"/>
      <c r="V379" s="12"/>
      <c r="W379" s="12"/>
      <c r="X379" s="12"/>
      <c r="Y379" s="12"/>
      <c r="Z379" s="12"/>
      <c r="AA379" s="12"/>
      <c r="AB379" s="12"/>
      <c r="AC379" s="12"/>
      <c r="AD379" s="12"/>
      <c r="AE379" s="12"/>
      <c r="AR379" s="96" t="s">
        <v>97</v>
      </c>
      <c r="AT379" s="96" t="s">
        <v>303</v>
      </c>
      <c r="AU379" s="96" t="s">
        <v>84</v>
      </c>
      <c r="AY379" s="5" t="s">
        <v>302</v>
      </c>
      <c r="BE379" s="97">
        <f>IF(N379="základní",J379,0)</f>
        <v>0</v>
      </c>
      <c r="BF379" s="97">
        <f>IF(N379="snížená",J379,0)</f>
        <v>0</v>
      </c>
      <c r="BG379" s="97">
        <f>IF(N379="zákl. přenesená",J379,0)</f>
        <v>0</v>
      </c>
      <c r="BH379" s="97">
        <f>IF(N379="sníž. přenesená",J379,0)</f>
        <v>0</v>
      </c>
      <c r="BI379" s="97">
        <f>IF(N379="nulová",J379,0)</f>
        <v>0</v>
      </c>
      <c r="BJ379" s="5" t="s">
        <v>82</v>
      </c>
      <c r="BK379" s="97">
        <f>ROUND(I379*H379,2)</f>
        <v>0</v>
      </c>
      <c r="BL379" s="5" t="s">
        <v>97</v>
      </c>
      <c r="BM379" s="96" t="s">
        <v>1730</v>
      </c>
    </row>
    <row r="380" spans="1:65" s="98" customFormat="1">
      <c r="B380" s="99"/>
      <c r="D380" s="100" t="s">
        <v>308</v>
      </c>
      <c r="E380" s="101" t="s">
        <v>321</v>
      </c>
      <c r="F380" s="102" t="s">
        <v>1731</v>
      </c>
      <c r="H380" s="103">
        <v>144.18</v>
      </c>
      <c r="L380" s="99"/>
      <c r="M380" s="104"/>
      <c r="N380" s="105"/>
      <c r="O380" s="105"/>
      <c r="P380" s="105"/>
      <c r="Q380" s="105"/>
      <c r="R380" s="105"/>
      <c r="S380" s="105"/>
      <c r="T380" s="106"/>
      <c r="AT380" s="101" t="s">
        <v>308</v>
      </c>
      <c r="AU380" s="101" t="s">
        <v>84</v>
      </c>
      <c r="AV380" s="98" t="s">
        <v>84</v>
      </c>
      <c r="AW380" s="98" t="s">
        <v>31</v>
      </c>
      <c r="AX380" s="98" t="s">
        <v>75</v>
      </c>
      <c r="AY380" s="101" t="s">
        <v>302</v>
      </c>
    </row>
    <row r="381" spans="1:65" s="98" customFormat="1">
      <c r="B381" s="99"/>
      <c r="D381" s="100" t="s">
        <v>308</v>
      </c>
      <c r="E381" s="101" t="s">
        <v>323</v>
      </c>
      <c r="F381" s="102" t="s">
        <v>1732</v>
      </c>
      <c r="H381" s="103">
        <v>27.01</v>
      </c>
      <c r="L381" s="99"/>
      <c r="M381" s="104"/>
      <c r="N381" s="105"/>
      <c r="O381" s="105"/>
      <c r="P381" s="105"/>
      <c r="Q381" s="105"/>
      <c r="R381" s="105"/>
      <c r="S381" s="105"/>
      <c r="T381" s="106"/>
      <c r="AT381" s="101" t="s">
        <v>308</v>
      </c>
      <c r="AU381" s="101" t="s">
        <v>84</v>
      </c>
      <c r="AV381" s="98" t="s">
        <v>84</v>
      </c>
      <c r="AW381" s="98" t="s">
        <v>31</v>
      </c>
      <c r="AX381" s="98" t="s">
        <v>75</v>
      </c>
      <c r="AY381" s="101" t="s">
        <v>302</v>
      </c>
    </row>
    <row r="382" spans="1:65" s="171" customFormat="1">
      <c r="B382" s="172"/>
      <c r="D382" s="100" t="s">
        <v>308</v>
      </c>
      <c r="E382" s="173" t="s">
        <v>1</v>
      </c>
      <c r="F382" s="174" t="s">
        <v>435</v>
      </c>
      <c r="H382" s="175">
        <v>171.19</v>
      </c>
      <c r="L382" s="172"/>
      <c r="M382" s="176"/>
      <c r="N382" s="177"/>
      <c r="O382" s="177"/>
      <c r="P382" s="177"/>
      <c r="Q382" s="177"/>
      <c r="R382" s="177"/>
      <c r="S382" s="177"/>
      <c r="T382" s="178"/>
      <c r="AT382" s="173" t="s">
        <v>308</v>
      </c>
      <c r="AU382" s="173" t="s">
        <v>84</v>
      </c>
      <c r="AV382" s="171" t="s">
        <v>97</v>
      </c>
      <c r="AW382" s="171" t="s">
        <v>31</v>
      </c>
      <c r="AX382" s="171" t="s">
        <v>82</v>
      </c>
      <c r="AY382" s="173" t="s">
        <v>302</v>
      </c>
    </row>
    <row r="383" spans="1:65" s="15" customFormat="1" ht="21.75" customHeight="1">
      <c r="A383" s="12"/>
      <c r="B383" s="13"/>
      <c r="C383" s="85" t="s">
        <v>740</v>
      </c>
      <c r="D383" s="85" t="s">
        <v>303</v>
      </c>
      <c r="E383" s="86" t="s">
        <v>741</v>
      </c>
      <c r="F383" s="87" t="s">
        <v>742</v>
      </c>
      <c r="G383" s="88" t="s">
        <v>419</v>
      </c>
      <c r="H383" s="89">
        <v>8</v>
      </c>
      <c r="I383" s="3"/>
      <c r="J383" s="90">
        <f>ROUND(I383*H383,2)</f>
        <v>0</v>
      </c>
      <c r="K383" s="87" t="s">
        <v>427</v>
      </c>
      <c r="L383" s="13"/>
      <c r="M383" s="91" t="s">
        <v>1</v>
      </c>
      <c r="N383" s="92" t="s">
        <v>40</v>
      </c>
      <c r="O383" s="93"/>
      <c r="P383" s="94">
        <f>O383*H383</f>
        <v>0</v>
      </c>
      <c r="Q383" s="94">
        <v>0.47094000000000003</v>
      </c>
      <c r="R383" s="94">
        <f>Q383*H383</f>
        <v>3.7675200000000002</v>
      </c>
      <c r="S383" s="94">
        <v>0</v>
      </c>
      <c r="T383" s="95">
        <f>S383*H383</f>
        <v>0</v>
      </c>
      <c r="U383" s="12"/>
      <c r="V383" s="12"/>
      <c r="W383" s="12"/>
      <c r="X383" s="12"/>
      <c r="Y383" s="12"/>
      <c r="Z383" s="12"/>
      <c r="AA383" s="12"/>
      <c r="AB383" s="12"/>
      <c r="AC383" s="12"/>
      <c r="AD383" s="12"/>
      <c r="AE383" s="12"/>
      <c r="AR383" s="96" t="s">
        <v>97</v>
      </c>
      <c r="AT383" s="96" t="s">
        <v>303</v>
      </c>
      <c r="AU383" s="96" t="s">
        <v>84</v>
      </c>
      <c r="AY383" s="5" t="s">
        <v>302</v>
      </c>
      <c r="BE383" s="97">
        <f>IF(N383="základní",J383,0)</f>
        <v>0</v>
      </c>
      <c r="BF383" s="97">
        <f>IF(N383="snížená",J383,0)</f>
        <v>0</v>
      </c>
      <c r="BG383" s="97">
        <f>IF(N383="zákl. přenesená",J383,0)</f>
        <v>0</v>
      </c>
      <c r="BH383" s="97">
        <f>IF(N383="sníž. přenesená",J383,0)</f>
        <v>0</v>
      </c>
      <c r="BI383" s="97">
        <f>IF(N383="nulová",J383,0)</f>
        <v>0</v>
      </c>
      <c r="BJ383" s="5" t="s">
        <v>82</v>
      </c>
      <c r="BK383" s="97">
        <f>ROUND(I383*H383,2)</f>
        <v>0</v>
      </c>
      <c r="BL383" s="5" t="s">
        <v>97</v>
      </c>
      <c r="BM383" s="96" t="s">
        <v>1733</v>
      </c>
    </row>
    <row r="384" spans="1:65" s="98" customFormat="1">
      <c r="B384" s="99"/>
      <c r="D384" s="100" t="s">
        <v>308</v>
      </c>
      <c r="E384" s="101" t="s">
        <v>1</v>
      </c>
      <c r="F384" s="102" t="s">
        <v>1734</v>
      </c>
      <c r="H384" s="103">
        <v>8</v>
      </c>
      <c r="L384" s="99"/>
      <c r="M384" s="104"/>
      <c r="N384" s="105"/>
      <c r="O384" s="105"/>
      <c r="P384" s="105"/>
      <c r="Q384" s="105"/>
      <c r="R384" s="105"/>
      <c r="S384" s="105"/>
      <c r="T384" s="106"/>
      <c r="AT384" s="101" t="s">
        <v>308</v>
      </c>
      <c r="AU384" s="101" t="s">
        <v>84</v>
      </c>
      <c r="AV384" s="98" t="s">
        <v>84</v>
      </c>
      <c r="AW384" s="98" t="s">
        <v>31</v>
      </c>
      <c r="AX384" s="98" t="s">
        <v>82</v>
      </c>
      <c r="AY384" s="101" t="s">
        <v>302</v>
      </c>
    </row>
    <row r="385" spans="1:65" s="15" customFormat="1" ht="21.75" customHeight="1">
      <c r="A385" s="12"/>
      <c r="B385" s="13"/>
      <c r="C385" s="85" t="s">
        <v>745</v>
      </c>
      <c r="D385" s="85" t="s">
        <v>303</v>
      </c>
      <c r="E385" s="86" t="s">
        <v>746</v>
      </c>
      <c r="F385" s="87" t="s">
        <v>747</v>
      </c>
      <c r="G385" s="88" t="s">
        <v>419</v>
      </c>
      <c r="H385" s="89">
        <v>23</v>
      </c>
      <c r="I385" s="3"/>
      <c r="J385" s="90">
        <f>ROUND(I385*H385,2)</f>
        <v>0</v>
      </c>
      <c r="K385" s="87" t="s">
        <v>427</v>
      </c>
      <c r="L385" s="13"/>
      <c r="M385" s="91" t="s">
        <v>1</v>
      </c>
      <c r="N385" s="92" t="s">
        <v>40</v>
      </c>
      <c r="O385" s="93"/>
      <c r="P385" s="94">
        <f>O385*H385</f>
        <v>0</v>
      </c>
      <c r="Q385" s="94">
        <v>1.0189999999999999E-2</v>
      </c>
      <c r="R385" s="94">
        <f>Q385*H385</f>
        <v>0.23436999999999999</v>
      </c>
      <c r="S385" s="94">
        <v>0</v>
      </c>
      <c r="T385" s="95">
        <f>S385*H385</f>
        <v>0</v>
      </c>
      <c r="U385" s="12"/>
      <c r="V385" s="12"/>
      <c r="W385" s="12"/>
      <c r="X385" s="12"/>
      <c r="Y385" s="12"/>
      <c r="Z385" s="12"/>
      <c r="AA385" s="12"/>
      <c r="AB385" s="12"/>
      <c r="AC385" s="12"/>
      <c r="AD385" s="12"/>
      <c r="AE385" s="12"/>
      <c r="AR385" s="96" t="s">
        <v>97</v>
      </c>
      <c r="AT385" s="96" t="s">
        <v>303</v>
      </c>
      <c r="AU385" s="96" t="s">
        <v>84</v>
      </c>
      <c r="AY385" s="5" t="s">
        <v>302</v>
      </c>
      <c r="BE385" s="97">
        <f>IF(N385="základní",J385,0)</f>
        <v>0</v>
      </c>
      <c r="BF385" s="97">
        <f>IF(N385="snížená",J385,0)</f>
        <v>0</v>
      </c>
      <c r="BG385" s="97">
        <f>IF(N385="zákl. přenesená",J385,0)</f>
        <v>0</v>
      </c>
      <c r="BH385" s="97">
        <f>IF(N385="sníž. přenesená",J385,0)</f>
        <v>0</v>
      </c>
      <c r="BI385" s="97">
        <f>IF(N385="nulová",J385,0)</f>
        <v>0</v>
      </c>
      <c r="BJ385" s="5" t="s">
        <v>82</v>
      </c>
      <c r="BK385" s="97">
        <f>ROUND(I385*H385,2)</f>
        <v>0</v>
      </c>
      <c r="BL385" s="5" t="s">
        <v>97</v>
      </c>
      <c r="BM385" s="96" t="s">
        <v>1735</v>
      </c>
    </row>
    <row r="386" spans="1:65" s="98" customFormat="1">
      <c r="B386" s="99"/>
      <c r="D386" s="100" t="s">
        <v>308</v>
      </c>
      <c r="E386" s="101" t="s">
        <v>384</v>
      </c>
      <c r="F386" s="102" t="s">
        <v>1736</v>
      </c>
      <c r="H386" s="103">
        <v>4</v>
      </c>
      <c r="L386" s="99"/>
      <c r="M386" s="104"/>
      <c r="N386" s="105"/>
      <c r="O386" s="105"/>
      <c r="P386" s="105"/>
      <c r="Q386" s="105"/>
      <c r="R386" s="105"/>
      <c r="S386" s="105"/>
      <c r="T386" s="106"/>
      <c r="AT386" s="101" t="s">
        <v>308</v>
      </c>
      <c r="AU386" s="101" t="s">
        <v>84</v>
      </c>
      <c r="AV386" s="98" t="s">
        <v>84</v>
      </c>
      <c r="AW386" s="98" t="s">
        <v>31</v>
      </c>
      <c r="AX386" s="98" t="s">
        <v>75</v>
      </c>
      <c r="AY386" s="101" t="s">
        <v>302</v>
      </c>
    </row>
    <row r="387" spans="1:65" s="98" customFormat="1">
      <c r="B387" s="99"/>
      <c r="D387" s="100" t="s">
        <v>308</v>
      </c>
      <c r="E387" s="101" t="s">
        <v>386</v>
      </c>
      <c r="F387" s="102" t="s">
        <v>1737</v>
      </c>
      <c r="H387" s="103">
        <v>13</v>
      </c>
      <c r="L387" s="99"/>
      <c r="M387" s="104"/>
      <c r="N387" s="105"/>
      <c r="O387" s="105"/>
      <c r="P387" s="105"/>
      <c r="Q387" s="105"/>
      <c r="R387" s="105"/>
      <c r="S387" s="105"/>
      <c r="T387" s="106"/>
      <c r="AT387" s="101" t="s">
        <v>308</v>
      </c>
      <c r="AU387" s="101" t="s">
        <v>84</v>
      </c>
      <c r="AV387" s="98" t="s">
        <v>84</v>
      </c>
      <c r="AW387" s="98" t="s">
        <v>31</v>
      </c>
      <c r="AX387" s="98" t="s">
        <v>75</v>
      </c>
      <c r="AY387" s="101" t="s">
        <v>302</v>
      </c>
    </row>
    <row r="388" spans="1:65" s="98" customFormat="1">
      <c r="B388" s="99"/>
      <c r="D388" s="100" t="s">
        <v>308</v>
      </c>
      <c r="E388" s="101" t="s">
        <v>385</v>
      </c>
      <c r="F388" s="102" t="s">
        <v>1738</v>
      </c>
      <c r="H388" s="103">
        <v>6</v>
      </c>
      <c r="L388" s="99"/>
      <c r="M388" s="104"/>
      <c r="N388" s="105"/>
      <c r="O388" s="105"/>
      <c r="P388" s="105"/>
      <c r="Q388" s="105"/>
      <c r="R388" s="105"/>
      <c r="S388" s="105"/>
      <c r="T388" s="106"/>
      <c r="AT388" s="101" t="s">
        <v>308</v>
      </c>
      <c r="AU388" s="101" t="s">
        <v>84</v>
      </c>
      <c r="AV388" s="98" t="s">
        <v>84</v>
      </c>
      <c r="AW388" s="98" t="s">
        <v>31</v>
      </c>
      <c r="AX388" s="98" t="s">
        <v>75</v>
      </c>
      <c r="AY388" s="101" t="s">
        <v>302</v>
      </c>
    </row>
    <row r="389" spans="1:65" s="171" customFormat="1">
      <c r="B389" s="172"/>
      <c r="D389" s="100" t="s">
        <v>308</v>
      </c>
      <c r="E389" s="173" t="s">
        <v>1</v>
      </c>
      <c r="F389" s="174" t="s">
        <v>435</v>
      </c>
      <c r="H389" s="175">
        <v>23</v>
      </c>
      <c r="L389" s="172"/>
      <c r="M389" s="176"/>
      <c r="N389" s="177"/>
      <c r="O389" s="177"/>
      <c r="P389" s="177"/>
      <c r="Q389" s="177"/>
      <c r="R389" s="177"/>
      <c r="S389" s="177"/>
      <c r="T389" s="178"/>
      <c r="AT389" s="173" t="s">
        <v>308</v>
      </c>
      <c r="AU389" s="173" t="s">
        <v>84</v>
      </c>
      <c r="AV389" s="171" t="s">
        <v>97</v>
      </c>
      <c r="AW389" s="171" t="s">
        <v>31</v>
      </c>
      <c r="AX389" s="171" t="s">
        <v>82</v>
      </c>
      <c r="AY389" s="173" t="s">
        <v>302</v>
      </c>
    </row>
    <row r="390" spans="1:65" s="15" customFormat="1" ht="16.5" customHeight="1">
      <c r="A390" s="12"/>
      <c r="B390" s="13"/>
      <c r="C390" s="194" t="s">
        <v>752</v>
      </c>
      <c r="D390" s="194" t="s">
        <v>537</v>
      </c>
      <c r="E390" s="195" t="s">
        <v>753</v>
      </c>
      <c r="F390" s="196" t="s">
        <v>754</v>
      </c>
      <c r="G390" s="197" t="s">
        <v>419</v>
      </c>
      <c r="H390" s="198">
        <v>6</v>
      </c>
      <c r="I390" s="3"/>
      <c r="J390" s="200">
        <f>ROUND(I390*H390,2)</f>
        <v>0</v>
      </c>
      <c r="K390" s="196" t="s">
        <v>427</v>
      </c>
      <c r="L390" s="201"/>
      <c r="M390" s="202" t="s">
        <v>1</v>
      </c>
      <c r="N390" s="203" t="s">
        <v>40</v>
      </c>
      <c r="O390" s="93"/>
      <c r="P390" s="94">
        <f>O390*H390</f>
        <v>0</v>
      </c>
      <c r="Q390" s="94">
        <v>0.254</v>
      </c>
      <c r="R390" s="94">
        <f>Q390*H390</f>
        <v>1.524</v>
      </c>
      <c r="S390" s="94">
        <v>0</v>
      </c>
      <c r="T390" s="95">
        <f>S390*H390</f>
        <v>0</v>
      </c>
      <c r="U390" s="12"/>
      <c r="V390" s="12"/>
      <c r="W390" s="12"/>
      <c r="X390" s="12"/>
      <c r="Y390" s="12"/>
      <c r="Z390" s="12"/>
      <c r="AA390" s="12"/>
      <c r="AB390" s="12"/>
      <c r="AC390" s="12"/>
      <c r="AD390" s="12"/>
      <c r="AE390" s="12"/>
      <c r="AR390" s="96" t="s">
        <v>109</v>
      </c>
      <c r="AT390" s="96" t="s">
        <v>537</v>
      </c>
      <c r="AU390" s="96" t="s">
        <v>84</v>
      </c>
      <c r="AY390" s="5" t="s">
        <v>302</v>
      </c>
      <c r="BE390" s="97">
        <f>IF(N390="základní",J390,0)</f>
        <v>0</v>
      </c>
      <c r="BF390" s="97">
        <f>IF(N390="snížená",J390,0)</f>
        <v>0</v>
      </c>
      <c r="BG390" s="97">
        <f>IF(N390="zákl. přenesená",J390,0)</f>
        <v>0</v>
      </c>
      <c r="BH390" s="97">
        <f>IF(N390="sníž. přenesená",J390,0)</f>
        <v>0</v>
      </c>
      <c r="BI390" s="97">
        <f>IF(N390="nulová",J390,0)</f>
        <v>0</v>
      </c>
      <c r="BJ390" s="5" t="s">
        <v>82</v>
      </c>
      <c r="BK390" s="97">
        <f>ROUND(I390*H390,2)</f>
        <v>0</v>
      </c>
      <c r="BL390" s="5" t="s">
        <v>97</v>
      </c>
      <c r="BM390" s="96" t="s">
        <v>1739</v>
      </c>
    </row>
    <row r="391" spans="1:65" s="98" customFormat="1">
      <c r="B391" s="99"/>
      <c r="D391" s="100" t="s">
        <v>308</v>
      </c>
      <c r="E391" s="101" t="s">
        <v>1</v>
      </c>
      <c r="F391" s="102" t="s">
        <v>385</v>
      </c>
      <c r="H391" s="103">
        <v>6</v>
      </c>
      <c r="L391" s="99"/>
      <c r="M391" s="104"/>
      <c r="N391" s="105"/>
      <c r="O391" s="105"/>
      <c r="P391" s="105"/>
      <c r="Q391" s="105"/>
      <c r="R391" s="105"/>
      <c r="S391" s="105"/>
      <c r="T391" s="106"/>
      <c r="AT391" s="101" t="s">
        <v>308</v>
      </c>
      <c r="AU391" s="101" t="s">
        <v>84</v>
      </c>
      <c r="AV391" s="98" t="s">
        <v>84</v>
      </c>
      <c r="AW391" s="98" t="s">
        <v>31</v>
      </c>
      <c r="AX391" s="98" t="s">
        <v>82</v>
      </c>
      <c r="AY391" s="101" t="s">
        <v>302</v>
      </c>
    </row>
    <row r="392" spans="1:65" s="15" customFormat="1" ht="16.5" customHeight="1">
      <c r="A392" s="12"/>
      <c r="B392" s="13"/>
      <c r="C392" s="194" t="s">
        <v>756</v>
      </c>
      <c r="D392" s="194" t="s">
        <v>537</v>
      </c>
      <c r="E392" s="195" t="s">
        <v>757</v>
      </c>
      <c r="F392" s="196" t="s">
        <v>758</v>
      </c>
      <c r="G392" s="197" t="s">
        <v>419</v>
      </c>
      <c r="H392" s="198">
        <v>13</v>
      </c>
      <c r="I392" s="3"/>
      <c r="J392" s="200">
        <f>ROUND(I392*H392,2)</f>
        <v>0</v>
      </c>
      <c r="K392" s="196" t="s">
        <v>427</v>
      </c>
      <c r="L392" s="201"/>
      <c r="M392" s="202" t="s">
        <v>1</v>
      </c>
      <c r="N392" s="203" t="s">
        <v>40</v>
      </c>
      <c r="O392" s="93"/>
      <c r="P392" s="94">
        <f>O392*H392</f>
        <v>0</v>
      </c>
      <c r="Q392" s="94">
        <v>0.50600000000000001</v>
      </c>
      <c r="R392" s="94">
        <f>Q392*H392</f>
        <v>6.5780000000000003</v>
      </c>
      <c r="S392" s="94">
        <v>0</v>
      </c>
      <c r="T392" s="95">
        <f>S392*H392</f>
        <v>0</v>
      </c>
      <c r="U392" s="12"/>
      <c r="V392" s="12"/>
      <c r="W392" s="12"/>
      <c r="X392" s="12"/>
      <c r="Y392" s="12"/>
      <c r="Z392" s="12"/>
      <c r="AA392" s="12"/>
      <c r="AB392" s="12"/>
      <c r="AC392" s="12"/>
      <c r="AD392" s="12"/>
      <c r="AE392" s="12"/>
      <c r="AR392" s="96" t="s">
        <v>109</v>
      </c>
      <c r="AT392" s="96" t="s">
        <v>537</v>
      </c>
      <c r="AU392" s="96" t="s">
        <v>84</v>
      </c>
      <c r="AY392" s="5" t="s">
        <v>302</v>
      </c>
      <c r="BE392" s="97">
        <f>IF(N392="základní",J392,0)</f>
        <v>0</v>
      </c>
      <c r="BF392" s="97">
        <f>IF(N392="snížená",J392,0)</f>
        <v>0</v>
      </c>
      <c r="BG392" s="97">
        <f>IF(N392="zákl. přenesená",J392,0)</f>
        <v>0</v>
      </c>
      <c r="BH392" s="97">
        <f>IF(N392="sníž. přenesená",J392,0)</f>
        <v>0</v>
      </c>
      <c r="BI392" s="97">
        <f>IF(N392="nulová",J392,0)</f>
        <v>0</v>
      </c>
      <c r="BJ392" s="5" t="s">
        <v>82</v>
      </c>
      <c r="BK392" s="97">
        <f>ROUND(I392*H392,2)</f>
        <v>0</v>
      </c>
      <c r="BL392" s="5" t="s">
        <v>97</v>
      </c>
      <c r="BM392" s="96" t="s">
        <v>1740</v>
      </c>
    </row>
    <row r="393" spans="1:65" s="98" customFormat="1">
      <c r="B393" s="99"/>
      <c r="D393" s="100" t="s">
        <v>308</v>
      </c>
      <c r="E393" s="101" t="s">
        <v>1</v>
      </c>
      <c r="F393" s="102" t="s">
        <v>386</v>
      </c>
      <c r="H393" s="103">
        <v>13</v>
      </c>
      <c r="L393" s="99"/>
      <c r="M393" s="104"/>
      <c r="N393" s="105"/>
      <c r="O393" s="105"/>
      <c r="P393" s="105"/>
      <c r="Q393" s="105"/>
      <c r="R393" s="105"/>
      <c r="S393" s="105"/>
      <c r="T393" s="106"/>
      <c r="AT393" s="101" t="s">
        <v>308</v>
      </c>
      <c r="AU393" s="101" t="s">
        <v>84</v>
      </c>
      <c r="AV393" s="98" t="s">
        <v>84</v>
      </c>
      <c r="AW393" s="98" t="s">
        <v>31</v>
      </c>
      <c r="AX393" s="98" t="s">
        <v>82</v>
      </c>
      <c r="AY393" s="101" t="s">
        <v>302</v>
      </c>
    </row>
    <row r="394" spans="1:65" s="15" customFormat="1" ht="16.5" customHeight="1">
      <c r="A394" s="12"/>
      <c r="B394" s="13"/>
      <c r="C394" s="194" t="s">
        <v>760</v>
      </c>
      <c r="D394" s="194" t="s">
        <v>537</v>
      </c>
      <c r="E394" s="195" t="s">
        <v>761</v>
      </c>
      <c r="F394" s="196" t="s">
        <v>762</v>
      </c>
      <c r="G394" s="197" t="s">
        <v>419</v>
      </c>
      <c r="H394" s="198">
        <v>4</v>
      </c>
      <c r="I394" s="3"/>
      <c r="J394" s="200">
        <f>ROUND(I394*H394,2)</f>
        <v>0</v>
      </c>
      <c r="K394" s="196" t="s">
        <v>427</v>
      </c>
      <c r="L394" s="201"/>
      <c r="M394" s="202" t="s">
        <v>1</v>
      </c>
      <c r="N394" s="203" t="s">
        <v>40</v>
      </c>
      <c r="O394" s="93"/>
      <c r="P394" s="94">
        <f>O394*H394</f>
        <v>0</v>
      </c>
      <c r="Q394" s="94">
        <v>1.0129999999999999</v>
      </c>
      <c r="R394" s="94">
        <f>Q394*H394</f>
        <v>4.0519999999999996</v>
      </c>
      <c r="S394" s="94">
        <v>0</v>
      </c>
      <c r="T394" s="95">
        <f>S394*H394</f>
        <v>0</v>
      </c>
      <c r="U394" s="12"/>
      <c r="V394" s="12"/>
      <c r="W394" s="12"/>
      <c r="X394" s="12"/>
      <c r="Y394" s="12"/>
      <c r="Z394" s="12"/>
      <c r="AA394" s="12"/>
      <c r="AB394" s="12"/>
      <c r="AC394" s="12"/>
      <c r="AD394" s="12"/>
      <c r="AE394" s="12"/>
      <c r="AR394" s="96" t="s">
        <v>109</v>
      </c>
      <c r="AT394" s="96" t="s">
        <v>537</v>
      </c>
      <c r="AU394" s="96" t="s">
        <v>84</v>
      </c>
      <c r="AY394" s="5" t="s">
        <v>302</v>
      </c>
      <c r="BE394" s="97">
        <f>IF(N394="základní",J394,0)</f>
        <v>0</v>
      </c>
      <c r="BF394" s="97">
        <f>IF(N394="snížená",J394,0)</f>
        <v>0</v>
      </c>
      <c r="BG394" s="97">
        <f>IF(N394="zákl. přenesená",J394,0)</f>
        <v>0</v>
      </c>
      <c r="BH394" s="97">
        <f>IF(N394="sníž. přenesená",J394,0)</f>
        <v>0</v>
      </c>
      <c r="BI394" s="97">
        <f>IF(N394="nulová",J394,0)</f>
        <v>0</v>
      </c>
      <c r="BJ394" s="5" t="s">
        <v>82</v>
      </c>
      <c r="BK394" s="97">
        <f>ROUND(I394*H394,2)</f>
        <v>0</v>
      </c>
      <c r="BL394" s="5" t="s">
        <v>97</v>
      </c>
      <c r="BM394" s="96" t="s">
        <v>1741</v>
      </c>
    </row>
    <row r="395" spans="1:65" s="98" customFormat="1">
      <c r="B395" s="99"/>
      <c r="D395" s="100" t="s">
        <v>308</v>
      </c>
      <c r="E395" s="101" t="s">
        <v>1</v>
      </c>
      <c r="F395" s="102" t="s">
        <v>384</v>
      </c>
      <c r="H395" s="103">
        <v>4</v>
      </c>
      <c r="L395" s="99"/>
      <c r="M395" s="104"/>
      <c r="N395" s="105"/>
      <c r="O395" s="105"/>
      <c r="P395" s="105"/>
      <c r="Q395" s="105"/>
      <c r="R395" s="105"/>
      <c r="S395" s="105"/>
      <c r="T395" s="106"/>
      <c r="AT395" s="101" t="s">
        <v>308</v>
      </c>
      <c r="AU395" s="101" t="s">
        <v>84</v>
      </c>
      <c r="AV395" s="98" t="s">
        <v>84</v>
      </c>
      <c r="AW395" s="98" t="s">
        <v>31</v>
      </c>
      <c r="AX395" s="98" t="s">
        <v>82</v>
      </c>
      <c r="AY395" s="101" t="s">
        <v>302</v>
      </c>
    </row>
    <row r="396" spans="1:65" s="15" customFormat="1" ht="21.75" customHeight="1">
      <c r="A396" s="12"/>
      <c r="B396" s="13"/>
      <c r="C396" s="85" t="s">
        <v>764</v>
      </c>
      <c r="D396" s="85" t="s">
        <v>303</v>
      </c>
      <c r="E396" s="86" t="s">
        <v>765</v>
      </c>
      <c r="F396" s="87" t="s">
        <v>766</v>
      </c>
      <c r="G396" s="88" t="s">
        <v>419</v>
      </c>
      <c r="H396" s="89">
        <v>7</v>
      </c>
      <c r="I396" s="3"/>
      <c r="J396" s="90">
        <f>ROUND(I396*H396,2)</f>
        <v>0</v>
      </c>
      <c r="K396" s="87" t="s">
        <v>427</v>
      </c>
      <c r="L396" s="13"/>
      <c r="M396" s="91" t="s">
        <v>1</v>
      </c>
      <c r="N396" s="92" t="s">
        <v>40</v>
      </c>
      <c r="O396" s="93"/>
      <c r="P396" s="94">
        <f>O396*H396</f>
        <v>0</v>
      </c>
      <c r="Q396" s="94">
        <v>1.248E-2</v>
      </c>
      <c r="R396" s="94">
        <f>Q396*H396</f>
        <v>8.7359999999999993E-2</v>
      </c>
      <c r="S396" s="94">
        <v>0</v>
      </c>
      <c r="T396" s="95">
        <f>S396*H396</f>
        <v>0</v>
      </c>
      <c r="U396" s="12"/>
      <c r="V396" s="12"/>
      <c r="W396" s="12"/>
      <c r="X396" s="12"/>
      <c r="Y396" s="12"/>
      <c r="Z396" s="12"/>
      <c r="AA396" s="12"/>
      <c r="AB396" s="12"/>
      <c r="AC396" s="12"/>
      <c r="AD396" s="12"/>
      <c r="AE396" s="12"/>
      <c r="AR396" s="96" t="s">
        <v>97</v>
      </c>
      <c r="AT396" s="96" t="s">
        <v>303</v>
      </c>
      <c r="AU396" s="96" t="s">
        <v>84</v>
      </c>
      <c r="AY396" s="5" t="s">
        <v>302</v>
      </c>
      <c r="BE396" s="97">
        <f>IF(N396="základní",J396,0)</f>
        <v>0</v>
      </c>
      <c r="BF396" s="97">
        <f>IF(N396="snížená",J396,0)</f>
        <v>0</v>
      </c>
      <c r="BG396" s="97">
        <f>IF(N396="zákl. přenesená",J396,0)</f>
        <v>0</v>
      </c>
      <c r="BH396" s="97">
        <f>IF(N396="sníž. přenesená",J396,0)</f>
        <v>0</v>
      </c>
      <c r="BI396" s="97">
        <f>IF(N396="nulová",J396,0)</f>
        <v>0</v>
      </c>
      <c r="BJ396" s="5" t="s">
        <v>82</v>
      </c>
      <c r="BK396" s="97">
        <f>ROUND(I396*H396,2)</f>
        <v>0</v>
      </c>
      <c r="BL396" s="5" t="s">
        <v>97</v>
      </c>
      <c r="BM396" s="96" t="s">
        <v>1742</v>
      </c>
    </row>
    <row r="397" spans="1:65" s="98" customFormat="1">
      <c r="B397" s="99"/>
      <c r="D397" s="100" t="s">
        <v>308</v>
      </c>
      <c r="E397" s="101" t="s">
        <v>1</v>
      </c>
      <c r="F397" s="102" t="s">
        <v>1112</v>
      </c>
      <c r="H397" s="103">
        <v>7</v>
      </c>
      <c r="L397" s="99"/>
      <c r="M397" s="104"/>
      <c r="N397" s="105"/>
      <c r="O397" s="105"/>
      <c r="P397" s="105"/>
      <c r="Q397" s="105"/>
      <c r="R397" s="105"/>
      <c r="S397" s="105"/>
      <c r="T397" s="106"/>
      <c r="AT397" s="101" t="s">
        <v>308</v>
      </c>
      <c r="AU397" s="101" t="s">
        <v>84</v>
      </c>
      <c r="AV397" s="98" t="s">
        <v>84</v>
      </c>
      <c r="AW397" s="98" t="s">
        <v>31</v>
      </c>
      <c r="AX397" s="98" t="s">
        <v>82</v>
      </c>
      <c r="AY397" s="101" t="s">
        <v>302</v>
      </c>
    </row>
    <row r="398" spans="1:65" s="15" customFormat="1" ht="21.75" customHeight="1">
      <c r="A398" s="12"/>
      <c r="B398" s="13"/>
      <c r="C398" s="194" t="s">
        <v>768</v>
      </c>
      <c r="D398" s="194" t="s">
        <v>537</v>
      </c>
      <c r="E398" s="195" t="s">
        <v>769</v>
      </c>
      <c r="F398" s="196" t="s">
        <v>770</v>
      </c>
      <c r="G398" s="197" t="s">
        <v>419</v>
      </c>
      <c r="H398" s="198">
        <v>7</v>
      </c>
      <c r="I398" s="3"/>
      <c r="J398" s="200">
        <f>ROUND(I398*H398,2)</f>
        <v>0</v>
      </c>
      <c r="K398" s="196" t="s">
        <v>427</v>
      </c>
      <c r="L398" s="201"/>
      <c r="M398" s="202" t="s">
        <v>1</v>
      </c>
      <c r="N398" s="203" t="s">
        <v>40</v>
      </c>
      <c r="O398" s="93"/>
      <c r="P398" s="94">
        <f>O398*H398</f>
        <v>0</v>
      </c>
      <c r="Q398" s="94">
        <v>0.58499999999999996</v>
      </c>
      <c r="R398" s="94">
        <f>Q398*H398</f>
        <v>4.0949999999999998</v>
      </c>
      <c r="S398" s="94">
        <v>0</v>
      </c>
      <c r="T398" s="95">
        <f>S398*H398</f>
        <v>0</v>
      </c>
      <c r="U398" s="12"/>
      <c r="V398" s="12"/>
      <c r="W398" s="12"/>
      <c r="X398" s="12"/>
      <c r="Y398" s="12"/>
      <c r="Z398" s="12"/>
      <c r="AA398" s="12"/>
      <c r="AB398" s="12"/>
      <c r="AC398" s="12"/>
      <c r="AD398" s="12"/>
      <c r="AE398" s="12"/>
      <c r="AR398" s="96" t="s">
        <v>109</v>
      </c>
      <c r="AT398" s="96" t="s">
        <v>537</v>
      </c>
      <c r="AU398" s="96" t="s">
        <v>84</v>
      </c>
      <c r="AY398" s="5" t="s">
        <v>302</v>
      </c>
      <c r="BE398" s="97">
        <f>IF(N398="základní",J398,0)</f>
        <v>0</v>
      </c>
      <c r="BF398" s="97">
        <f>IF(N398="snížená",J398,0)</f>
        <v>0</v>
      </c>
      <c r="BG398" s="97">
        <f>IF(N398="zákl. přenesená",J398,0)</f>
        <v>0</v>
      </c>
      <c r="BH398" s="97">
        <f>IF(N398="sníž. přenesená",J398,0)</f>
        <v>0</v>
      </c>
      <c r="BI398" s="97">
        <f>IF(N398="nulová",J398,0)</f>
        <v>0</v>
      </c>
      <c r="BJ398" s="5" t="s">
        <v>82</v>
      </c>
      <c r="BK398" s="97">
        <f>ROUND(I398*H398,2)</f>
        <v>0</v>
      </c>
      <c r="BL398" s="5" t="s">
        <v>97</v>
      </c>
      <c r="BM398" s="96" t="s">
        <v>1743</v>
      </c>
    </row>
    <row r="399" spans="1:65" s="98" customFormat="1">
      <c r="B399" s="99"/>
      <c r="D399" s="100" t="s">
        <v>308</v>
      </c>
      <c r="E399" s="101" t="s">
        <v>1</v>
      </c>
      <c r="F399" s="102" t="s">
        <v>1112</v>
      </c>
      <c r="H399" s="103">
        <v>7</v>
      </c>
      <c r="L399" s="99"/>
      <c r="M399" s="104"/>
      <c r="N399" s="105"/>
      <c r="O399" s="105"/>
      <c r="P399" s="105"/>
      <c r="Q399" s="105"/>
      <c r="R399" s="105"/>
      <c r="S399" s="105"/>
      <c r="T399" s="106"/>
      <c r="AT399" s="101" t="s">
        <v>308</v>
      </c>
      <c r="AU399" s="101" t="s">
        <v>84</v>
      </c>
      <c r="AV399" s="98" t="s">
        <v>84</v>
      </c>
      <c r="AW399" s="98" t="s">
        <v>31</v>
      </c>
      <c r="AX399" s="98" t="s">
        <v>82</v>
      </c>
      <c r="AY399" s="101" t="s">
        <v>302</v>
      </c>
    </row>
    <row r="400" spans="1:65" s="15" customFormat="1" ht="21.75" customHeight="1">
      <c r="A400" s="12"/>
      <c r="B400" s="13"/>
      <c r="C400" s="85" t="s">
        <v>772</v>
      </c>
      <c r="D400" s="85" t="s">
        <v>303</v>
      </c>
      <c r="E400" s="86" t="s">
        <v>773</v>
      </c>
      <c r="F400" s="87" t="s">
        <v>774</v>
      </c>
      <c r="G400" s="88" t="s">
        <v>419</v>
      </c>
      <c r="H400" s="89">
        <v>7</v>
      </c>
      <c r="I400" s="3"/>
      <c r="J400" s="90">
        <f>ROUND(I400*H400,2)</f>
        <v>0</v>
      </c>
      <c r="K400" s="87" t="s">
        <v>427</v>
      </c>
      <c r="L400" s="13"/>
      <c r="M400" s="91" t="s">
        <v>1</v>
      </c>
      <c r="N400" s="92" t="s">
        <v>40</v>
      </c>
      <c r="O400" s="93"/>
      <c r="P400" s="94">
        <f>O400*H400</f>
        <v>0</v>
      </c>
      <c r="Q400" s="94">
        <v>2.8539999999999999E-2</v>
      </c>
      <c r="R400" s="94">
        <f>Q400*H400</f>
        <v>0.19977999999999999</v>
      </c>
      <c r="S400" s="94">
        <v>0</v>
      </c>
      <c r="T400" s="95">
        <f>S400*H400</f>
        <v>0</v>
      </c>
      <c r="U400" s="12"/>
      <c r="V400" s="12"/>
      <c r="W400" s="12"/>
      <c r="X400" s="12"/>
      <c r="Y400" s="12"/>
      <c r="Z400" s="12"/>
      <c r="AA400" s="12"/>
      <c r="AB400" s="12"/>
      <c r="AC400" s="12"/>
      <c r="AD400" s="12"/>
      <c r="AE400" s="12"/>
      <c r="AR400" s="96" t="s">
        <v>97</v>
      </c>
      <c r="AT400" s="96" t="s">
        <v>303</v>
      </c>
      <c r="AU400" s="96" t="s">
        <v>84</v>
      </c>
      <c r="AY400" s="5" t="s">
        <v>302</v>
      </c>
      <c r="BE400" s="97">
        <f>IF(N400="základní",J400,0)</f>
        <v>0</v>
      </c>
      <c r="BF400" s="97">
        <f>IF(N400="snížená",J400,0)</f>
        <v>0</v>
      </c>
      <c r="BG400" s="97">
        <f>IF(N400="zákl. přenesená",J400,0)</f>
        <v>0</v>
      </c>
      <c r="BH400" s="97">
        <f>IF(N400="sníž. přenesená",J400,0)</f>
        <v>0</v>
      </c>
      <c r="BI400" s="97">
        <f>IF(N400="nulová",J400,0)</f>
        <v>0</v>
      </c>
      <c r="BJ400" s="5" t="s">
        <v>82</v>
      </c>
      <c r="BK400" s="97">
        <f>ROUND(I400*H400,2)</f>
        <v>0</v>
      </c>
      <c r="BL400" s="5" t="s">
        <v>97</v>
      </c>
      <c r="BM400" s="96" t="s">
        <v>1744</v>
      </c>
    </row>
    <row r="401" spans="1:65" s="98" customFormat="1">
      <c r="B401" s="99"/>
      <c r="D401" s="100" t="s">
        <v>308</v>
      </c>
      <c r="E401" s="101" t="s">
        <v>1</v>
      </c>
      <c r="F401" s="102" t="s">
        <v>365</v>
      </c>
      <c r="H401" s="103">
        <v>6</v>
      </c>
      <c r="L401" s="99"/>
      <c r="M401" s="104"/>
      <c r="N401" s="105"/>
      <c r="O401" s="105"/>
      <c r="P401" s="105"/>
      <c r="Q401" s="105"/>
      <c r="R401" s="105"/>
      <c r="S401" s="105"/>
      <c r="T401" s="106"/>
      <c r="AT401" s="101" t="s">
        <v>308</v>
      </c>
      <c r="AU401" s="101" t="s">
        <v>84</v>
      </c>
      <c r="AV401" s="98" t="s">
        <v>84</v>
      </c>
      <c r="AW401" s="98" t="s">
        <v>31</v>
      </c>
      <c r="AX401" s="98" t="s">
        <v>75</v>
      </c>
      <c r="AY401" s="101" t="s">
        <v>302</v>
      </c>
    </row>
    <row r="402" spans="1:65" s="98" customFormat="1">
      <c r="B402" s="99"/>
      <c r="D402" s="100" t="s">
        <v>308</v>
      </c>
      <c r="E402" s="101" t="s">
        <v>1</v>
      </c>
      <c r="F402" s="102" t="s">
        <v>1745</v>
      </c>
      <c r="H402" s="103">
        <v>1</v>
      </c>
      <c r="L402" s="99"/>
      <c r="M402" s="104"/>
      <c r="N402" s="105"/>
      <c r="O402" s="105"/>
      <c r="P402" s="105"/>
      <c r="Q402" s="105"/>
      <c r="R402" s="105"/>
      <c r="S402" s="105"/>
      <c r="T402" s="106"/>
      <c r="AT402" s="101" t="s">
        <v>308</v>
      </c>
      <c r="AU402" s="101" t="s">
        <v>84</v>
      </c>
      <c r="AV402" s="98" t="s">
        <v>84</v>
      </c>
      <c r="AW402" s="98" t="s">
        <v>31</v>
      </c>
      <c r="AX402" s="98" t="s">
        <v>75</v>
      </c>
      <c r="AY402" s="101" t="s">
        <v>302</v>
      </c>
    </row>
    <row r="403" spans="1:65" s="171" customFormat="1">
      <c r="B403" s="172"/>
      <c r="D403" s="100" t="s">
        <v>308</v>
      </c>
      <c r="E403" s="173" t="s">
        <v>1</v>
      </c>
      <c r="F403" s="174" t="s">
        <v>435</v>
      </c>
      <c r="H403" s="175">
        <v>7</v>
      </c>
      <c r="L403" s="172"/>
      <c r="M403" s="176"/>
      <c r="N403" s="177"/>
      <c r="O403" s="177"/>
      <c r="P403" s="177"/>
      <c r="Q403" s="177"/>
      <c r="R403" s="177"/>
      <c r="S403" s="177"/>
      <c r="T403" s="178"/>
      <c r="AT403" s="173" t="s">
        <v>308</v>
      </c>
      <c r="AU403" s="173" t="s">
        <v>84</v>
      </c>
      <c r="AV403" s="171" t="s">
        <v>97</v>
      </c>
      <c r="AW403" s="171" t="s">
        <v>31</v>
      </c>
      <c r="AX403" s="171" t="s">
        <v>82</v>
      </c>
      <c r="AY403" s="173" t="s">
        <v>302</v>
      </c>
    </row>
    <row r="404" spans="1:65" s="15" customFormat="1" ht="21.75" customHeight="1">
      <c r="A404" s="12"/>
      <c r="B404" s="13"/>
      <c r="C404" s="194" t="s">
        <v>776</v>
      </c>
      <c r="D404" s="194" t="s">
        <v>537</v>
      </c>
      <c r="E404" s="195" t="s">
        <v>777</v>
      </c>
      <c r="F404" s="196" t="s">
        <v>778</v>
      </c>
      <c r="G404" s="197" t="s">
        <v>419</v>
      </c>
      <c r="H404" s="198">
        <v>6</v>
      </c>
      <c r="I404" s="3"/>
      <c r="J404" s="200">
        <f>ROUND(I404*H404,2)</f>
        <v>0</v>
      </c>
      <c r="K404" s="196" t="s">
        <v>1</v>
      </c>
      <c r="L404" s="201"/>
      <c r="M404" s="202" t="s">
        <v>1</v>
      </c>
      <c r="N404" s="203" t="s">
        <v>40</v>
      </c>
      <c r="O404" s="93"/>
      <c r="P404" s="94">
        <f>O404*H404</f>
        <v>0</v>
      </c>
      <c r="Q404" s="94">
        <v>1.87</v>
      </c>
      <c r="R404" s="94">
        <f>Q404*H404</f>
        <v>11.22</v>
      </c>
      <c r="S404" s="94">
        <v>0</v>
      </c>
      <c r="T404" s="95">
        <f>S404*H404</f>
        <v>0</v>
      </c>
      <c r="U404" s="12"/>
      <c r="V404" s="12"/>
      <c r="W404" s="12"/>
      <c r="X404" s="12"/>
      <c r="Y404" s="12"/>
      <c r="Z404" s="12"/>
      <c r="AA404" s="12"/>
      <c r="AB404" s="12"/>
      <c r="AC404" s="12"/>
      <c r="AD404" s="12"/>
      <c r="AE404" s="12"/>
      <c r="AR404" s="96" t="s">
        <v>109</v>
      </c>
      <c r="AT404" s="96" t="s">
        <v>537</v>
      </c>
      <c r="AU404" s="96" t="s">
        <v>84</v>
      </c>
      <c r="AY404" s="5" t="s">
        <v>302</v>
      </c>
      <c r="BE404" s="97">
        <f>IF(N404="základní",J404,0)</f>
        <v>0</v>
      </c>
      <c r="BF404" s="97">
        <f>IF(N404="snížená",J404,0)</f>
        <v>0</v>
      </c>
      <c r="BG404" s="97">
        <f>IF(N404="zákl. přenesená",J404,0)</f>
        <v>0</v>
      </c>
      <c r="BH404" s="97">
        <f>IF(N404="sníž. přenesená",J404,0)</f>
        <v>0</v>
      </c>
      <c r="BI404" s="97">
        <f>IF(N404="nulová",J404,0)</f>
        <v>0</v>
      </c>
      <c r="BJ404" s="5" t="s">
        <v>82</v>
      </c>
      <c r="BK404" s="97">
        <f>ROUND(I404*H404,2)</f>
        <v>0</v>
      </c>
      <c r="BL404" s="5" t="s">
        <v>97</v>
      </c>
      <c r="BM404" s="96" t="s">
        <v>1746</v>
      </c>
    </row>
    <row r="405" spans="1:65" s="98" customFormat="1">
      <c r="B405" s="99"/>
      <c r="D405" s="100" t="s">
        <v>308</v>
      </c>
      <c r="E405" s="101" t="s">
        <v>1</v>
      </c>
      <c r="F405" s="102" t="s">
        <v>365</v>
      </c>
      <c r="H405" s="103">
        <v>6</v>
      </c>
      <c r="L405" s="99"/>
      <c r="M405" s="104"/>
      <c r="N405" s="105"/>
      <c r="O405" s="105"/>
      <c r="P405" s="105"/>
      <c r="Q405" s="105"/>
      <c r="R405" s="105"/>
      <c r="S405" s="105"/>
      <c r="T405" s="106"/>
      <c r="AT405" s="101" t="s">
        <v>308</v>
      </c>
      <c r="AU405" s="101" t="s">
        <v>84</v>
      </c>
      <c r="AV405" s="98" t="s">
        <v>84</v>
      </c>
      <c r="AW405" s="98" t="s">
        <v>31</v>
      </c>
      <c r="AX405" s="98" t="s">
        <v>82</v>
      </c>
      <c r="AY405" s="101" t="s">
        <v>302</v>
      </c>
    </row>
    <row r="406" spans="1:65" s="15" customFormat="1" ht="21.75" customHeight="1">
      <c r="A406" s="12"/>
      <c r="B406" s="13"/>
      <c r="C406" s="194" t="s">
        <v>780</v>
      </c>
      <c r="D406" s="194" t="s">
        <v>537</v>
      </c>
      <c r="E406" s="195" t="s">
        <v>1747</v>
      </c>
      <c r="F406" s="196" t="s">
        <v>1748</v>
      </c>
      <c r="G406" s="197" t="s">
        <v>419</v>
      </c>
      <c r="H406" s="198">
        <v>1</v>
      </c>
      <c r="I406" s="3"/>
      <c r="J406" s="200">
        <f>ROUND(I406*H406,2)</f>
        <v>0</v>
      </c>
      <c r="K406" s="196" t="s">
        <v>1</v>
      </c>
      <c r="L406" s="201"/>
      <c r="M406" s="202" t="s">
        <v>1</v>
      </c>
      <c r="N406" s="203" t="s">
        <v>40</v>
      </c>
      <c r="O406" s="93"/>
      <c r="P406" s="94">
        <f>O406*H406</f>
        <v>0</v>
      </c>
      <c r="Q406" s="94">
        <v>5.75</v>
      </c>
      <c r="R406" s="94">
        <f>Q406*H406</f>
        <v>5.75</v>
      </c>
      <c r="S406" s="94">
        <v>0</v>
      </c>
      <c r="T406" s="95">
        <f>S406*H406</f>
        <v>0</v>
      </c>
      <c r="U406" s="12"/>
      <c r="V406" s="12"/>
      <c r="W406" s="12"/>
      <c r="X406" s="12"/>
      <c r="Y406" s="12"/>
      <c r="Z406" s="12"/>
      <c r="AA406" s="12"/>
      <c r="AB406" s="12"/>
      <c r="AC406" s="12"/>
      <c r="AD406" s="12"/>
      <c r="AE406" s="12"/>
      <c r="AR406" s="96" t="s">
        <v>109</v>
      </c>
      <c r="AT406" s="96" t="s">
        <v>537</v>
      </c>
      <c r="AU406" s="96" t="s">
        <v>84</v>
      </c>
      <c r="AY406" s="5" t="s">
        <v>302</v>
      </c>
      <c r="BE406" s="97">
        <f>IF(N406="základní",J406,0)</f>
        <v>0</v>
      </c>
      <c r="BF406" s="97">
        <f>IF(N406="snížená",J406,0)</f>
        <v>0</v>
      </c>
      <c r="BG406" s="97">
        <f>IF(N406="zákl. přenesená",J406,0)</f>
        <v>0</v>
      </c>
      <c r="BH406" s="97">
        <f>IF(N406="sníž. přenesená",J406,0)</f>
        <v>0</v>
      </c>
      <c r="BI406" s="97">
        <f>IF(N406="nulová",J406,0)</f>
        <v>0</v>
      </c>
      <c r="BJ406" s="5" t="s">
        <v>82</v>
      </c>
      <c r="BK406" s="97">
        <f>ROUND(I406*H406,2)</f>
        <v>0</v>
      </c>
      <c r="BL406" s="5" t="s">
        <v>97</v>
      </c>
      <c r="BM406" s="96" t="s">
        <v>1749</v>
      </c>
    </row>
    <row r="407" spans="1:65" s="98" customFormat="1">
      <c r="B407" s="99"/>
      <c r="D407" s="100" t="s">
        <v>308</v>
      </c>
      <c r="E407" s="101" t="s">
        <v>1</v>
      </c>
      <c r="F407" s="102" t="s">
        <v>82</v>
      </c>
      <c r="H407" s="103">
        <v>1</v>
      </c>
      <c r="L407" s="99"/>
      <c r="M407" s="104"/>
      <c r="N407" s="105"/>
      <c r="O407" s="105"/>
      <c r="P407" s="105"/>
      <c r="Q407" s="105"/>
      <c r="R407" s="105"/>
      <c r="S407" s="105"/>
      <c r="T407" s="106"/>
      <c r="AT407" s="101" t="s">
        <v>308</v>
      </c>
      <c r="AU407" s="101" t="s">
        <v>84</v>
      </c>
      <c r="AV407" s="98" t="s">
        <v>84</v>
      </c>
      <c r="AW407" s="98" t="s">
        <v>31</v>
      </c>
      <c r="AX407" s="98" t="s">
        <v>82</v>
      </c>
      <c r="AY407" s="101" t="s">
        <v>302</v>
      </c>
    </row>
    <row r="408" spans="1:65" s="15" customFormat="1" ht="21.75" customHeight="1">
      <c r="A408" s="12"/>
      <c r="B408" s="13"/>
      <c r="C408" s="194" t="s">
        <v>784</v>
      </c>
      <c r="D408" s="194" t="s">
        <v>537</v>
      </c>
      <c r="E408" s="195" t="s">
        <v>781</v>
      </c>
      <c r="F408" s="196" t="s">
        <v>782</v>
      </c>
      <c r="G408" s="197" t="s">
        <v>419</v>
      </c>
      <c r="H408" s="198">
        <v>30</v>
      </c>
      <c r="I408" s="3"/>
      <c r="J408" s="200">
        <f>ROUND(I408*H408,2)</f>
        <v>0</v>
      </c>
      <c r="K408" s="196" t="s">
        <v>427</v>
      </c>
      <c r="L408" s="201"/>
      <c r="M408" s="202" t="s">
        <v>1</v>
      </c>
      <c r="N408" s="203" t="s">
        <v>40</v>
      </c>
      <c r="O408" s="93"/>
      <c r="P408" s="94">
        <f>O408*H408</f>
        <v>0</v>
      </c>
      <c r="Q408" s="94">
        <v>2E-3</v>
      </c>
      <c r="R408" s="94">
        <f>Q408*H408</f>
        <v>0.06</v>
      </c>
      <c r="S408" s="94">
        <v>0</v>
      </c>
      <c r="T408" s="95">
        <f>S408*H408</f>
        <v>0</v>
      </c>
      <c r="U408" s="12"/>
      <c r="V408" s="12"/>
      <c r="W408" s="12"/>
      <c r="X408" s="12"/>
      <c r="Y408" s="12"/>
      <c r="Z408" s="12"/>
      <c r="AA408" s="12"/>
      <c r="AB408" s="12"/>
      <c r="AC408" s="12"/>
      <c r="AD408" s="12"/>
      <c r="AE408" s="12"/>
      <c r="AR408" s="96" t="s">
        <v>109</v>
      </c>
      <c r="AT408" s="96" t="s">
        <v>537</v>
      </c>
      <c r="AU408" s="96" t="s">
        <v>84</v>
      </c>
      <c r="AY408" s="5" t="s">
        <v>302</v>
      </c>
      <c r="BE408" s="97">
        <f>IF(N408="základní",J408,0)</f>
        <v>0</v>
      </c>
      <c r="BF408" s="97">
        <f>IF(N408="snížená",J408,0)</f>
        <v>0</v>
      </c>
      <c r="BG408" s="97">
        <f>IF(N408="zákl. přenesená",J408,0)</f>
        <v>0</v>
      </c>
      <c r="BH408" s="97">
        <f>IF(N408="sníž. přenesená",J408,0)</f>
        <v>0</v>
      </c>
      <c r="BI408" s="97">
        <f>IF(N408="nulová",J408,0)</f>
        <v>0</v>
      </c>
      <c r="BJ408" s="5" t="s">
        <v>82</v>
      </c>
      <c r="BK408" s="97">
        <f>ROUND(I408*H408,2)</f>
        <v>0</v>
      </c>
      <c r="BL408" s="5" t="s">
        <v>97</v>
      </c>
      <c r="BM408" s="96" t="s">
        <v>1750</v>
      </c>
    </row>
    <row r="409" spans="1:65" s="98" customFormat="1">
      <c r="B409" s="99"/>
      <c r="D409" s="100" t="s">
        <v>308</v>
      </c>
      <c r="E409" s="101" t="s">
        <v>1</v>
      </c>
      <c r="F409" s="102" t="s">
        <v>1112</v>
      </c>
      <c r="H409" s="103">
        <v>7</v>
      </c>
      <c r="L409" s="99"/>
      <c r="M409" s="104"/>
      <c r="N409" s="105"/>
      <c r="O409" s="105"/>
      <c r="P409" s="105"/>
      <c r="Q409" s="105"/>
      <c r="R409" s="105"/>
      <c r="S409" s="105"/>
      <c r="T409" s="106"/>
      <c r="AT409" s="101" t="s">
        <v>308</v>
      </c>
      <c r="AU409" s="101" t="s">
        <v>84</v>
      </c>
      <c r="AV409" s="98" t="s">
        <v>84</v>
      </c>
      <c r="AW409" s="98" t="s">
        <v>31</v>
      </c>
      <c r="AX409" s="98" t="s">
        <v>75</v>
      </c>
      <c r="AY409" s="101" t="s">
        <v>302</v>
      </c>
    </row>
    <row r="410" spans="1:65" s="98" customFormat="1">
      <c r="B410" s="99"/>
      <c r="D410" s="100" t="s">
        <v>308</v>
      </c>
      <c r="E410" s="101" t="s">
        <v>1</v>
      </c>
      <c r="F410" s="102" t="s">
        <v>384</v>
      </c>
      <c r="H410" s="103">
        <v>4</v>
      </c>
      <c r="L410" s="99"/>
      <c r="M410" s="104"/>
      <c r="N410" s="105"/>
      <c r="O410" s="105"/>
      <c r="P410" s="105"/>
      <c r="Q410" s="105"/>
      <c r="R410" s="105"/>
      <c r="S410" s="105"/>
      <c r="T410" s="106"/>
      <c r="AT410" s="101" t="s">
        <v>308</v>
      </c>
      <c r="AU410" s="101" t="s">
        <v>84</v>
      </c>
      <c r="AV410" s="98" t="s">
        <v>84</v>
      </c>
      <c r="AW410" s="98" t="s">
        <v>31</v>
      </c>
      <c r="AX410" s="98" t="s">
        <v>75</v>
      </c>
      <c r="AY410" s="101" t="s">
        <v>302</v>
      </c>
    </row>
    <row r="411" spans="1:65" s="98" customFormat="1">
      <c r="B411" s="99"/>
      <c r="D411" s="100" t="s">
        <v>308</v>
      </c>
      <c r="E411" s="101" t="s">
        <v>1</v>
      </c>
      <c r="F411" s="102" t="s">
        <v>386</v>
      </c>
      <c r="H411" s="103">
        <v>13</v>
      </c>
      <c r="L411" s="99"/>
      <c r="M411" s="104"/>
      <c r="N411" s="105"/>
      <c r="O411" s="105"/>
      <c r="P411" s="105"/>
      <c r="Q411" s="105"/>
      <c r="R411" s="105"/>
      <c r="S411" s="105"/>
      <c r="T411" s="106"/>
      <c r="AT411" s="101" t="s">
        <v>308</v>
      </c>
      <c r="AU411" s="101" t="s">
        <v>84</v>
      </c>
      <c r="AV411" s="98" t="s">
        <v>84</v>
      </c>
      <c r="AW411" s="98" t="s">
        <v>31</v>
      </c>
      <c r="AX411" s="98" t="s">
        <v>75</v>
      </c>
      <c r="AY411" s="101" t="s">
        <v>302</v>
      </c>
    </row>
    <row r="412" spans="1:65" s="98" customFormat="1">
      <c r="B412" s="99"/>
      <c r="D412" s="100" t="s">
        <v>308</v>
      </c>
      <c r="E412" s="101" t="s">
        <v>1</v>
      </c>
      <c r="F412" s="102" t="s">
        <v>385</v>
      </c>
      <c r="H412" s="103">
        <v>6</v>
      </c>
      <c r="L412" s="99"/>
      <c r="M412" s="104"/>
      <c r="N412" s="105"/>
      <c r="O412" s="105"/>
      <c r="P412" s="105"/>
      <c r="Q412" s="105"/>
      <c r="R412" s="105"/>
      <c r="S412" s="105"/>
      <c r="T412" s="106"/>
      <c r="AT412" s="101" t="s">
        <v>308</v>
      </c>
      <c r="AU412" s="101" t="s">
        <v>84</v>
      </c>
      <c r="AV412" s="98" t="s">
        <v>84</v>
      </c>
      <c r="AW412" s="98" t="s">
        <v>31</v>
      </c>
      <c r="AX412" s="98" t="s">
        <v>75</v>
      </c>
      <c r="AY412" s="101" t="s">
        <v>302</v>
      </c>
    </row>
    <row r="413" spans="1:65" s="171" customFormat="1">
      <c r="B413" s="172"/>
      <c r="D413" s="100" t="s">
        <v>308</v>
      </c>
      <c r="E413" s="173" t="s">
        <v>1</v>
      </c>
      <c r="F413" s="174" t="s">
        <v>435</v>
      </c>
      <c r="H413" s="175">
        <v>30</v>
      </c>
      <c r="L413" s="172"/>
      <c r="M413" s="176"/>
      <c r="N413" s="177"/>
      <c r="O413" s="177"/>
      <c r="P413" s="177"/>
      <c r="Q413" s="177"/>
      <c r="R413" s="177"/>
      <c r="S413" s="177"/>
      <c r="T413" s="178"/>
      <c r="AT413" s="173" t="s">
        <v>308</v>
      </c>
      <c r="AU413" s="173" t="s">
        <v>84</v>
      </c>
      <c r="AV413" s="171" t="s">
        <v>97</v>
      </c>
      <c r="AW413" s="171" t="s">
        <v>31</v>
      </c>
      <c r="AX413" s="171" t="s">
        <v>82</v>
      </c>
      <c r="AY413" s="173" t="s">
        <v>302</v>
      </c>
    </row>
    <row r="414" spans="1:65" s="15" customFormat="1" ht="21.75" customHeight="1">
      <c r="A414" s="12"/>
      <c r="B414" s="13"/>
      <c r="C414" s="85" t="s">
        <v>788</v>
      </c>
      <c r="D414" s="85" t="s">
        <v>303</v>
      </c>
      <c r="E414" s="86" t="s">
        <v>1751</v>
      </c>
      <c r="F414" s="87" t="s">
        <v>1752</v>
      </c>
      <c r="G414" s="88" t="s">
        <v>419</v>
      </c>
      <c r="H414" s="89">
        <v>1</v>
      </c>
      <c r="I414" s="3"/>
      <c r="J414" s="90">
        <f>ROUND(I414*H414,2)</f>
        <v>0</v>
      </c>
      <c r="K414" s="87" t="s">
        <v>427</v>
      </c>
      <c r="L414" s="13"/>
      <c r="M414" s="91" t="s">
        <v>1</v>
      </c>
      <c r="N414" s="92" t="s">
        <v>40</v>
      </c>
      <c r="O414" s="93"/>
      <c r="P414" s="94">
        <f>O414*H414</f>
        <v>0</v>
      </c>
      <c r="Q414" s="94">
        <v>3.9269999999999999E-2</v>
      </c>
      <c r="R414" s="94">
        <f>Q414*H414</f>
        <v>3.9269999999999999E-2</v>
      </c>
      <c r="S414" s="94">
        <v>0</v>
      </c>
      <c r="T414" s="95">
        <f>S414*H414</f>
        <v>0</v>
      </c>
      <c r="U414" s="12"/>
      <c r="V414" s="12"/>
      <c r="W414" s="12"/>
      <c r="X414" s="12"/>
      <c r="Y414" s="12"/>
      <c r="Z414" s="12"/>
      <c r="AA414" s="12"/>
      <c r="AB414" s="12"/>
      <c r="AC414" s="12"/>
      <c r="AD414" s="12"/>
      <c r="AE414" s="12"/>
      <c r="AR414" s="96" t="s">
        <v>97</v>
      </c>
      <c r="AT414" s="96" t="s">
        <v>303</v>
      </c>
      <c r="AU414" s="96" t="s">
        <v>84</v>
      </c>
      <c r="AY414" s="5" t="s">
        <v>302</v>
      </c>
      <c r="BE414" s="97">
        <f>IF(N414="základní",J414,0)</f>
        <v>0</v>
      </c>
      <c r="BF414" s="97">
        <f>IF(N414="snížená",J414,0)</f>
        <v>0</v>
      </c>
      <c r="BG414" s="97">
        <f>IF(N414="zákl. přenesená",J414,0)</f>
        <v>0</v>
      </c>
      <c r="BH414" s="97">
        <f>IF(N414="sníž. přenesená",J414,0)</f>
        <v>0</v>
      </c>
      <c r="BI414" s="97">
        <f>IF(N414="nulová",J414,0)</f>
        <v>0</v>
      </c>
      <c r="BJ414" s="5" t="s">
        <v>82</v>
      </c>
      <c r="BK414" s="97">
        <f>ROUND(I414*H414,2)</f>
        <v>0</v>
      </c>
      <c r="BL414" s="5" t="s">
        <v>97</v>
      </c>
      <c r="BM414" s="96" t="s">
        <v>1753</v>
      </c>
    </row>
    <row r="415" spans="1:65" s="98" customFormat="1">
      <c r="B415" s="99"/>
      <c r="D415" s="100" t="s">
        <v>308</v>
      </c>
      <c r="E415" s="101" t="s">
        <v>1</v>
      </c>
      <c r="F415" s="102" t="s">
        <v>1754</v>
      </c>
      <c r="H415" s="103">
        <v>1</v>
      </c>
      <c r="L415" s="99"/>
      <c r="M415" s="104"/>
      <c r="N415" s="105"/>
      <c r="O415" s="105"/>
      <c r="P415" s="105"/>
      <c r="Q415" s="105"/>
      <c r="R415" s="105"/>
      <c r="S415" s="105"/>
      <c r="T415" s="106"/>
      <c r="AT415" s="101" t="s">
        <v>308</v>
      </c>
      <c r="AU415" s="101" t="s">
        <v>84</v>
      </c>
      <c r="AV415" s="98" t="s">
        <v>84</v>
      </c>
      <c r="AW415" s="98" t="s">
        <v>31</v>
      </c>
      <c r="AX415" s="98" t="s">
        <v>82</v>
      </c>
      <c r="AY415" s="101" t="s">
        <v>302</v>
      </c>
    </row>
    <row r="416" spans="1:65" s="15" customFormat="1" ht="21.75" customHeight="1">
      <c r="A416" s="12"/>
      <c r="B416" s="13"/>
      <c r="C416" s="194" t="s">
        <v>793</v>
      </c>
      <c r="D416" s="194" t="s">
        <v>537</v>
      </c>
      <c r="E416" s="195" t="s">
        <v>1755</v>
      </c>
      <c r="F416" s="196" t="s">
        <v>1756</v>
      </c>
      <c r="G416" s="197" t="s">
        <v>419</v>
      </c>
      <c r="H416" s="198">
        <v>1</v>
      </c>
      <c r="I416" s="3"/>
      <c r="J416" s="200">
        <f>ROUND(I416*H416,2)</f>
        <v>0</v>
      </c>
      <c r="K416" s="196" t="s">
        <v>1</v>
      </c>
      <c r="L416" s="201"/>
      <c r="M416" s="202" t="s">
        <v>1</v>
      </c>
      <c r="N416" s="203" t="s">
        <v>40</v>
      </c>
      <c r="O416" s="93"/>
      <c r="P416" s="94">
        <f>O416*H416</f>
        <v>0</v>
      </c>
      <c r="Q416" s="94">
        <v>0.92</v>
      </c>
      <c r="R416" s="94">
        <f>Q416*H416</f>
        <v>0.92</v>
      </c>
      <c r="S416" s="94">
        <v>0</v>
      </c>
      <c r="T416" s="95">
        <f>S416*H416</f>
        <v>0</v>
      </c>
      <c r="U416" s="12"/>
      <c r="V416" s="12"/>
      <c r="W416" s="12"/>
      <c r="X416" s="12"/>
      <c r="Y416" s="12"/>
      <c r="Z416" s="12"/>
      <c r="AA416" s="12"/>
      <c r="AB416" s="12"/>
      <c r="AC416" s="12"/>
      <c r="AD416" s="12"/>
      <c r="AE416" s="12"/>
      <c r="AR416" s="96" t="s">
        <v>109</v>
      </c>
      <c r="AT416" s="96" t="s">
        <v>537</v>
      </c>
      <c r="AU416" s="96" t="s">
        <v>84</v>
      </c>
      <c r="AY416" s="5" t="s">
        <v>302</v>
      </c>
      <c r="BE416" s="97">
        <f>IF(N416="základní",J416,0)</f>
        <v>0</v>
      </c>
      <c r="BF416" s="97">
        <f>IF(N416="snížená",J416,0)</f>
        <v>0</v>
      </c>
      <c r="BG416" s="97">
        <f>IF(N416="zákl. přenesená",J416,0)</f>
        <v>0</v>
      </c>
      <c r="BH416" s="97">
        <f>IF(N416="sníž. přenesená",J416,0)</f>
        <v>0</v>
      </c>
      <c r="BI416" s="97">
        <f>IF(N416="nulová",J416,0)</f>
        <v>0</v>
      </c>
      <c r="BJ416" s="5" t="s">
        <v>82</v>
      </c>
      <c r="BK416" s="97">
        <f>ROUND(I416*H416,2)</f>
        <v>0</v>
      </c>
      <c r="BL416" s="5" t="s">
        <v>97</v>
      </c>
      <c r="BM416" s="96" t="s">
        <v>1757</v>
      </c>
    </row>
    <row r="417" spans="1:65" s="98" customFormat="1">
      <c r="B417" s="99"/>
      <c r="D417" s="100" t="s">
        <v>308</v>
      </c>
      <c r="E417" s="101" t="s">
        <v>1</v>
      </c>
      <c r="F417" s="102" t="s">
        <v>1754</v>
      </c>
      <c r="H417" s="103">
        <v>1</v>
      </c>
      <c r="L417" s="99"/>
      <c r="M417" s="104"/>
      <c r="N417" s="105"/>
      <c r="O417" s="105"/>
      <c r="P417" s="105"/>
      <c r="Q417" s="105"/>
      <c r="R417" s="105"/>
      <c r="S417" s="105"/>
      <c r="T417" s="106"/>
      <c r="AT417" s="101" t="s">
        <v>308</v>
      </c>
      <c r="AU417" s="101" t="s">
        <v>84</v>
      </c>
      <c r="AV417" s="98" t="s">
        <v>84</v>
      </c>
      <c r="AW417" s="98" t="s">
        <v>31</v>
      </c>
      <c r="AX417" s="98" t="s">
        <v>82</v>
      </c>
      <c r="AY417" s="101" t="s">
        <v>302</v>
      </c>
    </row>
    <row r="418" spans="1:65" s="15" customFormat="1" ht="16.5" customHeight="1">
      <c r="A418" s="12"/>
      <c r="B418" s="13"/>
      <c r="C418" s="85" t="s">
        <v>797</v>
      </c>
      <c r="D418" s="85" t="s">
        <v>303</v>
      </c>
      <c r="E418" s="86" t="s">
        <v>785</v>
      </c>
      <c r="F418" s="87" t="s">
        <v>786</v>
      </c>
      <c r="G418" s="88" t="s">
        <v>419</v>
      </c>
      <c r="H418" s="89">
        <v>30</v>
      </c>
      <c r="I418" s="3"/>
      <c r="J418" s="90">
        <f>ROUND(I418*H418,2)</f>
        <v>0</v>
      </c>
      <c r="K418" s="87" t="s">
        <v>1</v>
      </c>
      <c r="L418" s="13"/>
      <c r="M418" s="91" t="s">
        <v>1</v>
      </c>
      <c r="N418" s="92" t="s">
        <v>40</v>
      </c>
      <c r="O418" s="93"/>
      <c r="P418" s="94">
        <f>O418*H418</f>
        <v>0</v>
      </c>
      <c r="Q418" s="94">
        <v>2.1420000000000002E-2</v>
      </c>
      <c r="R418" s="94">
        <f>Q418*H418</f>
        <v>0.64260000000000006</v>
      </c>
      <c r="S418" s="94">
        <v>0</v>
      </c>
      <c r="T418" s="95">
        <f>S418*H418</f>
        <v>0</v>
      </c>
      <c r="U418" s="12"/>
      <c r="V418" s="12"/>
      <c r="W418" s="12"/>
      <c r="X418" s="12"/>
      <c r="Y418" s="12"/>
      <c r="Z418" s="12"/>
      <c r="AA418" s="12"/>
      <c r="AB418" s="12"/>
      <c r="AC418" s="12"/>
      <c r="AD418" s="12"/>
      <c r="AE418" s="12"/>
      <c r="AR418" s="96" t="s">
        <v>97</v>
      </c>
      <c r="AT418" s="96" t="s">
        <v>303</v>
      </c>
      <c r="AU418" s="96" t="s">
        <v>84</v>
      </c>
      <c r="AY418" s="5" t="s">
        <v>302</v>
      </c>
      <c r="BE418" s="97">
        <f>IF(N418="základní",J418,0)</f>
        <v>0</v>
      </c>
      <c r="BF418" s="97">
        <f>IF(N418="snížená",J418,0)</f>
        <v>0</v>
      </c>
      <c r="BG418" s="97">
        <f>IF(N418="zákl. přenesená",J418,0)</f>
        <v>0</v>
      </c>
      <c r="BH418" s="97">
        <f>IF(N418="sníž. přenesená",J418,0)</f>
        <v>0</v>
      </c>
      <c r="BI418" s="97">
        <f>IF(N418="nulová",J418,0)</f>
        <v>0</v>
      </c>
      <c r="BJ418" s="5" t="s">
        <v>82</v>
      </c>
      <c r="BK418" s="97">
        <f>ROUND(I418*H418,2)</f>
        <v>0</v>
      </c>
      <c r="BL418" s="5" t="s">
        <v>97</v>
      </c>
      <c r="BM418" s="96" t="s">
        <v>1758</v>
      </c>
    </row>
    <row r="419" spans="1:65" s="98" customFormat="1">
      <c r="B419" s="99"/>
      <c r="D419" s="100" t="s">
        <v>308</v>
      </c>
      <c r="E419" s="101" t="s">
        <v>1</v>
      </c>
      <c r="F419" s="102" t="s">
        <v>1112</v>
      </c>
      <c r="H419" s="103">
        <v>7</v>
      </c>
      <c r="L419" s="99"/>
      <c r="M419" s="104"/>
      <c r="N419" s="105"/>
      <c r="O419" s="105"/>
      <c r="P419" s="105"/>
      <c r="Q419" s="105"/>
      <c r="R419" s="105"/>
      <c r="S419" s="105"/>
      <c r="T419" s="106"/>
      <c r="AT419" s="101" t="s">
        <v>308</v>
      </c>
      <c r="AU419" s="101" t="s">
        <v>84</v>
      </c>
      <c r="AV419" s="98" t="s">
        <v>84</v>
      </c>
      <c r="AW419" s="98" t="s">
        <v>31</v>
      </c>
      <c r="AX419" s="98" t="s">
        <v>75</v>
      </c>
      <c r="AY419" s="101" t="s">
        <v>302</v>
      </c>
    </row>
    <row r="420" spans="1:65" s="98" customFormat="1">
      <c r="B420" s="99"/>
      <c r="D420" s="100" t="s">
        <v>308</v>
      </c>
      <c r="E420" s="101" t="s">
        <v>1</v>
      </c>
      <c r="F420" s="102" t="s">
        <v>384</v>
      </c>
      <c r="H420" s="103">
        <v>4</v>
      </c>
      <c r="L420" s="99"/>
      <c r="M420" s="104"/>
      <c r="N420" s="105"/>
      <c r="O420" s="105"/>
      <c r="P420" s="105"/>
      <c r="Q420" s="105"/>
      <c r="R420" s="105"/>
      <c r="S420" s="105"/>
      <c r="T420" s="106"/>
      <c r="AT420" s="101" t="s">
        <v>308</v>
      </c>
      <c r="AU420" s="101" t="s">
        <v>84</v>
      </c>
      <c r="AV420" s="98" t="s">
        <v>84</v>
      </c>
      <c r="AW420" s="98" t="s">
        <v>31</v>
      </c>
      <c r="AX420" s="98" t="s">
        <v>75</v>
      </c>
      <c r="AY420" s="101" t="s">
        <v>302</v>
      </c>
    </row>
    <row r="421" spans="1:65" s="98" customFormat="1">
      <c r="B421" s="99"/>
      <c r="D421" s="100" t="s">
        <v>308</v>
      </c>
      <c r="E421" s="101" t="s">
        <v>1</v>
      </c>
      <c r="F421" s="102" t="s">
        <v>386</v>
      </c>
      <c r="H421" s="103">
        <v>13</v>
      </c>
      <c r="L421" s="99"/>
      <c r="M421" s="104"/>
      <c r="N421" s="105"/>
      <c r="O421" s="105"/>
      <c r="P421" s="105"/>
      <c r="Q421" s="105"/>
      <c r="R421" s="105"/>
      <c r="S421" s="105"/>
      <c r="T421" s="106"/>
      <c r="AT421" s="101" t="s">
        <v>308</v>
      </c>
      <c r="AU421" s="101" t="s">
        <v>84</v>
      </c>
      <c r="AV421" s="98" t="s">
        <v>84</v>
      </c>
      <c r="AW421" s="98" t="s">
        <v>31</v>
      </c>
      <c r="AX421" s="98" t="s">
        <v>75</v>
      </c>
      <c r="AY421" s="101" t="s">
        <v>302</v>
      </c>
    </row>
    <row r="422" spans="1:65" s="98" customFormat="1">
      <c r="B422" s="99"/>
      <c r="D422" s="100" t="s">
        <v>308</v>
      </c>
      <c r="E422" s="101" t="s">
        <v>1</v>
      </c>
      <c r="F422" s="102" t="s">
        <v>385</v>
      </c>
      <c r="H422" s="103">
        <v>6</v>
      </c>
      <c r="L422" s="99"/>
      <c r="M422" s="104"/>
      <c r="N422" s="105"/>
      <c r="O422" s="105"/>
      <c r="P422" s="105"/>
      <c r="Q422" s="105"/>
      <c r="R422" s="105"/>
      <c r="S422" s="105"/>
      <c r="T422" s="106"/>
      <c r="AT422" s="101" t="s">
        <v>308</v>
      </c>
      <c r="AU422" s="101" t="s">
        <v>84</v>
      </c>
      <c r="AV422" s="98" t="s">
        <v>84</v>
      </c>
      <c r="AW422" s="98" t="s">
        <v>31</v>
      </c>
      <c r="AX422" s="98" t="s">
        <v>75</v>
      </c>
      <c r="AY422" s="101" t="s">
        <v>302</v>
      </c>
    </row>
    <row r="423" spans="1:65" s="171" customFormat="1">
      <c r="B423" s="172"/>
      <c r="D423" s="100" t="s">
        <v>308</v>
      </c>
      <c r="E423" s="173" t="s">
        <v>1</v>
      </c>
      <c r="F423" s="174" t="s">
        <v>435</v>
      </c>
      <c r="H423" s="175">
        <v>30</v>
      </c>
      <c r="L423" s="172"/>
      <c r="M423" s="176"/>
      <c r="N423" s="177"/>
      <c r="O423" s="177"/>
      <c r="P423" s="177"/>
      <c r="Q423" s="177"/>
      <c r="R423" s="177"/>
      <c r="S423" s="177"/>
      <c r="T423" s="178"/>
      <c r="AT423" s="173" t="s">
        <v>308</v>
      </c>
      <c r="AU423" s="173" t="s">
        <v>84</v>
      </c>
      <c r="AV423" s="171" t="s">
        <v>97</v>
      </c>
      <c r="AW423" s="171" t="s">
        <v>31</v>
      </c>
      <c r="AX423" s="171" t="s">
        <v>82</v>
      </c>
      <c r="AY423" s="173" t="s">
        <v>302</v>
      </c>
    </row>
    <row r="424" spans="1:65" s="15" customFormat="1" ht="21.75" customHeight="1">
      <c r="A424" s="12"/>
      <c r="B424" s="13"/>
      <c r="C424" s="85" t="s">
        <v>800</v>
      </c>
      <c r="D424" s="85" t="s">
        <v>303</v>
      </c>
      <c r="E424" s="86" t="s">
        <v>789</v>
      </c>
      <c r="F424" s="87" t="s">
        <v>790</v>
      </c>
      <c r="G424" s="88" t="s">
        <v>419</v>
      </c>
      <c r="H424" s="89">
        <v>8</v>
      </c>
      <c r="I424" s="3"/>
      <c r="J424" s="90">
        <f>ROUND(I424*H424,2)</f>
        <v>0</v>
      </c>
      <c r="K424" s="87" t="s">
        <v>427</v>
      </c>
      <c r="L424" s="13"/>
      <c r="M424" s="91" t="s">
        <v>1</v>
      </c>
      <c r="N424" s="92" t="s">
        <v>40</v>
      </c>
      <c r="O424" s="93"/>
      <c r="P424" s="94">
        <f>O424*H424</f>
        <v>0</v>
      </c>
      <c r="Q424" s="94">
        <v>0</v>
      </c>
      <c r="R424" s="94">
        <f>Q424*H424</f>
        <v>0</v>
      </c>
      <c r="S424" s="94">
        <v>0.15</v>
      </c>
      <c r="T424" s="95">
        <f>S424*H424</f>
        <v>1.2</v>
      </c>
      <c r="U424" s="12"/>
      <c r="V424" s="12"/>
      <c r="W424" s="12"/>
      <c r="X424" s="12"/>
      <c r="Y424" s="12"/>
      <c r="Z424" s="12"/>
      <c r="AA424" s="12"/>
      <c r="AB424" s="12"/>
      <c r="AC424" s="12"/>
      <c r="AD424" s="12"/>
      <c r="AE424" s="12"/>
      <c r="AR424" s="96" t="s">
        <v>97</v>
      </c>
      <c r="AT424" s="96" t="s">
        <v>303</v>
      </c>
      <c r="AU424" s="96" t="s">
        <v>84</v>
      </c>
      <c r="AY424" s="5" t="s">
        <v>302</v>
      </c>
      <c r="BE424" s="97">
        <f>IF(N424="základní",J424,0)</f>
        <v>0</v>
      </c>
      <c r="BF424" s="97">
        <f>IF(N424="snížená",J424,0)</f>
        <v>0</v>
      </c>
      <c r="BG424" s="97">
        <f>IF(N424="zákl. přenesená",J424,0)</f>
        <v>0</v>
      </c>
      <c r="BH424" s="97">
        <f>IF(N424="sníž. přenesená",J424,0)</f>
        <v>0</v>
      </c>
      <c r="BI424" s="97">
        <f>IF(N424="nulová",J424,0)</f>
        <v>0</v>
      </c>
      <c r="BJ424" s="5" t="s">
        <v>82</v>
      </c>
      <c r="BK424" s="97">
        <f>ROUND(I424*H424,2)</f>
        <v>0</v>
      </c>
      <c r="BL424" s="5" t="s">
        <v>97</v>
      </c>
      <c r="BM424" s="96" t="s">
        <v>1759</v>
      </c>
    </row>
    <row r="425" spans="1:65" s="98" customFormat="1" ht="22.5">
      <c r="B425" s="99"/>
      <c r="D425" s="100" t="s">
        <v>308</v>
      </c>
      <c r="E425" s="101" t="s">
        <v>1</v>
      </c>
      <c r="F425" s="102" t="s">
        <v>1760</v>
      </c>
      <c r="H425" s="103">
        <v>8</v>
      </c>
      <c r="L425" s="99"/>
      <c r="M425" s="104"/>
      <c r="N425" s="105"/>
      <c r="O425" s="105"/>
      <c r="P425" s="105"/>
      <c r="Q425" s="105"/>
      <c r="R425" s="105"/>
      <c r="S425" s="105"/>
      <c r="T425" s="106"/>
      <c r="AT425" s="101" t="s">
        <v>308</v>
      </c>
      <c r="AU425" s="101" t="s">
        <v>84</v>
      </c>
      <c r="AV425" s="98" t="s">
        <v>84</v>
      </c>
      <c r="AW425" s="98" t="s">
        <v>31</v>
      </c>
      <c r="AX425" s="98" t="s">
        <v>82</v>
      </c>
      <c r="AY425" s="101" t="s">
        <v>302</v>
      </c>
    </row>
    <row r="426" spans="1:65" s="15" customFormat="1" ht="21.75" customHeight="1">
      <c r="A426" s="12"/>
      <c r="B426" s="13"/>
      <c r="C426" s="85" t="s">
        <v>805</v>
      </c>
      <c r="D426" s="85" t="s">
        <v>303</v>
      </c>
      <c r="E426" s="86" t="s">
        <v>794</v>
      </c>
      <c r="F426" s="87" t="s">
        <v>795</v>
      </c>
      <c r="G426" s="88" t="s">
        <v>419</v>
      </c>
      <c r="H426" s="89">
        <v>7</v>
      </c>
      <c r="I426" s="3"/>
      <c r="J426" s="90">
        <f>ROUND(I426*H426,2)</f>
        <v>0</v>
      </c>
      <c r="K426" s="87" t="s">
        <v>427</v>
      </c>
      <c r="L426" s="13"/>
      <c r="M426" s="91" t="s">
        <v>1</v>
      </c>
      <c r="N426" s="92" t="s">
        <v>40</v>
      </c>
      <c r="O426" s="93"/>
      <c r="P426" s="94">
        <f>O426*H426</f>
        <v>0</v>
      </c>
      <c r="Q426" s="94">
        <v>0.21734000000000001</v>
      </c>
      <c r="R426" s="94">
        <f>Q426*H426</f>
        <v>1.52138</v>
      </c>
      <c r="S426" s="94">
        <v>0</v>
      </c>
      <c r="T426" s="95">
        <f>S426*H426</f>
        <v>0</v>
      </c>
      <c r="U426" s="12"/>
      <c r="V426" s="12"/>
      <c r="W426" s="12"/>
      <c r="X426" s="12"/>
      <c r="Y426" s="12"/>
      <c r="Z426" s="12"/>
      <c r="AA426" s="12"/>
      <c r="AB426" s="12"/>
      <c r="AC426" s="12"/>
      <c r="AD426" s="12"/>
      <c r="AE426" s="12"/>
      <c r="AR426" s="96" t="s">
        <v>97</v>
      </c>
      <c r="AT426" s="96" t="s">
        <v>303</v>
      </c>
      <c r="AU426" s="96" t="s">
        <v>84</v>
      </c>
      <c r="AY426" s="5" t="s">
        <v>302</v>
      </c>
      <c r="BE426" s="97">
        <f>IF(N426="základní",J426,0)</f>
        <v>0</v>
      </c>
      <c r="BF426" s="97">
        <f>IF(N426="snížená",J426,0)</f>
        <v>0</v>
      </c>
      <c r="BG426" s="97">
        <f>IF(N426="zákl. přenesená",J426,0)</f>
        <v>0</v>
      </c>
      <c r="BH426" s="97">
        <f>IF(N426="sníž. přenesená",J426,0)</f>
        <v>0</v>
      </c>
      <c r="BI426" s="97">
        <f>IF(N426="nulová",J426,0)</f>
        <v>0</v>
      </c>
      <c r="BJ426" s="5" t="s">
        <v>82</v>
      </c>
      <c r="BK426" s="97">
        <f>ROUND(I426*H426,2)</f>
        <v>0</v>
      </c>
      <c r="BL426" s="5" t="s">
        <v>97</v>
      </c>
      <c r="BM426" s="96" t="s">
        <v>1761</v>
      </c>
    </row>
    <row r="427" spans="1:65" s="98" customFormat="1">
      <c r="B427" s="99"/>
      <c r="D427" s="100" t="s">
        <v>308</v>
      </c>
      <c r="E427" s="101" t="s">
        <v>365</v>
      </c>
      <c r="F427" s="102" t="s">
        <v>103</v>
      </c>
      <c r="H427" s="103">
        <v>6</v>
      </c>
      <c r="L427" s="99"/>
      <c r="M427" s="104"/>
      <c r="N427" s="105"/>
      <c r="O427" s="105"/>
      <c r="P427" s="105"/>
      <c r="Q427" s="105"/>
      <c r="R427" s="105"/>
      <c r="S427" s="105"/>
      <c r="T427" s="106"/>
      <c r="AT427" s="101" t="s">
        <v>308</v>
      </c>
      <c r="AU427" s="101" t="s">
        <v>84</v>
      </c>
      <c r="AV427" s="98" t="s">
        <v>84</v>
      </c>
      <c r="AW427" s="98" t="s">
        <v>31</v>
      </c>
      <c r="AX427" s="98" t="s">
        <v>75</v>
      </c>
      <c r="AY427" s="101" t="s">
        <v>302</v>
      </c>
    </row>
    <row r="428" spans="1:65" s="98" customFormat="1">
      <c r="B428" s="99"/>
      <c r="D428" s="100" t="s">
        <v>308</v>
      </c>
      <c r="E428" s="101" t="s">
        <v>1</v>
      </c>
      <c r="F428" s="102" t="s">
        <v>1762</v>
      </c>
      <c r="H428" s="103">
        <v>1</v>
      </c>
      <c r="L428" s="99"/>
      <c r="M428" s="104"/>
      <c r="N428" s="105"/>
      <c r="O428" s="105"/>
      <c r="P428" s="105"/>
      <c r="Q428" s="105"/>
      <c r="R428" s="105"/>
      <c r="S428" s="105"/>
      <c r="T428" s="106"/>
      <c r="AT428" s="101" t="s">
        <v>308</v>
      </c>
      <c r="AU428" s="101" t="s">
        <v>84</v>
      </c>
      <c r="AV428" s="98" t="s">
        <v>84</v>
      </c>
      <c r="AW428" s="98" t="s">
        <v>31</v>
      </c>
      <c r="AX428" s="98" t="s">
        <v>75</v>
      </c>
      <c r="AY428" s="101" t="s">
        <v>302</v>
      </c>
    </row>
    <row r="429" spans="1:65" s="171" customFormat="1">
      <c r="B429" s="172"/>
      <c r="D429" s="100" t="s">
        <v>308</v>
      </c>
      <c r="E429" s="173" t="s">
        <v>1</v>
      </c>
      <c r="F429" s="174" t="s">
        <v>435</v>
      </c>
      <c r="H429" s="175">
        <v>7</v>
      </c>
      <c r="L429" s="172"/>
      <c r="M429" s="176"/>
      <c r="N429" s="177"/>
      <c r="O429" s="177"/>
      <c r="P429" s="177"/>
      <c r="Q429" s="177"/>
      <c r="R429" s="177"/>
      <c r="S429" s="177"/>
      <c r="T429" s="178"/>
      <c r="AT429" s="173" t="s">
        <v>308</v>
      </c>
      <c r="AU429" s="173" t="s">
        <v>84</v>
      </c>
      <c r="AV429" s="171" t="s">
        <v>97</v>
      </c>
      <c r="AW429" s="171" t="s">
        <v>31</v>
      </c>
      <c r="AX429" s="171" t="s">
        <v>82</v>
      </c>
      <c r="AY429" s="173" t="s">
        <v>302</v>
      </c>
    </row>
    <row r="430" spans="1:65" s="15" customFormat="1" ht="24" customHeight="1">
      <c r="A430" s="12"/>
      <c r="B430" s="13"/>
      <c r="C430" s="194" t="s">
        <v>810</v>
      </c>
      <c r="D430" s="194" t="s">
        <v>537</v>
      </c>
      <c r="E430" s="195" t="s">
        <v>798</v>
      </c>
      <c r="F430" s="196" t="s">
        <v>6470</v>
      </c>
      <c r="G430" s="197" t="s">
        <v>419</v>
      </c>
      <c r="H430" s="198">
        <v>7</v>
      </c>
      <c r="I430" s="3"/>
      <c r="J430" s="200">
        <f>ROUND(I430*H430,2)</f>
        <v>0</v>
      </c>
      <c r="K430" s="196" t="s">
        <v>1</v>
      </c>
      <c r="L430" s="201"/>
      <c r="M430" s="202" t="s">
        <v>1</v>
      </c>
      <c r="N430" s="203" t="s">
        <v>40</v>
      </c>
      <c r="O430" s="93"/>
      <c r="P430" s="94">
        <f>O430*H430</f>
        <v>0</v>
      </c>
      <c r="Q430" s="94">
        <v>9.1999999999999998E-2</v>
      </c>
      <c r="R430" s="94">
        <f>Q430*H430</f>
        <v>0.64400000000000002</v>
      </c>
      <c r="S430" s="94">
        <v>0</v>
      </c>
      <c r="T430" s="95">
        <f>S430*H430</f>
        <v>0</v>
      </c>
      <c r="U430" s="12"/>
      <c r="V430" s="12"/>
      <c r="W430" s="12"/>
      <c r="X430" s="12"/>
      <c r="Y430" s="12"/>
      <c r="Z430" s="12"/>
      <c r="AA430" s="12"/>
      <c r="AB430" s="12"/>
      <c r="AC430" s="12"/>
      <c r="AD430" s="12"/>
      <c r="AE430" s="12"/>
      <c r="AR430" s="96" t="s">
        <v>109</v>
      </c>
      <c r="AT430" s="96" t="s">
        <v>537</v>
      </c>
      <c r="AU430" s="96" t="s">
        <v>84</v>
      </c>
      <c r="AY430" s="5" t="s">
        <v>302</v>
      </c>
      <c r="BE430" s="97">
        <f>IF(N430="základní",J430,0)</f>
        <v>0</v>
      </c>
      <c r="BF430" s="97">
        <f>IF(N430="snížená",J430,0)</f>
        <v>0</v>
      </c>
      <c r="BG430" s="97">
        <f>IF(N430="zákl. přenesená",J430,0)</f>
        <v>0</v>
      </c>
      <c r="BH430" s="97">
        <f>IF(N430="sníž. přenesená",J430,0)</f>
        <v>0</v>
      </c>
      <c r="BI430" s="97">
        <f>IF(N430="nulová",J430,0)</f>
        <v>0</v>
      </c>
      <c r="BJ430" s="5" t="s">
        <v>82</v>
      </c>
      <c r="BK430" s="97">
        <f>ROUND(I430*H430,2)</f>
        <v>0</v>
      </c>
      <c r="BL430" s="5" t="s">
        <v>97</v>
      </c>
      <c r="BM430" s="96" t="s">
        <v>1763</v>
      </c>
    </row>
    <row r="431" spans="1:65" s="98" customFormat="1">
      <c r="B431" s="99"/>
      <c r="D431" s="100" t="s">
        <v>308</v>
      </c>
      <c r="E431" s="101" t="s">
        <v>1</v>
      </c>
      <c r="F431" s="102" t="s">
        <v>1112</v>
      </c>
      <c r="H431" s="103">
        <v>7</v>
      </c>
      <c r="L431" s="99"/>
      <c r="M431" s="104"/>
      <c r="N431" s="105"/>
      <c r="O431" s="105"/>
      <c r="P431" s="105"/>
      <c r="Q431" s="105"/>
      <c r="R431" s="105"/>
      <c r="S431" s="105"/>
      <c r="T431" s="106"/>
      <c r="AT431" s="101" t="s">
        <v>308</v>
      </c>
      <c r="AU431" s="101" t="s">
        <v>84</v>
      </c>
      <c r="AV431" s="98" t="s">
        <v>84</v>
      </c>
      <c r="AW431" s="98" t="s">
        <v>31</v>
      </c>
      <c r="AX431" s="98" t="s">
        <v>82</v>
      </c>
      <c r="AY431" s="101" t="s">
        <v>302</v>
      </c>
    </row>
    <row r="432" spans="1:65" s="15" customFormat="1" ht="21.75" customHeight="1">
      <c r="A432" s="12"/>
      <c r="B432" s="13"/>
      <c r="C432" s="85" t="s">
        <v>815</v>
      </c>
      <c r="D432" s="85" t="s">
        <v>303</v>
      </c>
      <c r="E432" s="86" t="s">
        <v>806</v>
      </c>
      <c r="F432" s="87" t="s">
        <v>6465</v>
      </c>
      <c r="G432" s="88" t="s">
        <v>468</v>
      </c>
      <c r="H432" s="89">
        <v>5.0869999999999997</v>
      </c>
      <c r="I432" s="3"/>
      <c r="J432" s="90">
        <f>ROUND(I432*H432,2)</f>
        <v>0</v>
      </c>
      <c r="K432" s="87" t="s">
        <v>1</v>
      </c>
      <c r="L432" s="13"/>
      <c r="M432" s="91" t="s">
        <v>1</v>
      </c>
      <c r="N432" s="92" t="s">
        <v>40</v>
      </c>
      <c r="O432" s="93"/>
      <c r="P432" s="94">
        <f>O432*H432</f>
        <v>0</v>
      </c>
      <c r="Q432" s="94">
        <v>0</v>
      </c>
      <c r="R432" s="94">
        <f>Q432*H432</f>
        <v>0</v>
      </c>
      <c r="S432" s="94">
        <v>0</v>
      </c>
      <c r="T432" s="95">
        <f>S432*H432</f>
        <v>0</v>
      </c>
      <c r="U432" s="12"/>
      <c r="V432" s="12"/>
      <c r="W432" s="12"/>
      <c r="X432" s="12"/>
      <c r="Y432" s="12"/>
      <c r="Z432" s="12"/>
      <c r="AA432" s="12"/>
      <c r="AB432" s="12"/>
      <c r="AC432" s="12"/>
      <c r="AD432" s="12"/>
      <c r="AE432" s="12"/>
      <c r="AR432" s="96" t="s">
        <v>97</v>
      </c>
      <c r="AT432" s="96" t="s">
        <v>303</v>
      </c>
      <c r="AU432" s="96" t="s">
        <v>84</v>
      </c>
      <c r="AY432" s="5" t="s">
        <v>302</v>
      </c>
      <c r="BE432" s="97">
        <f>IF(N432="základní",J432,0)</f>
        <v>0</v>
      </c>
      <c r="BF432" s="97">
        <f>IF(N432="snížená",J432,0)</f>
        <v>0</v>
      </c>
      <c r="BG432" s="97">
        <f>IF(N432="zákl. přenesená",J432,0)</f>
        <v>0</v>
      </c>
      <c r="BH432" s="97">
        <f>IF(N432="sníž. přenesená",J432,0)</f>
        <v>0</v>
      </c>
      <c r="BI432" s="97">
        <f>IF(N432="nulová",J432,0)</f>
        <v>0</v>
      </c>
      <c r="BJ432" s="5" t="s">
        <v>82</v>
      </c>
      <c r="BK432" s="97">
        <f>ROUND(I432*H432,2)</f>
        <v>0</v>
      </c>
      <c r="BL432" s="5" t="s">
        <v>97</v>
      </c>
      <c r="BM432" s="96" t="s">
        <v>1764</v>
      </c>
    </row>
    <row r="433" spans="1:65" s="98" customFormat="1">
      <c r="B433" s="99"/>
      <c r="D433" s="100" t="s">
        <v>308</v>
      </c>
      <c r="E433" s="101" t="s">
        <v>1</v>
      </c>
      <c r="F433" s="102" t="s">
        <v>1765</v>
      </c>
      <c r="H433" s="103">
        <v>5.0869999999999997</v>
      </c>
      <c r="L433" s="99"/>
      <c r="M433" s="104"/>
      <c r="N433" s="105"/>
      <c r="O433" s="105"/>
      <c r="P433" s="105"/>
      <c r="Q433" s="105"/>
      <c r="R433" s="105"/>
      <c r="S433" s="105"/>
      <c r="T433" s="106"/>
      <c r="AT433" s="101" t="s">
        <v>308</v>
      </c>
      <c r="AU433" s="101" t="s">
        <v>84</v>
      </c>
      <c r="AV433" s="98" t="s">
        <v>84</v>
      </c>
      <c r="AW433" s="98" t="s">
        <v>31</v>
      </c>
      <c r="AX433" s="98" t="s">
        <v>82</v>
      </c>
      <c r="AY433" s="101" t="s">
        <v>302</v>
      </c>
    </row>
    <row r="434" spans="1:65" s="74" customFormat="1" ht="22.9" customHeight="1">
      <c r="B434" s="75"/>
      <c r="D434" s="76" t="s">
        <v>74</v>
      </c>
      <c r="E434" s="169" t="s">
        <v>112</v>
      </c>
      <c r="F434" s="169" t="s">
        <v>821</v>
      </c>
      <c r="J434" s="170">
        <f>BK434</f>
        <v>0</v>
      </c>
      <c r="L434" s="75"/>
      <c r="M434" s="79"/>
      <c r="N434" s="80"/>
      <c r="O434" s="80"/>
      <c r="P434" s="81">
        <f>SUM(P435:P501)</f>
        <v>0</v>
      </c>
      <c r="Q434" s="80"/>
      <c r="R434" s="81">
        <f>SUM(R435:R501)</f>
        <v>0</v>
      </c>
      <c r="S434" s="80"/>
      <c r="T434" s="82">
        <f>SUM(T435:T501)</f>
        <v>171.62399999999997</v>
      </c>
      <c r="AR434" s="76" t="s">
        <v>82</v>
      </c>
      <c r="AT434" s="83" t="s">
        <v>74</v>
      </c>
      <c r="AU434" s="83" t="s">
        <v>82</v>
      </c>
      <c r="AY434" s="76" t="s">
        <v>302</v>
      </c>
      <c r="BK434" s="84">
        <f>SUM(BK435:BK501)</f>
        <v>0</v>
      </c>
    </row>
    <row r="435" spans="1:65" s="15" customFormat="1" ht="16.5" customHeight="1">
      <c r="A435" s="12"/>
      <c r="B435" s="13"/>
      <c r="C435" s="85" t="s">
        <v>822</v>
      </c>
      <c r="D435" s="85" t="s">
        <v>303</v>
      </c>
      <c r="E435" s="86" t="s">
        <v>1766</v>
      </c>
      <c r="F435" s="87" t="s">
        <v>1767</v>
      </c>
      <c r="G435" s="88" t="s">
        <v>468</v>
      </c>
      <c r="H435" s="89">
        <v>36.01</v>
      </c>
      <c r="I435" s="3"/>
      <c r="J435" s="90">
        <f>ROUND(I435*H435,2)</f>
        <v>0</v>
      </c>
      <c r="K435" s="87" t="s">
        <v>427</v>
      </c>
      <c r="L435" s="13"/>
      <c r="M435" s="91" t="s">
        <v>1</v>
      </c>
      <c r="N435" s="92" t="s">
        <v>40</v>
      </c>
      <c r="O435" s="93"/>
      <c r="P435" s="94">
        <f>O435*H435</f>
        <v>0</v>
      </c>
      <c r="Q435" s="94">
        <v>0</v>
      </c>
      <c r="R435" s="94">
        <f>Q435*H435</f>
        <v>0</v>
      </c>
      <c r="S435" s="94">
        <v>2.4</v>
      </c>
      <c r="T435" s="95">
        <f>S435*H435</f>
        <v>86.423999999999992</v>
      </c>
      <c r="U435" s="12"/>
      <c r="V435" s="12"/>
      <c r="W435" s="12"/>
      <c r="X435" s="12"/>
      <c r="Y435" s="12"/>
      <c r="Z435" s="12"/>
      <c r="AA435" s="12"/>
      <c r="AB435" s="12"/>
      <c r="AC435" s="12"/>
      <c r="AD435" s="12"/>
      <c r="AE435" s="12"/>
      <c r="AR435" s="96" t="s">
        <v>97</v>
      </c>
      <c r="AT435" s="96" t="s">
        <v>303</v>
      </c>
      <c r="AU435" s="96" t="s">
        <v>84</v>
      </c>
      <c r="AY435" s="5" t="s">
        <v>302</v>
      </c>
      <c r="BE435" s="97">
        <f>IF(N435="základní",J435,0)</f>
        <v>0</v>
      </c>
      <c r="BF435" s="97">
        <f>IF(N435="snížená",J435,0)</f>
        <v>0</v>
      </c>
      <c r="BG435" s="97">
        <f>IF(N435="zákl. přenesená",J435,0)</f>
        <v>0</v>
      </c>
      <c r="BH435" s="97">
        <f>IF(N435="sníž. přenesená",J435,0)</f>
        <v>0</v>
      </c>
      <c r="BI435" s="97">
        <f>IF(N435="nulová",J435,0)</f>
        <v>0</v>
      </c>
      <c r="BJ435" s="5" t="s">
        <v>82</v>
      </c>
      <c r="BK435" s="97">
        <f>ROUND(I435*H435,2)</f>
        <v>0</v>
      </c>
      <c r="BL435" s="5" t="s">
        <v>97</v>
      </c>
      <c r="BM435" s="96" t="s">
        <v>1768</v>
      </c>
    </row>
    <row r="436" spans="1:65" s="98" customFormat="1">
      <c r="B436" s="99"/>
      <c r="D436" s="100" t="s">
        <v>308</v>
      </c>
      <c r="E436" s="101" t="s">
        <v>1</v>
      </c>
      <c r="F436" s="102" t="s">
        <v>1769</v>
      </c>
      <c r="H436" s="103">
        <v>3.64</v>
      </c>
      <c r="L436" s="99"/>
      <c r="M436" s="104"/>
      <c r="N436" s="105"/>
      <c r="O436" s="105"/>
      <c r="P436" s="105"/>
      <c r="Q436" s="105"/>
      <c r="R436" s="105"/>
      <c r="S436" s="105"/>
      <c r="T436" s="106"/>
      <c r="AT436" s="101" t="s">
        <v>308</v>
      </c>
      <c r="AU436" s="101" t="s">
        <v>84</v>
      </c>
      <c r="AV436" s="98" t="s">
        <v>84</v>
      </c>
      <c r="AW436" s="98" t="s">
        <v>31</v>
      </c>
      <c r="AX436" s="98" t="s">
        <v>75</v>
      </c>
      <c r="AY436" s="101" t="s">
        <v>302</v>
      </c>
    </row>
    <row r="437" spans="1:65" s="98" customFormat="1">
      <c r="B437" s="99"/>
      <c r="D437" s="100" t="s">
        <v>308</v>
      </c>
      <c r="E437" s="101" t="s">
        <v>1</v>
      </c>
      <c r="F437" s="102" t="s">
        <v>1770</v>
      </c>
      <c r="H437" s="103">
        <v>32.369999999999997</v>
      </c>
      <c r="L437" s="99"/>
      <c r="M437" s="104"/>
      <c r="N437" s="105"/>
      <c r="O437" s="105"/>
      <c r="P437" s="105"/>
      <c r="Q437" s="105"/>
      <c r="R437" s="105"/>
      <c r="S437" s="105"/>
      <c r="T437" s="106"/>
      <c r="AT437" s="101" t="s">
        <v>308</v>
      </c>
      <c r="AU437" s="101" t="s">
        <v>84</v>
      </c>
      <c r="AV437" s="98" t="s">
        <v>84</v>
      </c>
      <c r="AW437" s="98" t="s">
        <v>31</v>
      </c>
      <c r="AX437" s="98" t="s">
        <v>75</v>
      </c>
      <c r="AY437" s="101" t="s">
        <v>302</v>
      </c>
    </row>
    <row r="438" spans="1:65" s="171" customFormat="1">
      <c r="B438" s="172"/>
      <c r="D438" s="100" t="s">
        <v>308</v>
      </c>
      <c r="E438" s="173" t="s">
        <v>1</v>
      </c>
      <c r="F438" s="174" t="s">
        <v>435</v>
      </c>
      <c r="H438" s="175">
        <v>36.01</v>
      </c>
      <c r="L438" s="172"/>
      <c r="M438" s="176"/>
      <c r="N438" s="177"/>
      <c r="O438" s="177"/>
      <c r="P438" s="177"/>
      <c r="Q438" s="177"/>
      <c r="R438" s="177"/>
      <c r="S438" s="177"/>
      <c r="T438" s="178"/>
      <c r="AT438" s="173" t="s">
        <v>308</v>
      </c>
      <c r="AU438" s="173" t="s">
        <v>84</v>
      </c>
      <c r="AV438" s="171" t="s">
        <v>97</v>
      </c>
      <c r="AW438" s="171" t="s">
        <v>31</v>
      </c>
      <c r="AX438" s="171" t="s">
        <v>82</v>
      </c>
      <c r="AY438" s="173" t="s">
        <v>302</v>
      </c>
    </row>
    <row r="439" spans="1:65" s="15" customFormat="1" ht="21.75" customHeight="1">
      <c r="A439" s="12"/>
      <c r="B439" s="13"/>
      <c r="C439" s="85" t="s">
        <v>829</v>
      </c>
      <c r="D439" s="85" t="s">
        <v>303</v>
      </c>
      <c r="E439" s="86" t="s">
        <v>1771</v>
      </c>
      <c r="F439" s="87" t="s">
        <v>1772</v>
      </c>
      <c r="G439" s="88" t="s">
        <v>468</v>
      </c>
      <c r="H439" s="89">
        <v>34.08</v>
      </c>
      <c r="I439" s="3"/>
      <c r="J439" s="90">
        <f>ROUND(I439*H439,2)</f>
        <v>0</v>
      </c>
      <c r="K439" s="87" t="s">
        <v>427</v>
      </c>
      <c r="L439" s="13"/>
      <c r="M439" s="91" t="s">
        <v>1</v>
      </c>
      <c r="N439" s="92" t="s">
        <v>40</v>
      </c>
      <c r="O439" s="93"/>
      <c r="P439" s="94">
        <f>O439*H439</f>
        <v>0</v>
      </c>
      <c r="Q439" s="94">
        <v>0</v>
      </c>
      <c r="R439" s="94">
        <f>Q439*H439</f>
        <v>0</v>
      </c>
      <c r="S439" s="94">
        <v>2.5</v>
      </c>
      <c r="T439" s="95">
        <f>S439*H439</f>
        <v>85.199999999999989</v>
      </c>
      <c r="U439" s="12"/>
      <c r="V439" s="12"/>
      <c r="W439" s="12"/>
      <c r="X439" s="12"/>
      <c r="Y439" s="12"/>
      <c r="Z439" s="12"/>
      <c r="AA439" s="12"/>
      <c r="AB439" s="12"/>
      <c r="AC439" s="12"/>
      <c r="AD439" s="12"/>
      <c r="AE439" s="12"/>
      <c r="AR439" s="96" t="s">
        <v>97</v>
      </c>
      <c r="AT439" s="96" t="s">
        <v>303</v>
      </c>
      <c r="AU439" s="96" t="s">
        <v>84</v>
      </c>
      <c r="AY439" s="5" t="s">
        <v>302</v>
      </c>
      <c r="BE439" s="97">
        <f>IF(N439="základní",J439,0)</f>
        <v>0</v>
      </c>
      <c r="BF439" s="97">
        <f>IF(N439="snížená",J439,0)</f>
        <v>0</v>
      </c>
      <c r="BG439" s="97">
        <f>IF(N439="zákl. přenesená",J439,0)</f>
        <v>0</v>
      </c>
      <c r="BH439" s="97">
        <f>IF(N439="sníž. přenesená",J439,0)</f>
        <v>0</v>
      </c>
      <c r="BI439" s="97">
        <f>IF(N439="nulová",J439,0)</f>
        <v>0</v>
      </c>
      <c r="BJ439" s="5" t="s">
        <v>82</v>
      </c>
      <c r="BK439" s="97">
        <f>ROUND(I439*H439,2)</f>
        <v>0</v>
      </c>
      <c r="BL439" s="5" t="s">
        <v>97</v>
      </c>
      <c r="BM439" s="96" t="s">
        <v>1773</v>
      </c>
    </row>
    <row r="440" spans="1:65" s="98" customFormat="1">
      <c r="B440" s="99"/>
      <c r="D440" s="100" t="s">
        <v>308</v>
      </c>
      <c r="E440" s="101" t="s">
        <v>1</v>
      </c>
      <c r="F440" s="102" t="s">
        <v>1774</v>
      </c>
      <c r="H440" s="103">
        <v>9.7200000000000006</v>
      </c>
      <c r="L440" s="99"/>
      <c r="M440" s="104"/>
      <c r="N440" s="105"/>
      <c r="O440" s="105"/>
      <c r="P440" s="105"/>
      <c r="Q440" s="105"/>
      <c r="R440" s="105"/>
      <c r="S440" s="105"/>
      <c r="T440" s="106"/>
      <c r="AT440" s="101" t="s">
        <v>308</v>
      </c>
      <c r="AU440" s="101" t="s">
        <v>84</v>
      </c>
      <c r="AV440" s="98" t="s">
        <v>84</v>
      </c>
      <c r="AW440" s="98" t="s">
        <v>31</v>
      </c>
      <c r="AX440" s="98" t="s">
        <v>75</v>
      </c>
      <c r="AY440" s="101" t="s">
        <v>302</v>
      </c>
    </row>
    <row r="441" spans="1:65" s="98" customFormat="1">
      <c r="B441" s="99"/>
      <c r="D441" s="100" t="s">
        <v>308</v>
      </c>
      <c r="E441" s="101" t="s">
        <v>1</v>
      </c>
      <c r="F441" s="102" t="s">
        <v>1775</v>
      </c>
      <c r="H441" s="103">
        <v>24.36</v>
      </c>
      <c r="L441" s="99"/>
      <c r="M441" s="104"/>
      <c r="N441" s="105"/>
      <c r="O441" s="105"/>
      <c r="P441" s="105"/>
      <c r="Q441" s="105"/>
      <c r="R441" s="105"/>
      <c r="S441" s="105"/>
      <c r="T441" s="106"/>
      <c r="AT441" s="101" t="s">
        <v>308</v>
      </c>
      <c r="AU441" s="101" t="s">
        <v>84</v>
      </c>
      <c r="AV441" s="98" t="s">
        <v>84</v>
      </c>
      <c r="AW441" s="98" t="s">
        <v>31</v>
      </c>
      <c r="AX441" s="98" t="s">
        <v>75</v>
      </c>
      <c r="AY441" s="101" t="s">
        <v>302</v>
      </c>
    </row>
    <row r="442" spans="1:65" s="171" customFormat="1">
      <c r="B442" s="172"/>
      <c r="D442" s="100" t="s">
        <v>308</v>
      </c>
      <c r="E442" s="173" t="s">
        <v>1</v>
      </c>
      <c r="F442" s="174" t="s">
        <v>435</v>
      </c>
      <c r="H442" s="175">
        <v>34.08</v>
      </c>
      <c r="L442" s="172"/>
      <c r="M442" s="176"/>
      <c r="N442" s="177"/>
      <c r="O442" s="177"/>
      <c r="P442" s="177"/>
      <c r="Q442" s="177"/>
      <c r="R442" s="177"/>
      <c r="S442" s="177"/>
      <c r="T442" s="178"/>
      <c r="AT442" s="173" t="s">
        <v>308</v>
      </c>
      <c r="AU442" s="173" t="s">
        <v>84</v>
      </c>
      <c r="AV442" s="171" t="s">
        <v>97</v>
      </c>
      <c r="AW442" s="171" t="s">
        <v>31</v>
      </c>
      <c r="AX442" s="171" t="s">
        <v>82</v>
      </c>
      <c r="AY442" s="173" t="s">
        <v>302</v>
      </c>
    </row>
    <row r="443" spans="1:65" s="15" customFormat="1" ht="33" customHeight="1">
      <c r="A443" s="12"/>
      <c r="B443" s="13"/>
      <c r="C443" s="85" t="s">
        <v>833</v>
      </c>
      <c r="D443" s="85" t="s">
        <v>303</v>
      </c>
      <c r="E443" s="86" t="s">
        <v>1776</v>
      </c>
      <c r="F443" s="87" t="s">
        <v>1777</v>
      </c>
      <c r="G443" s="88" t="s">
        <v>423</v>
      </c>
      <c r="H443" s="89">
        <v>161.85</v>
      </c>
      <c r="I443" s="3"/>
      <c r="J443" s="90">
        <f>ROUND(I443*H443,2)</f>
        <v>0</v>
      </c>
      <c r="K443" s="87" t="s">
        <v>1</v>
      </c>
      <c r="L443" s="13"/>
      <c r="M443" s="91" t="s">
        <v>1</v>
      </c>
      <c r="N443" s="92" t="s">
        <v>40</v>
      </c>
      <c r="O443" s="93"/>
      <c r="P443" s="94">
        <f>O443*H443</f>
        <v>0</v>
      </c>
      <c r="Q443" s="94">
        <v>0</v>
      </c>
      <c r="R443" s="94">
        <f>Q443*H443</f>
        <v>0</v>
      </c>
      <c r="S443" s="94">
        <v>0</v>
      </c>
      <c r="T443" s="95">
        <f>S443*H443</f>
        <v>0</v>
      </c>
      <c r="U443" s="12"/>
      <c r="V443" s="12"/>
      <c r="W443" s="12"/>
      <c r="X443" s="12"/>
      <c r="Y443" s="12"/>
      <c r="Z443" s="12"/>
      <c r="AA443" s="12"/>
      <c r="AB443" s="12"/>
      <c r="AC443" s="12"/>
      <c r="AD443" s="12"/>
      <c r="AE443" s="12"/>
      <c r="AR443" s="96" t="s">
        <v>97</v>
      </c>
      <c r="AT443" s="96" t="s">
        <v>303</v>
      </c>
      <c r="AU443" s="96" t="s">
        <v>84</v>
      </c>
      <c r="AY443" s="5" t="s">
        <v>302</v>
      </c>
      <c r="BE443" s="97">
        <f>IF(N443="základní",J443,0)</f>
        <v>0</v>
      </c>
      <c r="BF443" s="97">
        <f>IF(N443="snížená",J443,0)</f>
        <v>0</v>
      </c>
      <c r="BG443" s="97">
        <f>IF(N443="zákl. přenesená",J443,0)</f>
        <v>0</v>
      </c>
      <c r="BH443" s="97">
        <f>IF(N443="sníž. přenesená",J443,0)</f>
        <v>0</v>
      </c>
      <c r="BI443" s="97">
        <f>IF(N443="nulová",J443,0)</f>
        <v>0</v>
      </c>
      <c r="BJ443" s="5" t="s">
        <v>82</v>
      </c>
      <c r="BK443" s="97">
        <f>ROUND(I443*H443,2)</f>
        <v>0</v>
      </c>
      <c r="BL443" s="5" t="s">
        <v>97</v>
      </c>
      <c r="BM443" s="96" t="s">
        <v>1778</v>
      </c>
    </row>
    <row r="444" spans="1:65" s="98" customFormat="1">
      <c r="B444" s="99"/>
      <c r="D444" s="100" t="s">
        <v>308</v>
      </c>
      <c r="E444" s="101" t="s">
        <v>1</v>
      </c>
      <c r="F444" s="102" t="s">
        <v>1779</v>
      </c>
      <c r="H444" s="103">
        <v>161.85</v>
      </c>
      <c r="L444" s="99"/>
      <c r="M444" s="104"/>
      <c r="N444" s="105"/>
      <c r="O444" s="105"/>
      <c r="P444" s="105"/>
      <c r="Q444" s="105"/>
      <c r="R444" s="105"/>
      <c r="S444" s="105"/>
      <c r="T444" s="106"/>
      <c r="AT444" s="101" t="s">
        <v>308</v>
      </c>
      <c r="AU444" s="101" t="s">
        <v>84</v>
      </c>
      <c r="AV444" s="98" t="s">
        <v>84</v>
      </c>
      <c r="AW444" s="98" t="s">
        <v>31</v>
      </c>
      <c r="AX444" s="98" t="s">
        <v>82</v>
      </c>
      <c r="AY444" s="101" t="s">
        <v>302</v>
      </c>
    </row>
    <row r="445" spans="1:65" s="15" customFormat="1" ht="16.5" customHeight="1">
      <c r="A445" s="12"/>
      <c r="B445" s="13"/>
      <c r="C445" s="85" t="s">
        <v>837</v>
      </c>
      <c r="D445" s="85" t="s">
        <v>303</v>
      </c>
      <c r="E445" s="86" t="s">
        <v>834</v>
      </c>
      <c r="F445" s="87" t="s">
        <v>835</v>
      </c>
      <c r="G445" s="88" t="s">
        <v>450</v>
      </c>
      <c r="H445" s="89">
        <v>25.2</v>
      </c>
      <c r="I445" s="3"/>
      <c r="J445" s="90">
        <f>ROUND(I445*H445,2)</f>
        <v>0</v>
      </c>
      <c r="K445" s="87" t="s">
        <v>427</v>
      </c>
      <c r="L445" s="13"/>
      <c r="M445" s="91" t="s">
        <v>1</v>
      </c>
      <c r="N445" s="92" t="s">
        <v>40</v>
      </c>
      <c r="O445" s="93"/>
      <c r="P445" s="94">
        <f>O445*H445</f>
        <v>0</v>
      </c>
      <c r="Q445" s="94">
        <v>0</v>
      </c>
      <c r="R445" s="94">
        <f>Q445*H445</f>
        <v>0</v>
      </c>
      <c r="S445" s="94">
        <v>0</v>
      </c>
      <c r="T445" s="95">
        <f>S445*H445</f>
        <v>0</v>
      </c>
      <c r="U445" s="12"/>
      <c r="V445" s="12"/>
      <c r="W445" s="12"/>
      <c r="X445" s="12"/>
      <c r="Y445" s="12"/>
      <c r="Z445" s="12"/>
      <c r="AA445" s="12"/>
      <c r="AB445" s="12"/>
      <c r="AC445" s="12"/>
      <c r="AD445" s="12"/>
      <c r="AE445" s="12"/>
      <c r="AR445" s="96" t="s">
        <v>97</v>
      </c>
      <c r="AT445" s="96" t="s">
        <v>303</v>
      </c>
      <c r="AU445" s="96" t="s">
        <v>84</v>
      </c>
      <c r="AY445" s="5" t="s">
        <v>302</v>
      </c>
      <c r="BE445" s="97">
        <f>IF(N445="základní",J445,0)</f>
        <v>0</v>
      </c>
      <c r="BF445" s="97">
        <f>IF(N445="snížená",J445,0)</f>
        <v>0</v>
      </c>
      <c r="BG445" s="97">
        <f>IF(N445="zákl. přenesená",J445,0)</f>
        <v>0</v>
      </c>
      <c r="BH445" s="97">
        <f>IF(N445="sníž. přenesená",J445,0)</f>
        <v>0</v>
      </c>
      <c r="BI445" s="97">
        <f>IF(N445="nulová",J445,0)</f>
        <v>0</v>
      </c>
      <c r="BJ445" s="5" t="s">
        <v>82</v>
      </c>
      <c r="BK445" s="97">
        <f>ROUND(I445*H445,2)</f>
        <v>0</v>
      </c>
      <c r="BL445" s="5" t="s">
        <v>97</v>
      </c>
      <c r="BM445" s="96" t="s">
        <v>1780</v>
      </c>
    </row>
    <row r="446" spans="1:65" s="98" customFormat="1">
      <c r="B446" s="99"/>
      <c r="D446" s="100" t="s">
        <v>308</v>
      </c>
      <c r="E446" s="101" t="s">
        <v>1</v>
      </c>
      <c r="F446" s="102" t="s">
        <v>354</v>
      </c>
      <c r="H446" s="103">
        <v>25.2</v>
      </c>
      <c r="L446" s="99"/>
      <c r="M446" s="104"/>
      <c r="N446" s="105"/>
      <c r="O446" s="105"/>
      <c r="P446" s="105"/>
      <c r="Q446" s="105"/>
      <c r="R446" s="105"/>
      <c r="S446" s="105"/>
      <c r="T446" s="106"/>
      <c r="AT446" s="101" t="s">
        <v>308</v>
      </c>
      <c r="AU446" s="101" t="s">
        <v>84</v>
      </c>
      <c r="AV446" s="98" t="s">
        <v>84</v>
      </c>
      <c r="AW446" s="98" t="s">
        <v>31</v>
      </c>
      <c r="AX446" s="98" t="s">
        <v>82</v>
      </c>
      <c r="AY446" s="101" t="s">
        <v>302</v>
      </c>
    </row>
    <row r="447" spans="1:65" s="15" customFormat="1" ht="21.75" customHeight="1">
      <c r="A447" s="12"/>
      <c r="B447" s="13"/>
      <c r="C447" s="85" t="s">
        <v>842</v>
      </c>
      <c r="D447" s="85" t="s">
        <v>303</v>
      </c>
      <c r="E447" s="86" t="s">
        <v>843</v>
      </c>
      <c r="F447" s="87" t="s">
        <v>844</v>
      </c>
      <c r="G447" s="88" t="s">
        <v>423</v>
      </c>
      <c r="H447" s="89">
        <v>76.260000000000005</v>
      </c>
      <c r="I447" s="3"/>
      <c r="J447" s="90">
        <f>ROUND(I447*H447,2)</f>
        <v>0</v>
      </c>
      <c r="K447" s="87" t="s">
        <v>427</v>
      </c>
      <c r="L447" s="13"/>
      <c r="M447" s="91" t="s">
        <v>1</v>
      </c>
      <c r="N447" s="92" t="s">
        <v>40</v>
      </c>
      <c r="O447" s="93"/>
      <c r="P447" s="94">
        <f>O447*H447</f>
        <v>0</v>
      </c>
      <c r="Q447" s="94">
        <v>0</v>
      </c>
      <c r="R447" s="94">
        <f>Q447*H447</f>
        <v>0</v>
      </c>
      <c r="S447" s="94">
        <v>0</v>
      </c>
      <c r="T447" s="95">
        <f>S447*H447</f>
        <v>0</v>
      </c>
      <c r="U447" s="12"/>
      <c r="V447" s="12"/>
      <c r="W447" s="12"/>
      <c r="X447" s="12"/>
      <c r="Y447" s="12"/>
      <c r="Z447" s="12"/>
      <c r="AA447" s="12"/>
      <c r="AB447" s="12"/>
      <c r="AC447" s="12"/>
      <c r="AD447" s="12"/>
      <c r="AE447" s="12"/>
      <c r="AR447" s="96" t="s">
        <v>97</v>
      </c>
      <c r="AT447" s="96" t="s">
        <v>303</v>
      </c>
      <c r="AU447" s="96" t="s">
        <v>84</v>
      </c>
      <c r="AY447" s="5" t="s">
        <v>302</v>
      </c>
      <c r="BE447" s="97">
        <f>IF(N447="základní",J447,0)</f>
        <v>0</v>
      </c>
      <c r="BF447" s="97">
        <f>IF(N447="snížená",J447,0)</f>
        <v>0</v>
      </c>
      <c r="BG447" s="97">
        <f>IF(N447="zákl. přenesená",J447,0)</f>
        <v>0</v>
      </c>
      <c r="BH447" s="97">
        <f>IF(N447="sníž. přenesená",J447,0)</f>
        <v>0</v>
      </c>
      <c r="BI447" s="97">
        <f>IF(N447="nulová",J447,0)</f>
        <v>0</v>
      </c>
      <c r="BJ447" s="5" t="s">
        <v>82</v>
      </c>
      <c r="BK447" s="97">
        <f>ROUND(I447*H447,2)</f>
        <v>0</v>
      </c>
      <c r="BL447" s="5" t="s">
        <v>97</v>
      </c>
      <c r="BM447" s="96" t="s">
        <v>1781</v>
      </c>
    </row>
    <row r="448" spans="1:65" s="98" customFormat="1">
      <c r="B448" s="99"/>
      <c r="D448" s="100" t="s">
        <v>308</v>
      </c>
      <c r="E448" s="101" t="s">
        <v>1</v>
      </c>
      <c r="F448" s="102" t="s">
        <v>341</v>
      </c>
      <c r="H448" s="103">
        <v>72.41</v>
      </c>
      <c r="L448" s="99"/>
      <c r="M448" s="104"/>
      <c r="N448" s="105"/>
      <c r="O448" s="105"/>
      <c r="P448" s="105"/>
      <c r="Q448" s="105"/>
      <c r="R448" s="105"/>
      <c r="S448" s="105"/>
      <c r="T448" s="106"/>
      <c r="AT448" s="101" t="s">
        <v>308</v>
      </c>
      <c r="AU448" s="101" t="s">
        <v>84</v>
      </c>
      <c r="AV448" s="98" t="s">
        <v>84</v>
      </c>
      <c r="AW448" s="98" t="s">
        <v>31</v>
      </c>
      <c r="AX448" s="98" t="s">
        <v>75</v>
      </c>
      <c r="AY448" s="101" t="s">
        <v>302</v>
      </c>
    </row>
    <row r="449" spans="1:65" s="98" customFormat="1">
      <c r="B449" s="99"/>
      <c r="D449" s="100" t="s">
        <v>308</v>
      </c>
      <c r="E449" s="101" t="s">
        <v>1</v>
      </c>
      <c r="F449" s="102" t="s">
        <v>953</v>
      </c>
      <c r="H449" s="103">
        <v>3.85</v>
      </c>
      <c r="L449" s="99"/>
      <c r="M449" s="104"/>
      <c r="N449" s="105"/>
      <c r="O449" s="105"/>
      <c r="P449" s="105"/>
      <c r="Q449" s="105"/>
      <c r="R449" s="105"/>
      <c r="S449" s="105"/>
      <c r="T449" s="106"/>
      <c r="AT449" s="101" t="s">
        <v>308</v>
      </c>
      <c r="AU449" s="101" t="s">
        <v>84</v>
      </c>
      <c r="AV449" s="98" t="s">
        <v>84</v>
      </c>
      <c r="AW449" s="98" t="s">
        <v>31</v>
      </c>
      <c r="AX449" s="98" t="s">
        <v>75</v>
      </c>
      <c r="AY449" s="101" t="s">
        <v>302</v>
      </c>
    </row>
    <row r="450" spans="1:65" s="171" customFormat="1">
      <c r="B450" s="172"/>
      <c r="D450" s="100" t="s">
        <v>308</v>
      </c>
      <c r="E450" s="173" t="s">
        <v>1</v>
      </c>
      <c r="F450" s="174" t="s">
        <v>435</v>
      </c>
      <c r="H450" s="175">
        <v>76.260000000000005</v>
      </c>
      <c r="L450" s="172"/>
      <c r="M450" s="176"/>
      <c r="N450" s="177"/>
      <c r="O450" s="177"/>
      <c r="P450" s="177"/>
      <c r="Q450" s="177"/>
      <c r="R450" s="177"/>
      <c r="S450" s="177"/>
      <c r="T450" s="178"/>
      <c r="AT450" s="173" t="s">
        <v>308</v>
      </c>
      <c r="AU450" s="173" t="s">
        <v>84</v>
      </c>
      <c r="AV450" s="171" t="s">
        <v>97</v>
      </c>
      <c r="AW450" s="171" t="s">
        <v>31</v>
      </c>
      <c r="AX450" s="171" t="s">
        <v>82</v>
      </c>
      <c r="AY450" s="173" t="s">
        <v>302</v>
      </c>
    </row>
    <row r="451" spans="1:65" s="15" customFormat="1" ht="21.75" customHeight="1">
      <c r="A451" s="12"/>
      <c r="B451" s="13"/>
      <c r="C451" s="85" t="s">
        <v>846</v>
      </c>
      <c r="D451" s="85" t="s">
        <v>303</v>
      </c>
      <c r="E451" s="86" t="s">
        <v>847</v>
      </c>
      <c r="F451" s="87" t="s">
        <v>848</v>
      </c>
      <c r="G451" s="88" t="s">
        <v>423</v>
      </c>
      <c r="H451" s="89">
        <v>39.83</v>
      </c>
      <c r="I451" s="3"/>
      <c r="J451" s="90">
        <f>ROUND(I451*H451,2)</f>
        <v>0</v>
      </c>
      <c r="K451" s="87" t="s">
        <v>427</v>
      </c>
      <c r="L451" s="13"/>
      <c r="M451" s="91" t="s">
        <v>1</v>
      </c>
      <c r="N451" s="92" t="s">
        <v>40</v>
      </c>
      <c r="O451" s="93"/>
      <c r="P451" s="94">
        <f>O451*H451</f>
        <v>0</v>
      </c>
      <c r="Q451" s="94">
        <v>0</v>
      </c>
      <c r="R451" s="94">
        <f>Q451*H451</f>
        <v>0</v>
      </c>
      <c r="S451" s="94">
        <v>0</v>
      </c>
      <c r="T451" s="95">
        <f>S451*H451</f>
        <v>0</v>
      </c>
      <c r="U451" s="12"/>
      <c r="V451" s="12"/>
      <c r="W451" s="12"/>
      <c r="X451" s="12"/>
      <c r="Y451" s="12"/>
      <c r="Z451" s="12"/>
      <c r="AA451" s="12"/>
      <c r="AB451" s="12"/>
      <c r="AC451" s="12"/>
      <c r="AD451" s="12"/>
      <c r="AE451" s="12"/>
      <c r="AR451" s="96" t="s">
        <v>97</v>
      </c>
      <c r="AT451" s="96" t="s">
        <v>303</v>
      </c>
      <c r="AU451" s="96" t="s">
        <v>84</v>
      </c>
      <c r="AY451" s="5" t="s">
        <v>302</v>
      </c>
      <c r="BE451" s="97">
        <f>IF(N451="základní",J451,0)</f>
        <v>0</v>
      </c>
      <c r="BF451" s="97">
        <f>IF(N451="snížená",J451,0)</f>
        <v>0</v>
      </c>
      <c r="BG451" s="97">
        <f>IF(N451="zákl. přenesená",J451,0)</f>
        <v>0</v>
      </c>
      <c r="BH451" s="97">
        <f>IF(N451="sníž. přenesená",J451,0)</f>
        <v>0</v>
      </c>
      <c r="BI451" s="97">
        <f>IF(N451="nulová",J451,0)</f>
        <v>0</v>
      </c>
      <c r="BJ451" s="5" t="s">
        <v>82</v>
      </c>
      <c r="BK451" s="97">
        <f>ROUND(I451*H451,2)</f>
        <v>0</v>
      </c>
      <c r="BL451" s="5" t="s">
        <v>97</v>
      </c>
      <c r="BM451" s="96" t="s">
        <v>1782</v>
      </c>
    </row>
    <row r="452" spans="1:65" s="98" customFormat="1">
      <c r="B452" s="99"/>
      <c r="D452" s="100" t="s">
        <v>308</v>
      </c>
      <c r="E452" s="101" t="s">
        <v>1</v>
      </c>
      <c r="F452" s="102" t="s">
        <v>347</v>
      </c>
      <c r="H452" s="103">
        <v>39.83</v>
      </c>
      <c r="L452" s="99"/>
      <c r="M452" s="104"/>
      <c r="N452" s="105"/>
      <c r="O452" s="105"/>
      <c r="P452" s="105"/>
      <c r="Q452" s="105"/>
      <c r="R452" s="105"/>
      <c r="S452" s="105"/>
      <c r="T452" s="106"/>
      <c r="AT452" s="101" t="s">
        <v>308</v>
      </c>
      <c r="AU452" s="101" t="s">
        <v>84</v>
      </c>
      <c r="AV452" s="98" t="s">
        <v>84</v>
      </c>
      <c r="AW452" s="98" t="s">
        <v>31</v>
      </c>
      <c r="AX452" s="98" t="s">
        <v>82</v>
      </c>
      <c r="AY452" s="101" t="s">
        <v>302</v>
      </c>
    </row>
    <row r="453" spans="1:65" s="15" customFormat="1" ht="21.75" customHeight="1">
      <c r="A453" s="12"/>
      <c r="B453" s="13"/>
      <c r="C453" s="85" t="s">
        <v>850</v>
      </c>
      <c r="D453" s="85" t="s">
        <v>303</v>
      </c>
      <c r="E453" s="86" t="s">
        <v>851</v>
      </c>
      <c r="F453" s="87" t="s">
        <v>852</v>
      </c>
      <c r="G453" s="88" t="s">
        <v>518</v>
      </c>
      <c r="H453" s="89">
        <v>147.38800000000001</v>
      </c>
      <c r="I453" s="3"/>
      <c r="J453" s="90">
        <f>ROUND(I453*H453,2)</f>
        <v>0</v>
      </c>
      <c r="K453" s="87" t="s">
        <v>1</v>
      </c>
      <c r="L453" s="13"/>
      <c r="M453" s="91" t="s">
        <v>1</v>
      </c>
      <c r="N453" s="92" t="s">
        <v>40</v>
      </c>
      <c r="O453" s="93"/>
      <c r="P453" s="94">
        <f>O453*H453</f>
        <v>0</v>
      </c>
      <c r="Q453" s="94">
        <v>0</v>
      </c>
      <c r="R453" s="94">
        <f>Q453*H453</f>
        <v>0</v>
      </c>
      <c r="S453" s="94">
        <v>0</v>
      </c>
      <c r="T453" s="95">
        <f>S453*H453</f>
        <v>0</v>
      </c>
      <c r="U453" s="12"/>
      <c r="V453" s="12"/>
      <c r="W453" s="12"/>
      <c r="X453" s="12"/>
      <c r="Y453" s="12"/>
      <c r="Z453" s="12"/>
      <c r="AA453" s="12"/>
      <c r="AB453" s="12"/>
      <c r="AC453" s="12"/>
      <c r="AD453" s="12"/>
      <c r="AE453" s="12"/>
      <c r="AR453" s="96" t="s">
        <v>97</v>
      </c>
      <c r="AT453" s="96" t="s">
        <v>303</v>
      </c>
      <c r="AU453" s="96" t="s">
        <v>84</v>
      </c>
      <c r="AY453" s="5" t="s">
        <v>302</v>
      </c>
      <c r="BE453" s="97">
        <f>IF(N453="základní",J453,0)</f>
        <v>0</v>
      </c>
      <c r="BF453" s="97">
        <f>IF(N453="snížená",J453,0)</f>
        <v>0</v>
      </c>
      <c r="BG453" s="97">
        <f>IF(N453="zákl. přenesená",J453,0)</f>
        <v>0</v>
      </c>
      <c r="BH453" s="97">
        <f>IF(N453="sníž. přenesená",J453,0)</f>
        <v>0</v>
      </c>
      <c r="BI453" s="97">
        <f>IF(N453="nulová",J453,0)</f>
        <v>0</v>
      </c>
      <c r="BJ453" s="5" t="s">
        <v>82</v>
      </c>
      <c r="BK453" s="97">
        <f>ROUND(I453*H453,2)</f>
        <v>0</v>
      </c>
      <c r="BL453" s="5" t="s">
        <v>97</v>
      </c>
      <c r="BM453" s="96" t="s">
        <v>1783</v>
      </c>
    </row>
    <row r="454" spans="1:65" s="98" customFormat="1">
      <c r="B454" s="99"/>
      <c r="D454" s="100" t="s">
        <v>308</v>
      </c>
      <c r="E454" s="101" t="s">
        <v>1</v>
      </c>
      <c r="F454" s="102" t="s">
        <v>388</v>
      </c>
      <c r="H454" s="103">
        <v>147.38800000000001</v>
      </c>
      <c r="L454" s="99"/>
      <c r="M454" s="104"/>
      <c r="N454" s="105"/>
      <c r="O454" s="105"/>
      <c r="P454" s="105"/>
      <c r="Q454" s="105"/>
      <c r="R454" s="105"/>
      <c r="S454" s="105"/>
      <c r="T454" s="106"/>
      <c r="AT454" s="101" t="s">
        <v>308</v>
      </c>
      <c r="AU454" s="101" t="s">
        <v>84</v>
      </c>
      <c r="AV454" s="98" t="s">
        <v>84</v>
      </c>
      <c r="AW454" s="98" t="s">
        <v>31</v>
      </c>
      <c r="AX454" s="98" t="s">
        <v>82</v>
      </c>
      <c r="AY454" s="101" t="s">
        <v>302</v>
      </c>
    </row>
    <row r="455" spans="1:65" s="15" customFormat="1" ht="21.75" customHeight="1">
      <c r="A455" s="12"/>
      <c r="B455" s="13"/>
      <c r="C455" s="85" t="s">
        <v>854</v>
      </c>
      <c r="D455" s="85" t="s">
        <v>303</v>
      </c>
      <c r="E455" s="86" t="s">
        <v>855</v>
      </c>
      <c r="F455" s="87" t="s">
        <v>856</v>
      </c>
      <c r="G455" s="88" t="s">
        <v>518</v>
      </c>
      <c r="H455" s="89">
        <v>320.21199999999999</v>
      </c>
      <c r="I455" s="3"/>
      <c r="J455" s="90">
        <f>ROUND(I455*H455,2)</f>
        <v>0</v>
      </c>
      <c r="K455" s="87" t="s">
        <v>427</v>
      </c>
      <c r="L455" s="13"/>
      <c r="M455" s="91" t="s">
        <v>1</v>
      </c>
      <c r="N455" s="92" t="s">
        <v>40</v>
      </c>
      <c r="O455" s="93"/>
      <c r="P455" s="94">
        <f>O455*H455</f>
        <v>0</v>
      </c>
      <c r="Q455" s="94">
        <v>0</v>
      </c>
      <c r="R455" s="94">
        <f>Q455*H455</f>
        <v>0</v>
      </c>
      <c r="S455" s="94">
        <v>0</v>
      </c>
      <c r="T455" s="95">
        <f>S455*H455</f>
        <v>0</v>
      </c>
      <c r="U455" s="12"/>
      <c r="V455" s="12"/>
      <c r="W455" s="12"/>
      <c r="X455" s="12"/>
      <c r="Y455" s="12"/>
      <c r="Z455" s="12"/>
      <c r="AA455" s="12"/>
      <c r="AB455" s="12"/>
      <c r="AC455" s="12"/>
      <c r="AD455" s="12"/>
      <c r="AE455" s="12"/>
      <c r="AR455" s="96" t="s">
        <v>97</v>
      </c>
      <c r="AT455" s="96" t="s">
        <v>303</v>
      </c>
      <c r="AU455" s="96" t="s">
        <v>84</v>
      </c>
      <c r="AY455" s="5" t="s">
        <v>302</v>
      </c>
      <c r="BE455" s="97">
        <f>IF(N455="základní",J455,0)</f>
        <v>0</v>
      </c>
      <c r="BF455" s="97">
        <f>IF(N455="snížená",J455,0)</f>
        <v>0</v>
      </c>
      <c r="BG455" s="97">
        <f>IF(N455="zákl. přenesená",J455,0)</f>
        <v>0</v>
      </c>
      <c r="BH455" s="97">
        <f>IF(N455="sníž. přenesená",J455,0)</f>
        <v>0</v>
      </c>
      <c r="BI455" s="97">
        <f>IF(N455="nulová",J455,0)</f>
        <v>0</v>
      </c>
      <c r="BJ455" s="5" t="s">
        <v>82</v>
      </c>
      <c r="BK455" s="97">
        <f>ROUND(I455*H455,2)</f>
        <v>0</v>
      </c>
      <c r="BL455" s="5" t="s">
        <v>97</v>
      </c>
      <c r="BM455" s="96" t="s">
        <v>1784</v>
      </c>
    </row>
    <row r="456" spans="1:65" s="98" customFormat="1">
      <c r="B456" s="99"/>
      <c r="D456" s="100" t="s">
        <v>308</v>
      </c>
      <c r="E456" s="101" t="s">
        <v>370</v>
      </c>
      <c r="F456" s="102" t="s">
        <v>1785</v>
      </c>
      <c r="H456" s="103">
        <v>1.2</v>
      </c>
      <c r="L456" s="99"/>
      <c r="M456" s="104"/>
      <c r="N456" s="105"/>
      <c r="O456" s="105"/>
      <c r="P456" s="105"/>
      <c r="Q456" s="105"/>
      <c r="R456" s="105"/>
      <c r="S456" s="105"/>
      <c r="T456" s="106"/>
      <c r="AT456" s="101" t="s">
        <v>308</v>
      </c>
      <c r="AU456" s="101" t="s">
        <v>84</v>
      </c>
      <c r="AV456" s="98" t="s">
        <v>84</v>
      </c>
      <c r="AW456" s="98" t="s">
        <v>31</v>
      </c>
      <c r="AX456" s="98" t="s">
        <v>75</v>
      </c>
      <c r="AY456" s="101" t="s">
        <v>302</v>
      </c>
    </row>
    <row r="457" spans="1:65" s="98" customFormat="1">
      <c r="B457" s="99"/>
      <c r="D457" s="100" t="s">
        <v>308</v>
      </c>
      <c r="E457" s="101" t="s">
        <v>388</v>
      </c>
      <c r="F457" s="102" t="s">
        <v>1786</v>
      </c>
      <c r="H457" s="103">
        <v>147.38800000000001</v>
      </c>
      <c r="L457" s="99"/>
      <c r="M457" s="104"/>
      <c r="N457" s="105"/>
      <c r="O457" s="105"/>
      <c r="P457" s="105"/>
      <c r="Q457" s="105"/>
      <c r="R457" s="105"/>
      <c r="S457" s="105"/>
      <c r="T457" s="106"/>
      <c r="AT457" s="101" t="s">
        <v>308</v>
      </c>
      <c r="AU457" s="101" t="s">
        <v>84</v>
      </c>
      <c r="AV457" s="98" t="s">
        <v>84</v>
      </c>
      <c r="AW457" s="98" t="s">
        <v>31</v>
      </c>
      <c r="AX457" s="98" t="s">
        <v>75</v>
      </c>
      <c r="AY457" s="101" t="s">
        <v>302</v>
      </c>
    </row>
    <row r="458" spans="1:65" s="98" customFormat="1">
      <c r="B458" s="99"/>
      <c r="D458" s="100" t="s">
        <v>308</v>
      </c>
      <c r="E458" s="101" t="s">
        <v>1787</v>
      </c>
      <c r="F458" s="102" t="s">
        <v>1788</v>
      </c>
      <c r="H458" s="103">
        <v>85.2</v>
      </c>
      <c r="L458" s="99"/>
      <c r="M458" s="104"/>
      <c r="N458" s="105"/>
      <c r="O458" s="105"/>
      <c r="P458" s="105"/>
      <c r="Q458" s="105"/>
      <c r="R458" s="105"/>
      <c r="S458" s="105"/>
      <c r="T458" s="106"/>
      <c r="AT458" s="101" t="s">
        <v>308</v>
      </c>
      <c r="AU458" s="101" t="s">
        <v>84</v>
      </c>
      <c r="AV458" s="98" t="s">
        <v>84</v>
      </c>
      <c r="AW458" s="98" t="s">
        <v>31</v>
      </c>
      <c r="AX458" s="98" t="s">
        <v>75</v>
      </c>
      <c r="AY458" s="101" t="s">
        <v>302</v>
      </c>
    </row>
    <row r="459" spans="1:65" s="98" customFormat="1">
      <c r="B459" s="99"/>
      <c r="D459" s="100" t="s">
        <v>308</v>
      </c>
      <c r="E459" s="101" t="s">
        <v>1588</v>
      </c>
      <c r="F459" s="102" t="s">
        <v>1789</v>
      </c>
      <c r="H459" s="103">
        <v>86.424000000000007</v>
      </c>
      <c r="L459" s="99"/>
      <c r="M459" s="104"/>
      <c r="N459" s="105"/>
      <c r="O459" s="105"/>
      <c r="P459" s="105"/>
      <c r="Q459" s="105"/>
      <c r="R459" s="105"/>
      <c r="S459" s="105"/>
      <c r="T459" s="106"/>
      <c r="AT459" s="101" t="s">
        <v>308</v>
      </c>
      <c r="AU459" s="101" t="s">
        <v>84</v>
      </c>
      <c r="AV459" s="98" t="s">
        <v>84</v>
      </c>
      <c r="AW459" s="98" t="s">
        <v>31</v>
      </c>
      <c r="AX459" s="98" t="s">
        <v>75</v>
      </c>
      <c r="AY459" s="101" t="s">
        <v>302</v>
      </c>
    </row>
    <row r="460" spans="1:65" s="171" customFormat="1">
      <c r="B460" s="172"/>
      <c r="D460" s="100" t="s">
        <v>308</v>
      </c>
      <c r="E460" s="173" t="s">
        <v>1</v>
      </c>
      <c r="F460" s="174" t="s">
        <v>435</v>
      </c>
      <c r="H460" s="175">
        <v>320.21199999999999</v>
      </c>
      <c r="L460" s="172"/>
      <c r="M460" s="176"/>
      <c r="N460" s="177"/>
      <c r="O460" s="177"/>
      <c r="P460" s="177"/>
      <c r="Q460" s="177"/>
      <c r="R460" s="177"/>
      <c r="S460" s="177"/>
      <c r="T460" s="178"/>
      <c r="AT460" s="173" t="s">
        <v>308</v>
      </c>
      <c r="AU460" s="173" t="s">
        <v>84</v>
      </c>
      <c r="AV460" s="171" t="s">
        <v>97</v>
      </c>
      <c r="AW460" s="171" t="s">
        <v>31</v>
      </c>
      <c r="AX460" s="171" t="s">
        <v>82</v>
      </c>
      <c r="AY460" s="173" t="s">
        <v>302</v>
      </c>
    </row>
    <row r="461" spans="1:65" s="15" customFormat="1" ht="21.75" customHeight="1">
      <c r="A461" s="12"/>
      <c r="B461" s="13"/>
      <c r="C461" s="85" t="s">
        <v>860</v>
      </c>
      <c r="D461" s="85" t="s">
        <v>303</v>
      </c>
      <c r="E461" s="86" t="s">
        <v>861</v>
      </c>
      <c r="F461" s="87" t="s">
        <v>862</v>
      </c>
      <c r="G461" s="88" t="s">
        <v>518</v>
      </c>
      <c r="H461" s="89">
        <v>14036.108</v>
      </c>
      <c r="I461" s="3"/>
      <c r="J461" s="90">
        <f>ROUND(I461*H461,2)</f>
        <v>0</v>
      </c>
      <c r="K461" s="87" t="s">
        <v>427</v>
      </c>
      <c r="L461" s="13"/>
      <c r="M461" s="91" t="s">
        <v>1</v>
      </c>
      <c r="N461" s="92" t="s">
        <v>40</v>
      </c>
      <c r="O461" s="93"/>
      <c r="P461" s="94">
        <f>O461*H461</f>
        <v>0</v>
      </c>
      <c r="Q461" s="94">
        <v>0</v>
      </c>
      <c r="R461" s="94">
        <f>Q461*H461</f>
        <v>0</v>
      </c>
      <c r="S461" s="94">
        <v>0</v>
      </c>
      <c r="T461" s="95">
        <f>S461*H461</f>
        <v>0</v>
      </c>
      <c r="U461" s="12"/>
      <c r="V461" s="12"/>
      <c r="W461" s="12"/>
      <c r="X461" s="12"/>
      <c r="Y461" s="12"/>
      <c r="Z461" s="12"/>
      <c r="AA461" s="12"/>
      <c r="AB461" s="12"/>
      <c r="AC461" s="12"/>
      <c r="AD461" s="12"/>
      <c r="AE461" s="12"/>
      <c r="AR461" s="96" t="s">
        <v>97</v>
      </c>
      <c r="AT461" s="96" t="s">
        <v>303</v>
      </c>
      <c r="AU461" s="96" t="s">
        <v>84</v>
      </c>
      <c r="AY461" s="5" t="s">
        <v>302</v>
      </c>
      <c r="BE461" s="97">
        <f>IF(N461="základní",J461,0)</f>
        <v>0</v>
      </c>
      <c r="BF461" s="97">
        <f>IF(N461="snížená",J461,0)</f>
        <v>0</v>
      </c>
      <c r="BG461" s="97">
        <f>IF(N461="zákl. přenesená",J461,0)</f>
        <v>0</v>
      </c>
      <c r="BH461" s="97">
        <f>IF(N461="sníž. přenesená",J461,0)</f>
        <v>0</v>
      </c>
      <c r="BI461" s="97">
        <f>IF(N461="nulová",J461,0)</f>
        <v>0</v>
      </c>
      <c r="BJ461" s="5" t="s">
        <v>82</v>
      </c>
      <c r="BK461" s="97">
        <f>ROUND(I461*H461,2)</f>
        <v>0</v>
      </c>
      <c r="BL461" s="5" t="s">
        <v>97</v>
      </c>
      <c r="BM461" s="96" t="s">
        <v>1790</v>
      </c>
    </row>
    <row r="462" spans="1:65" s="98" customFormat="1">
      <c r="B462" s="99"/>
      <c r="D462" s="100" t="s">
        <v>308</v>
      </c>
      <c r="E462" s="101" t="s">
        <v>1</v>
      </c>
      <c r="F462" s="102" t="s">
        <v>864</v>
      </c>
      <c r="H462" s="103">
        <v>70.8</v>
      </c>
      <c r="L462" s="99"/>
      <c r="M462" s="104"/>
      <c r="N462" s="105"/>
      <c r="O462" s="105"/>
      <c r="P462" s="105"/>
      <c r="Q462" s="105"/>
      <c r="R462" s="105"/>
      <c r="S462" s="105"/>
      <c r="T462" s="106"/>
      <c r="AT462" s="101" t="s">
        <v>308</v>
      </c>
      <c r="AU462" s="101" t="s">
        <v>84</v>
      </c>
      <c r="AV462" s="98" t="s">
        <v>84</v>
      </c>
      <c r="AW462" s="98" t="s">
        <v>31</v>
      </c>
      <c r="AX462" s="98" t="s">
        <v>75</v>
      </c>
      <c r="AY462" s="101" t="s">
        <v>302</v>
      </c>
    </row>
    <row r="463" spans="1:65" s="98" customFormat="1">
      <c r="B463" s="99"/>
      <c r="D463" s="100" t="s">
        <v>308</v>
      </c>
      <c r="E463" s="101" t="s">
        <v>1</v>
      </c>
      <c r="F463" s="102" t="s">
        <v>1129</v>
      </c>
      <c r="H463" s="103">
        <v>8695.8919999999998</v>
      </c>
      <c r="L463" s="99"/>
      <c r="M463" s="104"/>
      <c r="N463" s="105"/>
      <c r="O463" s="105"/>
      <c r="P463" s="105"/>
      <c r="Q463" s="105"/>
      <c r="R463" s="105"/>
      <c r="S463" s="105"/>
      <c r="T463" s="106"/>
      <c r="AT463" s="101" t="s">
        <v>308</v>
      </c>
      <c r="AU463" s="101" t="s">
        <v>84</v>
      </c>
      <c r="AV463" s="98" t="s">
        <v>84</v>
      </c>
      <c r="AW463" s="98" t="s">
        <v>31</v>
      </c>
      <c r="AX463" s="98" t="s">
        <v>75</v>
      </c>
      <c r="AY463" s="101" t="s">
        <v>302</v>
      </c>
    </row>
    <row r="464" spans="1:65" s="98" customFormat="1" ht="22.5">
      <c r="B464" s="99"/>
      <c r="D464" s="100" t="s">
        <v>308</v>
      </c>
      <c r="E464" s="101" t="s">
        <v>1</v>
      </c>
      <c r="F464" s="102" t="s">
        <v>1791</v>
      </c>
      <c r="H464" s="103">
        <v>170.4</v>
      </c>
      <c r="L464" s="99"/>
      <c r="M464" s="104"/>
      <c r="N464" s="105"/>
      <c r="O464" s="105"/>
      <c r="P464" s="105"/>
      <c r="Q464" s="105"/>
      <c r="R464" s="105"/>
      <c r="S464" s="105"/>
      <c r="T464" s="106"/>
      <c r="AT464" s="101" t="s">
        <v>308</v>
      </c>
      <c r="AU464" s="101" t="s">
        <v>84</v>
      </c>
      <c r="AV464" s="98" t="s">
        <v>84</v>
      </c>
      <c r="AW464" s="98" t="s">
        <v>31</v>
      </c>
      <c r="AX464" s="98" t="s">
        <v>75</v>
      </c>
      <c r="AY464" s="101" t="s">
        <v>302</v>
      </c>
    </row>
    <row r="465" spans="1:65" s="98" customFormat="1" ht="22.5">
      <c r="B465" s="99"/>
      <c r="D465" s="100" t="s">
        <v>308</v>
      </c>
      <c r="E465" s="101" t="s">
        <v>1</v>
      </c>
      <c r="F465" s="102" t="s">
        <v>1792</v>
      </c>
      <c r="H465" s="103">
        <v>5099.0159999999996</v>
      </c>
      <c r="L465" s="99"/>
      <c r="M465" s="104"/>
      <c r="N465" s="105"/>
      <c r="O465" s="105"/>
      <c r="P465" s="105"/>
      <c r="Q465" s="105"/>
      <c r="R465" s="105"/>
      <c r="S465" s="105"/>
      <c r="T465" s="106"/>
      <c r="AT465" s="101" t="s">
        <v>308</v>
      </c>
      <c r="AU465" s="101" t="s">
        <v>84</v>
      </c>
      <c r="AV465" s="98" t="s">
        <v>84</v>
      </c>
      <c r="AW465" s="98" t="s">
        <v>31</v>
      </c>
      <c r="AX465" s="98" t="s">
        <v>75</v>
      </c>
      <c r="AY465" s="101" t="s">
        <v>302</v>
      </c>
    </row>
    <row r="466" spans="1:65" s="171" customFormat="1">
      <c r="B466" s="172"/>
      <c r="D466" s="100" t="s">
        <v>308</v>
      </c>
      <c r="E466" s="173" t="s">
        <v>1</v>
      </c>
      <c r="F466" s="174" t="s">
        <v>435</v>
      </c>
      <c r="H466" s="175">
        <v>14036.108</v>
      </c>
      <c r="L466" s="172"/>
      <c r="M466" s="176"/>
      <c r="N466" s="177"/>
      <c r="O466" s="177"/>
      <c r="P466" s="177"/>
      <c r="Q466" s="177"/>
      <c r="R466" s="177"/>
      <c r="S466" s="177"/>
      <c r="T466" s="178"/>
      <c r="AT466" s="173" t="s">
        <v>308</v>
      </c>
      <c r="AU466" s="173" t="s">
        <v>84</v>
      </c>
      <c r="AV466" s="171" t="s">
        <v>97</v>
      </c>
      <c r="AW466" s="171" t="s">
        <v>31</v>
      </c>
      <c r="AX466" s="171" t="s">
        <v>82</v>
      </c>
      <c r="AY466" s="173" t="s">
        <v>302</v>
      </c>
    </row>
    <row r="467" spans="1:65" s="15" customFormat="1" ht="16.5" customHeight="1">
      <c r="A467" s="12"/>
      <c r="B467" s="13"/>
      <c r="C467" s="85" t="s">
        <v>867</v>
      </c>
      <c r="D467" s="85" t="s">
        <v>303</v>
      </c>
      <c r="E467" s="86" t="s">
        <v>868</v>
      </c>
      <c r="F467" s="87" t="s">
        <v>869</v>
      </c>
      <c r="G467" s="88" t="s">
        <v>518</v>
      </c>
      <c r="H467" s="89">
        <v>140.09899999999999</v>
      </c>
      <c r="I467" s="3"/>
      <c r="J467" s="90">
        <f>ROUND(I467*H467,2)</f>
        <v>0</v>
      </c>
      <c r="K467" s="87" t="s">
        <v>427</v>
      </c>
      <c r="L467" s="13"/>
      <c r="M467" s="91" t="s">
        <v>1</v>
      </c>
      <c r="N467" s="92" t="s">
        <v>40</v>
      </c>
      <c r="O467" s="93"/>
      <c r="P467" s="94">
        <f>O467*H467</f>
        <v>0</v>
      </c>
      <c r="Q467" s="94">
        <v>0</v>
      </c>
      <c r="R467" s="94">
        <f>Q467*H467</f>
        <v>0</v>
      </c>
      <c r="S467" s="94">
        <v>0</v>
      </c>
      <c r="T467" s="95">
        <f>S467*H467</f>
        <v>0</v>
      </c>
      <c r="U467" s="12"/>
      <c r="V467" s="12"/>
      <c r="W467" s="12"/>
      <c r="X467" s="12"/>
      <c r="Y467" s="12"/>
      <c r="Z467" s="12"/>
      <c r="AA467" s="12"/>
      <c r="AB467" s="12"/>
      <c r="AC467" s="12"/>
      <c r="AD467" s="12"/>
      <c r="AE467" s="12"/>
      <c r="AR467" s="96" t="s">
        <v>97</v>
      </c>
      <c r="AT467" s="96" t="s">
        <v>303</v>
      </c>
      <c r="AU467" s="96" t="s">
        <v>84</v>
      </c>
      <c r="AY467" s="5" t="s">
        <v>302</v>
      </c>
      <c r="BE467" s="97">
        <f>IF(N467="základní",J467,0)</f>
        <v>0</v>
      </c>
      <c r="BF467" s="97">
        <f>IF(N467="snížená",J467,0)</f>
        <v>0</v>
      </c>
      <c r="BG467" s="97">
        <f>IF(N467="zákl. přenesená",J467,0)</f>
        <v>0</v>
      </c>
      <c r="BH467" s="97">
        <f>IF(N467="sníž. přenesená",J467,0)</f>
        <v>0</v>
      </c>
      <c r="BI467" s="97">
        <f>IF(N467="nulová",J467,0)</f>
        <v>0</v>
      </c>
      <c r="BJ467" s="5" t="s">
        <v>82</v>
      </c>
      <c r="BK467" s="97">
        <f>ROUND(I467*H467,2)</f>
        <v>0</v>
      </c>
      <c r="BL467" s="5" t="s">
        <v>97</v>
      </c>
      <c r="BM467" s="96" t="s">
        <v>1793</v>
      </c>
    </row>
    <row r="468" spans="1:65" s="98" customFormat="1">
      <c r="B468" s="99"/>
      <c r="D468" s="100" t="s">
        <v>308</v>
      </c>
      <c r="E468" s="101" t="s">
        <v>1</v>
      </c>
      <c r="F468" s="102" t="s">
        <v>1794</v>
      </c>
      <c r="H468" s="103">
        <v>487.43</v>
      </c>
      <c r="L468" s="99"/>
      <c r="M468" s="104"/>
      <c r="N468" s="105"/>
      <c r="O468" s="105"/>
      <c r="P468" s="105"/>
      <c r="Q468" s="105"/>
      <c r="R468" s="105"/>
      <c r="S468" s="105"/>
      <c r="T468" s="106"/>
      <c r="AT468" s="101" t="s">
        <v>308</v>
      </c>
      <c r="AU468" s="101" t="s">
        <v>84</v>
      </c>
      <c r="AV468" s="98" t="s">
        <v>84</v>
      </c>
      <c r="AW468" s="98" t="s">
        <v>31</v>
      </c>
      <c r="AX468" s="98" t="s">
        <v>75</v>
      </c>
      <c r="AY468" s="101" t="s">
        <v>302</v>
      </c>
    </row>
    <row r="469" spans="1:65" s="98" customFormat="1">
      <c r="B469" s="99"/>
      <c r="D469" s="100" t="s">
        <v>308</v>
      </c>
      <c r="E469" s="101" t="s">
        <v>1</v>
      </c>
      <c r="F469" s="102" t="s">
        <v>876</v>
      </c>
      <c r="H469" s="103">
        <v>-1.2</v>
      </c>
      <c r="L469" s="99"/>
      <c r="M469" s="104"/>
      <c r="N469" s="105"/>
      <c r="O469" s="105"/>
      <c r="P469" s="105"/>
      <c r="Q469" s="105"/>
      <c r="R469" s="105"/>
      <c r="S469" s="105"/>
      <c r="T469" s="106"/>
      <c r="AT469" s="101" t="s">
        <v>308</v>
      </c>
      <c r="AU469" s="101" t="s">
        <v>84</v>
      </c>
      <c r="AV469" s="98" t="s">
        <v>84</v>
      </c>
      <c r="AW469" s="98" t="s">
        <v>31</v>
      </c>
      <c r="AX469" s="98" t="s">
        <v>75</v>
      </c>
      <c r="AY469" s="101" t="s">
        <v>302</v>
      </c>
    </row>
    <row r="470" spans="1:65" s="98" customFormat="1">
      <c r="B470" s="99"/>
      <c r="D470" s="100" t="s">
        <v>308</v>
      </c>
      <c r="E470" s="101" t="s">
        <v>1</v>
      </c>
      <c r="F470" s="102" t="s">
        <v>1795</v>
      </c>
      <c r="H470" s="103">
        <v>-157.982</v>
      </c>
      <c r="L470" s="99"/>
      <c r="M470" s="104"/>
      <c r="N470" s="105"/>
      <c r="O470" s="105"/>
      <c r="P470" s="105"/>
      <c r="Q470" s="105"/>
      <c r="R470" s="105"/>
      <c r="S470" s="105"/>
      <c r="T470" s="106"/>
      <c r="AT470" s="101" t="s">
        <v>308</v>
      </c>
      <c r="AU470" s="101" t="s">
        <v>84</v>
      </c>
      <c r="AV470" s="98" t="s">
        <v>84</v>
      </c>
      <c r="AW470" s="98" t="s">
        <v>31</v>
      </c>
      <c r="AX470" s="98" t="s">
        <v>75</v>
      </c>
      <c r="AY470" s="101" t="s">
        <v>302</v>
      </c>
    </row>
    <row r="471" spans="1:65" s="98" customFormat="1">
      <c r="B471" s="99"/>
      <c r="D471" s="100" t="s">
        <v>308</v>
      </c>
      <c r="E471" s="101" t="s">
        <v>1</v>
      </c>
      <c r="F471" s="102" t="s">
        <v>1132</v>
      </c>
      <c r="H471" s="103">
        <v>-147.38800000000001</v>
      </c>
      <c r="L471" s="99"/>
      <c r="M471" s="104"/>
      <c r="N471" s="105"/>
      <c r="O471" s="105"/>
      <c r="P471" s="105"/>
      <c r="Q471" s="105"/>
      <c r="R471" s="105"/>
      <c r="S471" s="105"/>
      <c r="T471" s="106"/>
      <c r="AT471" s="101" t="s">
        <v>308</v>
      </c>
      <c r="AU471" s="101" t="s">
        <v>84</v>
      </c>
      <c r="AV471" s="98" t="s">
        <v>84</v>
      </c>
      <c r="AW471" s="98" t="s">
        <v>31</v>
      </c>
      <c r="AX471" s="98" t="s">
        <v>75</v>
      </c>
      <c r="AY471" s="101" t="s">
        <v>302</v>
      </c>
    </row>
    <row r="472" spans="1:65" s="98" customFormat="1">
      <c r="B472" s="99"/>
      <c r="D472" s="100" t="s">
        <v>308</v>
      </c>
      <c r="E472" s="101" t="s">
        <v>1</v>
      </c>
      <c r="F472" s="102" t="s">
        <v>874</v>
      </c>
      <c r="H472" s="103">
        <v>-40.761000000000003</v>
      </c>
      <c r="L472" s="99"/>
      <c r="M472" s="104"/>
      <c r="N472" s="105"/>
      <c r="O472" s="105"/>
      <c r="P472" s="105"/>
      <c r="Q472" s="105"/>
      <c r="R472" s="105"/>
      <c r="S472" s="105"/>
      <c r="T472" s="106"/>
      <c r="AT472" s="101" t="s">
        <v>308</v>
      </c>
      <c r="AU472" s="101" t="s">
        <v>84</v>
      </c>
      <c r="AV472" s="98" t="s">
        <v>84</v>
      </c>
      <c r="AW472" s="98" t="s">
        <v>31</v>
      </c>
      <c r="AX472" s="98" t="s">
        <v>75</v>
      </c>
      <c r="AY472" s="101" t="s">
        <v>302</v>
      </c>
    </row>
    <row r="473" spans="1:65" s="186" customFormat="1">
      <c r="B473" s="187"/>
      <c r="D473" s="100" t="s">
        <v>308</v>
      </c>
      <c r="E473" s="188" t="s">
        <v>359</v>
      </c>
      <c r="F473" s="189" t="s">
        <v>481</v>
      </c>
      <c r="H473" s="190">
        <v>140.09899999999999</v>
      </c>
      <c r="L473" s="187"/>
      <c r="M473" s="191"/>
      <c r="N473" s="192"/>
      <c r="O473" s="192"/>
      <c r="P473" s="192"/>
      <c r="Q473" s="192"/>
      <c r="R473" s="192"/>
      <c r="S473" s="192"/>
      <c r="T473" s="193"/>
      <c r="AT473" s="188" t="s">
        <v>308</v>
      </c>
      <c r="AU473" s="188" t="s">
        <v>84</v>
      </c>
      <c r="AV473" s="186" t="s">
        <v>91</v>
      </c>
      <c r="AW473" s="186" t="s">
        <v>31</v>
      </c>
      <c r="AX473" s="186" t="s">
        <v>75</v>
      </c>
      <c r="AY473" s="188" t="s">
        <v>302</v>
      </c>
    </row>
    <row r="474" spans="1:65" s="171" customFormat="1">
      <c r="B474" s="172"/>
      <c r="D474" s="100" t="s">
        <v>308</v>
      </c>
      <c r="E474" s="173" t="s">
        <v>390</v>
      </c>
      <c r="F474" s="174" t="s">
        <v>435</v>
      </c>
      <c r="H474" s="175">
        <v>140.09899999999999</v>
      </c>
      <c r="L474" s="172"/>
      <c r="M474" s="176"/>
      <c r="N474" s="177"/>
      <c r="O474" s="177"/>
      <c r="P474" s="177"/>
      <c r="Q474" s="177"/>
      <c r="R474" s="177"/>
      <c r="S474" s="177"/>
      <c r="T474" s="178"/>
      <c r="AT474" s="173" t="s">
        <v>308</v>
      </c>
      <c r="AU474" s="173" t="s">
        <v>84</v>
      </c>
      <c r="AV474" s="171" t="s">
        <v>97</v>
      </c>
      <c r="AW474" s="171" t="s">
        <v>31</v>
      </c>
      <c r="AX474" s="171" t="s">
        <v>82</v>
      </c>
      <c r="AY474" s="173" t="s">
        <v>302</v>
      </c>
    </row>
    <row r="475" spans="1:65" s="15" customFormat="1" ht="21.75" customHeight="1">
      <c r="A475" s="12"/>
      <c r="B475" s="13"/>
      <c r="C475" s="85" t="s">
        <v>877</v>
      </c>
      <c r="D475" s="85" t="s">
        <v>303</v>
      </c>
      <c r="E475" s="86" t="s">
        <v>878</v>
      </c>
      <c r="F475" s="87" t="s">
        <v>879</v>
      </c>
      <c r="G475" s="88" t="s">
        <v>518</v>
      </c>
      <c r="H475" s="89">
        <v>280.19799999999998</v>
      </c>
      <c r="I475" s="3"/>
      <c r="J475" s="90">
        <f>ROUND(I475*H475,2)</f>
        <v>0</v>
      </c>
      <c r="K475" s="87" t="s">
        <v>427</v>
      </c>
      <c r="L475" s="13"/>
      <c r="M475" s="91" t="s">
        <v>1</v>
      </c>
      <c r="N475" s="92" t="s">
        <v>40</v>
      </c>
      <c r="O475" s="93"/>
      <c r="P475" s="94">
        <f>O475*H475</f>
        <v>0</v>
      </c>
      <c r="Q475" s="94">
        <v>0</v>
      </c>
      <c r="R475" s="94">
        <f>Q475*H475</f>
        <v>0</v>
      </c>
      <c r="S475" s="94">
        <v>0</v>
      </c>
      <c r="T475" s="95">
        <f>S475*H475</f>
        <v>0</v>
      </c>
      <c r="U475" s="12"/>
      <c r="V475" s="12"/>
      <c r="W475" s="12"/>
      <c r="X475" s="12"/>
      <c r="Y475" s="12"/>
      <c r="Z475" s="12"/>
      <c r="AA475" s="12"/>
      <c r="AB475" s="12"/>
      <c r="AC475" s="12"/>
      <c r="AD475" s="12"/>
      <c r="AE475" s="12"/>
      <c r="AR475" s="96" t="s">
        <v>97</v>
      </c>
      <c r="AT475" s="96" t="s">
        <v>303</v>
      </c>
      <c r="AU475" s="96" t="s">
        <v>84</v>
      </c>
      <c r="AY475" s="5" t="s">
        <v>302</v>
      </c>
      <c r="BE475" s="97">
        <f>IF(N475="základní",J475,0)</f>
        <v>0</v>
      </c>
      <c r="BF475" s="97">
        <f>IF(N475="snížená",J475,0)</f>
        <v>0</v>
      </c>
      <c r="BG475" s="97">
        <f>IF(N475="zákl. přenesená",J475,0)</f>
        <v>0</v>
      </c>
      <c r="BH475" s="97">
        <f>IF(N475="sníž. přenesená",J475,0)</f>
        <v>0</v>
      </c>
      <c r="BI475" s="97">
        <f>IF(N475="nulová",J475,0)</f>
        <v>0</v>
      </c>
      <c r="BJ475" s="5" t="s">
        <v>82</v>
      </c>
      <c r="BK475" s="97">
        <f>ROUND(I475*H475,2)</f>
        <v>0</v>
      </c>
      <c r="BL475" s="5" t="s">
        <v>97</v>
      </c>
      <c r="BM475" s="96" t="s">
        <v>1796</v>
      </c>
    </row>
    <row r="476" spans="1:65" s="179" customFormat="1">
      <c r="B476" s="180"/>
      <c r="D476" s="100" t="s">
        <v>308</v>
      </c>
      <c r="E476" s="181" t="s">
        <v>1</v>
      </c>
      <c r="F476" s="182" t="s">
        <v>883</v>
      </c>
      <c r="H476" s="181" t="s">
        <v>1</v>
      </c>
      <c r="L476" s="180"/>
      <c r="M476" s="183"/>
      <c r="N476" s="184"/>
      <c r="O476" s="184"/>
      <c r="P476" s="184"/>
      <c r="Q476" s="184"/>
      <c r="R476" s="184"/>
      <c r="S476" s="184"/>
      <c r="T476" s="185"/>
      <c r="AT476" s="181" t="s">
        <v>308</v>
      </c>
      <c r="AU476" s="181" t="s">
        <v>84</v>
      </c>
      <c r="AV476" s="179" t="s">
        <v>82</v>
      </c>
      <c r="AW476" s="179" t="s">
        <v>31</v>
      </c>
      <c r="AX476" s="179" t="s">
        <v>75</v>
      </c>
      <c r="AY476" s="181" t="s">
        <v>302</v>
      </c>
    </row>
    <row r="477" spans="1:65" s="98" customFormat="1">
      <c r="B477" s="99"/>
      <c r="D477" s="100" t="s">
        <v>308</v>
      </c>
      <c r="E477" s="101" t="s">
        <v>1</v>
      </c>
      <c r="F477" s="102" t="s">
        <v>884</v>
      </c>
      <c r="H477" s="103">
        <v>280.19799999999998</v>
      </c>
      <c r="L477" s="99"/>
      <c r="M477" s="104"/>
      <c r="N477" s="105"/>
      <c r="O477" s="105"/>
      <c r="P477" s="105"/>
      <c r="Q477" s="105"/>
      <c r="R477" s="105"/>
      <c r="S477" s="105"/>
      <c r="T477" s="106"/>
      <c r="AT477" s="101" t="s">
        <v>308</v>
      </c>
      <c r="AU477" s="101" t="s">
        <v>84</v>
      </c>
      <c r="AV477" s="98" t="s">
        <v>84</v>
      </c>
      <c r="AW477" s="98" t="s">
        <v>31</v>
      </c>
      <c r="AX477" s="98" t="s">
        <v>82</v>
      </c>
      <c r="AY477" s="101" t="s">
        <v>302</v>
      </c>
    </row>
    <row r="478" spans="1:65" s="15" customFormat="1" ht="16.5" customHeight="1">
      <c r="A478" s="12"/>
      <c r="B478" s="13"/>
      <c r="C478" s="85" t="s">
        <v>885</v>
      </c>
      <c r="D478" s="85" t="s">
        <v>303</v>
      </c>
      <c r="E478" s="86" t="s">
        <v>886</v>
      </c>
      <c r="F478" s="87" t="s">
        <v>887</v>
      </c>
      <c r="G478" s="88" t="s">
        <v>518</v>
      </c>
      <c r="H478" s="89">
        <v>40.761000000000003</v>
      </c>
      <c r="I478" s="3"/>
      <c r="J478" s="90">
        <f>ROUND(I478*H478,2)</f>
        <v>0</v>
      </c>
      <c r="K478" s="87" t="s">
        <v>427</v>
      </c>
      <c r="L478" s="13"/>
      <c r="M478" s="91" t="s">
        <v>1</v>
      </c>
      <c r="N478" s="92" t="s">
        <v>40</v>
      </c>
      <c r="O478" s="93"/>
      <c r="P478" s="94">
        <f>O478*H478</f>
        <v>0</v>
      </c>
      <c r="Q478" s="94">
        <v>0</v>
      </c>
      <c r="R478" s="94">
        <f>Q478*H478</f>
        <v>0</v>
      </c>
      <c r="S478" s="94">
        <v>0</v>
      </c>
      <c r="T478" s="95">
        <f>S478*H478</f>
        <v>0</v>
      </c>
      <c r="U478" s="12"/>
      <c r="V478" s="12"/>
      <c r="W478" s="12"/>
      <c r="X478" s="12"/>
      <c r="Y478" s="12"/>
      <c r="Z478" s="12"/>
      <c r="AA478" s="12"/>
      <c r="AB478" s="12"/>
      <c r="AC478" s="12"/>
      <c r="AD478" s="12"/>
      <c r="AE478" s="12"/>
      <c r="AR478" s="96" t="s">
        <v>97</v>
      </c>
      <c r="AT478" s="96" t="s">
        <v>303</v>
      </c>
      <c r="AU478" s="96" t="s">
        <v>84</v>
      </c>
      <c r="AY478" s="5" t="s">
        <v>302</v>
      </c>
      <c r="BE478" s="97">
        <f>IF(N478="základní",J478,0)</f>
        <v>0</v>
      </c>
      <c r="BF478" s="97">
        <f>IF(N478="snížená",J478,0)</f>
        <v>0</v>
      </c>
      <c r="BG478" s="97">
        <f>IF(N478="zákl. přenesená",J478,0)</f>
        <v>0</v>
      </c>
      <c r="BH478" s="97">
        <f>IF(N478="sníž. přenesená",J478,0)</f>
        <v>0</v>
      </c>
      <c r="BI478" s="97">
        <f>IF(N478="nulová",J478,0)</f>
        <v>0</v>
      </c>
      <c r="BJ478" s="5" t="s">
        <v>82</v>
      </c>
      <c r="BK478" s="97">
        <f>ROUND(I478*H478,2)</f>
        <v>0</v>
      </c>
      <c r="BL478" s="5" t="s">
        <v>97</v>
      </c>
      <c r="BM478" s="96" t="s">
        <v>1797</v>
      </c>
    </row>
    <row r="479" spans="1:65" s="98" customFormat="1">
      <c r="B479" s="99"/>
      <c r="D479" s="100" t="s">
        <v>308</v>
      </c>
      <c r="E479" s="101" t="s">
        <v>1</v>
      </c>
      <c r="F479" s="102" t="s">
        <v>890</v>
      </c>
      <c r="H479" s="103">
        <v>5.1660000000000004</v>
      </c>
      <c r="L479" s="99"/>
      <c r="M479" s="104"/>
      <c r="N479" s="105"/>
      <c r="O479" s="105"/>
      <c r="P479" s="105"/>
      <c r="Q479" s="105"/>
      <c r="R479" s="105"/>
      <c r="S479" s="105"/>
      <c r="T479" s="106"/>
      <c r="AT479" s="101" t="s">
        <v>308</v>
      </c>
      <c r="AU479" s="101" t="s">
        <v>84</v>
      </c>
      <c r="AV479" s="98" t="s">
        <v>84</v>
      </c>
      <c r="AW479" s="98" t="s">
        <v>31</v>
      </c>
      <c r="AX479" s="98" t="s">
        <v>75</v>
      </c>
      <c r="AY479" s="101" t="s">
        <v>302</v>
      </c>
    </row>
    <row r="480" spans="1:65" s="98" customFormat="1">
      <c r="B480" s="99"/>
      <c r="D480" s="100" t="s">
        <v>308</v>
      </c>
      <c r="E480" s="101" t="s">
        <v>1</v>
      </c>
      <c r="F480" s="102" t="s">
        <v>1798</v>
      </c>
      <c r="H480" s="103">
        <v>23.170999999999999</v>
      </c>
      <c r="L480" s="99"/>
      <c r="M480" s="104"/>
      <c r="N480" s="105"/>
      <c r="O480" s="105"/>
      <c r="P480" s="105"/>
      <c r="Q480" s="105"/>
      <c r="R480" s="105"/>
      <c r="S480" s="105"/>
      <c r="T480" s="106"/>
      <c r="AT480" s="101" t="s">
        <v>308</v>
      </c>
      <c r="AU480" s="101" t="s">
        <v>84</v>
      </c>
      <c r="AV480" s="98" t="s">
        <v>84</v>
      </c>
      <c r="AW480" s="98" t="s">
        <v>31</v>
      </c>
      <c r="AX480" s="98" t="s">
        <v>75</v>
      </c>
      <c r="AY480" s="101" t="s">
        <v>302</v>
      </c>
    </row>
    <row r="481" spans="1:65" s="98" customFormat="1">
      <c r="B481" s="99"/>
      <c r="D481" s="100" t="s">
        <v>308</v>
      </c>
      <c r="E481" s="101" t="s">
        <v>1</v>
      </c>
      <c r="F481" s="102" t="s">
        <v>1799</v>
      </c>
      <c r="H481" s="103">
        <v>1.232</v>
      </c>
      <c r="L481" s="99"/>
      <c r="M481" s="104"/>
      <c r="N481" s="105"/>
      <c r="O481" s="105"/>
      <c r="P481" s="105"/>
      <c r="Q481" s="105"/>
      <c r="R481" s="105"/>
      <c r="S481" s="105"/>
      <c r="T481" s="106"/>
      <c r="AT481" s="101" t="s">
        <v>308</v>
      </c>
      <c r="AU481" s="101" t="s">
        <v>84</v>
      </c>
      <c r="AV481" s="98" t="s">
        <v>84</v>
      </c>
      <c r="AW481" s="98" t="s">
        <v>31</v>
      </c>
      <c r="AX481" s="98" t="s">
        <v>75</v>
      </c>
      <c r="AY481" s="101" t="s">
        <v>302</v>
      </c>
    </row>
    <row r="482" spans="1:65" s="98" customFormat="1">
      <c r="B482" s="99"/>
      <c r="D482" s="100" t="s">
        <v>308</v>
      </c>
      <c r="E482" s="101" t="s">
        <v>1</v>
      </c>
      <c r="F482" s="102" t="s">
        <v>891</v>
      </c>
      <c r="H482" s="103">
        <v>11.192</v>
      </c>
      <c r="L482" s="99"/>
      <c r="M482" s="104"/>
      <c r="N482" s="105"/>
      <c r="O482" s="105"/>
      <c r="P482" s="105"/>
      <c r="Q482" s="105"/>
      <c r="R482" s="105"/>
      <c r="S482" s="105"/>
      <c r="T482" s="106"/>
      <c r="AT482" s="101" t="s">
        <v>308</v>
      </c>
      <c r="AU482" s="101" t="s">
        <v>84</v>
      </c>
      <c r="AV482" s="98" t="s">
        <v>84</v>
      </c>
      <c r="AW482" s="98" t="s">
        <v>31</v>
      </c>
      <c r="AX482" s="98" t="s">
        <v>75</v>
      </c>
      <c r="AY482" s="101" t="s">
        <v>302</v>
      </c>
    </row>
    <row r="483" spans="1:65" s="171" customFormat="1">
      <c r="B483" s="172"/>
      <c r="D483" s="100" t="s">
        <v>308</v>
      </c>
      <c r="E483" s="173" t="s">
        <v>394</v>
      </c>
      <c r="F483" s="174" t="s">
        <v>435</v>
      </c>
      <c r="H483" s="175">
        <v>40.761000000000003</v>
      </c>
      <c r="L483" s="172"/>
      <c r="M483" s="176"/>
      <c r="N483" s="177"/>
      <c r="O483" s="177"/>
      <c r="P483" s="177"/>
      <c r="Q483" s="177"/>
      <c r="R483" s="177"/>
      <c r="S483" s="177"/>
      <c r="T483" s="178"/>
      <c r="AT483" s="173" t="s">
        <v>308</v>
      </c>
      <c r="AU483" s="173" t="s">
        <v>84</v>
      </c>
      <c r="AV483" s="171" t="s">
        <v>97</v>
      </c>
      <c r="AW483" s="171" t="s">
        <v>31</v>
      </c>
      <c r="AX483" s="171" t="s">
        <v>82</v>
      </c>
      <c r="AY483" s="173" t="s">
        <v>302</v>
      </c>
    </row>
    <row r="484" spans="1:65" s="15" customFormat="1" ht="21.75" customHeight="1">
      <c r="A484" s="12"/>
      <c r="B484" s="13"/>
      <c r="C484" s="85" t="s">
        <v>893</v>
      </c>
      <c r="D484" s="85" t="s">
        <v>303</v>
      </c>
      <c r="E484" s="86" t="s">
        <v>894</v>
      </c>
      <c r="F484" s="87" t="s">
        <v>895</v>
      </c>
      <c r="G484" s="88" t="s">
        <v>518</v>
      </c>
      <c r="H484" s="89">
        <v>81.522000000000006</v>
      </c>
      <c r="I484" s="3"/>
      <c r="J484" s="90">
        <f>ROUND(I484*H484,2)</f>
        <v>0</v>
      </c>
      <c r="K484" s="87" t="s">
        <v>427</v>
      </c>
      <c r="L484" s="13"/>
      <c r="M484" s="91" t="s">
        <v>1</v>
      </c>
      <c r="N484" s="92" t="s">
        <v>40</v>
      </c>
      <c r="O484" s="93"/>
      <c r="P484" s="94">
        <f>O484*H484</f>
        <v>0</v>
      </c>
      <c r="Q484" s="94">
        <v>0</v>
      </c>
      <c r="R484" s="94">
        <f>Q484*H484</f>
        <v>0</v>
      </c>
      <c r="S484" s="94">
        <v>0</v>
      </c>
      <c r="T484" s="95">
        <f>S484*H484</f>
        <v>0</v>
      </c>
      <c r="U484" s="12"/>
      <c r="V484" s="12"/>
      <c r="W484" s="12"/>
      <c r="X484" s="12"/>
      <c r="Y484" s="12"/>
      <c r="Z484" s="12"/>
      <c r="AA484" s="12"/>
      <c r="AB484" s="12"/>
      <c r="AC484" s="12"/>
      <c r="AD484" s="12"/>
      <c r="AE484" s="12"/>
      <c r="AR484" s="96" t="s">
        <v>97</v>
      </c>
      <c r="AT484" s="96" t="s">
        <v>303</v>
      </c>
      <c r="AU484" s="96" t="s">
        <v>84</v>
      </c>
      <c r="AY484" s="5" t="s">
        <v>302</v>
      </c>
      <c r="BE484" s="97">
        <f>IF(N484="základní",J484,0)</f>
        <v>0</v>
      </c>
      <c r="BF484" s="97">
        <f>IF(N484="snížená",J484,0)</f>
        <v>0</v>
      </c>
      <c r="BG484" s="97">
        <f>IF(N484="zákl. přenesená",J484,0)</f>
        <v>0</v>
      </c>
      <c r="BH484" s="97">
        <f>IF(N484="sníž. přenesená",J484,0)</f>
        <v>0</v>
      </c>
      <c r="BI484" s="97">
        <f>IF(N484="nulová",J484,0)</f>
        <v>0</v>
      </c>
      <c r="BJ484" s="5" t="s">
        <v>82</v>
      </c>
      <c r="BK484" s="97">
        <f>ROUND(I484*H484,2)</f>
        <v>0</v>
      </c>
      <c r="BL484" s="5" t="s">
        <v>97</v>
      </c>
      <c r="BM484" s="96" t="s">
        <v>1800</v>
      </c>
    </row>
    <row r="485" spans="1:65" s="179" customFormat="1">
      <c r="B485" s="180"/>
      <c r="D485" s="100" t="s">
        <v>308</v>
      </c>
      <c r="E485" s="181" t="s">
        <v>1</v>
      </c>
      <c r="F485" s="182" t="s">
        <v>897</v>
      </c>
      <c r="H485" s="181" t="s">
        <v>1</v>
      </c>
      <c r="L485" s="180"/>
      <c r="M485" s="183"/>
      <c r="N485" s="184"/>
      <c r="O485" s="184"/>
      <c r="P485" s="184"/>
      <c r="Q485" s="184"/>
      <c r="R485" s="184"/>
      <c r="S485" s="184"/>
      <c r="T485" s="185"/>
      <c r="AT485" s="181" t="s">
        <v>308</v>
      </c>
      <c r="AU485" s="181" t="s">
        <v>84</v>
      </c>
      <c r="AV485" s="179" t="s">
        <v>82</v>
      </c>
      <c r="AW485" s="179" t="s">
        <v>31</v>
      </c>
      <c r="AX485" s="179" t="s">
        <v>75</v>
      </c>
      <c r="AY485" s="181" t="s">
        <v>302</v>
      </c>
    </row>
    <row r="486" spans="1:65" s="98" customFormat="1">
      <c r="B486" s="99"/>
      <c r="D486" s="100" t="s">
        <v>308</v>
      </c>
      <c r="E486" s="101" t="s">
        <v>1</v>
      </c>
      <c r="F486" s="102" t="s">
        <v>898</v>
      </c>
      <c r="H486" s="103">
        <v>81.522000000000006</v>
      </c>
      <c r="L486" s="99"/>
      <c r="M486" s="104"/>
      <c r="N486" s="105"/>
      <c r="O486" s="105"/>
      <c r="P486" s="105"/>
      <c r="Q486" s="105"/>
      <c r="R486" s="105"/>
      <c r="S486" s="105"/>
      <c r="T486" s="106"/>
      <c r="AT486" s="101" t="s">
        <v>308</v>
      </c>
      <c r="AU486" s="101" t="s">
        <v>84</v>
      </c>
      <c r="AV486" s="98" t="s">
        <v>84</v>
      </c>
      <c r="AW486" s="98" t="s">
        <v>31</v>
      </c>
      <c r="AX486" s="98" t="s">
        <v>82</v>
      </c>
      <c r="AY486" s="101" t="s">
        <v>302</v>
      </c>
    </row>
    <row r="487" spans="1:65" s="15" customFormat="1" ht="21.75" customHeight="1">
      <c r="A487" s="12"/>
      <c r="B487" s="13"/>
      <c r="C487" s="85" t="s">
        <v>899</v>
      </c>
      <c r="D487" s="85" t="s">
        <v>303</v>
      </c>
      <c r="E487" s="86" t="s">
        <v>900</v>
      </c>
      <c r="F487" s="87" t="s">
        <v>901</v>
      </c>
      <c r="G487" s="88" t="s">
        <v>518</v>
      </c>
      <c r="H487" s="89">
        <v>140.09899999999999</v>
      </c>
      <c r="I487" s="3"/>
      <c r="J487" s="90">
        <f>ROUND(I487*H487,2)</f>
        <v>0</v>
      </c>
      <c r="K487" s="87" t="s">
        <v>427</v>
      </c>
      <c r="L487" s="13"/>
      <c r="M487" s="91" t="s">
        <v>1</v>
      </c>
      <c r="N487" s="92" t="s">
        <v>40</v>
      </c>
      <c r="O487" s="93"/>
      <c r="P487" s="94">
        <f>O487*H487</f>
        <v>0</v>
      </c>
      <c r="Q487" s="94">
        <v>0</v>
      </c>
      <c r="R487" s="94">
        <f>Q487*H487</f>
        <v>0</v>
      </c>
      <c r="S487" s="94">
        <v>0</v>
      </c>
      <c r="T487" s="95">
        <f>S487*H487</f>
        <v>0</v>
      </c>
      <c r="U487" s="12"/>
      <c r="V487" s="12"/>
      <c r="W487" s="12"/>
      <c r="X487" s="12"/>
      <c r="Y487" s="12"/>
      <c r="Z487" s="12"/>
      <c r="AA487" s="12"/>
      <c r="AB487" s="12"/>
      <c r="AC487" s="12"/>
      <c r="AD487" s="12"/>
      <c r="AE487" s="12"/>
      <c r="AR487" s="96" t="s">
        <v>97</v>
      </c>
      <c r="AT487" s="96" t="s">
        <v>303</v>
      </c>
      <c r="AU487" s="96" t="s">
        <v>84</v>
      </c>
      <c r="AY487" s="5" t="s">
        <v>302</v>
      </c>
      <c r="BE487" s="97">
        <f>IF(N487="základní",J487,0)</f>
        <v>0</v>
      </c>
      <c r="BF487" s="97">
        <f>IF(N487="snížená",J487,0)</f>
        <v>0</v>
      </c>
      <c r="BG487" s="97">
        <f>IF(N487="zákl. přenesená",J487,0)</f>
        <v>0</v>
      </c>
      <c r="BH487" s="97">
        <f>IF(N487="sníž. přenesená",J487,0)</f>
        <v>0</v>
      </c>
      <c r="BI487" s="97">
        <f>IF(N487="nulová",J487,0)</f>
        <v>0</v>
      </c>
      <c r="BJ487" s="5" t="s">
        <v>82</v>
      </c>
      <c r="BK487" s="97">
        <f>ROUND(I487*H487,2)</f>
        <v>0</v>
      </c>
      <c r="BL487" s="5" t="s">
        <v>97</v>
      </c>
      <c r="BM487" s="96" t="s">
        <v>1801</v>
      </c>
    </row>
    <row r="488" spans="1:65" s="98" customFormat="1">
      <c r="B488" s="99"/>
      <c r="D488" s="100" t="s">
        <v>308</v>
      </c>
      <c r="E488" s="101" t="s">
        <v>1</v>
      </c>
      <c r="F488" s="102" t="s">
        <v>390</v>
      </c>
      <c r="H488" s="103">
        <v>140.09899999999999</v>
      </c>
      <c r="L488" s="99"/>
      <c r="M488" s="104"/>
      <c r="N488" s="105"/>
      <c r="O488" s="105"/>
      <c r="P488" s="105"/>
      <c r="Q488" s="105"/>
      <c r="R488" s="105"/>
      <c r="S488" s="105"/>
      <c r="T488" s="106"/>
      <c r="AT488" s="101" t="s">
        <v>308</v>
      </c>
      <c r="AU488" s="101" t="s">
        <v>84</v>
      </c>
      <c r="AV488" s="98" t="s">
        <v>84</v>
      </c>
      <c r="AW488" s="98" t="s">
        <v>31</v>
      </c>
      <c r="AX488" s="98" t="s">
        <v>82</v>
      </c>
      <c r="AY488" s="101" t="s">
        <v>302</v>
      </c>
    </row>
    <row r="489" spans="1:65" s="15" customFormat="1" ht="21.75" customHeight="1">
      <c r="A489" s="12"/>
      <c r="B489" s="13"/>
      <c r="C489" s="85" t="s">
        <v>903</v>
      </c>
      <c r="D489" s="85" t="s">
        <v>303</v>
      </c>
      <c r="E489" s="86" t="s">
        <v>904</v>
      </c>
      <c r="F489" s="87" t="s">
        <v>905</v>
      </c>
      <c r="G489" s="88" t="s">
        <v>518</v>
      </c>
      <c r="H489" s="89">
        <v>40.761000000000003</v>
      </c>
      <c r="I489" s="3"/>
      <c r="J489" s="90">
        <f>ROUND(I489*H489,2)</f>
        <v>0</v>
      </c>
      <c r="K489" s="87" t="s">
        <v>427</v>
      </c>
      <c r="L489" s="13"/>
      <c r="M489" s="91" t="s">
        <v>1</v>
      </c>
      <c r="N489" s="92" t="s">
        <v>40</v>
      </c>
      <c r="O489" s="93"/>
      <c r="P489" s="94">
        <f>O489*H489</f>
        <v>0</v>
      </c>
      <c r="Q489" s="94">
        <v>0</v>
      </c>
      <c r="R489" s="94">
        <f>Q489*H489</f>
        <v>0</v>
      </c>
      <c r="S489" s="94">
        <v>0</v>
      </c>
      <c r="T489" s="95">
        <f>S489*H489</f>
        <v>0</v>
      </c>
      <c r="U489" s="12"/>
      <c r="V489" s="12"/>
      <c r="W489" s="12"/>
      <c r="X489" s="12"/>
      <c r="Y489" s="12"/>
      <c r="Z489" s="12"/>
      <c r="AA489" s="12"/>
      <c r="AB489" s="12"/>
      <c r="AC489" s="12"/>
      <c r="AD489" s="12"/>
      <c r="AE489" s="12"/>
      <c r="AR489" s="96" t="s">
        <v>97</v>
      </c>
      <c r="AT489" s="96" t="s">
        <v>303</v>
      </c>
      <c r="AU489" s="96" t="s">
        <v>84</v>
      </c>
      <c r="AY489" s="5" t="s">
        <v>302</v>
      </c>
      <c r="BE489" s="97">
        <f>IF(N489="základní",J489,0)</f>
        <v>0</v>
      </c>
      <c r="BF489" s="97">
        <f>IF(N489="snížená",J489,0)</f>
        <v>0</v>
      </c>
      <c r="BG489" s="97">
        <f>IF(N489="zákl. přenesená",J489,0)</f>
        <v>0</v>
      </c>
      <c r="BH489" s="97">
        <f>IF(N489="sníž. přenesená",J489,0)</f>
        <v>0</v>
      </c>
      <c r="BI489" s="97">
        <f>IF(N489="nulová",J489,0)</f>
        <v>0</v>
      </c>
      <c r="BJ489" s="5" t="s">
        <v>82</v>
      </c>
      <c r="BK489" s="97">
        <f>ROUND(I489*H489,2)</f>
        <v>0</v>
      </c>
      <c r="BL489" s="5" t="s">
        <v>97</v>
      </c>
      <c r="BM489" s="96" t="s">
        <v>1802</v>
      </c>
    </row>
    <row r="490" spans="1:65" s="98" customFormat="1">
      <c r="B490" s="99"/>
      <c r="D490" s="100" t="s">
        <v>308</v>
      </c>
      <c r="E490" s="101" t="s">
        <v>1</v>
      </c>
      <c r="F490" s="102" t="s">
        <v>394</v>
      </c>
      <c r="H490" s="103">
        <v>40.761000000000003</v>
      </c>
      <c r="L490" s="99"/>
      <c r="M490" s="104"/>
      <c r="N490" s="105"/>
      <c r="O490" s="105"/>
      <c r="P490" s="105"/>
      <c r="Q490" s="105"/>
      <c r="R490" s="105"/>
      <c r="S490" s="105"/>
      <c r="T490" s="106"/>
      <c r="AT490" s="101" t="s">
        <v>308</v>
      </c>
      <c r="AU490" s="101" t="s">
        <v>84</v>
      </c>
      <c r="AV490" s="98" t="s">
        <v>84</v>
      </c>
      <c r="AW490" s="98" t="s">
        <v>31</v>
      </c>
      <c r="AX490" s="98" t="s">
        <v>82</v>
      </c>
      <c r="AY490" s="101" t="s">
        <v>302</v>
      </c>
    </row>
    <row r="491" spans="1:65" s="15" customFormat="1" ht="21.75" customHeight="1">
      <c r="A491" s="12"/>
      <c r="B491" s="13"/>
      <c r="C491" s="85" t="s">
        <v>907</v>
      </c>
      <c r="D491" s="85" t="s">
        <v>303</v>
      </c>
      <c r="E491" s="86" t="s">
        <v>908</v>
      </c>
      <c r="F491" s="87" t="s">
        <v>909</v>
      </c>
      <c r="G491" s="88" t="s">
        <v>518</v>
      </c>
      <c r="H491" s="89">
        <v>147.38800000000001</v>
      </c>
      <c r="I491" s="3"/>
      <c r="J491" s="90">
        <f>ROUND(I491*H491,2)</f>
        <v>0</v>
      </c>
      <c r="K491" s="87" t="s">
        <v>427</v>
      </c>
      <c r="L491" s="13"/>
      <c r="M491" s="91" t="s">
        <v>1</v>
      </c>
      <c r="N491" s="92" t="s">
        <v>40</v>
      </c>
      <c r="O491" s="93"/>
      <c r="P491" s="94">
        <f>O491*H491</f>
        <v>0</v>
      </c>
      <c r="Q491" s="94">
        <v>0</v>
      </c>
      <c r="R491" s="94">
        <f>Q491*H491</f>
        <v>0</v>
      </c>
      <c r="S491" s="94">
        <v>0</v>
      </c>
      <c r="T491" s="95">
        <f>S491*H491</f>
        <v>0</v>
      </c>
      <c r="U491" s="12"/>
      <c r="V491" s="12"/>
      <c r="W491" s="12"/>
      <c r="X491" s="12"/>
      <c r="Y491" s="12"/>
      <c r="Z491" s="12"/>
      <c r="AA491" s="12"/>
      <c r="AB491" s="12"/>
      <c r="AC491" s="12"/>
      <c r="AD491" s="12"/>
      <c r="AE491" s="12"/>
      <c r="AR491" s="96" t="s">
        <v>97</v>
      </c>
      <c r="AT491" s="96" t="s">
        <v>303</v>
      </c>
      <c r="AU491" s="96" t="s">
        <v>84</v>
      </c>
      <c r="AY491" s="5" t="s">
        <v>302</v>
      </c>
      <c r="BE491" s="97">
        <f>IF(N491="základní",J491,0)</f>
        <v>0</v>
      </c>
      <c r="BF491" s="97">
        <f>IF(N491="snížená",J491,0)</f>
        <v>0</v>
      </c>
      <c r="BG491" s="97">
        <f>IF(N491="zákl. přenesená",J491,0)</f>
        <v>0</v>
      </c>
      <c r="BH491" s="97">
        <f>IF(N491="sníž. přenesená",J491,0)</f>
        <v>0</v>
      </c>
      <c r="BI491" s="97">
        <f>IF(N491="nulová",J491,0)</f>
        <v>0</v>
      </c>
      <c r="BJ491" s="5" t="s">
        <v>82</v>
      </c>
      <c r="BK491" s="97">
        <f>ROUND(I491*H491,2)</f>
        <v>0</v>
      </c>
      <c r="BL491" s="5" t="s">
        <v>97</v>
      </c>
      <c r="BM491" s="96" t="s">
        <v>1803</v>
      </c>
    </row>
    <row r="492" spans="1:65" s="98" customFormat="1">
      <c r="B492" s="99"/>
      <c r="D492" s="100" t="s">
        <v>308</v>
      </c>
      <c r="E492" s="101" t="s">
        <v>1</v>
      </c>
      <c r="F492" s="102" t="s">
        <v>388</v>
      </c>
      <c r="H492" s="103">
        <v>147.38800000000001</v>
      </c>
      <c r="L492" s="99"/>
      <c r="M492" s="104"/>
      <c r="N492" s="105"/>
      <c r="O492" s="105"/>
      <c r="P492" s="105"/>
      <c r="Q492" s="105"/>
      <c r="R492" s="105"/>
      <c r="S492" s="105"/>
      <c r="T492" s="106"/>
      <c r="AT492" s="101" t="s">
        <v>308</v>
      </c>
      <c r="AU492" s="101" t="s">
        <v>84</v>
      </c>
      <c r="AV492" s="98" t="s">
        <v>84</v>
      </c>
      <c r="AW492" s="98" t="s">
        <v>31</v>
      </c>
      <c r="AX492" s="98" t="s">
        <v>75</v>
      </c>
      <c r="AY492" s="101" t="s">
        <v>302</v>
      </c>
    </row>
    <row r="493" spans="1:65" s="171" customFormat="1">
      <c r="B493" s="172"/>
      <c r="D493" s="100" t="s">
        <v>308</v>
      </c>
      <c r="E493" s="173" t="s">
        <v>944</v>
      </c>
      <c r="F493" s="174" t="s">
        <v>435</v>
      </c>
      <c r="H493" s="175">
        <v>147.38800000000001</v>
      </c>
      <c r="L493" s="172"/>
      <c r="M493" s="176"/>
      <c r="N493" s="177"/>
      <c r="O493" s="177"/>
      <c r="P493" s="177"/>
      <c r="Q493" s="177"/>
      <c r="R493" s="177"/>
      <c r="S493" s="177"/>
      <c r="T493" s="178"/>
      <c r="AT493" s="173" t="s">
        <v>308</v>
      </c>
      <c r="AU493" s="173" t="s">
        <v>84</v>
      </c>
      <c r="AV493" s="171" t="s">
        <v>97</v>
      </c>
      <c r="AW493" s="171" t="s">
        <v>31</v>
      </c>
      <c r="AX493" s="171" t="s">
        <v>82</v>
      </c>
      <c r="AY493" s="173" t="s">
        <v>302</v>
      </c>
    </row>
    <row r="494" spans="1:65" s="15" customFormat="1" ht="33" customHeight="1">
      <c r="A494" s="12"/>
      <c r="B494" s="13"/>
      <c r="C494" s="85" t="s">
        <v>911</v>
      </c>
      <c r="D494" s="85" t="s">
        <v>303</v>
      </c>
      <c r="E494" s="86" t="s">
        <v>912</v>
      </c>
      <c r="F494" s="87" t="s">
        <v>913</v>
      </c>
      <c r="G494" s="88" t="s">
        <v>518</v>
      </c>
      <c r="H494" s="89">
        <v>157.982</v>
      </c>
      <c r="I494" s="3"/>
      <c r="J494" s="90">
        <f>ROUND(I494*H494,2)</f>
        <v>0</v>
      </c>
      <c r="K494" s="87" t="s">
        <v>427</v>
      </c>
      <c r="L494" s="13"/>
      <c r="M494" s="91" t="s">
        <v>1</v>
      </c>
      <c r="N494" s="92" t="s">
        <v>40</v>
      </c>
      <c r="O494" s="93"/>
      <c r="P494" s="94">
        <f>O494*H494</f>
        <v>0</v>
      </c>
      <c r="Q494" s="94">
        <v>0</v>
      </c>
      <c r="R494" s="94">
        <f>Q494*H494</f>
        <v>0</v>
      </c>
      <c r="S494" s="94">
        <v>0</v>
      </c>
      <c r="T494" s="95">
        <f>S494*H494</f>
        <v>0</v>
      </c>
      <c r="U494" s="12"/>
      <c r="V494" s="12"/>
      <c r="W494" s="12"/>
      <c r="X494" s="12"/>
      <c r="Y494" s="12"/>
      <c r="Z494" s="12"/>
      <c r="AA494" s="12"/>
      <c r="AB494" s="12"/>
      <c r="AC494" s="12"/>
      <c r="AD494" s="12"/>
      <c r="AE494" s="12"/>
      <c r="AR494" s="96" t="s">
        <v>97</v>
      </c>
      <c r="AT494" s="96" t="s">
        <v>303</v>
      </c>
      <c r="AU494" s="96" t="s">
        <v>84</v>
      </c>
      <c r="AY494" s="5" t="s">
        <v>302</v>
      </c>
      <c r="BE494" s="97">
        <f>IF(N494="základní",J494,0)</f>
        <v>0</v>
      </c>
      <c r="BF494" s="97">
        <f>IF(N494="snížená",J494,0)</f>
        <v>0</v>
      </c>
      <c r="BG494" s="97">
        <f>IF(N494="zákl. přenesená",J494,0)</f>
        <v>0</v>
      </c>
      <c r="BH494" s="97">
        <f>IF(N494="sníž. přenesená",J494,0)</f>
        <v>0</v>
      </c>
      <c r="BI494" s="97">
        <f>IF(N494="nulová",J494,0)</f>
        <v>0</v>
      </c>
      <c r="BJ494" s="5" t="s">
        <v>82</v>
      </c>
      <c r="BK494" s="97">
        <f>ROUND(I494*H494,2)</f>
        <v>0</v>
      </c>
      <c r="BL494" s="5" t="s">
        <v>97</v>
      </c>
      <c r="BM494" s="96" t="s">
        <v>1804</v>
      </c>
    </row>
    <row r="495" spans="1:65" s="98" customFormat="1">
      <c r="B495" s="99"/>
      <c r="D495" s="100" t="s">
        <v>308</v>
      </c>
      <c r="E495" s="101" t="s">
        <v>1</v>
      </c>
      <c r="F495" s="102" t="s">
        <v>1805</v>
      </c>
      <c r="H495" s="103">
        <v>71.558000000000007</v>
      </c>
      <c r="L495" s="99"/>
      <c r="M495" s="104"/>
      <c r="N495" s="105"/>
      <c r="O495" s="105"/>
      <c r="P495" s="105"/>
      <c r="Q495" s="105"/>
      <c r="R495" s="105"/>
      <c r="S495" s="105"/>
      <c r="T495" s="106"/>
      <c r="AT495" s="101" t="s">
        <v>308</v>
      </c>
      <c r="AU495" s="101" t="s">
        <v>84</v>
      </c>
      <c r="AV495" s="98" t="s">
        <v>84</v>
      </c>
      <c r="AW495" s="98" t="s">
        <v>31</v>
      </c>
      <c r="AX495" s="98" t="s">
        <v>75</v>
      </c>
      <c r="AY495" s="101" t="s">
        <v>302</v>
      </c>
    </row>
    <row r="496" spans="1:65" s="98" customFormat="1">
      <c r="B496" s="99"/>
      <c r="D496" s="100" t="s">
        <v>308</v>
      </c>
      <c r="E496" s="101" t="s">
        <v>1</v>
      </c>
      <c r="F496" s="102" t="s">
        <v>1588</v>
      </c>
      <c r="H496" s="103">
        <v>86.424000000000007</v>
      </c>
      <c r="L496" s="99"/>
      <c r="M496" s="104"/>
      <c r="N496" s="105"/>
      <c r="O496" s="105"/>
      <c r="P496" s="105"/>
      <c r="Q496" s="105"/>
      <c r="R496" s="105"/>
      <c r="S496" s="105"/>
      <c r="T496" s="106"/>
      <c r="AT496" s="101" t="s">
        <v>308</v>
      </c>
      <c r="AU496" s="101" t="s">
        <v>84</v>
      </c>
      <c r="AV496" s="98" t="s">
        <v>84</v>
      </c>
      <c r="AW496" s="98" t="s">
        <v>31</v>
      </c>
      <c r="AX496" s="98" t="s">
        <v>75</v>
      </c>
      <c r="AY496" s="101" t="s">
        <v>302</v>
      </c>
    </row>
    <row r="497" spans="1:65" s="171" customFormat="1">
      <c r="B497" s="172"/>
      <c r="D497" s="100" t="s">
        <v>308</v>
      </c>
      <c r="E497" s="173" t="s">
        <v>1576</v>
      </c>
      <c r="F497" s="174" t="s">
        <v>435</v>
      </c>
      <c r="H497" s="175">
        <v>157.982</v>
      </c>
      <c r="L497" s="172"/>
      <c r="M497" s="176"/>
      <c r="N497" s="177"/>
      <c r="O497" s="177"/>
      <c r="P497" s="177"/>
      <c r="Q497" s="177"/>
      <c r="R497" s="177"/>
      <c r="S497" s="177"/>
      <c r="T497" s="178"/>
      <c r="AT497" s="173" t="s">
        <v>308</v>
      </c>
      <c r="AU497" s="173" t="s">
        <v>84</v>
      </c>
      <c r="AV497" s="171" t="s">
        <v>97</v>
      </c>
      <c r="AW497" s="171" t="s">
        <v>31</v>
      </c>
      <c r="AX497" s="171" t="s">
        <v>82</v>
      </c>
      <c r="AY497" s="173" t="s">
        <v>302</v>
      </c>
    </row>
    <row r="498" spans="1:65" s="15" customFormat="1" ht="21.75" customHeight="1">
      <c r="A498" s="12"/>
      <c r="B498" s="13"/>
      <c r="C498" s="85" t="s">
        <v>915</v>
      </c>
      <c r="D498" s="85" t="s">
        <v>303</v>
      </c>
      <c r="E498" s="86" t="s">
        <v>922</v>
      </c>
      <c r="F498" s="87" t="s">
        <v>1143</v>
      </c>
      <c r="G498" s="88" t="s">
        <v>518</v>
      </c>
      <c r="H498" s="89">
        <v>140.09899999999999</v>
      </c>
      <c r="I498" s="3"/>
      <c r="J498" s="90">
        <f>ROUND(I498*H498,2)</f>
        <v>0</v>
      </c>
      <c r="K498" s="87" t="s">
        <v>1</v>
      </c>
      <c r="L498" s="13"/>
      <c r="M498" s="91" t="s">
        <v>1</v>
      </c>
      <c r="N498" s="92" t="s">
        <v>40</v>
      </c>
      <c r="O498" s="93"/>
      <c r="P498" s="94">
        <f>O498*H498</f>
        <v>0</v>
      </c>
      <c r="Q498" s="94">
        <v>0</v>
      </c>
      <c r="R498" s="94">
        <f>Q498*H498</f>
        <v>0</v>
      </c>
      <c r="S498" s="94">
        <v>0</v>
      </c>
      <c r="T498" s="95">
        <f>S498*H498</f>
        <v>0</v>
      </c>
      <c r="U498" s="12"/>
      <c r="V498" s="12"/>
      <c r="W498" s="12"/>
      <c r="X498" s="12"/>
      <c r="Y498" s="12"/>
      <c r="Z498" s="12"/>
      <c r="AA498" s="12"/>
      <c r="AB498" s="12"/>
      <c r="AC498" s="12"/>
      <c r="AD498" s="12"/>
      <c r="AE498" s="12"/>
      <c r="AR498" s="96" t="s">
        <v>97</v>
      </c>
      <c r="AT498" s="96" t="s">
        <v>303</v>
      </c>
      <c r="AU498" s="96" t="s">
        <v>84</v>
      </c>
      <c r="AY498" s="5" t="s">
        <v>302</v>
      </c>
      <c r="BE498" s="97">
        <f>IF(N498="základní",J498,0)</f>
        <v>0</v>
      </c>
      <c r="BF498" s="97">
        <f>IF(N498="snížená",J498,0)</f>
        <v>0</v>
      </c>
      <c r="BG498" s="97">
        <f>IF(N498="zákl. přenesená",J498,0)</f>
        <v>0</v>
      </c>
      <c r="BH498" s="97">
        <f>IF(N498="sníž. přenesená",J498,0)</f>
        <v>0</v>
      </c>
      <c r="BI498" s="97">
        <f>IF(N498="nulová",J498,0)</f>
        <v>0</v>
      </c>
      <c r="BJ498" s="5" t="s">
        <v>82</v>
      </c>
      <c r="BK498" s="97">
        <f>ROUND(I498*H498,2)</f>
        <v>0</v>
      </c>
      <c r="BL498" s="5" t="s">
        <v>97</v>
      </c>
      <c r="BM498" s="96" t="s">
        <v>1806</v>
      </c>
    </row>
    <row r="499" spans="1:65" s="179" customFormat="1" ht="22.5">
      <c r="B499" s="180"/>
      <c r="D499" s="100" t="s">
        <v>308</v>
      </c>
      <c r="E499" s="181" t="s">
        <v>1</v>
      </c>
      <c r="F499" s="182" t="s">
        <v>925</v>
      </c>
      <c r="H499" s="181" t="s">
        <v>1</v>
      </c>
      <c r="L499" s="180"/>
      <c r="M499" s="183"/>
      <c r="N499" s="184"/>
      <c r="O499" s="184"/>
      <c r="P499" s="184"/>
      <c r="Q499" s="184"/>
      <c r="R499" s="184"/>
      <c r="S499" s="184"/>
      <c r="T499" s="185"/>
      <c r="AT499" s="181" t="s">
        <v>308</v>
      </c>
      <c r="AU499" s="181" t="s">
        <v>84</v>
      </c>
      <c r="AV499" s="179" t="s">
        <v>82</v>
      </c>
      <c r="AW499" s="179" t="s">
        <v>31</v>
      </c>
      <c r="AX499" s="179" t="s">
        <v>75</v>
      </c>
      <c r="AY499" s="181" t="s">
        <v>302</v>
      </c>
    </row>
    <row r="500" spans="1:65" s="98" customFormat="1">
      <c r="B500" s="99"/>
      <c r="D500" s="100" t="s">
        <v>308</v>
      </c>
      <c r="E500" s="101" t="s">
        <v>1</v>
      </c>
      <c r="F500" s="102" t="s">
        <v>359</v>
      </c>
      <c r="H500" s="103">
        <v>140.09899999999999</v>
      </c>
      <c r="L500" s="99"/>
      <c r="M500" s="104"/>
      <c r="N500" s="105"/>
      <c r="O500" s="105"/>
      <c r="P500" s="105"/>
      <c r="Q500" s="105"/>
      <c r="R500" s="105"/>
      <c r="S500" s="105"/>
      <c r="T500" s="106"/>
      <c r="AT500" s="101" t="s">
        <v>308</v>
      </c>
      <c r="AU500" s="101" t="s">
        <v>84</v>
      </c>
      <c r="AV500" s="98" t="s">
        <v>84</v>
      </c>
      <c r="AW500" s="98" t="s">
        <v>31</v>
      </c>
      <c r="AX500" s="98" t="s">
        <v>82</v>
      </c>
      <c r="AY500" s="101" t="s">
        <v>302</v>
      </c>
    </row>
    <row r="501" spans="1:65" s="15" customFormat="1" ht="21.75" customHeight="1">
      <c r="A501" s="12"/>
      <c r="B501" s="13"/>
      <c r="C501" s="85" t="s">
        <v>921</v>
      </c>
      <c r="D501" s="85" t="s">
        <v>303</v>
      </c>
      <c r="E501" s="86" t="s">
        <v>927</v>
      </c>
      <c r="F501" s="87" t="s">
        <v>928</v>
      </c>
      <c r="G501" s="88" t="s">
        <v>518</v>
      </c>
      <c r="H501" s="89">
        <v>626.13499999999999</v>
      </c>
      <c r="I501" s="3"/>
      <c r="J501" s="90">
        <f>ROUND(I501*H501,2)</f>
        <v>0</v>
      </c>
      <c r="K501" s="87" t="s">
        <v>427</v>
      </c>
      <c r="L501" s="13"/>
      <c r="M501" s="91" t="s">
        <v>1</v>
      </c>
      <c r="N501" s="92" t="s">
        <v>40</v>
      </c>
      <c r="O501" s="93"/>
      <c r="P501" s="94">
        <f>O501*H501</f>
        <v>0</v>
      </c>
      <c r="Q501" s="94">
        <v>0</v>
      </c>
      <c r="R501" s="94">
        <f>Q501*H501</f>
        <v>0</v>
      </c>
      <c r="S501" s="94">
        <v>0</v>
      </c>
      <c r="T501" s="95">
        <f>S501*H501</f>
        <v>0</v>
      </c>
      <c r="U501" s="12"/>
      <c r="V501" s="12"/>
      <c r="W501" s="12"/>
      <c r="X501" s="12"/>
      <c r="Y501" s="12"/>
      <c r="Z501" s="12"/>
      <c r="AA501" s="12"/>
      <c r="AB501" s="12"/>
      <c r="AC501" s="12"/>
      <c r="AD501" s="12"/>
      <c r="AE501" s="12"/>
      <c r="AR501" s="96" t="s">
        <v>97</v>
      </c>
      <c r="AT501" s="96" t="s">
        <v>303</v>
      </c>
      <c r="AU501" s="96" t="s">
        <v>84</v>
      </c>
      <c r="AY501" s="5" t="s">
        <v>302</v>
      </c>
      <c r="BE501" s="97">
        <f>IF(N501="základní",J501,0)</f>
        <v>0</v>
      </c>
      <c r="BF501" s="97">
        <f>IF(N501="snížená",J501,0)</f>
        <v>0</v>
      </c>
      <c r="BG501" s="97">
        <f>IF(N501="zákl. přenesená",J501,0)</f>
        <v>0</v>
      </c>
      <c r="BH501" s="97">
        <f>IF(N501="sníž. přenesená",J501,0)</f>
        <v>0</v>
      </c>
      <c r="BI501" s="97">
        <f>IF(N501="nulová",J501,0)</f>
        <v>0</v>
      </c>
      <c r="BJ501" s="5" t="s">
        <v>82</v>
      </c>
      <c r="BK501" s="97">
        <f>ROUND(I501*H501,2)</f>
        <v>0</v>
      </c>
      <c r="BL501" s="5" t="s">
        <v>97</v>
      </c>
      <c r="BM501" s="96" t="s">
        <v>1807</v>
      </c>
    </row>
    <row r="502" spans="1:65" s="74" customFormat="1" ht="25.9" customHeight="1">
      <c r="B502" s="75"/>
      <c r="D502" s="76" t="s">
        <v>74</v>
      </c>
      <c r="E502" s="77" t="s">
        <v>537</v>
      </c>
      <c r="F502" s="77" t="s">
        <v>930</v>
      </c>
      <c r="J502" s="78">
        <f>BK502</f>
        <v>0</v>
      </c>
      <c r="L502" s="75"/>
      <c r="M502" s="79"/>
      <c r="N502" s="80"/>
      <c r="O502" s="80"/>
      <c r="P502" s="81">
        <f>P503</f>
        <v>0</v>
      </c>
      <c r="Q502" s="80"/>
      <c r="R502" s="81">
        <f>R503</f>
        <v>1.9968113000000001</v>
      </c>
      <c r="S502" s="80"/>
      <c r="T502" s="82">
        <f>T503</f>
        <v>0</v>
      </c>
      <c r="AR502" s="76" t="s">
        <v>91</v>
      </c>
      <c r="AT502" s="83" t="s">
        <v>74</v>
      </c>
      <c r="AU502" s="83" t="s">
        <v>75</v>
      </c>
      <c r="AY502" s="76" t="s">
        <v>302</v>
      </c>
      <c r="BK502" s="84">
        <f>BK503</f>
        <v>0</v>
      </c>
    </row>
    <row r="503" spans="1:65" s="74" customFormat="1" ht="22.9" customHeight="1">
      <c r="B503" s="75"/>
      <c r="D503" s="76" t="s">
        <v>74</v>
      </c>
      <c r="E503" s="169" t="s">
        <v>931</v>
      </c>
      <c r="F503" s="169" t="s">
        <v>932</v>
      </c>
      <c r="J503" s="170">
        <f>BK503</f>
        <v>0</v>
      </c>
      <c r="L503" s="75"/>
      <c r="M503" s="79"/>
      <c r="N503" s="80"/>
      <c r="O503" s="80"/>
      <c r="P503" s="81">
        <f>SUM(P504:P508)</f>
        <v>0</v>
      </c>
      <c r="Q503" s="80"/>
      <c r="R503" s="81">
        <f>SUM(R504:R508)</f>
        <v>1.9968113000000001</v>
      </c>
      <c r="S503" s="80"/>
      <c r="T503" s="82">
        <f>SUM(T504:T508)</f>
        <v>0</v>
      </c>
      <c r="AR503" s="76" t="s">
        <v>91</v>
      </c>
      <c r="AT503" s="83" t="s">
        <v>74</v>
      </c>
      <c r="AU503" s="83" t="s">
        <v>82</v>
      </c>
      <c r="AY503" s="76" t="s">
        <v>302</v>
      </c>
      <c r="BK503" s="84">
        <f>SUM(BK504:BK508)</f>
        <v>0</v>
      </c>
    </row>
    <row r="504" spans="1:65" s="15" customFormat="1" ht="16.5" customHeight="1">
      <c r="A504" s="12"/>
      <c r="B504" s="13"/>
      <c r="C504" s="85" t="s">
        <v>926</v>
      </c>
      <c r="D504" s="85" t="s">
        <v>303</v>
      </c>
      <c r="E504" s="86" t="s">
        <v>934</v>
      </c>
      <c r="F504" s="87" t="s">
        <v>935</v>
      </c>
      <c r="G504" s="88" t="s">
        <v>450</v>
      </c>
      <c r="H504" s="89">
        <v>25.19</v>
      </c>
      <c r="I504" s="3"/>
      <c r="J504" s="90">
        <f>ROUND(I504*H504,2)</f>
        <v>0</v>
      </c>
      <c r="K504" s="87" t="s">
        <v>936</v>
      </c>
      <c r="L504" s="13"/>
      <c r="M504" s="91" t="s">
        <v>1</v>
      </c>
      <c r="N504" s="92" t="s">
        <v>40</v>
      </c>
      <c r="O504" s="93"/>
      <c r="P504" s="94">
        <f>O504*H504</f>
        <v>0</v>
      </c>
      <c r="Q504" s="94">
        <v>6.9999999999999994E-5</v>
      </c>
      <c r="R504" s="94">
        <f>Q504*H504</f>
        <v>1.7633E-3</v>
      </c>
      <c r="S504" s="94">
        <v>0</v>
      </c>
      <c r="T504" s="95">
        <f>S504*H504</f>
        <v>0</v>
      </c>
      <c r="U504" s="12"/>
      <c r="V504" s="12"/>
      <c r="W504" s="12"/>
      <c r="X504" s="12"/>
      <c r="Y504" s="12"/>
      <c r="Z504" s="12"/>
      <c r="AA504" s="12"/>
      <c r="AB504" s="12"/>
      <c r="AC504" s="12"/>
      <c r="AD504" s="12"/>
      <c r="AE504" s="12"/>
      <c r="AR504" s="96" t="s">
        <v>760</v>
      </c>
      <c r="AT504" s="96" t="s">
        <v>303</v>
      </c>
      <c r="AU504" s="96" t="s">
        <v>84</v>
      </c>
      <c r="AY504" s="5" t="s">
        <v>302</v>
      </c>
      <c r="BE504" s="97">
        <f>IF(N504="základní",J504,0)</f>
        <v>0</v>
      </c>
      <c r="BF504" s="97">
        <f>IF(N504="snížená",J504,0)</f>
        <v>0</v>
      </c>
      <c r="BG504" s="97">
        <f>IF(N504="zákl. přenesená",J504,0)</f>
        <v>0</v>
      </c>
      <c r="BH504" s="97">
        <f>IF(N504="sníž. přenesená",J504,0)</f>
        <v>0</v>
      </c>
      <c r="BI504" s="97">
        <f>IF(N504="nulová",J504,0)</f>
        <v>0</v>
      </c>
      <c r="BJ504" s="5" t="s">
        <v>82</v>
      </c>
      <c r="BK504" s="97">
        <f>ROUND(I504*H504,2)</f>
        <v>0</v>
      </c>
      <c r="BL504" s="5" t="s">
        <v>760</v>
      </c>
      <c r="BM504" s="96" t="s">
        <v>1808</v>
      </c>
    </row>
    <row r="505" spans="1:65" s="98" customFormat="1">
      <c r="B505" s="99"/>
      <c r="D505" s="100" t="s">
        <v>308</v>
      </c>
      <c r="E505" s="101" t="s">
        <v>1</v>
      </c>
      <c r="F505" s="102" t="s">
        <v>349</v>
      </c>
      <c r="H505" s="103">
        <v>25.19</v>
      </c>
      <c r="L505" s="99"/>
      <c r="M505" s="104"/>
      <c r="N505" s="105"/>
      <c r="O505" s="105"/>
      <c r="P505" s="105"/>
      <c r="Q505" s="105"/>
      <c r="R505" s="105"/>
      <c r="S505" s="105"/>
      <c r="T505" s="106"/>
      <c r="AT505" s="101" t="s">
        <v>308</v>
      </c>
      <c r="AU505" s="101" t="s">
        <v>84</v>
      </c>
      <c r="AV505" s="98" t="s">
        <v>84</v>
      </c>
      <c r="AW505" s="98" t="s">
        <v>31</v>
      </c>
      <c r="AX505" s="98" t="s">
        <v>82</v>
      </c>
      <c r="AY505" s="101" t="s">
        <v>302</v>
      </c>
    </row>
    <row r="506" spans="1:65" s="15" customFormat="1" ht="21.75" customHeight="1">
      <c r="A506" s="12"/>
      <c r="B506" s="13"/>
      <c r="C506" s="85" t="s">
        <v>933</v>
      </c>
      <c r="D506" s="85" t="s">
        <v>303</v>
      </c>
      <c r="E506" s="86" t="s">
        <v>939</v>
      </c>
      <c r="F506" s="87" t="s">
        <v>940</v>
      </c>
      <c r="G506" s="88" t="s">
        <v>450</v>
      </c>
      <c r="H506" s="89">
        <v>25.19</v>
      </c>
      <c r="I506" s="3"/>
      <c r="J506" s="90">
        <f>ROUND(I506*H506,2)</f>
        <v>0</v>
      </c>
      <c r="K506" s="87" t="s">
        <v>1</v>
      </c>
      <c r="L506" s="13"/>
      <c r="M506" s="91" t="s">
        <v>1</v>
      </c>
      <c r="N506" s="92" t="s">
        <v>40</v>
      </c>
      <c r="O506" s="93"/>
      <c r="P506" s="94">
        <f>O506*H506</f>
        <v>0</v>
      </c>
      <c r="Q506" s="94">
        <v>7.9200000000000007E-2</v>
      </c>
      <c r="R506" s="94">
        <f>Q506*H506</f>
        <v>1.9950480000000002</v>
      </c>
      <c r="S506" s="94">
        <v>0</v>
      </c>
      <c r="T506" s="95">
        <f>S506*H506</f>
        <v>0</v>
      </c>
      <c r="U506" s="12"/>
      <c r="V506" s="12"/>
      <c r="W506" s="12"/>
      <c r="X506" s="12"/>
      <c r="Y506" s="12"/>
      <c r="Z506" s="12"/>
      <c r="AA506" s="12"/>
      <c r="AB506" s="12"/>
      <c r="AC506" s="12"/>
      <c r="AD506" s="12"/>
      <c r="AE506" s="12"/>
      <c r="AR506" s="96" t="s">
        <v>760</v>
      </c>
      <c r="AT506" s="96" t="s">
        <v>303</v>
      </c>
      <c r="AU506" s="96" t="s">
        <v>84</v>
      </c>
      <c r="AY506" s="5" t="s">
        <v>302</v>
      </c>
      <c r="BE506" s="97">
        <f>IF(N506="základní",J506,0)</f>
        <v>0</v>
      </c>
      <c r="BF506" s="97">
        <f>IF(N506="snížená",J506,0)</f>
        <v>0</v>
      </c>
      <c r="BG506" s="97">
        <f>IF(N506="zákl. přenesená",J506,0)</f>
        <v>0</v>
      </c>
      <c r="BH506" s="97">
        <f>IF(N506="sníž. přenesená",J506,0)</f>
        <v>0</v>
      </c>
      <c r="BI506" s="97">
        <f>IF(N506="nulová",J506,0)</f>
        <v>0</v>
      </c>
      <c r="BJ506" s="5" t="s">
        <v>82</v>
      </c>
      <c r="BK506" s="97">
        <f>ROUND(I506*H506,2)</f>
        <v>0</v>
      </c>
      <c r="BL506" s="5" t="s">
        <v>760</v>
      </c>
      <c r="BM506" s="96" t="s">
        <v>1809</v>
      </c>
    </row>
    <row r="507" spans="1:65" s="98" customFormat="1">
      <c r="B507" s="99"/>
      <c r="D507" s="100" t="s">
        <v>308</v>
      </c>
      <c r="E507" s="101" t="s">
        <v>1</v>
      </c>
      <c r="F507" s="102" t="s">
        <v>1810</v>
      </c>
      <c r="H507" s="103">
        <v>25.19</v>
      </c>
      <c r="L507" s="99"/>
      <c r="M507" s="104"/>
      <c r="N507" s="105"/>
      <c r="O507" s="105"/>
      <c r="P507" s="105"/>
      <c r="Q507" s="105"/>
      <c r="R507" s="105"/>
      <c r="S507" s="105"/>
      <c r="T507" s="106"/>
      <c r="AT507" s="101" t="s">
        <v>308</v>
      </c>
      <c r="AU507" s="101" t="s">
        <v>84</v>
      </c>
      <c r="AV507" s="98" t="s">
        <v>84</v>
      </c>
      <c r="AW507" s="98" t="s">
        <v>31</v>
      </c>
      <c r="AX507" s="98" t="s">
        <v>75</v>
      </c>
      <c r="AY507" s="101" t="s">
        <v>302</v>
      </c>
    </row>
    <row r="508" spans="1:65" s="171" customFormat="1">
      <c r="B508" s="172"/>
      <c r="D508" s="100" t="s">
        <v>308</v>
      </c>
      <c r="E508" s="173" t="s">
        <v>349</v>
      </c>
      <c r="F508" s="174" t="s">
        <v>435</v>
      </c>
      <c r="H508" s="175">
        <v>25.19</v>
      </c>
      <c r="L508" s="172"/>
      <c r="M508" s="204"/>
      <c r="N508" s="205"/>
      <c r="O508" s="205"/>
      <c r="P508" s="205"/>
      <c r="Q508" s="205"/>
      <c r="R508" s="205"/>
      <c r="S508" s="205"/>
      <c r="T508" s="206"/>
      <c r="AT508" s="173" t="s">
        <v>308</v>
      </c>
      <c r="AU508" s="173" t="s">
        <v>84</v>
      </c>
      <c r="AV508" s="171" t="s">
        <v>97</v>
      </c>
      <c r="AW508" s="171" t="s">
        <v>31</v>
      </c>
      <c r="AX508" s="171" t="s">
        <v>82</v>
      </c>
      <c r="AY508" s="173" t="s">
        <v>302</v>
      </c>
    </row>
    <row r="509" spans="1:65" s="15" customFormat="1" ht="6.95" customHeight="1">
      <c r="A509" s="12"/>
      <c r="B509" s="43"/>
      <c r="C509" s="44"/>
      <c r="D509" s="44"/>
      <c r="E509" s="44"/>
      <c r="F509" s="44"/>
      <c r="G509" s="44"/>
      <c r="H509" s="44"/>
      <c r="I509" s="44"/>
      <c r="J509" s="44"/>
      <c r="K509" s="44"/>
      <c r="L509" s="13"/>
      <c r="M509" s="12"/>
      <c r="O509" s="12"/>
      <c r="P509" s="12"/>
      <c r="Q509" s="12"/>
      <c r="R509" s="12"/>
      <c r="S509" s="12"/>
      <c r="T509" s="12"/>
      <c r="U509" s="12"/>
      <c r="V509" s="12"/>
      <c r="W509" s="12"/>
      <c r="X509" s="12"/>
      <c r="Y509" s="12"/>
      <c r="Z509" s="12"/>
      <c r="AA509" s="12"/>
      <c r="AB509" s="12"/>
      <c r="AC509" s="12"/>
      <c r="AD509" s="12"/>
      <c r="AE509" s="12"/>
    </row>
  </sheetData>
  <sheetProtection password="EDCC" sheet="1" objects="1" scenarios="1" autoFilter="0"/>
  <protectedRanges>
    <protectedRange sqref="I414 I416 I418 I424 I426 I430 I432 I435 I439 I443 I445 I447 I451 I453 I455 I461 I467 I475 I478 I484 I487 I489 I491 I494 I498 I501 I504 I506" name="Oblast3"/>
    <protectedRange sqref="I322 I324 I331 I337 I339 I342 I344 I347 I351 I353 I355 I359 I361 I365 I367 I371 I373 I375 I379 I383 I385 I390 I392 I394 I396 I398 I400 I404 I406 I408" name="Oblast2"/>
    <protectedRange sqref="I137 I139 I141 I143 I147 I149 I153 I155 I158 I160 I165 I170 I196 I204 I206 I208 I210 I212 I214 I230 I232 I239 I241 I251 I253 I256 I262 I264 I271 I282 I291 I293 I299 I302 I305 I311 I313 I318 I320" name="Oblast1"/>
  </protectedRanges>
  <autoFilter ref="C133:K508"/>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59"/>
  <sheetViews>
    <sheetView showGridLines="0" topLeftCell="A129"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108</v>
      </c>
      <c r="AZ2" s="163" t="s">
        <v>944</v>
      </c>
      <c r="BA2" s="163" t="s">
        <v>944</v>
      </c>
      <c r="BB2" s="163" t="s">
        <v>1</v>
      </c>
      <c r="BC2" s="163" t="s">
        <v>1811</v>
      </c>
      <c r="BD2" s="163" t="s">
        <v>84</v>
      </c>
    </row>
    <row r="3" spans="1:56" ht="6.95" customHeight="1">
      <c r="B3" s="6"/>
      <c r="C3" s="7"/>
      <c r="D3" s="7"/>
      <c r="E3" s="7"/>
      <c r="F3" s="7"/>
      <c r="G3" s="7"/>
      <c r="H3" s="7"/>
      <c r="I3" s="7"/>
      <c r="J3" s="7"/>
      <c r="K3" s="7"/>
      <c r="L3" s="8"/>
      <c r="AT3" s="5" t="s">
        <v>84</v>
      </c>
      <c r="AZ3" s="163" t="s">
        <v>319</v>
      </c>
      <c r="BA3" s="163" t="s">
        <v>319</v>
      </c>
      <c r="BB3" s="163" t="s">
        <v>1</v>
      </c>
      <c r="BC3" s="163" t="s">
        <v>1812</v>
      </c>
      <c r="BD3" s="163" t="s">
        <v>84</v>
      </c>
    </row>
    <row r="4" spans="1:56" ht="24.95" customHeight="1">
      <c r="B4" s="8"/>
      <c r="D4" s="9" t="s">
        <v>278</v>
      </c>
      <c r="L4" s="8"/>
      <c r="M4" s="10" t="s">
        <v>10</v>
      </c>
      <c r="AT4" s="5" t="s">
        <v>3</v>
      </c>
      <c r="AZ4" s="163" t="s">
        <v>323</v>
      </c>
      <c r="BA4" s="163" t="s">
        <v>323</v>
      </c>
      <c r="BB4" s="163" t="s">
        <v>1</v>
      </c>
      <c r="BC4" s="163" t="s">
        <v>1813</v>
      </c>
      <c r="BD4" s="163" t="s">
        <v>84</v>
      </c>
    </row>
    <row r="5" spans="1:56" ht="6.95" customHeight="1">
      <c r="B5" s="8"/>
      <c r="L5" s="8"/>
      <c r="AZ5" s="163" t="s">
        <v>325</v>
      </c>
      <c r="BA5" s="163" t="s">
        <v>325</v>
      </c>
      <c r="BB5" s="163" t="s">
        <v>1</v>
      </c>
      <c r="BC5" s="163" t="s">
        <v>1813</v>
      </c>
      <c r="BD5" s="163" t="s">
        <v>84</v>
      </c>
    </row>
    <row r="6" spans="1:56" ht="12" customHeight="1">
      <c r="B6" s="8"/>
      <c r="D6" s="11" t="s">
        <v>16</v>
      </c>
      <c r="L6" s="8"/>
      <c r="AZ6" s="163" t="s">
        <v>327</v>
      </c>
      <c r="BA6" s="163" t="s">
        <v>328</v>
      </c>
      <c r="BB6" s="163" t="s">
        <v>1</v>
      </c>
      <c r="BC6" s="163" t="s">
        <v>1814</v>
      </c>
      <c r="BD6" s="163" t="s">
        <v>84</v>
      </c>
    </row>
    <row r="7" spans="1:56" ht="16.5" customHeight="1">
      <c r="B7" s="8"/>
      <c r="E7" s="289" t="str">
        <f>'Rekapitulace stavby'!K6</f>
        <v>Třebíč, Karlovo náměstí, Rekonstrukce vodovodu a kanalizace</v>
      </c>
      <c r="F7" s="290"/>
      <c r="G7" s="290"/>
      <c r="H7" s="290"/>
      <c r="L7" s="8"/>
      <c r="AZ7" s="163" t="s">
        <v>338</v>
      </c>
      <c r="BA7" s="163" t="s">
        <v>338</v>
      </c>
      <c r="BB7" s="163" t="s">
        <v>1</v>
      </c>
      <c r="BC7" s="163" t="s">
        <v>1815</v>
      </c>
      <c r="BD7" s="163" t="s">
        <v>84</v>
      </c>
    </row>
    <row r="8" spans="1:56" ht="12.75">
      <c r="B8" s="8"/>
      <c r="D8" s="11" t="s">
        <v>279</v>
      </c>
      <c r="L8" s="8"/>
      <c r="AZ8" s="163" t="s">
        <v>341</v>
      </c>
      <c r="BA8" s="163" t="s">
        <v>341</v>
      </c>
      <c r="BB8" s="163" t="s">
        <v>1</v>
      </c>
      <c r="BC8" s="163" t="s">
        <v>1816</v>
      </c>
      <c r="BD8" s="163" t="s">
        <v>84</v>
      </c>
    </row>
    <row r="9" spans="1:56" ht="16.5" customHeight="1">
      <c r="B9" s="8"/>
      <c r="E9" s="289" t="s">
        <v>334</v>
      </c>
      <c r="F9" s="273"/>
      <c r="G9" s="273"/>
      <c r="H9" s="273"/>
      <c r="L9" s="8"/>
      <c r="AZ9" s="163" t="s">
        <v>344</v>
      </c>
      <c r="BA9" s="163" t="s">
        <v>344</v>
      </c>
      <c r="BB9" s="163" t="s">
        <v>1</v>
      </c>
      <c r="BC9" s="163" t="s">
        <v>1817</v>
      </c>
      <c r="BD9" s="163" t="s">
        <v>84</v>
      </c>
    </row>
    <row r="10" spans="1:56" ht="12" customHeight="1">
      <c r="B10" s="8"/>
      <c r="D10" s="11" t="s">
        <v>337</v>
      </c>
      <c r="L10" s="8"/>
      <c r="AZ10" s="163" t="s">
        <v>347</v>
      </c>
      <c r="BA10" s="163" t="s">
        <v>347</v>
      </c>
      <c r="BB10" s="163" t="s">
        <v>1</v>
      </c>
      <c r="BC10" s="163" t="s">
        <v>1818</v>
      </c>
      <c r="BD10" s="163" t="s">
        <v>84</v>
      </c>
    </row>
    <row r="11" spans="1:56" s="15" customFormat="1" ht="16.5" customHeight="1">
      <c r="A11" s="12"/>
      <c r="B11" s="13"/>
      <c r="C11" s="12"/>
      <c r="D11" s="12"/>
      <c r="E11" s="292" t="s">
        <v>340</v>
      </c>
      <c r="F11" s="288"/>
      <c r="G11" s="288"/>
      <c r="H11" s="288"/>
      <c r="I11" s="12"/>
      <c r="J11" s="12"/>
      <c r="K11" s="12"/>
      <c r="L11" s="14"/>
      <c r="S11" s="12"/>
      <c r="T11" s="12"/>
      <c r="U11" s="12"/>
      <c r="V11" s="12"/>
      <c r="W11" s="12"/>
      <c r="X11" s="12"/>
      <c r="Y11" s="12"/>
      <c r="Z11" s="12"/>
      <c r="AA11" s="12"/>
      <c r="AB11" s="12"/>
      <c r="AC11" s="12"/>
      <c r="AD11" s="12"/>
      <c r="AE11" s="12"/>
      <c r="AZ11" s="163" t="s">
        <v>349</v>
      </c>
      <c r="BA11" s="163" t="s">
        <v>350</v>
      </c>
      <c r="BB11" s="163" t="s">
        <v>1</v>
      </c>
      <c r="BC11" s="163" t="s">
        <v>1819</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354</v>
      </c>
      <c r="BA12" s="163" t="s">
        <v>355</v>
      </c>
      <c r="BB12" s="163" t="s">
        <v>1</v>
      </c>
      <c r="BC12" s="163" t="s">
        <v>1820</v>
      </c>
      <c r="BD12" s="163" t="s">
        <v>84</v>
      </c>
    </row>
    <row r="13" spans="1:56" s="15" customFormat="1" ht="16.5" customHeight="1">
      <c r="A13" s="12"/>
      <c r="B13" s="13"/>
      <c r="C13" s="12"/>
      <c r="D13" s="12"/>
      <c r="E13" s="265" t="s">
        <v>1821</v>
      </c>
      <c r="F13" s="288"/>
      <c r="G13" s="288"/>
      <c r="H13" s="288"/>
      <c r="I13" s="12"/>
      <c r="J13" s="12"/>
      <c r="K13" s="12"/>
      <c r="L13" s="14"/>
      <c r="S13" s="12"/>
      <c r="T13" s="12"/>
      <c r="U13" s="12"/>
      <c r="V13" s="12"/>
      <c r="W13" s="12"/>
      <c r="X13" s="12"/>
      <c r="Y13" s="12"/>
      <c r="Z13" s="12"/>
      <c r="AA13" s="12"/>
      <c r="AB13" s="12"/>
      <c r="AC13" s="12"/>
      <c r="AD13" s="12"/>
      <c r="AE13" s="12"/>
      <c r="AZ13" s="163" t="s">
        <v>357</v>
      </c>
      <c r="BA13" s="163" t="s">
        <v>357</v>
      </c>
      <c r="BB13" s="163" t="s">
        <v>1</v>
      </c>
      <c r="BC13" s="163" t="s">
        <v>1822</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359</v>
      </c>
      <c r="BA14" s="163" t="s">
        <v>359</v>
      </c>
      <c r="BB14" s="163" t="s">
        <v>1</v>
      </c>
      <c r="BC14" s="163" t="s">
        <v>1823</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363</v>
      </c>
      <c r="BA15" s="163" t="s">
        <v>363</v>
      </c>
      <c r="BB15" s="163" t="s">
        <v>1</v>
      </c>
      <c r="BC15" s="163" t="s">
        <v>1824</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365</v>
      </c>
      <c r="BA16" s="163" t="s">
        <v>365</v>
      </c>
      <c r="BB16" s="163" t="s">
        <v>1</v>
      </c>
      <c r="BC16" s="163" t="s">
        <v>82</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366</v>
      </c>
      <c r="BA17" s="163" t="s">
        <v>366</v>
      </c>
      <c r="BB17" s="163" t="s">
        <v>1</v>
      </c>
      <c r="BC17" s="163" t="s">
        <v>97</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368</v>
      </c>
      <c r="BA18" s="163" t="s">
        <v>368</v>
      </c>
      <c r="BB18" s="163" t="s">
        <v>1</v>
      </c>
      <c r="BC18" s="163" t="s">
        <v>1163</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374</v>
      </c>
      <c r="BA19" s="163" t="s">
        <v>374</v>
      </c>
      <c r="BB19" s="163" t="s">
        <v>1</v>
      </c>
      <c r="BC19" s="163" t="s">
        <v>1825</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378</v>
      </c>
      <c r="BA20" s="163" t="s">
        <v>378</v>
      </c>
      <c r="BB20" s="163" t="s">
        <v>1</v>
      </c>
      <c r="BC20" s="163" t="s">
        <v>82</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385</v>
      </c>
      <c r="BA21" s="163" t="s">
        <v>385</v>
      </c>
      <c r="BB21" s="163" t="s">
        <v>1</v>
      </c>
      <c r="BC21" s="163" t="s">
        <v>82</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386</v>
      </c>
      <c r="BA22" s="163" t="s">
        <v>386</v>
      </c>
      <c r="BB22" s="163" t="s">
        <v>1</v>
      </c>
      <c r="BC22" s="163" t="s">
        <v>82</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388</v>
      </c>
      <c r="BA23" s="163" t="s">
        <v>388</v>
      </c>
      <c r="BB23" s="163" t="s">
        <v>1</v>
      </c>
      <c r="BC23" s="163" t="s">
        <v>1811</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394</v>
      </c>
      <c r="BA24" s="163" t="s">
        <v>394</v>
      </c>
      <c r="BB24" s="163" t="s">
        <v>1</v>
      </c>
      <c r="BC24" s="163" t="s">
        <v>1826</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396</v>
      </c>
      <c r="BA25" s="163" t="s">
        <v>396</v>
      </c>
      <c r="BB25" s="163" t="s">
        <v>1</v>
      </c>
      <c r="BC25" s="163" t="s">
        <v>1827</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398</v>
      </c>
      <c r="BA26" s="163" t="s">
        <v>398</v>
      </c>
      <c r="BB26" s="163" t="s">
        <v>1</v>
      </c>
      <c r="BC26" s="163" t="s">
        <v>1828</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ROUND((SUM(BE134:BE358)),  2)</f>
        <v>0</v>
      </c>
      <c r="G37" s="12"/>
      <c r="H37" s="12"/>
      <c r="I37" s="28">
        <v>0.21</v>
      </c>
      <c r="J37" s="27">
        <f>ROUND(((SUM(BE134:BE358))*I37),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ROUND((SUM(BF134:BF358)),  2)</f>
        <v>0</v>
      </c>
      <c r="G38" s="12"/>
      <c r="H38" s="12"/>
      <c r="I38" s="28">
        <v>0.15</v>
      </c>
      <c r="J38" s="27">
        <f>ROUND(((SUM(BF134:BF358))*I38),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ROUND((SUM(BG134:BG358)),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ROUND((SUM(BH134:BH358)),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ROUND((SUM(BI134:BI358)),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340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7 - DSO 01.1.7 Stoka ACH-A</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J220</f>
        <v>0</v>
      </c>
      <c r="L103" s="165"/>
    </row>
    <row r="104" spans="1:47" s="153" customFormat="1" ht="19.899999999999999" customHeight="1">
      <c r="B104" s="165"/>
      <c r="D104" s="166" t="s">
        <v>403</v>
      </c>
      <c r="E104" s="167"/>
      <c r="F104" s="167"/>
      <c r="G104" s="167"/>
      <c r="H104" s="167"/>
      <c r="I104" s="167"/>
      <c r="J104" s="168">
        <f>J230</f>
        <v>0</v>
      </c>
      <c r="L104" s="165"/>
    </row>
    <row r="105" spans="1:47" s="153" customFormat="1" ht="19.899999999999999" customHeight="1">
      <c r="B105" s="165"/>
      <c r="D105" s="166" t="s">
        <v>404</v>
      </c>
      <c r="E105" s="167"/>
      <c r="F105" s="167"/>
      <c r="G105" s="167"/>
      <c r="H105" s="167"/>
      <c r="I105" s="167"/>
      <c r="J105" s="168">
        <f>J238</f>
        <v>0</v>
      </c>
      <c r="L105" s="165"/>
    </row>
    <row r="106" spans="1:47" s="153" customFormat="1" ht="19.899999999999999" customHeight="1">
      <c r="B106" s="165"/>
      <c r="D106" s="166" t="s">
        <v>405</v>
      </c>
      <c r="E106" s="167"/>
      <c r="F106" s="167"/>
      <c r="G106" s="167"/>
      <c r="H106" s="167"/>
      <c r="I106" s="167"/>
      <c r="J106" s="168">
        <f>J262</f>
        <v>0</v>
      </c>
      <c r="L106" s="165"/>
    </row>
    <row r="107" spans="1:47" s="153" customFormat="1" ht="19.899999999999999" customHeight="1">
      <c r="B107" s="165"/>
      <c r="D107" s="166" t="s">
        <v>406</v>
      </c>
      <c r="E107" s="167"/>
      <c r="F107" s="167"/>
      <c r="G107" s="167"/>
      <c r="H107" s="167"/>
      <c r="I107" s="167"/>
      <c r="J107" s="168">
        <f>J267</f>
        <v>0</v>
      </c>
      <c r="L107" s="165"/>
    </row>
    <row r="108" spans="1:47" s="153" customFormat="1" ht="19.899999999999999" customHeight="1">
      <c r="B108" s="165"/>
      <c r="D108" s="166" t="s">
        <v>407</v>
      </c>
      <c r="E108" s="167"/>
      <c r="F108" s="167"/>
      <c r="G108" s="167"/>
      <c r="H108" s="167"/>
      <c r="I108" s="167"/>
      <c r="J108" s="168">
        <f>J310</f>
        <v>0</v>
      </c>
      <c r="L108" s="165"/>
    </row>
    <row r="109" spans="1:47" s="52" customFormat="1" ht="24.95" customHeight="1">
      <c r="B109" s="53"/>
      <c r="D109" s="54" t="s">
        <v>408</v>
      </c>
      <c r="E109" s="55"/>
      <c r="F109" s="55"/>
      <c r="G109" s="55"/>
      <c r="H109" s="55"/>
      <c r="I109" s="55"/>
      <c r="J109" s="56">
        <f>J352</f>
        <v>0</v>
      </c>
      <c r="L109" s="53"/>
    </row>
    <row r="110" spans="1:47" s="153" customFormat="1" ht="19.899999999999999" customHeight="1">
      <c r="B110" s="165"/>
      <c r="D110" s="166" t="s">
        <v>409</v>
      </c>
      <c r="E110" s="167"/>
      <c r="F110" s="167"/>
      <c r="G110" s="167"/>
      <c r="H110" s="167"/>
      <c r="I110" s="167"/>
      <c r="J110" s="168">
        <f>J353</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340</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7 - DSO 01.1.7 Stoka ACH-A</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P135+P352</f>
        <v>0</v>
      </c>
      <c r="Q134" s="22"/>
      <c r="R134" s="71">
        <f>R135+R352</f>
        <v>42.183730350000005</v>
      </c>
      <c r="S134" s="22"/>
      <c r="T134" s="72">
        <f>T135+T352</f>
        <v>22.700070000000004</v>
      </c>
      <c r="U134" s="12"/>
      <c r="V134" s="12"/>
      <c r="W134" s="12"/>
      <c r="X134" s="12"/>
      <c r="Y134" s="12"/>
      <c r="Z134" s="12"/>
      <c r="AA134" s="12"/>
      <c r="AB134" s="12"/>
      <c r="AC134" s="12"/>
      <c r="AD134" s="12"/>
      <c r="AE134" s="12"/>
      <c r="AT134" s="5" t="s">
        <v>74</v>
      </c>
      <c r="AU134" s="5" t="s">
        <v>285</v>
      </c>
      <c r="BK134" s="73">
        <f>BK135+BK352</f>
        <v>0</v>
      </c>
    </row>
    <row r="135" spans="1:65" s="74" customFormat="1" ht="25.9" customHeight="1">
      <c r="B135" s="75"/>
      <c r="D135" s="76" t="s">
        <v>74</v>
      </c>
      <c r="E135" s="77" t="s">
        <v>410</v>
      </c>
      <c r="F135" s="77" t="s">
        <v>411</v>
      </c>
      <c r="J135" s="78">
        <f>BK135</f>
        <v>0</v>
      </c>
      <c r="L135" s="75"/>
      <c r="M135" s="79"/>
      <c r="N135" s="80"/>
      <c r="O135" s="80"/>
      <c r="P135" s="81">
        <f>P136+P220+P230+P238+P262+P267+P310</f>
        <v>0</v>
      </c>
      <c r="Q135" s="80"/>
      <c r="R135" s="81">
        <f>R136+R220+R230+R238+R262+R267+R310</f>
        <v>41.216636350000002</v>
      </c>
      <c r="S135" s="80"/>
      <c r="T135" s="82">
        <f>T136+T220+T230+T238+T262+T267+T310</f>
        <v>22.700070000000004</v>
      </c>
      <c r="AR135" s="76" t="s">
        <v>82</v>
      </c>
      <c r="AT135" s="83" t="s">
        <v>74</v>
      </c>
      <c r="AU135" s="83" t="s">
        <v>75</v>
      </c>
      <c r="AY135" s="76" t="s">
        <v>302</v>
      </c>
      <c r="BK135" s="84">
        <f>BK136+BK220+BK230+BK238+BK262+BK267+BK310</f>
        <v>0</v>
      </c>
    </row>
    <row r="136" spans="1:65" s="74" customFormat="1" ht="22.9" customHeight="1">
      <c r="B136" s="75"/>
      <c r="D136" s="76" t="s">
        <v>74</v>
      </c>
      <c r="E136" s="169" t="s">
        <v>82</v>
      </c>
      <c r="F136" s="169" t="s">
        <v>412</v>
      </c>
      <c r="J136" s="170">
        <f>BK136</f>
        <v>0</v>
      </c>
      <c r="L136" s="75"/>
      <c r="M136" s="79"/>
      <c r="N136" s="80"/>
      <c r="O136" s="80"/>
      <c r="P136" s="81">
        <f>SUM(P137:P219)</f>
        <v>0</v>
      </c>
      <c r="Q136" s="80"/>
      <c r="R136" s="81">
        <f>SUM(R137:R219)</f>
        <v>13.61053815</v>
      </c>
      <c r="S136" s="80"/>
      <c r="T136" s="82">
        <f>SUM(T137:T219)</f>
        <v>14.478670000000001</v>
      </c>
      <c r="AR136" s="76" t="s">
        <v>82</v>
      </c>
      <c r="AT136" s="83" t="s">
        <v>74</v>
      </c>
      <c r="AU136" s="83" t="s">
        <v>82</v>
      </c>
      <c r="AY136" s="76" t="s">
        <v>302</v>
      </c>
      <c r="BK136" s="84">
        <f>SUM(BK137:BK219)</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1829</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1</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1830</v>
      </c>
    </row>
    <row r="140" spans="1:65" s="98" customFormat="1">
      <c r="B140" s="99"/>
      <c r="D140" s="100" t="s">
        <v>308</v>
      </c>
      <c r="E140" s="101" t="s">
        <v>1</v>
      </c>
      <c r="F140" s="102" t="s">
        <v>82</v>
      </c>
      <c r="H140" s="103">
        <v>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1831</v>
      </c>
      <c r="F141" s="87" t="s">
        <v>1832</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1833</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16.5" customHeight="1">
      <c r="A143" s="12"/>
      <c r="B143" s="13"/>
      <c r="C143" s="85" t="s">
        <v>97</v>
      </c>
      <c r="D143" s="85" t="s">
        <v>303</v>
      </c>
      <c r="E143" s="86" t="s">
        <v>425</v>
      </c>
      <c r="F143" s="87" t="s">
        <v>426</v>
      </c>
      <c r="G143" s="88" t="s">
        <v>423</v>
      </c>
      <c r="H143" s="89">
        <v>12.07</v>
      </c>
      <c r="I143" s="3"/>
      <c r="J143" s="90">
        <f>ROUND(I143*H143,2)</f>
        <v>0</v>
      </c>
      <c r="K143" s="87" t="s">
        <v>427</v>
      </c>
      <c r="L143" s="13"/>
      <c r="M143" s="91" t="s">
        <v>1</v>
      </c>
      <c r="N143" s="92" t="s">
        <v>40</v>
      </c>
      <c r="O143" s="93"/>
      <c r="P143" s="94">
        <f>O143*H143</f>
        <v>0</v>
      </c>
      <c r="Q143" s="94">
        <v>0</v>
      </c>
      <c r="R143" s="94">
        <f>Q143*H143</f>
        <v>0</v>
      </c>
      <c r="S143" s="94">
        <v>0.28100000000000003</v>
      </c>
      <c r="T143" s="95">
        <f>S143*H143</f>
        <v>3.3916700000000004</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1834</v>
      </c>
    </row>
    <row r="144" spans="1:65" s="98" customFormat="1">
      <c r="B144" s="99"/>
      <c r="D144" s="100" t="s">
        <v>308</v>
      </c>
      <c r="E144" s="101" t="s">
        <v>1</v>
      </c>
      <c r="F144" s="102" t="s">
        <v>347</v>
      </c>
      <c r="H144" s="103">
        <v>12.07</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429</v>
      </c>
      <c r="F145" s="87" t="s">
        <v>430</v>
      </c>
      <c r="G145" s="88" t="s">
        <v>423</v>
      </c>
      <c r="H145" s="89">
        <v>7.76</v>
      </c>
      <c r="I145" s="3"/>
      <c r="J145" s="90">
        <f>ROUND(I145*H145,2)</f>
        <v>0</v>
      </c>
      <c r="K145" s="87" t="s">
        <v>427</v>
      </c>
      <c r="L145" s="13"/>
      <c r="M145" s="91" t="s">
        <v>1</v>
      </c>
      <c r="N145" s="92" t="s">
        <v>40</v>
      </c>
      <c r="O145" s="93"/>
      <c r="P145" s="94">
        <f>O145*H145</f>
        <v>0</v>
      </c>
      <c r="Q145" s="94">
        <v>0</v>
      </c>
      <c r="R145" s="94">
        <f>Q145*H145</f>
        <v>0</v>
      </c>
      <c r="S145" s="94">
        <v>0.32</v>
      </c>
      <c r="T145" s="95">
        <f>S145*H145</f>
        <v>2.4832000000000001</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1835</v>
      </c>
    </row>
    <row r="146" spans="1:65" s="98" customFormat="1">
      <c r="B146" s="99"/>
      <c r="D146" s="100" t="s">
        <v>308</v>
      </c>
      <c r="E146" s="101" t="s">
        <v>1</v>
      </c>
      <c r="F146" s="102" t="s">
        <v>341</v>
      </c>
      <c r="H146" s="103">
        <v>7.76</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432</v>
      </c>
      <c r="F147" s="87" t="s">
        <v>433</v>
      </c>
      <c r="G147" s="88" t="s">
        <v>423</v>
      </c>
      <c r="H147" s="89">
        <v>12.07</v>
      </c>
      <c r="I147" s="3"/>
      <c r="J147" s="90">
        <f>ROUND(I147*H147,2)</f>
        <v>0</v>
      </c>
      <c r="K147" s="87" t="s">
        <v>427</v>
      </c>
      <c r="L147" s="13"/>
      <c r="M147" s="91" t="s">
        <v>1</v>
      </c>
      <c r="N147" s="92" t="s">
        <v>40</v>
      </c>
      <c r="O147" s="93"/>
      <c r="P147" s="94">
        <f>O147*H147</f>
        <v>0</v>
      </c>
      <c r="Q147" s="94">
        <v>0</v>
      </c>
      <c r="R147" s="94">
        <f>Q147*H147</f>
        <v>0</v>
      </c>
      <c r="S147" s="94">
        <v>0.28999999999999998</v>
      </c>
      <c r="T147" s="95">
        <f>S147*H147</f>
        <v>3.5002999999999997</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1836</v>
      </c>
    </row>
    <row r="148" spans="1:65" s="98" customFormat="1">
      <c r="B148" s="99"/>
      <c r="D148" s="100" t="s">
        <v>308</v>
      </c>
      <c r="E148" s="101" t="s">
        <v>1</v>
      </c>
      <c r="F148" s="102" t="s">
        <v>347</v>
      </c>
      <c r="H148" s="103">
        <v>12.07</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436</v>
      </c>
      <c r="F149" s="87" t="s">
        <v>437</v>
      </c>
      <c r="G149" s="88" t="s">
        <v>423</v>
      </c>
      <c r="H149" s="89">
        <v>7.76</v>
      </c>
      <c r="I149" s="3"/>
      <c r="J149" s="90">
        <f>ROUND(I149*H149,2)</f>
        <v>0</v>
      </c>
      <c r="K149" s="87" t="s">
        <v>427</v>
      </c>
      <c r="L149" s="13"/>
      <c r="M149" s="91" t="s">
        <v>1</v>
      </c>
      <c r="N149" s="92" t="s">
        <v>40</v>
      </c>
      <c r="O149" s="93"/>
      <c r="P149" s="94">
        <f>O149*H149</f>
        <v>0</v>
      </c>
      <c r="Q149" s="94">
        <v>0</v>
      </c>
      <c r="R149" s="94">
        <f>Q149*H149</f>
        <v>0</v>
      </c>
      <c r="S149" s="94">
        <v>0.57999999999999996</v>
      </c>
      <c r="T149" s="95">
        <f>S149*H149</f>
        <v>4.5007999999999999</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1837</v>
      </c>
    </row>
    <row r="150" spans="1:65" s="98" customFormat="1">
      <c r="B150" s="99"/>
      <c r="D150" s="100" t="s">
        <v>308</v>
      </c>
      <c r="E150" s="101" t="s">
        <v>1</v>
      </c>
      <c r="F150" s="102" t="s">
        <v>341</v>
      </c>
      <c r="H150" s="103">
        <v>7.76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16.5" customHeight="1">
      <c r="A151" s="12"/>
      <c r="B151" s="13"/>
      <c r="C151" s="85" t="s">
        <v>109</v>
      </c>
      <c r="D151" s="85" t="s">
        <v>303</v>
      </c>
      <c r="E151" s="86" t="s">
        <v>448</v>
      </c>
      <c r="F151" s="87" t="s">
        <v>449</v>
      </c>
      <c r="G151" s="88" t="s">
        <v>450</v>
      </c>
      <c r="H151" s="89">
        <v>2.94</v>
      </c>
      <c r="I151" s="3"/>
      <c r="J151" s="90">
        <f>ROUND(I151*H151,2)</f>
        <v>0</v>
      </c>
      <c r="K151" s="87" t="s">
        <v>427</v>
      </c>
      <c r="L151" s="13"/>
      <c r="M151" s="91" t="s">
        <v>1</v>
      </c>
      <c r="N151" s="92" t="s">
        <v>40</v>
      </c>
      <c r="O151" s="93"/>
      <c r="P151" s="94">
        <f>O151*H151</f>
        <v>0</v>
      </c>
      <c r="Q151" s="94">
        <v>0</v>
      </c>
      <c r="R151" s="94">
        <f>Q151*H151</f>
        <v>0</v>
      </c>
      <c r="S151" s="94">
        <v>0.20499999999999999</v>
      </c>
      <c r="T151" s="95">
        <f>S151*H151</f>
        <v>0.6026999999999999</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1838</v>
      </c>
    </row>
    <row r="152" spans="1:65" s="98" customFormat="1">
      <c r="B152" s="99"/>
      <c r="D152" s="100" t="s">
        <v>308</v>
      </c>
      <c r="E152" s="101" t="s">
        <v>1</v>
      </c>
      <c r="F152" s="102" t="s">
        <v>1820</v>
      </c>
      <c r="H152" s="103">
        <v>2.94</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354</v>
      </c>
      <c r="F153" s="174" t="s">
        <v>435</v>
      </c>
      <c r="H153" s="175">
        <v>2.94</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21.75" customHeight="1">
      <c r="A154" s="12"/>
      <c r="B154" s="13"/>
      <c r="C154" s="85" t="s">
        <v>112</v>
      </c>
      <c r="D154" s="85" t="s">
        <v>303</v>
      </c>
      <c r="E154" s="86" t="s">
        <v>990</v>
      </c>
      <c r="F154" s="87" t="s">
        <v>991</v>
      </c>
      <c r="G154" s="88" t="s">
        <v>450</v>
      </c>
      <c r="H154" s="89">
        <v>2.88</v>
      </c>
      <c r="I154" s="3"/>
      <c r="J154" s="90">
        <f>ROUND(I154*H154,2)</f>
        <v>0</v>
      </c>
      <c r="K154" s="87" t="s">
        <v>427</v>
      </c>
      <c r="L154" s="13"/>
      <c r="M154" s="91" t="s">
        <v>1</v>
      </c>
      <c r="N154" s="92" t="s">
        <v>40</v>
      </c>
      <c r="O154" s="93"/>
      <c r="P154" s="94">
        <f>O154*H154</f>
        <v>0</v>
      </c>
      <c r="Q154" s="94">
        <v>8.6800000000000002E-3</v>
      </c>
      <c r="R154" s="94">
        <f>Q154*H154</f>
        <v>2.49984E-2</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1839</v>
      </c>
    </row>
    <row r="155" spans="1:65" s="98" customFormat="1">
      <c r="B155" s="99"/>
      <c r="D155" s="100" t="s">
        <v>308</v>
      </c>
      <c r="E155" s="101" t="s">
        <v>1</v>
      </c>
      <c r="F155" s="102" t="s">
        <v>1840</v>
      </c>
      <c r="H155" s="103">
        <v>1.44</v>
      </c>
      <c r="L155" s="99"/>
      <c r="M155" s="104"/>
      <c r="N155" s="105"/>
      <c r="O155" s="105"/>
      <c r="P155" s="105"/>
      <c r="Q155" s="105"/>
      <c r="R155" s="105"/>
      <c r="S155" s="105"/>
      <c r="T155" s="106"/>
      <c r="AT155" s="101" t="s">
        <v>308</v>
      </c>
      <c r="AU155" s="101" t="s">
        <v>84</v>
      </c>
      <c r="AV155" s="98" t="s">
        <v>84</v>
      </c>
      <c r="AW155" s="98" t="s">
        <v>31</v>
      </c>
      <c r="AX155" s="98" t="s">
        <v>75</v>
      </c>
      <c r="AY155" s="101" t="s">
        <v>302</v>
      </c>
    </row>
    <row r="156" spans="1:65" s="98" customFormat="1">
      <c r="B156" s="99"/>
      <c r="D156" s="100" t="s">
        <v>308</v>
      </c>
      <c r="E156" s="101" t="s">
        <v>1</v>
      </c>
      <c r="F156" s="102" t="s">
        <v>1841</v>
      </c>
      <c r="H156" s="103">
        <v>1.44</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1</v>
      </c>
      <c r="F157" s="174" t="s">
        <v>435</v>
      </c>
      <c r="H157" s="175">
        <v>2.88</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115</v>
      </c>
      <c r="D158" s="85" t="s">
        <v>303</v>
      </c>
      <c r="E158" s="86" t="s">
        <v>457</v>
      </c>
      <c r="F158" s="87" t="s">
        <v>458</v>
      </c>
      <c r="G158" s="88" t="s">
        <v>450</v>
      </c>
      <c r="H158" s="89">
        <v>7.2</v>
      </c>
      <c r="I158" s="3"/>
      <c r="J158" s="90">
        <f>ROUND(I158*H158,2)</f>
        <v>0</v>
      </c>
      <c r="K158" s="87" t="s">
        <v>427</v>
      </c>
      <c r="L158" s="13"/>
      <c r="M158" s="91" t="s">
        <v>1</v>
      </c>
      <c r="N158" s="92" t="s">
        <v>40</v>
      </c>
      <c r="O158" s="93"/>
      <c r="P158" s="94">
        <f>O158*H158</f>
        <v>0</v>
      </c>
      <c r="Q158" s="94">
        <v>3.6900000000000002E-2</v>
      </c>
      <c r="R158" s="94">
        <f>Q158*H158</f>
        <v>0.26568000000000003</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1842</v>
      </c>
    </row>
    <row r="159" spans="1:65" s="98" customFormat="1">
      <c r="B159" s="99"/>
      <c r="D159" s="100" t="s">
        <v>308</v>
      </c>
      <c r="E159" s="101" t="s">
        <v>1</v>
      </c>
      <c r="F159" s="102" t="s">
        <v>1843</v>
      </c>
      <c r="H159" s="103">
        <v>7.2</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118</v>
      </c>
      <c r="D160" s="85" t="s">
        <v>303</v>
      </c>
      <c r="E160" s="86" t="s">
        <v>466</v>
      </c>
      <c r="F160" s="87" t="s">
        <v>467</v>
      </c>
      <c r="G160" s="88" t="s">
        <v>468</v>
      </c>
      <c r="H160" s="89">
        <v>20.16</v>
      </c>
      <c r="I160" s="3"/>
      <c r="J160" s="90">
        <f>ROUND(I160*H160,2)</f>
        <v>0</v>
      </c>
      <c r="K160" s="87" t="s">
        <v>427</v>
      </c>
      <c r="L160" s="13"/>
      <c r="M160" s="91" t="s">
        <v>1</v>
      </c>
      <c r="N160" s="92" t="s">
        <v>40</v>
      </c>
      <c r="O160" s="93"/>
      <c r="P160" s="94">
        <f>O160*H160</f>
        <v>0</v>
      </c>
      <c r="Q160" s="94">
        <v>0</v>
      </c>
      <c r="R160" s="94">
        <f>Q160*H160</f>
        <v>0</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1844</v>
      </c>
    </row>
    <row r="161" spans="1:65" s="98" customFormat="1">
      <c r="B161" s="99"/>
      <c r="D161" s="100" t="s">
        <v>308</v>
      </c>
      <c r="E161" s="101" t="s">
        <v>1</v>
      </c>
      <c r="F161" s="102" t="s">
        <v>1845</v>
      </c>
      <c r="H161" s="103">
        <v>20.16</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121</v>
      </c>
      <c r="D162" s="85" t="s">
        <v>303</v>
      </c>
      <c r="E162" s="86" t="s">
        <v>473</v>
      </c>
      <c r="F162" s="87" t="s">
        <v>474</v>
      </c>
      <c r="G162" s="88" t="s">
        <v>468</v>
      </c>
      <c r="H162" s="89">
        <v>35.639000000000003</v>
      </c>
      <c r="I162" s="3"/>
      <c r="J162" s="90">
        <f>ROUND(I162*H162,2)</f>
        <v>0</v>
      </c>
      <c r="K162" s="87" t="s">
        <v>427</v>
      </c>
      <c r="L162" s="13"/>
      <c r="M162" s="91" t="s">
        <v>1</v>
      </c>
      <c r="N162" s="92" t="s">
        <v>40</v>
      </c>
      <c r="O162" s="93"/>
      <c r="P162" s="94">
        <f>O162*H162</f>
        <v>0</v>
      </c>
      <c r="Q162" s="94">
        <v>0</v>
      </c>
      <c r="R162" s="94">
        <f>Q162*H162</f>
        <v>0</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1846</v>
      </c>
    </row>
    <row r="163" spans="1:65" s="179" customFormat="1">
      <c r="B163" s="180"/>
      <c r="D163" s="100" t="s">
        <v>308</v>
      </c>
      <c r="E163" s="181" t="s">
        <v>1</v>
      </c>
      <c r="F163" s="182" t="s">
        <v>476</v>
      </c>
      <c r="H163" s="181" t="s">
        <v>1</v>
      </c>
      <c r="L163" s="180"/>
      <c r="M163" s="183"/>
      <c r="N163" s="184"/>
      <c r="O163" s="184"/>
      <c r="P163" s="184"/>
      <c r="Q163" s="184"/>
      <c r="R163" s="184"/>
      <c r="S163" s="184"/>
      <c r="T163" s="185"/>
      <c r="AT163" s="181" t="s">
        <v>308</v>
      </c>
      <c r="AU163" s="181" t="s">
        <v>84</v>
      </c>
      <c r="AV163" s="179" t="s">
        <v>82</v>
      </c>
      <c r="AW163" s="179" t="s">
        <v>31</v>
      </c>
      <c r="AX163" s="179" t="s">
        <v>75</v>
      </c>
      <c r="AY163" s="181" t="s">
        <v>302</v>
      </c>
    </row>
    <row r="164" spans="1:65" s="98" customFormat="1">
      <c r="B164" s="99"/>
      <c r="D164" s="100" t="s">
        <v>308</v>
      </c>
      <c r="E164" s="101" t="s">
        <v>1</v>
      </c>
      <c r="F164" s="102" t="s">
        <v>1847</v>
      </c>
      <c r="H164" s="103">
        <v>26.658000000000001</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98" customFormat="1">
      <c r="B165" s="99"/>
      <c r="D165" s="100" t="s">
        <v>308</v>
      </c>
      <c r="E165" s="101" t="s">
        <v>1</v>
      </c>
      <c r="F165" s="102" t="s">
        <v>1848</v>
      </c>
      <c r="H165" s="103">
        <v>20.995000000000001</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480</v>
      </c>
      <c r="H166" s="103">
        <v>1.4279999999999999</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86" customFormat="1">
      <c r="B167" s="187"/>
      <c r="D167" s="100" t="s">
        <v>308</v>
      </c>
      <c r="E167" s="188" t="s">
        <v>1</v>
      </c>
      <c r="F167" s="189" t="s">
        <v>481</v>
      </c>
      <c r="H167" s="190">
        <v>49.081000000000003</v>
      </c>
      <c r="L167" s="187"/>
      <c r="M167" s="191"/>
      <c r="N167" s="192"/>
      <c r="O167" s="192"/>
      <c r="P167" s="192"/>
      <c r="Q167" s="192"/>
      <c r="R167" s="192"/>
      <c r="S167" s="192"/>
      <c r="T167" s="193"/>
      <c r="AT167" s="188" t="s">
        <v>308</v>
      </c>
      <c r="AU167" s="188" t="s">
        <v>84</v>
      </c>
      <c r="AV167" s="186" t="s">
        <v>91</v>
      </c>
      <c r="AW167" s="186" t="s">
        <v>31</v>
      </c>
      <c r="AX167" s="186" t="s">
        <v>75</v>
      </c>
      <c r="AY167" s="188" t="s">
        <v>302</v>
      </c>
    </row>
    <row r="168" spans="1:65" s="179" customFormat="1">
      <c r="B168" s="180"/>
      <c r="D168" s="100" t="s">
        <v>308</v>
      </c>
      <c r="E168" s="181" t="s">
        <v>1</v>
      </c>
      <c r="F168" s="182" t="s">
        <v>482</v>
      </c>
      <c r="H168" s="181" t="s">
        <v>1</v>
      </c>
      <c r="L168" s="180"/>
      <c r="M168" s="183"/>
      <c r="N168" s="184"/>
      <c r="O168" s="184"/>
      <c r="P168" s="184"/>
      <c r="Q168" s="184"/>
      <c r="R168" s="184"/>
      <c r="S168" s="184"/>
      <c r="T168" s="185"/>
      <c r="AT168" s="181" t="s">
        <v>308</v>
      </c>
      <c r="AU168" s="181" t="s">
        <v>84</v>
      </c>
      <c r="AV168" s="179" t="s">
        <v>82</v>
      </c>
      <c r="AW168" s="179" t="s">
        <v>31</v>
      </c>
      <c r="AX168" s="179" t="s">
        <v>75</v>
      </c>
      <c r="AY168" s="181" t="s">
        <v>302</v>
      </c>
    </row>
    <row r="169" spans="1:65" s="98" customFormat="1">
      <c r="B169" s="99"/>
      <c r="D169" s="100" t="s">
        <v>308</v>
      </c>
      <c r="E169" s="101" t="s">
        <v>1</v>
      </c>
      <c r="F169" s="102" t="s">
        <v>485</v>
      </c>
      <c r="H169" s="103">
        <v>-4.0350000000000001</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486</v>
      </c>
      <c r="H170" s="103">
        <v>-3.1379999999999999</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79" customFormat="1">
      <c r="B171" s="180"/>
      <c r="D171" s="100" t="s">
        <v>308</v>
      </c>
      <c r="E171" s="181" t="s">
        <v>1</v>
      </c>
      <c r="F171" s="182" t="s">
        <v>1010</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ht="22.5">
      <c r="B172" s="99"/>
      <c r="D172" s="100" t="s">
        <v>308</v>
      </c>
      <c r="E172" s="101" t="s">
        <v>1</v>
      </c>
      <c r="F172" s="102" t="s">
        <v>1849</v>
      </c>
      <c r="H172" s="103">
        <v>-1.8580000000000001</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98" customFormat="1" ht="22.5">
      <c r="B173" s="99"/>
      <c r="D173" s="100" t="s">
        <v>308</v>
      </c>
      <c r="E173" s="101" t="s">
        <v>1</v>
      </c>
      <c r="F173" s="102" t="s">
        <v>1850</v>
      </c>
      <c r="H173" s="103">
        <v>-4.4109999999999996</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186" customFormat="1">
      <c r="B174" s="187"/>
      <c r="D174" s="100" t="s">
        <v>308</v>
      </c>
      <c r="E174" s="188" t="s">
        <v>319</v>
      </c>
      <c r="F174" s="189" t="s">
        <v>481</v>
      </c>
      <c r="H174" s="190">
        <v>-13.442</v>
      </c>
      <c r="L174" s="187"/>
      <c r="M174" s="191"/>
      <c r="N174" s="192"/>
      <c r="O174" s="192"/>
      <c r="P174" s="192"/>
      <c r="Q174" s="192"/>
      <c r="R174" s="192"/>
      <c r="S174" s="192"/>
      <c r="T174" s="193"/>
      <c r="AT174" s="188" t="s">
        <v>308</v>
      </c>
      <c r="AU174" s="188" t="s">
        <v>84</v>
      </c>
      <c r="AV174" s="186" t="s">
        <v>91</v>
      </c>
      <c r="AW174" s="186" t="s">
        <v>31</v>
      </c>
      <c r="AX174" s="186" t="s">
        <v>75</v>
      </c>
      <c r="AY174" s="188" t="s">
        <v>302</v>
      </c>
    </row>
    <row r="175" spans="1:65" s="171" customFormat="1">
      <c r="B175" s="172"/>
      <c r="D175" s="100" t="s">
        <v>308</v>
      </c>
      <c r="E175" s="173" t="s">
        <v>396</v>
      </c>
      <c r="F175" s="174" t="s">
        <v>435</v>
      </c>
      <c r="H175" s="175">
        <v>35.639000000000003</v>
      </c>
      <c r="L175" s="172"/>
      <c r="M175" s="176"/>
      <c r="N175" s="177"/>
      <c r="O175" s="177"/>
      <c r="P175" s="177"/>
      <c r="Q175" s="177"/>
      <c r="R175" s="177"/>
      <c r="S175" s="177"/>
      <c r="T175" s="178"/>
      <c r="AT175" s="173" t="s">
        <v>308</v>
      </c>
      <c r="AU175" s="173" t="s">
        <v>84</v>
      </c>
      <c r="AV175" s="171" t="s">
        <v>97</v>
      </c>
      <c r="AW175" s="171" t="s">
        <v>31</v>
      </c>
      <c r="AX175" s="171" t="s">
        <v>82</v>
      </c>
      <c r="AY175" s="173" t="s">
        <v>302</v>
      </c>
    </row>
    <row r="176" spans="1:65" s="15" customFormat="1" ht="16.5" customHeight="1">
      <c r="A176" s="12"/>
      <c r="B176" s="13"/>
      <c r="C176" s="85" t="s">
        <v>124</v>
      </c>
      <c r="D176" s="85" t="s">
        <v>303</v>
      </c>
      <c r="E176" s="86" t="s">
        <v>496</v>
      </c>
      <c r="F176" s="87" t="s">
        <v>497</v>
      </c>
      <c r="G176" s="88" t="s">
        <v>423</v>
      </c>
      <c r="H176" s="89">
        <v>59.835000000000001</v>
      </c>
      <c r="I176" s="3"/>
      <c r="J176" s="90">
        <f>ROUND(I176*H176,2)</f>
        <v>0</v>
      </c>
      <c r="K176" s="87" t="s">
        <v>427</v>
      </c>
      <c r="L176" s="13"/>
      <c r="M176" s="91" t="s">
        <v>1</v>
      </c>
      <c r="N176" s="92" t="s">
        <v>40</v>
      </c>
      <c r="O176" s="93"/>
      <c r="P176" s="94">
        <f>O176*H176</f>
        <v>0</v>
      </c>
      <c r="Q176" s="94">
        <v>8.4999999999999995E-4</v>
      </c>
      <c r="R176" s="94">
        <f>Q176*H176</f>
        <v>5.0859749999999995E-2</v>
      </c>
      <c r="S176" s="94">
        <v>0</v>
      </c>
      <c r="T176" s="95">
        <f>S176*H176</f>
        <v>0</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1851</v>
      </c>
    </row>
    <row r="177" spans="1:65" s="98" customFormat="1">
      <c r="B177" s="99"/>
      <c r="D177" s="100" t="s">
        <v>308</v>
      </c>
      <c r="E177" s="101" t="s">
        <v>1</v>
      </c>
      <c r="F177" s="102" t="s">
        <v>1852</v>
      </c>
      <c r="H177" s="103">
        <v>37.024999999999999</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98" customFormat="1">
      <c r="B178" s="99"/>
      <c r="D178" s="100" t="s">
        <v>308</v>
      </c>
      <c r="E178" s="101" t="s">
        <v>1</v>
      </c>
      <c r="F178" s="102" t="s">
        <v>1853</v>
      </c>
      <c r="H178" s="103">
        <v>22.81</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171" customFormat="1">
      <c r="B179" s="172"/>
      <c r="D179" s="100" t="s">
        <v>308</v>
      </c>
      <c r="E179" s="173" t="s">
        <v>363</v>
      </c>
      <c r="F179" s="174" t="s">
        <v>435</v>
      </c>
      <c r="H179" s="175">
        <v>59.835000000000001</v>
      </c>
      <c r="L179" s="172"/>
      <c r="M179" s="176"/>
      <c r="N179" s="177"/>
      <c r="O179" s="177"/>
      <c r="P179" s="177"/>
      <c r="Q179" s="177"/>
      <c r="R179" s="177"/>
      <c r="S179" s="177"/>
      <c r="T179" s="178"/>
      <c r="AT179" s="173" t="s">
        <v>308</v>
      </c>
      <c r="AU179" s="173" t="s">
        <v>84</v>
      </c>
      <c r="AV179" s="171" t="s">
        <v>97</v>
      </c>
      <c r="AW179" s="171" t="s">
        <v>31</v>
      </c>
      <c r="AX179" s="171" t="s">
        <v>82</v>
      </c>
      <c r="AY179" s="173" t="s">
        <v>302</v>
      </c>
    </row>
    <row r="180" spans="1:65" s="15" customFormat="1" ht="21.75" customHeight="1">
      <c r="A180" s="12"/>
      <c r="B180" s="13"/>
      <c r="C180" s="85" t="s">
        <v>185</v>
      </c>
      <c r="D180" s="85" t="s">
        <v>303</v>
      </c>
      <c r="E180" s="86" t="s">
        <v>503</v>
      </c>
      <c r="F180" s="87" t="s">
        <v>504</v>
      </c>
      <c r="G180" s="88" t="s">
        <v>423</v>
      </c>
      <c r="H180" s="89">
        <v>59.835000000000001</v>
      </c>
      <c r="I180" s="3"/>
      <c r="J180" s="90">
        <f>ROUND(I180*H180,2)</f>
        <v>0</v>
      </c>
      <c r="K180" s="87" t="s">
        <v>427</v>
      </c>
      <c r="L180" s="13"/>
      <c r="M180" s="91" t="s">
        <v>1</v>
      </c>
      <c r="N180" s="92" t="s">
        <v>40</v>
      </c>
      <c r="O180" s="93"/>
      <c r="P180" s="94">
        <f>O180*H180</f>
        <v>0</v>
      </c>
      <c r="Q180" s="94">
        <v>0</v>
      </c>
      <c r="R180" s="94">
        <f>Q180*H180</f>
        <v>0</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1854</v>
      </c>
    </row>
    <row r="181" spans="1:65" s="98" customFormat="1">
      <c r="B181" s="99"/>
      <c r="D181" s="100" t="s">
        <v>308</v>
      </c>
      <c r="E181" s="101" t="s">
        <v>1</v>
      </c>
      <c r="F181" s="102" t="s">
        <v>363</v>
      </c>
      <c r="H181" s="103">
        <v>59.835000000000001</v>
      </c>
      <c r="L181" s="99"/>
      <c r="M181" s="104"/>
      <c r="N181" s="105"/>
      <c r="O181" s="105"/>
      <c r="P181" s="105"/>
      <c r="Q181" s="105"/>
      <c r="R181" s="105"/>
      <c r="S181" s="105"/>
      <c r="T181" s="106"/>
      <c r="AT181" s="101" t="s">
        <v>308</v>
      </c>
      <c r="AU181" s="101" t="s">
        <v>84</v>
      </c>
      <c r="AV181" s="98" t="s">
        <v>84</v>
      </c>
      <c r="AW181" s="98" t="s">
        <v>31</v>
      </c>
      <c r="AX181" s="98" t="s">
        <v>82</v>
      </c>
      <c r="AY181" s="101" t="s">
        <v>302</v>
      </c>
    </row>
    <row r="182" spans="1:65" s="15" customFormat="1" ht="21.75" customHeight="1">
      <c r="A182" s="12"/>
      <c r="B182" s="13"/>
      <c r="C182" s="85" t="s">
        <v>8</v>
      </c>
      <c r="D182" s="85" t="s">
        <v>303</v>
      </c>
      <c r="E182" s="86" t="s">
        <v>506</v>
      </c>
      <c r="F182" s="87" t="s">
        <v>507</v>
      </c>
      <c r="G182" s="88" t="s">
        <v>468</v>
      </c>
      <c r="H182" s="89">
        <v>35.639000000000003</v>
      </c>
      <c r="I182" s="3"/>
      <c r="J182" s="90">
        <f>ROUND(I182*H182,2)</f>
        <v>0</v>
      </c>
      <c r="K182" s="87" t="s">
        <v>427</v>
      </c>
      <c r="L182" s="13"/>
      <c r="M182" s="91" t="s">
        <v>1</v>
      </c>
      <c r="N182" s="92" t="s">
        <v>40</v>
      </c>
      <c r="O182" s="93"/>
      <c r="P182" s="94">
        <f>O182*H182</f>
        <v>0</v>
      </c>
      <c r="Q182" s="94">
        <v>0</v>
      </c>
      <c r="R182" s="94">
        <f>Q182*H182</f>
        <v>0</v>
      </c>
      <c r="S182" s="94">
        <v>0</v>
      </c>
      <c r="T182" s="95">
        <f>S182*H182</f>
        <v>0</v>
      </c>
      <c r="U182" s="12"/>
      <c r="V182" s="12"/>
      <c r="W182" s="12"/>
      <c r="X182" s="12"/>
      <c r="Y182" s="12"/>
      <c r="Z182" s="12"/>
      <c r="AA182" s="12"/>
      <c r="AB182" s="12"/>
      <c r="AC182" s="12"/>
      <c r="AD182" s="12"/>
      <c r="AE182" s="12"/>
      <c r="AR182" s="96" t="s">
        <v>97</v>
      </c>
      <c r="AT182" s="96" t="s">
        <v>303</v>
      </c>
      <c r="AU182" s="96" t="s">
        <v>84</v>
      </c>
      <c r="AY182" s="5" t="s">
        <v>302</v>
      </c>
      <c r="BE182" s="97">
        <f>IF(N182="základní",J182,0)</f>
        <v>0</v>
      </c>
      <c r="BF182" s="97">
        <f>IF(N182="snížená",J182,0)</f>
        <v>0</v>
      </c>
      <c r="BG182" s="97">
        <f>IF(N182="zákl. přenesená",J182,0)</f>
        <v>0</v>
      </c>
      <c r="BH182" s="97">
        <f>IF(N182="sníž. přenesená",J182,0)</f>
        <v>0</v>
      </c>
      <c r="BI182" s="97">
        <f>IF(N182="nulová",J182,0)</f>
        <v>0</v>
      </c>
      <c r="BJ182" s="5" t="s">
        <v>82</v>
      </c>
      <c r="BK182" s="97">
        <f>ROUND(I182*H182,2)</f>
        <v>0</v>
      </c>
      <c r="BL182" s="5" t="s">
        <v>97</v>
      </c>
      <c r="BM182" s="96" t="s">
        <v>1855</v>
      </c>
    </row>
    <row r="183" spans="1:65" s="98" customFormat="1">
      <c r="B183" s="99"/>
      <c r="D183" s="100" t="s">
        <v>308</v>
      </c>
      <c r="E183" s="101" t="s">
        <v>1</v>
      </c>
      <c r="F183" s="102" t="s">
        <v>396</v>
      </c>
      <c r="H183" s="103">
        <v>35.639000000000003</v>
      </c>
      <c r="L183" s="99"/>
      <c r="M183" s="104"/>
      <c r="N183" s="105"/>
      <c r="O183" s="105"/>
      <c r="P183" s="105"/>
      <c r="Q183" s="105"/>
      <c r="R183" s="105"/>
      <c r="S183" s="105"/>
      <c r="T183" s="106"/>
      <c r="AT183" s="101" t="s">
        <v>308</v>
      </c>
      <c r="AU183" s="101" t="s">
        <v>84</v>
      </c>
      <c r="AV183" s="98" t="s">
        <v>84</v>
      </c>
      <c r="AW183" s="98" t="s">
        <v>31</v>
      </c>
      <c r="AX183" s="98" t="s">
        <v>82</v>
      </c>
      <c r="AY183" s="101" t="s">
        <v>302</v>
      </c>
    </row>
    <row r="184" spans="1:65" s="15" customFormat="1" ht="33" customHeight="1">
      <c r="A184" s="12"/>
      <c r="B184" s="13"/>
      <c r="C184" s="85" t="s">
        <v>190</v>
      </c>
      <c r="D184" s="85" t="s">
        <v>303</v>
      </c>
      <c r="E184" s="86" t="s">
        <v>509</v>
      </c>
      <c r="F184" s="87" t="s">
        <v>510</v>
      </c>
      <c r="G184" s="88" t="s">
        <v>468</v>
      </c>
      <c r="H184" s="89">
        <v>1781.95</v>
      </c>
      <c r="I184" s="3"/>
      <c r="J184" s="90">
        <f>ROUND(I184*H184,2)</f>
        <v>0</v>
      </c>
      <c r="K184" s="87" t="s">
        <v>427</v>
      </c>
      <c r="L184" s="13"/>
      <c r="M184" s="91" t="s">
        <v>1</v>
      </c>
      <c r="N184" s="92" t="s">
        <v>40</v>
      </c>
      <c r="O184" s="93"/>
      <c r="P184" s="94">
        <f>O184*H184</f>
        <v>0</v>
      </c>
      <c r="Q184" s="94">
        <v>0</v>
      </c>
      <c r="R184" s="94">
        <f>Q184*H184</f>
        <v>0</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1856</v>
      </c>
    </row>
    <row r="185" spans="1:65" s="98" customFormat="1">
      <c r="B185" s="99"/>
      <c r="D185" s="100" t="s">
        <v>308</v>
      </c>
      <c r="E185" s="101" t="s">
        <v>1</v>
      </c>
      <c r="F185" s="102" t="s">
        <v>512</v>
      </c>
      <c r="H185" s="103">
        <v>1781.95</v>
      </c>
      <c r="L185" s="99"/>
      <c r="M185" s="104"/>
      <c r="N185" s="105"/>
      <c r="O185" s="105"/>
      <c r="P185" s="105"/>
      <c r="Q185" s="105"/>
      <c r="R185" s="105"/>
      <c r="S185" s="105"/>
      <c r="T185" s="106"/>
      <c r="AT185" s="101" t="s">
        <v>308</v>
      </c>
      <c r="AU185" s="101" t="s">
        <v>84</v>
      </c>
      <c r="AV185" s="98" t="s">
        <v>84</v>
      </c>
      <c r="AW185" s="98" t="s">
        <v>31</v>
      </c>
      <c r="AX185" s="98" t="s">
        <v>82</v>
      </c>
      <c r="AY185" s="101" t="s">
        <v>302</v>
      </c>
    </row>
    <row r="186" spans="1:65" s="15" customFormat="1" ht="16.5" customHeight="1">
      <c r="A186" s="12"/>
      <c r="B186" s="13"/>
      <c r="C186" s="85" t="s">
        <v>193</v>
      </c>
      <c r="D186" s="85" t="s">
        <v>303</v>
      </c>
      <c r="E186" s="86" t="s">
        <v>513</v>
      </c>
      <c r="F186" s="87" t="s">
        <v>514</v>
      </c>
      <c r="G186" s="88" t="s">
        <v>468</v>
      </c>
      <c r="H186" s="89">
        <v>35.639000000000003</v>
      </c>
      <c r="I186" s="3"/>
      <c r="J186" s="90">
        <f>ROUND(I186*H186,2)</f>
        <v>0</v>
      </c>
      <c r="K186" s="87" t="s">
        <v>427</v>
      </c>
      <c r="L186" s="13"/>
      <c r="M186" s="91" t="s">
        <v>1</v>
      </c>
      <c r="N186" s="92" t="s">
        <v>40</v>
      </c>
      <c r="O186" s="93"/>
      <c r="P186" s="94">
        <f>O186*H186</f>
        <v>0</v>
      </c>
      <c r="Q186" s="94">
        <v>0</v>
      </c>
      <c r="R186" s="94">
        <f>Q186*H186</f>
        <v>0</v>
      </c>
      <c r="S186" s="94">
        <v>0</v>
      </c>
      <c r="T186" s="95">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1857</v>
      </c>
    </row>
    <row r="187" spans="1:65" s="98" customFormat="1">
      <c r="B187" s="99"/>
      <c r="D187" s="100" t="s">
        <v>308</v>
      </c>
      <c r="E187" s="101" t="s">
        <v>1</v>
      </c>
      <c r="F187" s="102" t="s">
        <v>396</v>
      </c>
      <c r="H187" s="103">
        <v>35.639000000000003</v>
      </c>
      <c r="L187" s="99"/>
      <c r="M187" s="104"/>
      <c r="N187" s="105"/>
      <c r="O187" s="105"/>
      <c r="P187" s="105"/>
      <c r="Q187" s="105"/>
      <c r="R187" s="105"/>
      <c r="S187" s="105"/>
      <c r="T187" s="106"/>
      <c r="AT187" s="101" t="s">
        <v>308</v>
      </c>
      <c r="AU187" s="101" t="s">
        <v>84</v>
      </c>
      <c r="AV187" s="98" t="s">
        <v>84</v>
      </c>
      <c r="AW187" s="98" t="s">
        <v>31</v>
      </c>
      <c r="AX187" s="98" t="s">
        <v>82</v>
      </c>
      <c r="AY187" s="101" t="s">
        <v>302</v>
      </c>
    </row>
    <row r="188" spans="1:65" s="15" customFormat="1" ht="21.75" customHeight="1">
      <c r="A188" s="12"/>
      <c r="B188" s="13"/>
      <c r="C188" s="85" t="s">
        <v>196</v>
      </c>
      <c r="D188" s="85" t="s">
        <v>303</v>
      </c>
      <c r="E188" s="86" t="s">
        <v>516</v>
      </c>
      <c r="F188" s="87" t="s">
        <v>517</v>
      </c>
      <c r="G188" s="88" t="s">
        <v>518</v>
      </c>
      <c r="H188" s="89">
        <v>57.021999999999998</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1858</v>
      </c>
    </row>
    <row r="189" spans="1:65" s="98" customFormat="1">
      <c r="B189" s="99"/>
      <c r="D189" s="100" t="s">
        <v>308</v>
      </c>
      <c r="E189" s="101" t="s">
        <v>1</v>
      </c>
      <c r="F189" s="102" t="s">
        <v>520</v>
      </c>
      <c r="H189" s="103">
        <v>57.021999999999998</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21.75" customHeight="1">
      <c r="A190" s="12"/>
      <c r="B190" s="13"/>
      <c r="C190" s="85" t="s">
        <v>199</v>
      </c>
      <c r="D190" s="85" t="s">
        <v>303</v>
      </c>
      <c r="E190" s="86" t="s">
        <v>521</v>
      </c>
      <c r="F190" s="87" t="s">
        <v>522</v>
      </c>
      <c r="G190" s="88" t="s">
        <v>468</v>
      </c>
      <c r="H190" s="89">
        <v>20.318999999999999</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1859</v>
      </c>
    </row>
    <row r="191" spans="1:65" s="98" customFormat="1">
      <c r="B191" s="99"/>
      <c r="D191" s="100" t="s">
        <v>308</v>
      </c>
      <c r="E191" s="101" t="s">
        <v>1</v>
      </c>
      <c r="F191" s="102" t="s">
        <v>396</v>
      </c>
      <c r="H191" s="103">
        <v>35.639000000000003</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98" customFormat="1" ht="22.5">
      <c r="B192" s="99"/>
      <c r="D192" s="100" t="s">
        <v>308</v>
      </c>
      <c r="E192" s="101" t="s">
        <v>1</v>
      </c>
      <c r="F192" s="102" t="s">
        <v>524</v>
      </c>
      <c r="H192" s="103">
        <v>13.442</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179" customFormat="1">
      <c r="B193" s="180"/>
      <c r="D193" s="100" t="s">
        <v>308</v>
      </c>
      <c r="E193" s="181" t="s">
        <v>1</v>
      </c>
      <c r="F193" s="182" t="s">
        <v>525</v>
      </c>
      <c r="H193" s="181" t="s">
        <v>1</v>
      </c>
      <c r="L193" s="180"/>
      <c r="M193" s="183"/>
      <c r="N193" s="184"/>
      <c r="O193" s="184"/>
      <c r="P193" s="184"/>
      <c r="Q193" s="184"/>
      <c r="R193" s="184"/>
      <c r="S193" s="184"/>
      <c r="T193" s="185"/>
      <c r="AT193" s="181" t="s">
        <v>308</v>
      </c>
      <c r="AU193" s="181" t="s">
        <v>84</v>
      </c>
      <c r="AV193" s="179" t="s">
        <v>82</v>
      </c>
      <c r="AW193" s="179" t="s">
        <v>31</v>
      </c>
      <c r="AX193" s="179" t="s">
        <v>75</v>
      </c>
      <c r="AY193" s="181" t="s">
        <v>302</v>
      </c>
    </row>
    <row r="194" spans="1:65" s="98" customFormat="1">
      <c r="B194" s="99"/>
      <c r="D194" s="100" t="s">
        <v>308</v>
      </c>
      <c r="E194" s="101" t="s">
        <v>1</v>
      </c>
      <c r="F194" s="102" t="s">
        <v>527</v>
      </c>
      <c r="H194" s="103">
        <v>-14.683</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1:65" s="179" customFormat="1">
      <c r="B195" s="180"/>
      <c r="D195" s="100" t="s">
        <v>308</v>
      </c>
      <c r="E195" s="181" t="s">
        <v>1</v>
      </c>
      <c r="F195" s="182" t="s">
        <v>528</v>
      </c>
      <c r="H195" s="181" t="s">
        <v>1</v>
      </c>
      <c r="L195" s="180"/>
      <c r="M195" s="183"/>
      <c r="N195" s="184"/>
      <c r="O195" s="184"/>
      <c r="P195" s="184"/>
      <c r="Q195" s="184"/>
      <c r="R195" s="184"/>
      <c r="S195" s="184"/>
      <c r="T195" s="185"/>
      <c r="AT195" s="181" t="s">
        <v>308</v>
      </c>
      <c r="AU195" s="181" t="s">
        <v>84</v>
      </c>
      <c r="AV195" s="179" t="s">
        <v>82</v>
      </c>
      <c r="AW195" s="179" t="s">
        <v>31</v>
      </c>
      <c r="AX195" s="179" t="s">
        <v>75</v>
      </c>
      <c r="AY195" s="181" t="s">
        <v>302</v>
      </c>
    </row>
    <row r="196" spans="1:65" s="98" customFormat="1">
      <c r="B196" s="99"/>
      <c r="D196" s="100" t="s">
        <v>308</v>
      </c>
      <c r="E196" s="101" t="s">
        <v>1</v>
      </c>
      <c r="F196" s="102" t="s">
        <v>529</v>
      </c>
      <c r="H196" s="103">
        <v>-2.1869999999999998</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c r="B197" s="99"/>
      <c r="D197" s="100" t="s">
        <v>308</v>
      </c>
      <c r="E197" s="101" t="s">
        <v>1</v>
      </c>
      <c r="F197" s="102" t="s">
        <v>530</v>
      </c>
      <c r="H197" s="103">
        <v>-0.57799999999999996</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1860</v>
      </c>
      <c r="H198" s="103">
        <v>-3.0539999999999998</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79" customFormat="1">
      <c r="B199" s="180"/>
      <c r="D199" s="100" t="s">
        <v>308</v>
      </c>
      <c r="E199" s="181" t="s">
        <v>1</v>
      </c>
      <c r="F199" s="182" t="s">
        <v>532</v>
      </c>
      <c r="H199" s="181" t="s">
        <v>1</v>
      </c>
      <c r="L199" s="180"/>
      <c r="M199" s="183"/>
      <c r="N199" s="184"/>
      <c r="O199" s="184"/>
      <c r="P199" s="184"/>
      <c r="Q199" s="184"/>
      <c r="R199" s="184"/>
      <c r="S199" s="184"/>
      <c r="T199" s="185"/>
      <c r="AT199" s="181" t="s">
        <v>308</v>
      </c>
      <c r="AU199" s="181" t="s">
        <v>84</v>
      </c>
      <c r="AV199" s="179" t="s">
        <v>82</v>
      </c>
      <c r="AW199" s="179" t="s">
        <v>31</v>
      </c>
      <c r="AX199" s="179" t="s">
        <v>75</v>
      </c>
      <c r="AY199" s="181" t="s">
        <v>302</v>
      </c>
    </row>
    <row r="200" spans="1:65" s="98" customFormat="1">
      <c r="B200" s="99"/>
      <c r="D200" s="100" t="s">
        <v>308</v>
      </c>
      <c r="E200" s="101" t="s">
        <v>1</v>
      </c>
      <c r="F200" s="102" t="s">
        <v>535</v>
      </c>
      <c r="H200" s="103">
        <v>-3.8530000000000002</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98" customFormat="1">
      <c r="B201" s="99"/>
      <c r="D201" s="100" t="s">
        <v>308</v>
      </c>
      <c r="E201" s="101" t="s">
        <v>1</v>
      </c>
      <c r="F201" s="102" t="s">
        <v>536</v>
      </c>
      <c r="H201" s="103">
        <v>-4.407</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171" customFormat="1">
      <c r="B202" s="172"/>
      <c r="D202" s="100" t="s">
        <v>308</v>
      </c>
      <c r="E202" s="173" t="s">
        <v>398</v>
      </c>
      <c r="F202" s="174" t="s">
        <v>435</v>
      </c>
      <c r="H202" s="175">
        <v>20.318999999999999</v>
      </c>
      <c r="L202" s="172"/>
      <c r="M202" s="176"/>
      <c r="N202" s="177"/>
      <c r="O202" s="177"/>
      <c r="P202" s="177"/>
      <c r="Q202" s="177"/>
      <c r="R202" s="177"/>
      <c r="S202" s="177"/>
      <c r="T202" s="178"/>
      <c r="AT202" s="173" t="s">
        <v>308</v>
      </c>
      <c r="AU202" s="173" t="s">
        <v>84</v>
      </c>
      <c r="AV202" s="171" t="s">
        <v>97</v>
      </c>
      <c r="AW202" s="171" t="s">
        <v>31</v>
      </c>
      <c r="AX202" s="171" t="s">
        <v>82</v>
      </c>
      <c r="AY202" s="173" t="s">
        <v>302</v>
      </c>
    </row>
    <row r="203" spans="1:65" s="15" customFormat="1" ht="16.5" customHeight="1">
      <c r="A203" s="12"/>
      <c r="B203" s="13"/>
      <c r="C203" s="194" t="s">
        <v>202</v>
      </c>
      <c r="D203" s="194" t="s">
        <v>537</v>
      </c>
      <c r="E203" s="195" t="s">
        <v>538</v>
      </c>
      <c r="F203" s="196" t="s">
        <v>539</v>
      </c>
      <c r="G203" s="197" t="s">
        <v>518</v>
      </c>
      <c r="H203" s="198">
        <v>40.892000000000003</v>
      </c>
      <c r="I203" s="3"/>
      <c r="J203" s="200">
        <f>ROUND(I203*H203,2)</f>
        <v>0</v>
      </c>
      <c r="K203" s="196" t="s">
        <v>427</v>
      </c>
      <c r="L203" s="201"/>
      <c r="M203" s="202" t="s">
        <v>1</v>
      </c>
      <c r="N203" s="203" t="s">
        <v>40</v>
      </c>
      <c r="O203" s="93"/>
      <c r="P203" s="94">
        <f>O203*H203</f>
        <v>0</v>
      </c>
      <c r="Q203" s="94">
        <v>0</v>
      </c>
      <c r="R203" s="94">
        <f>Q203*H203</f>
        <v>0</v>
      </c>
      <c r="S203" s="94">
        <v>0</v>
      </c>
      <c r="T203" s="95">
        <f>S203*H203</f>
        <v>0</v>
      </c>
      <c r="U203" s="12"/>
      <c r="V203" s="12"/>
      <c r="W203" s="12"/>
      <c r="X203" s="12"/>
      <c r="Y203" s="12"/>
      <c r="Z203" s="12"/>
      <c r="AA203" s="12"/>
      <c r="AB203" s="12"/>
      <c r="AC203" s="12"/>
      <c r="AD203" s="12"/>
      <c r="AE203" s="12"/>
      <c r="AR203" s="96" t="s">
        <v>109</v>
      </c>
      <c r="AT203" s="96" t="s">
        <v>537</v>
      </c>
      <c r="AU203" s="96" t="s">
        <v>84</v>
      </c>
      <c r="AY203" s="5" t="s">
        <v>302</v>
      </c>
      <c r="BE203" s="97">
        <f>IF(N203="základní",J203,0)</f>
        <v>0</v>
      </c>
      <c r="BF203" s="97">
        <f>IF(N203="snížená",J203,0)</f>
        <v>0</v>
      </c>
      <c r="BG203" s="97">
        <f>IF(N203="zákl. přenesená",J203,0)</f>
        <v>0</v>
      </c>
      <c r="BH203" s="97">
        <f>IF(N203="sníž. přenesená",J203,0)</f>
        <v>0</v>
      </c>
      <c r="BI203" s="97">
        <f>IF(N203="nulová",J203,0)</f>
        <v>0</v>
      </c>
      <c r="BJ203" s="5" t="s">
        <v>82</v>
      </c>
      <c r="BK203" s="97">
        <f>ROUND(I203*H203,2)</f>
        <v>0</v>
      </c>
      <c r="BL203" s="5" t="s">
        <v>97</v>
      </c>
      <c r="BM203" s="96" t="s">
        <v>1861</v>
      </c>
    </row>
    <row r="204" spans="1:65" s="98" customFormat="1" ht="22.5">
      <c r="B204" s="99"/>
      <c r="D204" s="100" t="s">
        <v>308</v>
      </c>
      <c r="E204" s="101" t="s">
        <v>1</v>
      </c>
      <c r="F204" s="102" t="s">
        <v>541</v>
      </c>
      <c r="H204" s="103">
        <v>40.892000000000003</v>
      </c>
      <c r="L204" s="99"/>
      <c r="M204" s="104"/>
      <c r="N204" s="105"/>
      <c r="O204" s="105"/>
      <c r="P204" s="105"/>
      <c r="Q204" s="105"/>
      <c r="R204" s="105"/>
      <c r="S204" s="105"/>
      <c r="T204" s="106"/>
      <c r="AT204" s="101" t="s">
        <v>308</v>
      </c>
      <c r="AU204" s="101" t="s">
        <v>84</v>
      </c>
      <c r="AV204" s="98" t="s">
        <v>84</v>
      </c>
      <c r="AW204" s="98" t="s">
        <v>31</v>
      </c>
      <c r="AX204" s="98" t="s">
        <v>82</v>
      </c>
      <c r="AY204" s="101" t="s">
        <v>302</v>
      </c>
    </row>
    <row r="205" spans="1:65" s="15" customFormat="1" ht="21.75" customHeight="1">
      <c r="A205" s="12"/>
      <c r="B205" s="13"/>
      <c r="C205" s="85" t="s">
        <v>7</v>
      </c>
      <c r="D205" s="85" t="s">
        <v>303</v>
      </c>
      <c r="E205" s="86" t="s">
        <v>543</v>
      </c>
      <c r="F205" s="87" t="s">
        <v>544</v>
      </c>
      <c r="G205" s="88" t="s">
        <v>468</v>
      </c>
      <c r="H205" s="89">
        <v>6.7869999999999999</v>
      </c>
      <c r="I205" s="3"/>
      <c r="J205" s="90">
        <f>ROUND(I205*H205,2)</f>
        <v>0</v>
      </c>
      <c r="K205" s="87" t="s">
        <v>427</v>
      </c>
      <c r="L205" s="13"/>
      <c r="M205" s="91" t="s">
        <v>1</v>
      </c>
      <c r="N205" s="92" t="s">
        <v>40</v>
      </c>
      <c r="O205" s="93"/>
      <c r="P205" s="94">
        <f>O205*H205</f>
        <v>0</v>
      </c>
      <c r="Q205" s="94">
        <v>0</v>
      </c>
      <c r="R205" s="94">
        <f>Q205*H205</f>
        <v>0</v>
      </c>
      <c r="S205" s="94">
        <v>0</v>
      </c>
      <c r="T205" s="95">
        <f>S205*H205</f>
        <v>0</v>
      </c>
      <c r="U205" s="12"/>
      <c r="V205" s="12"/>
      <c r="W205" s="12"/>
      <c r="X205" s="12"/>
      <c r="Y205" s="12"/>
      <c r="Z205" s="12"/>
      <c r="AA205" s="12"/>
      <c r="AB205" s="12"/>
      <c r="AC205" s="12"/>
      <c r="AD205" s="12"/>
      <c r="AE205" s="12"/>
      <c r="AR205" s="96" t="s">
        <v>97</v>
      </c>
      <c r="AT205" s="96" t="s">
        <v>303</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1862</v>
      </c>
    </row>
    <row r="206" spans="1:65" s="98" customFormat="1">
      <c r="B206" s="99"/>
      <c r="D206" s="100" t="s">
        <v>308</v>
      </c>
      <c r="E206" s="101" t="s">
        <v>1</v>
      </c>
      <c r="F206" s="102" t="s">
        <v>547</v>
      </c>
      <c r="H206" s="103">
        <v>7.6269999999999998</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98" customFormat="1">
      <c r="B207" s="99"/>
      <c r="D207" s="100" t="s">
        <v>308</v>
      </c>
      <c r="E207" s="101" t="s">
        <v>1</v>
      </c>
      <c r="F207" s="102" t="s">
        <v>548</v>
      </c>
      <c r="H207" s="103">
        <v>-0.84</v>
      </c>
      <c r="L207" s="99"/>
      <c r="M207" s="104"/>
      <c r="N207" s="105"/>
      <c r="O207" s="105"/>
      <c r="P207" s="105"/>
      <c r="Q207" s="105"/>
      <c r="R207" s="105"/>
      <c r="S207" s="105"/>
      <c r="T207" s="106"/>
      <c r="AT207" s="101" t="s">
        <v>308</v>
      </c>
      <c r="AU207" s="101" t="s">
        <v>84</v>
      </c>
      <c r="AV207" s="98" t="s">
        <v>84</v>
      </c>
      <c r="AW207" s="98" t="s">
        <v>31</v>
      </c>
      <c r="AX207" s="98" t="s">
        <v>75</v>
      </c>
      <c r="AY207" s="101" t="s">
        <v>302</v>
      </c>
    </row>
    <row r="208" spans="1:65" s="171" customFormat="1">
      <c r="B208" s="172"/>
      <c r="D208" s="100" t="s">
        <v>308</v>
      </c>
      <c r="E208" s="173" t="s">
        <v>357</v>
      </c>
      <c r="F208" s="174" t="s">
        <v>435</v>
      </c>
      <c r="H208" s="175">
        <v>6.7869999999999999</v>
      </c>
      <c r="L208" s="172"/>
      <c r="M208" s="176"/>
      <c r="N208" s="177"/>
      <c r="O208" s="177"/>
      <c r="P208" s="177"/>
      <c r="Q208" s="177"/>
      <c r="R208" s="177"/>
      <c r="S208" s="177"/>
      <c r="T208" s="178"/>
      <c r="AT208" s="173" t="s">
        <v>308</v>
      </c>
      <c r="AU208" s="173" t="s">
        <v>84</v>
      </c>
      <c r="AV208" s="171" t="s">
        <v>97</v>
      </c>
      <c r="AW208" s="171" t="s">
        <v>31</v>
      </c>
      <c r="AX208" s="171" t="s">
        <v>82</v>
      </c>
      <c r="AY208" s="173" t="s">
        <v>302</v>
      </c>
    </row>
    <row r="209" spans="1:65" s="15" customFormat="1" ht="16.5" customHeight="1">
      <c r="A209" s="12"/>
      <c r="B209" s="13"/>
      <c r="C209" s="194" t="s">
        <v>207</v>
      </c>
      <c r="D209" s="194" t="s">
        <v>537</v>
      </c>
      <c r="E209" s="195" t="s">
        <v>550</v>
      </c>
      <c r="F209" s="196" t="s">
        <v>551</v>
      </c>
      <c r="G209" s="197" t="s">
        <v>518</v>
      </c>
      <c r="H209" s="198">
        <v>13.269</v>
      </c>
      <c r="I209" s="3"/>
      <c r="J209" s="200">
        <f>ROUND(I209*H209,2)</f>
        <v>0</v>
      </c>
      <c r="K209" s="196" t="s">
        <v>427</v>
      </c>
      <c r="L209" s="201"/>
      <c r="M209" s="202" t="s">
        <v>1</v>
      </c>
      <c r="N209" s="203" t="s">
        <v>40</v>
      </c>
      <c r="O209" s="93"/>
      <c r="P209" s="94">
        <f>O209*H209</f>
        <v>0</v>
      </c>
      <c r="Q209" s="94">
        <v>1</v>
      </c>
      <c r="R209" s="94">
        <f>Q209*H209</f>
        <v>13.269</v>
      </c>
      <c r="S209" s="94">
        <v>0</v>
      </c>
      <c r="T209" s="95">
        <f>S209*H209</f>
        <v>0</v>
      </c>
      <c r="U209" s="12"/>
      <c r="V209" s="12"/>
      <c r="W209" s="12"/>
      <c r="X209" s="12"/>
      <c r="Y209" s="12"/>
      <c r="Z209" s="12"/>
      <c r="AA209" s="12"/>
      <c r="AB209" s="12"/>
      <c r="AC209" s="12"/>
      <c r="AD209" s="12"/>
      <c r="AE209" s="12"/>
      <c r="AR209" s="96" t="s">
        <v>109</v>
      </c>
      <c r="AT209" s="96" t="s">
        <v>537</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1863</v>
      </c>
    </row>
    <row r="210" spans="1:65" s="98" customFormat="1">
      <c r="B210" s="99"/>
      <c r="D210" s="100" t="s">
        <v>308</v>
      </c>
      <c r="E210" s="101" t="s">
        <v>1</v>
      </c>
      <c r="F210" s="102" t="s">
        <v>553</v>
      </c>
      <c r="H210" s="103">
        <v>13.269</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16.5" customHeight="1">
      <c r="A211" s="12"/>
      <c r="B211" s="13"/>
      <c r="C211" s="85" t="s">
        <v>210</v>
      </c>
      <c r="D211" s="85" t="s">
        <v>303</v>
      </c>
      <c r="E211" s="86" t="s">
        <v>555</v>
      </c>
      <c r="F211" s="87" t="s">
        <v>556</v>
      </c>
      <c r="G211" s="88" t="s">
        <v>423</v>
      </c>
      <c r="H211" s="89">
        <v>19.47</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1864</v>
      </c>
    </row>
    <row r="212" spans="1:65" s="179" customFormat="1">
      <c r="B212" s="180"/>
      <c r="D212" s="100" t="s">
        <v>308</v>
      </c>
      <c r="E212" s="181" t="s">
        <v>1</v>
      </c>
      <c r="F212" s="182" t="s">
        <v>558</v>
      </c>
      <c r="H212" s="181" t="s">
        <v>1</v>
      </c>
      <c r="L212" s="180"/>
      <c r="M212" s="183"/>
      <c r="N212" s="184"/>
      <c r="O212" s="184"/>
      <c r="P212" s="184"/>
      <c r="Q212" s="184"/>
      <c r="R212" s="184"/>
      <c r="S212" s="184"/>
      <c r="T212" s="185"/>
      <c r="AT212" s="181" t="s">
        <v>308</v>
      </c>
      <c r="AU212" s="181" t="s">
        <v>84</v>
      </c>
      <c r="AV212" s="179" t="s">
        <v>82</v>
      </c>
      <c r="AW212" s="179" t="s">
        <v>31</v>
      </c>
      <c r="AX212" s="179" t="s">
        <v>75</v>
      </c>
      <c r="AY212" s="181" t="s">
        <v>302</v>
      </c>
    </row>
    <row r="213" spans="1:65" s="98" customFormat="1">
      <c r="B213" s="99"/>
      <c r="D213" s="100" t="s">
        <v>308</v>
      </c>
      <c r="E213" s="101" t="s">
        <v>338</v>
      </c>
      <c r="F213" s="102" t="s">
        <v>1865</v>
      </c>
      <c r="H213" s="103">
        <v>6.88</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98" customFormat="1" ht="22.5">
      <c r="B214" s="99"/>
      <c r="D214" s="100" t="s">
        <v>308</v>
      </c>
      <c r="E214" s="101" t="s">
        <v>344</v>
      </c>
      <c r="F214" s="102" t="s">
        <v>1866</v>
      </c>
      <c r="H214" s="103">
        <v>12.59</v>
      </c>
      <c r="L214" s="99"/>
      <c r="M214" s="104"/>
      <c r="N214" s="105"/>
      <c r="O214" s="105"/>
      <c r="P214" s="105"/>
      <c r="Q214" s="105"/>
      <c r="R214" s="105"/>
      <c r="S214" s="105"/>
      <c r="T214" s="106"/>
      <c r="AT214" s="101" t="s">
        <v>308</v>
      </c>
      <c r="AU214" s="101" t="s">
        <v>84</v>
      </c>
      <c r="AV214" s="98" t="s">
        <v>84</v>
      </c>
      <c r="AW214" s="98" t="s">
        <v>31</v>
      </c>
      <c r="AX214" s="98" t="s">
        <v>75</v>
      </c>
      <c r="AY214" s="101" t="s">
        <v>302</v>
      </c>
    </row>
    <row r="215" spans="1:65" s="171" customFormat="1">
      <c r="B215" s="172"/>
      <c r="D215" s="100" t="s">
        <v>308</v>
      </c>
      <c r="E215" s="173" t="s">
        <v>1</v>
      </c>
      <c r="F215" s="174" t="s">
        <v>435</v>
      </c>
      <c r="H215" s="175">
        <v>19.47</v>
      </c>
      <c r="L215" s="172"/>
      <c r="M215" s="176"/>
      <c r="N215" s="177"/>
      <c r="O215" s="177"/>
      <c r="P215" s="177"/>
      <c r="Q215" s="177"/>
      <c r="R215" s="177"/>
      <c r="S215" s="177"/>
      <c r="T215" s="178"/>
      <c r="AT215" s="173" t="s">
        <v>308</v>
      </c>
      <c r="AU215" s="173" t="s">
        <v>84</v>
      </c>
      <c r="AV215" s="171" t="s">
        <v>97</v>
      </c>
      <c r="AW215" s="171" t="s">
        <v>31</v>
      </c>
      <c r="AX215" s="171" t="s">
        <v>82</v>
      </c>
      <c r="AY215" s="173" t="s">
        <v>302</v>
      </c>
    </row>
    <row r="216" spans="1:65" s="15" customFormat="1" ht="21.75" customHeight="1">
      <c r="A216" s="12"/>
      <c r="B216" s="13"/>
      <c r="C216" s="85" t="s">
        <v>213</v>
      </c>
      <c r="D216" s="85" t="s">
        <v>303</v>
      </c>
      <c r="E216" s="86" t="s">
        <v>569</v>
      </c>
      <c r="F216" s="87" t="s">
        <v>570</v>
      </c>
      <c r="G216" s="88" t="s">
        <v>423</v>
      </c>
      <c r="H216" s="89">
        <v>19.829999999999998</v>
      </c>
      <c r="I216" s="231"/>
      <c r="J216" s="90">
        <f>ROUND(I216*H216,2)</f>
        <v>0</v>
      </c>
      <c r="K216" s="87" t="s">
        <v>1</v>
      </c>
      <c r="L216" s="13"/>
      <c r="M216" s="91" t="s">
        <v>1</v>
      </c>
      <c r="N216" s="92" t="s">
        <v>40</v>
      </c>
      <c r="O216" s="93"/>
      <c r="P216" s="94">
        <f>O216*H216</f>
        <v>0</v>
      </c>
      <c r="Q216" s="94">
        <v>0</v>
      </c>
      <c r="R216" s="94">
        <f>Q216*H216</f>
        <v>0</v>
      </c>
      <c r="S216" s="94">
        <v>0</v>
      </c>
      <c r="T216" s="95">
        <f>S216*H216</f>
        <v>0</v>
      </c>
      <c r="U216" s="12"/>
      <c r="V216" s="12"/>
      <c r="W216" s="12"/>
      <c r="X216" s="12"/>
      <c r="Y216" s="12"/>
      <c r="Z216" s="12"/>
      <c r="AA216" s="12"/>
      <c r="AB216" s="12"/>
      <c r="AC216" s="12"/>
      <c r="AD216" s="12"/>
      <c r="AE216" s="12"/>
      <c r="AR216" s="96" t="s">
        <v>97</v>
      </c>
      <c r="AT216" s="96" t="s">
        <v>303</v>
      </c>
      <c r="AU216" s="96" t="s">
        <v>84</v>
      </c>
      <c r="AY216" s="5" t="s">
        <v>302</v>
      </c>
      <c r="BE216" s="97">
        <f>IF(N216="základní",J216,0)</f>
        <v>0</v>
      </c>
      <c r="BF216" s="97">
        <f>IF(N216="snížená",J216,0)</f>
        <v>0</v>
      </c>
      <c r="BG216" s="97">
        <f>IF(N216="zákl. přenesená",J216,0)</f>
        <v>0</v>
      </c>
      <c r="BH216" s="97">
        <f>IF(N216="sníž. přenesená",J216,0)</f>
        <v>0</v>
      </c>
      <c r="BI216" s="97">
        <f>IF(N216="nulová",J216,0)</f>
        <v>0</v>
      </c>
      <c r="BJ216" s="5" t="s">
        <v>82</v>
      </c>
      <c r="BK216" s="97">
        <f>ROUND(I216*H216,2)</f>
        <v>0</v>
      </c>
      <c r="BL216" s="5" t="s">
        <v>97</v>
      </c>
      <c r="BM216" s="96" t="s">
        <v>1867</v>
      </c>
    </row>
    <row r="217" spans="1:65" s="98" customFormat="1" ht="22.5">
      <c r="B217" s="99"/>
      <c r="D217" s="100" t="s">
        <v>308</v>
      </c>
      <c r="E217" s="101" t="s">
        <v>341</v>
      </c>
      <c r="F217" s="102" t="s">
        <v>1868</v>
      </c>
      <c r="H217" s="103">
        <v>7.76</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1:65" s="98" customFormat="1" ht="22.5">
      <c r="B218" s="99"/>
      <c r="D218" s="100" t="s">
        <v>308</v>
      </c>
      <c r="E218" s="101" t="s">
        <v>347</v>
      </c>
      <c r="F218" s="102" t="s">
        <v>1869</v>
      </c>
      <c r="H218" s="103">
        <v>12.07</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1:65" s="171" customFormat="1">
      <c r="B219" s="172"/>
      <c r="D219" s="100" t="s">
        <v>308</v>
      </c>
      <c r="E219" s="173" t="s">
        <v>1</v>
      </c>
      <c r="F219" s="174" t="s">
        <v>435</v>
      </c>
      <c r="H219" s="175">
        <v>19.829999999999998</v>
      </c>
      <c r="L219" s="172"/>
      <c r="M219" s="176"/>
      <c r="N219" s="177"/>
      <c r="O219" s="177"/>
      <c r="P219" s="177"/>
      <c r="Q219" s="177"/>
      <c r="R219" s="177"/>
      <c r="S219" s="177"/>
      <c r="T219" s="178"/>
      <c r="AT219" s="173" t="s">
        <v>308</v>
      </c>
      <c r="AU219" s="173" t="s">
        <v>84</v>
      </c>
      <c r="AV219" s="171" t="s">
        <v>97</v>
      </c>
      <c r="AW219" s="171" t="s">
        <v>31</v>
      </c>
      <c r="AX219" s="171" t="s">
        <v>82</v>
      </c>
      <c r="AY219" s="173" t="s">
        <v>302</v>
      </c>
    </row>
    <row r="220" spans="1:65" s="74" customFormat="1" ht="22.9" customHeight="1">
      <c r="B220" s="75"/>
      <c r="D220" s="76" t="s">
        <v>74</v>
      </c>
      <c r="E220" s="169" t="s">
        <v>84</v>
      </c>
      <c r="F220" s="169" t="s">
        <v>576</v>
      </c>
      <c r="J220" s="170">
        <f>BK220</f>
        <v>0</v>
      </c>
      <c r="L220" s="75"/>
      <c r="M220" s="79"/>
      <c r="N220" s="80"/>
      <c r="O220" s="80"/>
      <c r="P220" s="81">
        <f>SUM(P221:P229)</f>
        <v>0</v>
      </c>
      <c r="Q220" s="80"/>
      <c r="R220" s="81">
        <f>SUM(R221:R229)</f>
        <v>6.2427308000000004</v>
      </c>
      <c r="S220" s="80"/>
      <c r="T220" s="82">
        <f>SUM(T221:T229)</f>
        <v>0</v>
      </c>
      <c r="AR220" s="76" t="s">
        <v>82</v>
      </c>
      <c r="AT220" s="83" t="s">
        <v>74</v>
      </c>
      <c r="AU220" s="83" t="s">
        <v>82</v>
      </c>
      <c r="AY220" s="76" t="s">
        <v>302</v>
      </c>
      <c r="BK220" s="84">
        <f>SUM(BK221:BK229)</f>
        <v>0</v>
      </c>
    </row>
    <row r="221" spans="1:65" s="15" customFormat="1" ht="33" customHeight="1">
      <c r="A221" s="12"/>
      <c r="B221" s="13"/>
      <c r="C221" s="85" t="s">
        <v>542</v>
      </c>
      <c r="D221" s="85" t="s">
        <v>303</v>
      </c>
      <c r="E221" s="86" t="s">
        <v>578</v>
      </c>
      <c r="F221" s="87" t="s">
        <v>579</v>
      </c>
      <c r="G221" s="88" t="s">
        <v>450</v>
      </c>
      <c r="H221" s="89">
        <v>10.58</v>
      </c>
      <c r="I221" s="3"/>
      <c r="J221" s="90">
        <f>ROUND(I221*H221,2)</f>
        <v>0</v>
      </c>
      <c r="K221" s="87" t="s">
        <v>427</v>
      </c>
      <c r="L221" s="13"/>
      <c r="M221" s="91" t="s">
        <v>1</v>
      </c>
      <c r="N221" s="92" t="s">
        <v>40</v>
      </c>
      <c r="O221" s="93"/>
      <c r="P221" s="94">
        <f>O221*H221</f>
        <v>0</v>
      </c>
      <c r="Q221" s="94">
        <v>0.20469000000000001</v>
      </c>
      <c r="R221" s="94">
        <f>Q221*H221</f>
        <v>2.1656202000000002</v>
      </c>
      <c r="S221" s="94">
        <v>0</v>
      </c>
      <c r="T221" s="95">
        <f>S221*H221</f>
        <v>0</v>
      </c>
      <c r="U221" s="12"/>
      <c r="V221" s="12"/>
      <c r="W221" s="12"/>
      <c r="X221" s="12"/>
      <c r="Y221" s="12"/>
      <c r="Z221" s="12"/>
      <c r="AA221" s="12"/>
      <c r="AB221" s="12"/>
      <c r="AC221" s="12"/>
      <c r="AD221" s="12"/>
      <c r="AE221" s="12"/>
      <c r="AR221" s="96" t="s">
        <v>97</v>
      </c>
      <c r="AT221" s="96" t="s">
        <v>303</v>
      </c>
      <c r="AU221" s="96" t="s">
        <v>84</v>
      </c>
      <c r="AY221" s="5" t="s">
        <v>302</v>
      </c>
      <c r="BE221" s="97">
        <f>IF(N221="základní",J221,0)</f>
        <v>0</v>
      </c>
      <c r="BF221" s="97">
        <f>IF(N221="snížená",J221,0)</f>
        <v>0</v>
      </c>
      <c r="BG221" s="97">
        <f>IF(N221="zákl. přenesená",J221,0)</f>
        <v>0</v>
      </c>
      <c r="BH221" s="97">
        <f>IF(N221="sníž. přenesená",J221,0)</f>
        <v>0</v>
      </c>
      <c r="BI221" s="97">
        <f>IF(N221="nulová",J221,0)</f>
        <v>0</v>
      </c>
      <c r="BJ221" s="5" t="s">
        <v>82</v>
      </c>
      <c r="BK221" s="97">
        <f>ROUND(I221*H221,2)</f>
        <v>0</v>
      </c>
      <c r="BL221" s="5" t="s">
        <v>97</v>
      </c>
      <c r="BM221" s="96" t="s">
        <v>1870</v>
      </c>
    </row>
    <row r="222" spans="1:65" s="98" customFormat="1">
      <c r="B222" s="99"/>
      <c r="D222" s="100" t="s">
        <v>308</v>
      </c>
      <c r="E222" s="101" t="s">
        <v>1</v>
      </c>
      <c r="F222" s="102" t="s">
        <v>323</v>
      </c>
      <c r="H222" s="103">
        <v>10.58</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71" customFormat="1">
      <c r="B223" s="172"/>
      <c r="D223" s="100" t="s">
        <v>308</v>
      </c>
      <c r="E223" s="173" t="s">
        <v>325</v>
      </c>
      <c r="F223" s="174" t="s">
        <v>435</v>
      </c>
      <c r="H223" s="175">
        <v>10.58</v>
      </c>
      <c r="L223" s="172"/>
      <c r="M223" s="176"/>
      <c r="N223" s="177"/>
      <c r="O223" s="177"/>
      <c r="P223" s="177"/>
      <c r="Q223" s="177"/>
      <c r="R223" s="177"/>
      <c r="S223" s="177"/>
      <c r="T223" s="178"/>
      <c r="AT223" s="173" t="s">
        <v>308</v>
      </c>
      <c r="AU223" s="173" t="s">
        <v>84</v>
      </c>
      <c r="AV223" s="171" t="s">
        <v>97</v>
      </c>
      <c r="AW223" s="171" t="s">
        <v>31</v>
      </c>
      <c r="AX223" s="171" t="s">
        <v>82</v>
      </c>
      <c r="AY223" s="173" t="s">
        <v>302</v>
      </c>
    </row>
    <row r="224" spans="1:65" s="15" customFormat="1" ht="16.5" customHeight="1">
      <c r="A224" s="12"/>
      <c r="B224" s="13"/>
      <c r="C224" s="85" t="s">
        <v>549</v>
      </c>
      <c r="D224" s="85" t="s">
        <v>303</v>
      </c>
      <c r="E224" s="86" t="s">
        <v>582</v>
      </c>
      <c r="F224" s="87" t="s">
        <v>583</v>
      </c>
      <c r="G224" s="88" t="s">
        <v>450</v>
      </c>
      <c r="H224" s="89">
        <v>10.58</v>
      </c>
      <c r="I224" s="3"/>
      <c r="J224" s="90">
        <f>ROUND(I224*H224,2)</f>
        <v>0</v>
      </c>
      <c r="K224" s="87" t="s">
        <v>1</v>
      </c>
      <c r="L224" s="13"/>
      <c r="M224" s="91" t="s">
        <v>1</v>
      </c>
      <c r="N224" s="92" t="s">
        <v>40</v>
      </c>
      <c r="O224" s="93"/>
      <c r="P224" s="94">
        <f>O224*H224</f>
        <v>0</v>
      </c>
      <c r="Q224" s="94">
        <v>0.22656999999999999</v>
      </c>
      <c r="R224" s="94">
        <f>Q224*H224</f>
        <v>2.3971106</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1871</v>
      </c>
    </row>
    <row r="225" spans="1:65" s="98" customFormat="1">
      <c r="B225" s="99"/>
      <c r="D225" s="100" t="s">
        <v>308</v>
      </c>
      <c r="E225" s="101" t="s">
        <v>1</v>
      </c>
      <c r="F225" s="102" t="s">
        <v>325</v>
      </c>
      <c r="H225" s="103">
        <v>10.58</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15" customFormat="1" ht="16.5" customHeight="1">
      <c r="A226" s="12"/>
      <c r="B226" s="13"/>
      <c r="C226" s="85" t="s">
        <v>554</v>
      </c>
      <c r="D226" s="85" t="s">
        <v>303</v>
      </c>
      <c r="E226" s="86" t="s">
        <v>586</v>
      </c>
      <c r="F226" s="87" t="s">
        <v>587</v>
      </c>
      <c r="G226" s="88" t="s">
        <v>468</v>
      </c>
      <c r="H226" s="89">
        <v>0.84</v>
      </c>
      <c r="I226" s="3"/>
      <c r="J226" s="90">
        <f>ROUND(I226*H226,2)</f>
        <v>0</v>
      </c>
      <c r="K226" s="87" t="s">
        <v>1</v>
      </c>
      <c r="L226" s="13"/>
      <c r="M226" s="91" t="s">
        <v>1</v>
      </c>
      <c r="N226" s="92" t="s">
        <v>40</v>
      </c>
      <c r="O226" s="93"/>
      <c r="P226" s="94">
        <f>O226*H226</f>
        <v>0</v>
      </c>
      <c r="Q226" s="94">
        <v>2</v>
      </c>
      <c r="R226" s="94">
        <f>Q226*H226</f>
        <v>1.68</v>
      </c>
      <c r="S226" s="94">
        <v>0</v>
      </c>
      <c r="T226" s="95">
        <f>S226*H226</f>
        <v>0</v>
      </c>
      <c r="U226" s="12"/>
      <c r="V226" s="12"/>
      <c r="W226" s="12"/>
      <c r="X226" s="12"/>
      <c r="Y226" s="12"/>
      <c r="Z226" s="12"/>
      <c r="AA226" s="12"/>
      <c r="AB226" s="12"/>
      <c r="AC226" s="12"/>
      <c r="AD226" s="12"/>
      <c r="AE226" s="12"/>
      <c r="AR226" s="96" t="s">
        <v>97</v>
      </c>
      <c r="AT226" s="96" t="s">
        <v>303</v>
      </c>
      <c r="AU226" s="96" t="s">
        <v>84</v>
      </c>
      <c r="AY226" s="5" t="s">
        <v>302</v>
      </c>
      <c r="BE226" s="97">
        <f>IF(N226="základní",J226,0)</f>
        <v>0</v>
      </c>
      <c r="BF226" s="97">
        <f>IF(N226="snížená",J226,0)</f>
        <v>0</v>
      </c>
      <c r="BG226" s="97">
        <f>IF(N226="zákl. přenesená",J226,0)</f>
        <v>0</v>
      </c>
      <c r="BH226" s="97">
        <f>IF(N226="sníž. přenesená",J226,0)</f>
        <v>0</v>
      </c>
      <c r="BI226" s="97">
        <f>IF(N226="nulová",J226,0)</f>
        <v>0</v>
      </c>
      <c r="BJ226" s="5" t="s">
        <v>82</v>
      </c>
      <c r="BK226" s="97">
        <f>ROUND(I226*H226,2)</f>
        <v>0</v>
      </c>
      <c r="BL226" s="5" t="s">
        <v>97</v>
      </c>
      <c r="BM226" s="96" t="s">
        <v>1872</v>
      </c>
    </row>
    <row r="227" spans="1:65" s="179" customFormat="1" ht="22.5">
      <c r="B227" s="180"/>
      <c r="D227" s="100" t="s">
        <v>308</v>
      </c>
      <c r="E227" s="181" t="s">
        <v>1</v>
      </c>
      <c r="F227" s="182" t="s">
        <v>589</v>
      </c>
      <c r="H227" s="181" t="s">
        <v>1</v>
      </c>
      <c r="L227" s="180"/>
      <c r="M227" s="183"/>
      <c r="N227" s="184"/>
      <c r="O227" s="184"/>
      <c r="P227" s="184"/>
      <c r="Q227" s="184"/>
      <c r="R227" s="184"/>
      <c r="S227" s="184"/>
      <c r="T227" s="185"/>
      <c r="AT227" s="181" t="s">
        <v>308</v>
      </c>
      <c r="AU227" s="181" t="s">
        <v>84</v>
      </c>
      <c r="AV227" s="179" t="s">
        <v>82</v>
      </c>
      <c r="AW227" s="179" t="s">
        <v>31</v>
      </c>
      <c r="AX227" s="179" t="s">
        <v>75</v>
      </c>
      <c r="AY227" s="181" t="s">
        <v>302</v>
      </c>
    </row>
    <row r="228" spans="1:65" s="98" customFormat="1">
      <c r="B228" s="99"/>
      <c r="D228" s="100" t="s">
        <v>308</v>
      </c>
      <c r="E228" s="101" t="s">
        <v>1</v>
      </c>
      <c r="F228" s="102" t="s">
        <v>1669</v>
      </c>
      <c r="H228" s="103">
        <v>0.84</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171" customFormat="1">
      <c r="B229" s="172"/>
      <c r="D229" s="100" t="s">
        <v>308</v>
      </c>
      <c r="E229" s="173" t="s">
        <v>327</v>
      </c>
      <c r="F229" s="174" t="s">
        <v>435</v>
      </c>
      <c r="H229" s="175">
        <v>0.84</v>
      </c>
      <c r="L229" s="172"/>
      <c r="M229" s="176"/>
      <c r="N229" s="177"/>
      <c r="O229" s="177"/>
      <c r="P229" s="177"/>
      <c r="Q229" s="177"/>
      <c r="R229" s="177"/>
      <c r="S229" s="177"/>
      <c r="T229" s="178"/>
      <c r="AT229" s="173" t="s">
        <v>308</v>
      </c>
      <c r="AU229" s="173" t="s">
        <v>84</v>
      </c>
      <c r="AV229" s="171" t="s">
        <v>97</v>
      </c>
      <c r="AW229" s="171" t="s">
        <v>31</v>
      </c>
      <c r="AX229" s="171" t="s">
        <v>82</v>
      </c>
      <c r="AY229" s="173" t="s">
        <v>302</v>
      </c>
    </row>
    <row r="230" spans="1:65" s="74" customFormat="1" ht="22.9" customHeight="1">
      <c r="B230" s="75"/>
      <c r="D230" s="76" t="s">
        <v>74</v>
      </c>
      <c r="E230" s="169" t="s">
        <v>91</v>
      </c>
      <c r="F230" s="169" t="s">
        <v>592</v>
      </c>
      <c r="J230" s="170">
        <f>BK230</f>
        <v>0</v>
      </c>
      <c r="L230" s="75"/>
      <c r="M230" s="79"/>
      <c r="N230" s="80"/>
      <c r="O230" s="80"/>
      <c r="P230" s="81">
        <f>SUM(P231:P237)</f>
        <v>0</v>
      </c>
      <c r="Q230" s="80"/>
      <c r="R230" s="81">
        <f>SUM(R231:R237)</f>
        <v>0</v>
      </c>
      <c r="S230" s="80"/>
      <c r="T230" s="82">
        <f>SUM(T231:T237)</f>
        <v>8.2214000000000009</v>
      </c>
      <c r="AR230" s="76" t="s">
        <v>82</v>
      </c>
      <c r="AT230" s="83" t="s">
        <v>74</v>
      </c>
      <c r="AU230" s="83" t="s">
        <v>82</v>
      </c>
      <c r="AY230" s="76" t="s">
        <v>302</v>
      </c>
      <c r="BK230" s="84">
        <f>SUM(BK231:BK237)</f>
        <v>0</v>
      </c>
    </row>
    <row r="231" spans="1:65" s="15" customFormat="1" ht="21.75" customHeight="1">
      <c r="A231" s="12"/>
      <c r="B231" s="13"/>
      <c r="C231" s="85" t="s">
        <v>563</v>
      </c>
      <c r="D231" s="85" t="s">
        <v>303</v>
      </c>
      <c r="E231" s="86" t="s">
        <v>594</v>
      </c>
      <c r="F231" s="87" t="s">
        <v>595</v>
      </c>
      <c r="G231" s="88" t="s">
        <v>468</v>
      </c>
      <c r="H231" s="89">
        <v>3.7370000000000001</v>
      </c>
      <c r="I231" s="3"/>
      <c r="J231" s="90">
        <f>ROUND(I231*H231,2)</f>
        <v>0</v>
      </c>
      <c r="K231" s="87" t="s">
        <v>427</v>
      </c>
      <c r="L231" s="13"/>
      <c r="M231" s="91" t="s">
        <v>1</v>
      </c>
      <c r="N231" s="92" t="s">
        <v>40</v>
      </c>
      <c r="O231" s="93"/>
      <c r="P231" s="94">
        <f>O231*H231</f>
        <v>0</v>
      </c>
      <c r="Q231" s="94">
        <v>0</v>
      </c>
      <c r="R231" s="94">
        <f>Q231*H231</f>
        <v>0</v>
      </c>
      <c r="S231" s="94">
        <v>2.2000000000000002</v>
      </c>
      <c r="T231" s="95">
        <f>S231*H231</f>
        <v>8.2214000000000009</v>
      </c>
      <c r="U231" s="12"/>
      <c r="V231" s="12"/>
      <c r="W231" s="12"/>
      <c r="X231" s="12"/>
      <c r="Y231" s="12"/>
      <c r="Z231" s="12"/>
      <c r="AA231" s="12"/>
      <c r="AB231" s="12"/>
      <c r="AC231" s="12"/>
      <c r="AD231" s="12"/>
      <c r="AE231" s="12"/>
      <c r="AR231" s="96" t="s">
        <v>97</v>
      </c>
      <c r="AT231" s="96" t="s">
        <v>303</v>
      </c>
      <c r="AU231" s="96" t="s">
        <v>84</v>
      </c>
      <c r="AY231" s="5" t="s">
        <v>302</v>
      </c>
      <c r="BE231" s="97">
        <f>IF(N231="základní",J231,0)</f>
        <v>0</v>
      </c>
      <c r="BF231" s="97">
        <f>IF(N231="snížená",J231,0)</f>
        <v>0</v>
      </c>
      <c r="BG231" s="97">
        <f>IF(N231="zákl. přenesená",J231,0)</f>
        <v>0</v>
      </c>
      <c r="BH231" s="97">
        <f>IF(N231="sníž. přenesená",J231,0)</f>
        <v>0</v>
      </c>
      <c r="BI231" s="97">
        <f>IF(N231="nulová",J231,0)</f>
        <v>0</v>
      </c>
      <c r="BJ231" s="5" t="s">
        <v>82</v>
      </c>
      <c r="BK231" s="97">
        <f>ROUND(I231*H231,2)</f>
        <v>0</v>
      </c>
      <c r="BL231" s="5" t="s">
        <v>97</v>
      </c>
      <c r="BM231" s="96" t="s">
        <v>1873</v>
      </c>
    </row>
    <row r="232" spans="1:65" s="179" customFormat="1">
      <c r="B232" s="180"/>
      <c r="D232" s="100" t="s">
        <v>308</v>
      </c>
      <c r="E232" s="181" t="s">
        <v>1</v>
      </c>
      <c r="F232" s="182" t="s">
        <v>597</v>
      </c>
      <c r="H232" s="181" t="s">
        <v>1</v>
      </c>
      <c r="L232" s="180"/>
      <c r="M232" s="183"/>
      <c r="N232" s="184"/>
      <c r="O232" s="184"/>
      <c r="P232" s="184"/>
      <c r="Q232" s="184"/>
      <c r="R232" s="184"/>
      <c r="S232" s="184"/>
      <c r="T232" s="185"/>
      <c r="AT232" s="181" t="s">
        <v>308</v>
      </c>
      <c r="AU232" s="181" t="s">
        <v>84</v>
      </c>
      <c r="AV232" s="179" t="s">
        <v>82</v>
      </c>
      <c r="AW232" s="179" t="s">
        <v>31</v>
      </c>
      <c r="AX232" s="179" t="s">
        <v>75</v>
      </c>
      <c r="AY232" s="181" t="s">
        <v>302</v>
      </c>
    </row>
    <row r="233" spans="1:65" s="98" customFormat="1" ht="22.5">
      <c r="B233" s="99"/>
      <c r="D233" s="100" t="s">
        <v>308</v>
      </c>
      <c r="E233" s="101" t="s">
        <v>1</v>
      </c>
      <c r="F233" s="102" t="s">
        <v>1874</v>
      </c>
      <c r="H233" s="103">
        <v>1.8580000000000001</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98" customFormat="1" ht="22.5">
      <c r="B234" s="99"/>
      <c r="D234" s="100" t="s">
        <v>308</v>
      </c>
      <c r="E234" s="101" t="s">
        <v>1</v>
      </c>
      <c r="F234" s="102" t="s">
        <v>1875</v>
      </c>
      <c r="H234" s="103">
        <v>1.879</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1</v>
      </c>
      <c r="F235" s="174" t="s">
        <v>435</v>
      </c>
      <c r="H235" s="175">
        <v>3.7370000000000001</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15" customFormat="1" ht="16.5" customHeight="1">
      <c r="A236" s="12"/>
      <c r="B236" s="13"/>
      <c r="C236" s="85" t="s">
        <v>568</v>
      </c>
      <c r="D236" s="85" t="s">
        <v>303</v>
      </c>
      <c r="E236" s="86" t="s">
        <v>621</v>
      </c>
      <c r="F236" s="87" t="s">
        <v>622</v>
      </c>
      <c r="G236" s="88" t="s">
        <v>450</v>
      </c>
      <c r="H236" s="89">
        <v>10.58</v>
      </c>
      <c r="I236" s="3"/>
      <c r="J236" s="90">
        <f>ROUND(I236*H236,2)</f>
        <v>0</v>
      </c>
      <c r="K236" s="87" t="s">
        <v>427</v>
      </c>
      <c r="L236" s="13"/>
      <c r="M236" s="91" t="s">
        <v>1</v>
      </c>
      <c r="N236" s="92" t="s">
        <v>40</v>
      </c>
      <c r="O236" s="93"/>
      <c r="P236" s="94">
        <f>O236*H236</f>
        <v>0</v>
      </c>
      <c r="Q236" s="94">
        <v>0</v>
      </c>
      <c r="R236" s="94">
        <f>Q236*H236</f>
        <v>0</v>
      </c>
      <c r="S236" s="94">
        <v>0</v>
      </c>
      <c r="T236" s="95">
        <f>S236*H236</f>
        <v>0</v>
      </c>
      <c r="U236" s="12"/>
      <c r="V236" s="12"/>
      <c r="W236" s="12"/>
      <c r="X236" s="12"/>
      <c r="Y236" s="12"/>
      <c r="Z236" s="12"/>
      <c r="AA236" s="12"/>
      <c r="AB236" s="12"/>
      <c r="AC236" s="12"/>
      <c r="AD236" s="12"/>
      <c r="AE236" s="12"/>
      <c r="AR236" s="96" t="s">
        <v>97</v>
      </c>
      <c r="AT236" s="96" t="s">
        <v>303</v>
      </c>
      <c r="AU236" s="96" t="s">
        <v>84</v>
      </c>
      <c r="AY236" s="5" t="s">
        <v>302</v>
      </c>
      <c r="BE236" s="97">
        <f>IF(N236="základní",J236,0)</f>
        <v>0</v>
      </c>
      <c r="BF236" s="97">
        <f>IF(N236="snížená",J236,0)</f>
        <v>0</v>
      </c>
      <c r="BG236" s="97">
        <f>IF(N236="zákl. přenesená",J236,0)</f>
        <v>0</v>
      </c>
      <c r="BH236" s="97">
        <f>IF(N236="sníž. přenesená",J236,0)</f>
        <v>0</v>
      </c>
      <c r="BI236" s="97">
        <f>IF(N236="nulová",J236,0)</f>
        <v>0</v>
      </c>
      <c r="BJ236" s="5" t="s">
        <v>82</v>
      </c>
      <c r="BK236" s="97">
        <f>ROUND(I236*H236,2)</f>
        <v>0</v>
      </c>
      <c r="BL236" s="5" t="s">
        <v>97</v>
      </c>
      <c r="BM236" s="96" t="s">
        <v>1876</v>
      </c>
    </row>
    <row r="237" spans="1:65" s="98" customFormat="1">
      <c r="B237" s="99"/>
      <c r="D237" s="100" t="s">
        <v>308</v>
      </c>
      <c r="E237" s="101" t="s">
        <v>1</v>
      </c>
      <c r="F237" s="102" t="s">
        <v>323</v>
      </c>
      <c r="H237" s="103">
        <v>10.58</v>
      </c>
      <c r="L237" s="99"/>
      <c r="M237" s="104"/>
      <c r="N237" s="105"/>
      <c r="O237" s="105"/>
      <c r="P237" s="105"/>
      <c r="Q237" s="105"/>
      <c r="R237" s="105"/>
      <c r="S237" s="105"/>
      <c r="T237" s="106"/>
      <c r="AT237" s="101" t="s">
        <v>308</v>
      </c>
      <c r="AU237" s="101" t="s">
        <v>84</v>
      </c>
      <c r="AV237" s="98" t="s">
        <v>84</v>
      </c>
      <c r="AW237" s="98" t="s">
        <v>31</v>
      </c>
      <c r="AX237" s="98" t="s">
        <v>82</v>
      </c>
      <c r="AY237" s="101" t="s">
        <v>302</v>
      </c>
    </row>
    <row r="238" spans="1:65" s="74" customFormat="1" ht="22.9" customHeight="1">
      <c r="B238" s="75"/>
      <c r="D238" s="76" t="s">
        <v>74</v>
      </c>
      <c r="E238" s="169" t="s">
        <v>97</v>
      </c>
      <c r="F238" s="169" t="s">
        <v>629</v>
      </c>
      <c r="J238" s="170">
        <f>BK238</f>
        <v>0</v>
      </c>
      <c r="L238" s="75"/>
      <c r="M238" s="79"/>
      <c r="N238" s="80"/>
      <c r="O238" s="80"/>
      <c r="P238" s="81">
        <f>SUM(P239:P261)</f>
        <v>0</v>
      </c>
      <c r="Q238" s="80"/>
      <c r="R238" s="81">
        <f>SUM(R239:R261)</f>
        <v>15.158232199999999</v>
      </c>
      <c r="S238" s="80"/>
      <c r="T238" s="82">
        <f>SUM(T239:T261)</f>
        <v>0</v>
      </c>
      <c r="AR238" s="76" t="s">
        <v>82</v>
      </c>
      <c r="AT238" s="83" t="s">
        <v>74</v>
      </c>
      <c r="AU238" s="83" t="s">
        <v>82</v>
      </c>
      <c r="AY238" s="76" t="s">
        <v>302</v>
      </c>
      <c r="BK238" s="84">
        <f>SUM(BK239:BK261)</f>
        <v>0</v>
      </c>
    </row>
    <row r="239" spans="1:65" s="15" customFormat="1" ht="16.5" customHeight="1">
      <c r="A239" s="12"/>
      <c r="B239" s="13"/>
      <c r="C239" s="85" t="s">
        <v>577</v>
      </c>
      <c r="D239" s="85" t="s">
        <v>303</v>
      </c>
      <c r="E239" s="86" t="s">
        <v>631</v>
      </c>
      <c r="F239" s="87" t="s">
        <v>632</v>
      </c>
      <c r="G239" s="88" t="s">
        <v>468</v>
      </c>
      <c r="H239" s="89">
        <v>2.1869999999999998</v>
      </c>
      <c r="I239" s="3"/>
      <c r="J239" s="90">
        <f>ROUND(I239*H239,2)</f>
        <v>0</v>
      </c>
      <c r="K239" s="87" t="s">
        <v>427</v>
      </c>
      <c r="L239" s="13"/>
      <c r="M239" s="91" t="s">
        <v>1</v>
      </c>
      <c r="N239" s="92" t="s">
        <v>40</v>
      </c>
      <c r="O239" s="93"/>
      <c r="P239" s="94">
        <f>O239*H239</f>
        <v>0</v>
      </c>
      <c r="Q239" s="94">
        <v>1.7034</v>
      </c>
      <c r="R239" s="94">
        <f>Q239*H239</f>
        <v>3.7253357999999999</v>
      </c>
      <c r="S239" s="94">
        <v>0</v>
      </c>
      <c r="T239" s="95">
        <f>S239*H239</f>
        <v>0</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1877</v>
      </c>
    </row>
    <row r="240" spans="1:65" s="98" customFormat="1">
      <c r="B240" s="99"/>
      <c r="D240" s="100" t="s">
        <v>308</v>
      </c>
      <c r="E240" s="101" t="s">
        <v>1</v>
      </c>
      <c r="F240" s="102" t="s">
        <v>634</v>
      </c>
      <c r="H240" s="103">
        <v>2.1869999999999998</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171" customFormat="1">
      <c r="B241" s="172"/>
      <c r="D241" s="100" t="s">
        <v>308</v>
      </c>
      <c r="E241" s="173" t="s">
        <v>368</v>
      </c>
      <c r="F241" s="174" t="s">
        <v>435</v>
      </c>
      <c r="H241" s="175">
        <v>2.1869999999999998</v>
      </c>
      <c r="L241" s="172"/>
      <c r="M241" s="176"/>
      <c r="N241" s="177"/>
      <c r="O241" s="177"/>
      <c r="P241" s="177"/>
      <c r="Q241" s="177"/>
      <c r="R241" s="177"/>
      <c r="S241" s="177"/>
      <c r="T241" s="178"/>
      <c r="AT241" s="173" t="s">
        <v>308</v>
      </c>
      <c r="AU241" s="173" t="s">
        <v>84</v>
      </c>
      <c r="AV241" s="171" t="s">
        <v>97</v>
      </c>
      <c r="AW241" s="171" t="s">
        <v>31</v>
      </c>
      <c r="AX241" s="171" t="s">
        <v>82</v>
      </c>
      <c r="AY241" s="173" t="s">
        <v>302</v>
      </c>
    </row>
    <row r="242" spans="1:65" s="15" customFormat="1" ht="21.75" customHeight="1">
      <c r="A242" s="12"/>
      <c r="B242" s="13"/>
      <c r="C242" s="85" t="s">
        <v>581</v>
      </c>
      <c r="D242" s="85" t="s">
        <v>303</v>
      </c>
      <c r="E242" s="86" t="s">
        <v>636</v>
      </c>
      <c r="F242" s="87" t="s">
        <v>637</v>
      </c>
      <c r="G242" s="88" t="s">
        <v>419</v>
      </c>
      <c r="H242" s="89">
        <v>4</v>
      </c>
      <c r="I242" s="3"/>
      <c r="J242" s="90">
        <f>ROUND(I242*H242,2)</f>
        <v>0</v>
      </c>
      <c r="K242" s="87" t="s">
        <v>427</v>
      </c>
      <c r="L242" s="13"/>
      <c r="M242" s="91" t="s">
        <v>1</v>
      </c>
      <c r="N242" s="92" t="s">
        <v>40</v>
      </c>
      <c r="O242" s="93"/>
      <c r="P242" s="94">
        <f>O242*H242</f>
        <v>0</v>
      </c>
      <c r="Q242" s="94">
        <v>1.65E-3</v>
      </c>
      <c r="R242" s="94">
        <f>Q242*H242</f>
        <v>6.6E-3</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1878</v>
      </c>
    </row>
    <row r="243" spans="1:65" s="98" customFormat="1">
      <c r="B243" s="99"/>
      <c r="D243" s="100" t="s">
        <v>308</v>
      </c>
      <c r="E243" s="101" t="s">
        <v>1</v>
      </c>
      <c r="F243" s="102" t="s">
        <v>1879</v>
      </c>
      <c r="H243" s="103">
        <v>4</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171" customFormat="1">
      <c r="B244" s="172"/>
      <c r="D244" s="100" t="s">
        <v>308</v>
      </c>
      <c r="E244" s="173" t="s">
        <v>366</v>
      </c>
      <c r="F244" s="174" t="s">
        <v>435</v>
      </c>
      <c r="H244" s="175">
        <v>4</v>
      </c>
      <c r="L244" s="172"/>
      <c r="M244" s="176"/>
      <c r="N244" s="177"/>
      <c r="O244" s="177"/>
      <c r="P244" s="177"/>
      <c r="Q244" s="177"/>
      <c r="R244" s="177"/>
      <c r="S244" s="177"/>
      <c r="T244" s="178"/>
      <c r="AT244" s="173" t="s">
        <v>308</v>
      </c>
      <c r="AU244" s="173" t="s">
        <v>84</v>
      </c>
      <c r="AV244" s="171" t="s">
        <v>97</v>
      </c>
      <c r="AW244" s="171" t="s">
        <v>31</v>
      </c>
      <c r="AX244" s="171" t="s">
        <v>82</v>
      </c>
      <c r="AY244" s="173" t="s">
        <v>302</v>
      </c>
    </row>
    <row r="245" spans="1:65" s="15" customFormat="1" ht="16.5" customHeight="1">
      <c r="A245" s="12"/>
      <c r="B245" s="13"/>
      <c r="C245" s="194" t="s">
        <v>585</v>
      </c>
      <c r="D245" s="194" t="s">
        <v>537</v>
      </c>
      <c r="E245" s="195" t="s">
        <v>642</v>
      </c>
      <c r="F245" s="196" t="s">
        <v>643</v>
      </c>
      <c r="G245" s="197" t="s">
        <v>419</v>
      </c>
      <c r="H245" s="198">
        <v>4</v>
      </c>
      <c r="I245" s="3"/>
      <c r="J245" s="200">
        <f>ROUND(I245*H245,2)</f>
        <v>0</v>
      </c>
      <c r="K245" s="196" t="s">
        <v>1</v>
      </c>
      <c r="L245" s="201"/>
      <c r="M245" s="202" t="s">
        <v>1</v>
      </c>
      <c r="N245" s="203" t="s">
        <v>40</v>
      </c>
      <c r="O245" s="93"/>
      <c r="P245" s="94">
        <f>O245*H245</f>
        <v>0</v>
      </c>
      <c r="Q245" s="94">
        <v>0.02</v>
      </c>
      <c r="R245" s="94">
        <f>Q245*H245</f>
        <v>0.08</v>
      </c>
      <c r="S245" s="94">
        <v>0</v>
      </c>
      <c r="T245" s="95">
        <f>S245*H245</f>
        <v>0</v>
      </c>
      <c r="U245" s="12"/>
      <c r="V245" s="12"/>
      <c r="W245" s="12"/>
      <c r="X245" s="12"/>
      <c r="Y245" s="12"/>
      <c r="Z245" s="12"/>
      <c r="AA245" s="12"/>
      <c r="AB245" s="12"/>
      <c r="AC245" s="12"/>
      <c r="AD245" s="12"/>
      <c r="AE245" s="12"/>
      <c r="AR245" s="96" t="s">
        <v>109</v>
      </c>
      <c r="AT245" s="96" t="s">
        <v>537</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1880</v>
      </c>
    </row>
    <row r="246" spans="1:65" s="98" customFormat="1">
      <c r="B246" s="99"/>
      <c r="D246" s="100" t="s">
        <v>308</v>
      </c>
      <c r="E246" s="101" t="s">
        <v>1</v>
      </c>
      <c r="F246" s="102" t="s">
        <v>366</v>
      </c>
      <c r="H246" s="103">
        <v>4</v>
      </c>
      <c r="L246" s="99"/>
      <c r="M246" s="104"/>
      <c r="N246" s="105"/>
      <c r="O246" s="105"/>
      <c r="P246" s="105"/>
      <c r="Q246" s="105"/>
      <c r="R246" s="105"/>
      <c r="S246" s="105"/>
      <c r="T246" s="106"/>
      <c r="AT246" s="101" t="s">
        <v>308</v>
      </c>
      <c r="AU246" s="101" t="s">
        <v>84</v>
      </c>
      <c r="AV246" s="98" t="s">
        <v>84</v>
      </c>
      <c r="AW246" s="98" t="s">
        <v>31</v>
      </c>
      <c r="AX246" s="98" t="s">
        <v>82</v>
      </c>
      <c r="AY246" s="101" t="s">
        <v>302</v>
      </c>
    </row>
    <row r="247" spans="1:65" s="15" customFormat="1" ht="16.5" customHeight="1">
      <c r="A247" s="12"/>
      <c r="B247" s="13"/>
      <c r="C247" s="85" t="s">
        <v>593</v>
      </c>
      <c r="D247" s="85" t="s">
        <v>303</v>
      </c>
      <c r="E247" s="86" t="s">
        <v>646</v>
      </c>
      <c r="F247" s="87" t="s">
        <v>647</v>
      </c>
      <c r="G247" s="88" t="s">
        <v>419</v>
      </c>
      <c r="H247" s="89">
        <v>1</v>
      </c>
      <c r="I247" s="3"/>
      <c r="J247" s="90">
        <f>ROUND(I247*H247,2)</f>
        <v>0</v>
      </c>
      <c r="K247" s="87" t="s">
        <v>427</v>
      </c>
      <c r="L247" s="13"/>
      <c r="M247" s="91" t="s">
        <v>1</v>
      </c>
      <c r="N247" s="92" t="s">
        <v>40</v>
      </c>
      <c r="O247" s="93"/>
      <c r="P247" s="94">
        <f>O247*H247</f>
        <v>0</v>
      </c>
      <c r="Q247" s="94">
        <v>6.6E-3</v>
      </c>
      <c r="R247" s="94">
        <f>Q247*H247</f>
        <v>6.6E-3</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1881</v>
      </c>
    </row>
    <row r="248" spans="1:65" s="98" customFormat="1">
      <c r="B248" s="99"/>
      <c r="D248" s="100" t="s">
        <v>308</v>
      </c>
      <c r="E248" s="101" t="s">
        <v>378</v>
      </c>
      <c r="F248" s="102" t="s">
        <v>650</v>
      </c>
      <c r="H248" s="103">
        <v>1</v>
      </c>
      <c r="L248" s="99"/>
      <c r="M248" s="104"/>
      <c r="N248" s="105"/>
      <c r="O248" s="105"/>
      <c r="P248" s="105"/>
      <c r="Q248" s="105"/>
      <c r="R248" s="105"/>
      <c r="S248" s="105"/>
      <c r="T248" s="106"/>
      <c r="AT248" s="101" t="s">
        <v>308</v>
      </c>
      <c r="AU248" s="101" t="s">
        <v>84</v>
      </c>
      <c r="AV248" s="98" t="s">
        <v>84</v>
      </c>
      <c r="AW248" s="98" t="s">
        <v>31</v>
      </c>
      <c r="AX248" s="98" t="s">
        <v>82</v>
      </c>
      <c r="AY248" s="101" t="s">
        <v>302</v>
      </c>
    </row>
    <row r="249" spans="1:65" s="15" customFormat="1" ht="21.75" customHeight="1">
      <c r="A249" s="12"/>
      <c r="B249" s="13"/>
      <c r="C249" s="194" t="s">
        <v>606</v>
      </c>
      <c r="D249" s="194" t="s">
        <v>537</v>
      </c>
      <c r="E249" s="195" t="s">
        <v>658</v>
      </c>
      <c r="F249" s="196" t="s">
        <v>659</v>
      </c>
      <c r="G249" s="197" t="s">
        <v>419</v>
      </c>
      <c r="H249" s="198">
        <v>1</v>
      </c>
      <c r="I249" s="3"/>
      <c r="J249" s="200">
        <f>ROUND(I249*H249,2)</f>
        <v>0</v>
      </c>
      <c r="K249" s="196" t="s">
        <v>427</v>
      </c>
      <c r="L249" s="201"/>
      <c r="M249" s="202" t="s">
        <v>1</v>
      </c>
      <c r="N249" s="203" t="s">
        <v>40</v>
      </c>
      <c r="O249" s="93"/>
      <c r="P249" s="94">
        <f>O249*H249</f>
        <v>0</v>
      </c>
      <c r="Q249" s="94">
        <v>0.04</v>
      </c>
      <c r="R249" s="94">
        <f>Q249*H249</f>
        <v>0.04</v>
      </c>
      <c r="S249" s="94">
        <v>0</v>
      </c>
      <c r="T249" s="95">
        <f>S249*H249</f>
        <v>0</v>
      </c>
      <c r="U249" s="12"/>
      <c r="V249" s="12"/>
      <c r="W249" s="12"/>
      <c r="X249" s="12"/>
      <c r="Y249" s="12"/>
      <c r="Z249" s="12"/>
      <c r="AA249" s="12"/>
      <c r="AB249" s="12"/>
      <c r="AC249" s="12"/>
      <c r="AD249" s="12"/>
      <c r="AE249" s="12"/>
      <c r="AR249" s="96" t="s">
        <v>109</v>
      </c>
      <c r="AT249" s="96" t="s">
        <v>537</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1882</v>
      </c>
    </row>
    <row r="250" spans="1:65" s="98" customFormat="1">
      <c r="B250" s="99"/>
      <c r="D250" s="100" t="s">
        <v>308</v>
      </c>
      <c r="E250" s="101" t="s">
        <v>1</v>
      </c>
      <c r="F250" s="102" t="s">
        <v>378</v>
      </c>
      <c r="H250" s="103">
        <v>1</v>
      </c>
      <c r="L250" s="99"/>
      <c r="M250" s="104"/>
      <c r="N250" s="105"/>
      <c r="O250" s="105"/>
      <c r="P250" s="105"/>
      <c r="Q250" s="105"/>
      <c r="R250" s="105"/>
      <c r="S250" s="105"/>
      <c r="T250" s="106"/>
      <c r="AT250" s="101" t="s">
        <v>308</v>
      </c>
      <c r="AU250" s="101" t="s">
        <v>84</v>
      </c>
      <c r="AV250" s="98" t="s">
        <v>84</v>
      </c>
      <c r="AW250" s="98" t="s">
        <v>31</v>
      </c>
      <c r="AX250" s="98" t="s">
        <v>82</v>
      </c>
      <c r="AY250" s="101" t="s">
        <v>302</v>
      </c>
    </row>
    <row r="251" spans="1:65" s="15" customFormat="1" ht="21.75" customHeight="1">
      <c r="A251" s="12"/>
      <c r="B251" s="13"/>
      <c r="C251" s="85" t="s">
        <v>615</v>
      </c>
      <c r="D251" s="85" t="s">
        <v>303</v>
      </c>
      <c r="E251" s="86" t="s">
        <v>670</v>
      </c>
      <c r="F251" s="87" t="s">
        <v>671</v>
      </c>
      <c r="G251" s="88" t="s">
        <v>468</v>
      </c>
      <c r="H251" s="89">
        <v>1.8859999999999999</v>
      </c>
      <c r="I251" s="3"/>
      <c r="J251" s="90">
        <f>ROUND(I251*H251,2)</f>
        <v>0</v>
      </c>
      <c r="K251" s="87" t="s">
        <v>427</v>
      </c>
      <c r="L251" s="13"/>
      <c r="M251" s="91" t="s">
        <v>1</v>
      </c>
      <c r="N251" s="92" t="s">
        <v>40</v>
      </c>
      <c r="O251" s="93"/>
      <c r="P251" s="94">
        <f>O251*H251</f>
        <v>0</v>
      </c>
      <c r="Q251" s="94">
        <v>2.4289999999999998</v>
      </c>
      <c r="R251" s="94">
        <f>Q251*H251</f>
        <v>4.5810939999999993</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1883</v>
      </c>
    </row>
    <row r="252" spans="1:65" s="98" customFormat="1">
      <c r="B252" s="99"/>
      <c r="D252" s="100" t="s">
        <v>308</v>
      </c>
      <c r="E252" s="101" t="s">
        <v>1</v>
      </c>
      <c r="F252" s="102" t="s">
        <v>673</v>
      </c>
      <c r="H252" s="103">
        <v>0.57799999999999996</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1:65" s="98" customFormat="1">
      <c r="B253" s="99"/>
      <c r="D253" s="100" t="s">
        <v>308</v>
      </c>
      <c r="E253" s="101" t="s">
        <v>1</v>
      </c>
      <c r="F253" s="102" t="s">
        <v>675</v>
      </c>
      <c r="H253" s="103">
        <v>1.3080000000000001</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1:65" s="171" customFormat="1">
      <c r="B254" s="172"/>
      <c r="D254" s="100" t="s">
        <v>308</v>
      </c>
      <c r="E254" s="173" t="s">
        <v>676</v>
      </c>
      <c r="F254" s="174" t="s">
        <v>435</v>
      </c>
      <c r="H254" s="175">
        <v>1.8859999999999999</v>
      </c>
      <c r="L254" s="172"/>
      <c r="M254" s="176"/>
      <c r="N254" s="177"/>
      <c r="O254" s="177"/>
      <c r="P254" s="177"/>
      <c r="Q254" s="177"/>
      <c r="R254" s="177"/>
      <c r="S254" s="177"/>
      <c r="T254" s="178"/>
      <c r="AT254" s="173" t="s">
        <v>308</v>
      </c>
      <c r="AU254" s="173" t="s">
        <v>84</v>
      </c>
      <c r="AV254" s="171" t="s">
        <v>97</v>
      </c>
      <c r="AW254" s="171" t="s">
        <v>31</v>
      </c>
      <c r="AX254" s="171" t="s">
        <v>82</v>
      </c>
      <c r="AY254" s="173" t="s">
        <v>302</v>
      </c>
    </row>
    <row r="255" spans="1:65" s="15" customFormat="1" ht="21.75" customHeight="1">
      <c r="A255" s="12"/>
      <c r="B255" s="13"/>
      <c r="C255" s="85" t="s">
        <v>620</v>
      </c>
      <c r="D255" s="85" t="s">
        <v>303</v>
      </c>
      <c r="E255" s="86" t="s">
        <v>678</v>
      </c>
      <c r="F255" s="87" t="s">
        <v>679</v>
      </c>
      <c r="G255" s="88" t="s">
        <v>468</v>
      </c>
      <c r="H255" s="89">
        <v>2.7240000000000002</v>
      </c>
      <c r="I255" s="3"/>
      <c r="J255" s="90">
        <f>ROUND(I255*H255,2)</f>
        <v>0</v>
      </c>
      <c r="K255" s="87" t="s">
        <v>427</v>
      </c>
      <c r="L255" s="13"/>
      <c r="M255" s="91" t="s">
        <v>1</v>
      </c>
      <c r="N255" s="92" t="s">
        <v>40</v>
      </c>
      <c r="O255" s="93"/>
      <c r="P255" s="94">
        <f>O255*H255</f>
        <v>0</v>
      </c>
      <c r="Q255" s="94">
        <v>2.4289999999999998</v>
      </c>
      <c r="R255" s="94">
        <f>Q255*H255</f>
        <v>6.6165960000000004</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1884</v>
      </c>
    </row>
    <row r="256" spans="1:65" s="98" customFormat="1">
      <c r="B256" s="99"/>
      <c r="D256" s="100" t="s">
        <v>308</v>
      </c>
      <c r="E256" s="101" t="s">
        <v>1</v>
      </c>
      <c r="F256" s="102" t="s">
        <v>682</v>
      </c>
      <c r="H256" s="103">
        <v>2.7240000000000002</v>
      </c>
      <c r="L256" s="99"/>
      <c r="M256" s="104"/>
      <c r="N256" s="105"/>
      <c r="O256" s="105"/>
      <c r="P256" s="105"/>
      <c r="Q256" s="105"/>
      <c r="R256" s="105"/>
      <c r="S256" s="105"/>
      <c r="T256" s="106"/>
      <c r="AT256" s="101" t="s">
        <v>308</v>
      </c>
      <c r="AU256" s="101" t="s">
        <v>84</v>
      </c>
      <c r="AV256" s="98" t="s">
        <v>84</v>
      </c>
      <c r="AW256" s="98" t="s">
        <v>31</v>
      </c>
      <c r="AX256" s="98" t="s">
        <v>75</v>
      </c>
      <c r="AY256" s="101" t="s">
        <v>302</v>
      </c>
    </row>
    <row r="257" spans="1:65" s="171" customFormat="1">
      <c r="B257" s="172"/>
      <c r="D257" s="100" t="s">
        <v>308</v>
      </c>
      <c r="E257" s="173" t="s">
        <v>683</v>
      </c>
      <c r="F257" s="174" t="s">
        <v>435</v>
      </c>
      <c r="H257" s="175">
        <v>2.7240000000000002</v>
      </c>
      <c r="L257" s="172"/>
      <c r="M257" s="176"/>
      <c r="N257" s="177"/>
      <c r="O257" s="177"/>
      <c r="P257" s="177"/>
      <c r="Q257" s="177"/>
      <c r="R257" s="177"/>
      <c r="S257" s="177"/>
      <c r="T257" s="178"/>
      <c r="AT257" s="173" t="s">
        <v>308</v>
      </c>
      <c r="AU257" s="173" t="s">
        <v>84</v>
      </c>
      <c r="AV257" s="171" t="s">
        <v>97</v>
      </c>
      <c r="AW257" s="171" t="s">
        <v>31</v>
      </c>
      <c r="AX257" s="171" t="s">
        <v>82</v>
      </c>
      <c r="AY257" s="173" t="s">
        <v>302</v>
      </c>
    </row>
    <row r="258" spans="1:65" s="15" customFormat="1" ht="21.75" customHeight="1">
      <c r="A258" s="12"/>
      <c r="B258" s="13"/>
      <c r="C258" s="85" t="s">
        <v>624</v>
      </c>
      <c r="D258" s="85" t="s">
        <v>303</v>
      </c>
      <c r="E258" s="86" t="s">
        <v>685</v>
      </c>
      <c r="F258" s="87" t="s">
        <v>6464</v>
      </c>
      <c r="G258" s="88" t="s">
        <v>518</v>
      </c>
      <c r="H258" s="89">
        <v>1.6E-2</v>
      </c>
      <c r="I258" s="3"/>
      <c r="J258" s="90">
        <f>ROUND(I258*H258,2)</f>
        <v>0</v>
      </c>
      <c r="K258" s="87" t="s">
        <v>427</v>
      </c>
      <c r="L258" s="13"/>
      <c r="M258" s="91" t="s">
        <v>1</v>
      </c>
      <c r="N258" s="92" t="s">
        <v>40</v>
      </c>
      <c r="O258" s="93"/>
      <c r="P258" s="94">
        <f>O258*H258</f>
        <v>0</v>
      </c>
      <c r="Q258" s="94">
        <v>0.85540000000000005</v>
      </c>
      <c r="R258" s="94">
        <f>Q258*H258</f>
        <v>1.3686400000000001E-2</v>
      </c>
      <c r="S258" s="94">
        <v>0</v>
      </c>
      <c r="T258" s="95">
        <f>S258*H258</f>
        <v>0</v>
      </c>
      <c r="U258" s="12"/>
      <c r="V258" s="12"/>
      <c r="W258" s="12"/>
      <c r="X258" s="12"/>
      <c r="Y258" s="12"/>
      <c r="Z258" s="12"/>
      <c r="AA258" s="12"/>
      <c r="AB258" s="12"/>
      <c r="AC258" s="12"/>
      <c r="AD258" s="12"/>
      <c r="AE258" s="12"/>
      <c r="AR258" s="96" t="s">
        <v>97</v>
      </c>
      <c r="AT258" s="96" t="s">
        <v>303</v>
      </c>
      <c r="AU258" s="96" t="s">
        <v>84</v>
      </c>
      <c r="AY258" s="5" t="s">
        <v>302</v>
      </c>
      <c r="BE258" s="97">
        <f>IF(N258="základní",J258,0)</f>
        <v>0</v>
      </c>
      <c r="BF258" s="97">
        <f>IF(N258="snížená",J258,0)</f>
        <v>0</v>
      </c>
      <c r="BG258" s="97">
        <f>IF(N258="zákl. přenesená",J258,0)</f>
        <v>0</v>
      </c>
      <c r="BH258" s="97">
        <f>IF(N258="sníž. přenesená",J258,0)</f>
        <v>0</v>
      </c>
      <c r="BI258" s="97">
        <f>IF(N258="nulová",J258,0)</f>
        <v>0</v>
      </c>
      <c r="BJ258" s="5" t="s">
        <v>82</v>
      </c>
      <c r="BK258" s="97">
        <f>ROUND(I258*H258,2)</f>
        <v>0</v>
      </c>
      <c r="BL258" s="5" t="s">
        <v>97</v>
      </c>
      <c r="BM258" s="96" t="s">
        <v>1885</v>
      </c>
    </row>
    <row r="259" spans="1:65" s="98" customFormat="1" ht="22.5">
      <c r="B259" s="99"/>
      <c r="D259" s="100" t="s">
        <v>308</v>
      </c>
      <c r="E259" s="101" t="s">
        <v>1</v>
      </c>
      <c r="F259" s="102" t="s">
        <v>687</v>
      </c>
      <c r="H259" s="103">
        <v>1.6E-2</v>
      </c>
      <c r="L259" s="99"/>
      <c r="M259" s="104"/>
      <c r="N259" s="105"/>
      <c r="O259" s="105"/>
      <c r="P259" s="105"/>
      <c r="Q259" s="105"/>
      <c r="R259" s="105"/>
      <c r="S259" s="105"/>
      <c r="T259" s="106"/>
      <c r="AT259" s="101" t="s">
        <v>308</v>
      </c>
      <c r="AU259" s="101" t="s">
        <v>84</v>
      </c>
      <c r="AV259" s="98" t="s">
        <v>84</v>
      </c>
      <c r="AW259" s="98" t="s">
        <v>31</v>
      </c>
      <c r="AX259" s="98" t="s">
        <v>82</v>
      </c>
      <c r="AY259" s="101" t="s">
        <v>302</v>
      </c>
    </row>
    <row r="260" spans="1:65" s="15" customFormat="1" ht="21.75" customHeight="1">
      <c r="A260" s="12"/>
      <c r="B260" s="13"/>
      <c r="C260" s="85" t="s">
        <v>630</v>
      </c>
      <c r="D260" s="85" t="s">
        <v>303</v>
      </c>
      <c r="E260" s="86" t="s">
        <v>689</v>
      </c>
      <c r="F260" s="87" t="s">
        <v>690</v>
      </c>
      <c r="G260" s="88" t="s">
        <v>419</v>
      </c>
      <c r="H260" s="89">
        <v>1</v>
      </c>
      <c r="I260" s="3"/>
      <c r="J260" s="90">
        <f>ROUND(I260*H260,2)</f>
        <v>0</v>
      </c>
      <c r="K260" s="87" t="s">
        <v>427</v>
      </c>
      <c r="L260" s="13"/>
      <c r="M260" s="91" t="s">
        <v>1</v>
      </c>
      <c r="N260" s="92" t="s">
        <v>40</v>
      </c>
      <c r="O260" s="93"/>
      <c r="P260" s="94">
        <f>O260*H260</f>
        <v>0</v>
      </c>
      <c r="Q260" s="94">
        <v>8.8319999999999996E-2</v>
      </c>
      <c r="R260" s="94">
        <f>Q260*H260</f>
        <v>8.8319999999999996E-2</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1886</v>
      </c>
    </row>
    <row r="261" spans="1:65" s="98" customFormat="1">
      <c r="B261" s="99"/>
      <c r="D261" s="100" t="s">
        <v>308</v>
      </c>
      <c r="E261" s="101" t="s">
        <v>1</v>
      </c>
      <c r="F261" s="102" t="s">
        <v>82</v>
      </c>
      <c r="H261" s="103">
        <v>1</v>
      </c>
      <c r="L261" s="99"/>
      <c r="M261" s="104"/>
      <c r="N261" s="105"/>
      <c r="O261" s="105"/>
      <c r="P261" s="105"/>
      <c r="Q261" s="105"/>
      <c r="R261" s="105"/>
      <c r="S261" s="105"/>
      <c r="T261" s="106"/>
      <c r="AT261" s="101" t="s">
        <v>308</v>
      </c>
      <c r="AU261" s="101" t="s">
        <v>84</v>
      </c>
      <c r="AV261" s="98" t="s">
        <v>84</v>
      </c>
      <c r="AW261" s="98" t="s">
        <v>31</v>
      </c>
      <c r="AX261" s="98" t="s">
        <v>82</v>
      </c>
      <c r="AY261" s="101" t="s">
        <v>302</v>
      </c>
    </row>
    <row r="262" spans="1:65" s="74" customFormat="1" ht="22.9" customHeight="1">
      <c r="B262" s="75"/>
      <c r="D262" s="76" t="s">
        <v>74</v>
      </c>
      <c r="E262" s="169" t="s">
        <v>100</v>
      </c>
      <c r="F262" s="169" t="s">
        <v>692</v>
      </c>
      <c r="J262" s="170">
        <f>BK262</f>
        <v>0</v>
      </c>
      <c r="L262" s="75"/>
      <c r="M262" s="79"/>
      <c r="N262" s="80"/>
      <c r="O262" s="80"/>
      <c r="P262" s="81">
        <f>SUM(P263:P266)</f>
        <v>0</v>
      </c>
      <c r="Q262" s="80"/>
      <c r="R262" s="81">
        <f>SUM(R263:R266)</f>
        <v>0</v>
      </c>
      <c r="S262" s="80"/>
      <c r="T262" s="82">
        <f>SUM(T263:T266)</f>
        <v>0</v>
      </c>
      <c r="AR262" s="76" t="s">
        <v>82</v>
      </c>
      <c r="AT262" s="83" t="s">
        <v>74</v>
      </c>
      <c r="AU262" s="83" t="s">
        <v>82</v>
      </c>
      <c r="AY262" s="76" t="s">
        <v>302</v>
      </c>
      <c r="BK262" s="84">
        <f>SUM(BK263:BK266)</f>
        <v>0</v>
      </c>
    </row>
    <row r="263" spans="1:65" s="15" customFormat="1" ht="44.25" customHeight="1">
      <c r="A263" s="12"/>
      <c r="B263" s="13"/>
      <c r="C263" s="85" t="s">
        <v>635</v>
      </c>
      <c r="D263" s="85" t="s">
        <v>303</v>
      </c>
      <c r="E263" s="86" t="s">
        <v>702</v>
      </c>
      <c r="F263" s="87" t="s">
        <v>703</v>
      </c>
      <c r="G263" s="88" t="s">
        <v>423</v>
      </c>
      <c r="H263" s="89">
        <v>6.88</v>
      </c>
      <c r="I263" s="3"/>
      <c r="J263" s="90">
        <f>ROUND(I263*H263,2)</f>
        <v>0</v>
      </c>
      <c r="K263" s="87" t="s">
        <v>1</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1887</v>
      </c>
    </row>
    <row r="264" spans="1:65" s="98" customFormat="1">
      <c r="B264" s="99"/>
      <c r="D264" s="100" t="s">
        <v>308</v>
      </c>
      <c r="E264" s="101" t="s">
        <v>1</v>
      </c>
      <c r="F264" s="102" t="s">
        <v>338</v>
      </c>
      <c r="H264" s="103">
        <v>6.88</v>
      </c>
      <c r="L264" s="99"/>
      <c r="M264" s="104"/>
      <c r="N264" s="105"/>
      <c r="O264" s="105"/>
      <c r="P264" s="105"/>
      <c r="Q264" s="105"/>
      <c r="R264" s="105"/>
      <c r="S264" s="105"/>
      <c r="T264" s="106"/>
      <c r="AT264" s="101" t="s">
        <v>308</v>
      </c>
      <c r="AU264" s="101" t="s">
        <v>84</v>
      </c>
      <c r="AV264" s="98" t="s">
        <v>84</v>
      </c>
      <c r="AW264" s="98" t="s">
        <v>31</v>
      </c>
      <c r="AX264" s="98" t="s">
        <v>82</v>
      </c>
      <c r="AY264" s="101" t="s">
        <v>302</v>
      </c>
    </row>
    <row r="265" spans="1:65" s="15" customFormat="1" ht="44.25" customHeight="1">
      <c r="A265" s="12"/>
      <c r="B265" s="13"/>
      <c r="C265" s="85" t="s">
        <v>641</v>
      </c>
      <c r="D265" s="85" t="s">
        <v>303</v>
      </c>
      <c r="E265" s="86" t="s">
        <v>706</v>
      </c>
      <c r="F265" s="87" t="s">
        <v>707</v>
      </c>
      <c r="G265" s="88" t="s">
        <v>423</v>
      </c>
      <c r="H265" s="89">
        <v>12.59</v>
      </c>
      <c r="I265" s="3"/>
      <c r="J265" s="90">
        <f>ROUND(I265*H265,2)</f>
        <v>0</v>
      </c>
      <c r="K265" s="87" t="s">
        <v>1</v>
      </c>
      <c r="L265" s="13"/>
      <c r="M265" s="91" t="s">
        <v>1</v>
      </c>
      <c r="N265" s="92" t="s">
        <v>40</v>
      </c>
      <c r="O265" s="93"/>
      <c r="P265" s="94">
        <f>O265*H265</f>
        <v>0</v>
      </c>
      <c r="Q265" s="94">
        <v>0</v>
      </c>
      <c r="R265" s="94">
        <f>Q265*H265</f>
        <v>0</v>
      </c>
      <c r="S265" s="94">
        <v>0</v>
      </c>
      <c r="T265" s="95">
        <f>S265*H265</f>
        <v>0</v>
      </c>
      <c r="U265" s="12"/>
      <c r="V265" s="12"/>
      <c r="W265" s="12"/>
      <c r="X265" s="12"/>
      <c r="Y265" s="12"/>
      <c r="Z265" s="12"/>
      <c r="AA265" s="12"/>
      <c r="AB265" s="12"/>
      <c r="AC265" s="12"/>
      <c r="AD265" s="12"/>
      <c r="AE265" s="12"/>
      <c r="AR265" s="96" t="s">
        <v>97</v>
      </c>
      <c r="AT265" s="96" t="s">
        <v>303</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1888</v>
      </c>
    </row>
    <row r="266" spans="1:65" s="98" customFormat="1">
      <c r="B266" s="99"/>
      <c r="D266" s="100" t="s">
        <v>308</v>
      </c>
      <c r="E266" s="101" t="s">
        <v>1</v>
      </c>
      <c r="F266" s="102" t="s">
        <v>344</v>
      </c>
      <c r="H266" s="103">
        <v>12.59</v>
      </c>
      <c r="L266" s="99"/>
      <c r="M266" s="104"/>
      <c r="N266" s="105"/>
      <c r="O266" s="105"/>
      <c r="P266" s="105"/>
      <c r="Q266" s="105"/>
      <c r="R266" s="105"/>
      <c r="S266" s="105"/>
      <c r="T266" s="106"/>
      <c r="AT266" s="101" t="s">
        <v>308</v>
      </c>
      <c r="AU266" s="101" t="s">
        <v>84</v>
      </c>
      <c r="AV266" s="98" t="s">
        <v>84</v>
      </c>
      <c r="AW266" s="98" t="s">
        <v>31</v>
      </c>
      <c r="AX266" s="98" t="s">
        <v>82</v>
      </c>
      <c r="AY266" s="101" t="s">
        <v>302</v>
      </c>
    </row>
    <row r="267" spans="1:65" s="74" customFormat="1" ht="22.9" customHeight="1">
      <c r="B267" s="75"/>
      <c r="D267" s="76" t="s">
        <v>74</v>
      </c>
      <c r="E267" s="169" t="s">
        <v>109</v>
      </c>
      <c r="F267" s="169" t="s">
        <v>709</v>
      </c>
      <c r="J267" s="170">
        <f>BK267</f>
        <v>0</v>
      </c>
      <c r="L267" s="75"/>
      <c r="M267" s="79"/>
      <c r="N267" s="80"/>
      <c r="O267" s="80"/>
      <c r="P267" s="81">
        <f>SUM(P268:P309)</f>
        <v>0</v>
      </c>
      <c r="Q267" s="80"/>
      <c r="R267" s="81">
        <f>SUM(R268:R309)</f>
        <v>6.2051351999999991</v>
      </c>
      <c r="S267" s="80"/>
      <c r="T267" s="82">
        <f>SUM(T268:T309)</f>
        <v>0</v>
      </c>
      <c r="AR267" s="76" t="s">
        <v>82</v>
      </c>
      <c r="AT267" s="83" t="s">
        <v>74</v>
      </c>
      <c r="AU267" s="83" t="s">
        <v>82</v>
      </c>
      <c r="AY267" s="76" t="s">
        <v>302</v>
      </c>
      <c r="BK267" s="84">
        <f>SUM(BK268:BK309)</f>
        <v>0</v>
      </c>
    </row>
    <row r="268" spans="1:65" s="15" customFormat="1" ht="21.75" customHeight="1">
      <c r="A268" s="12"/>
      <c r="B268" s="13"/>
      <c r="C268" s="85" t="s">
        <v>645</v>
      </c>
      <c r="D268" s="85" t="s">
        <v>303</v>
      </c>
      <c r="E268" s="86" t="s">
        <v>720</v>
      </c>
      <c r="F268" s="87" t="s">
        <v>721</v>
      </c>
      <c r="G268" s="88" t="s">
        <v>450</v>
      </c>
      <c r="H268" s="89">
        <v>9.08</v>
      </c>
      <c r="I268" s="3"/>
      <c r="J268" s="90">
        <f>ROUND(I268*H268,2)</f>
        <v>0</v>
      </c>
      <c r="K268" s="87" t="s">
        <v>427</v>
      </c>
      <c r="L268" s="13"/>
      <c r="M268" s="91" t="s">
        <v>1</v>
      </c>
      <c r="N268" s="92" t="s">
        <v>40</v>
      </c>
      <c r="O268" s="93"/>
      <c r="P268" s="94">
        <f>O268*H268</f>
        <v>0</v>
      </c>
      <c r="Q268" s="94">
        <v>1.3999999999999999E-4</v>
      </c>
      <c r="R268" s="94">
        <f>Q268*H268</f>
        <v>1.2711999999999999E-3</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1889</v>
      </c>
    </row>
    <row r="269" spans="1:65" s="98" customFormat="1">
      <c r="B269" s="99"/>
      <c r="D269" s="100" t="s">
        <v>308</v>
      </c>
      <c r="E269" s="101" t="s">
        <v>1</v>
      </c>
      <c r="F269" s="102" t="s">
        <v>323</v>
      </c>
      <c r="H269" s="103">
        <v>10.58</v>
      </c>
      <c r="L269" s="99"/>
      <c r="M269" s="104"/>
      <c r="N269" s="105"/>
      <c r="O269" s="105"/>
      <c r="P269" s="105"/>
      <c r="Q269" s="105"/>
      <c r="R269" s="105"/>
      <c r="S269" s="105"/>
      <c r="T269" s="106"/>
      <c r="AT269" s="101" t="s">
        <v>308</v>
      </c>
      <c r="AU269" s="101" t="s">
        <v>84</v>
      </c>
      <c r="AV269" s="98" t="s">
        <v>84</v>
      </c>
      <c r="AW269" s="98" t="s">
        <v>31</v>
      </c>
      <c r="AX269" s="98" t="s">
        <v>75</v>
      </c>
      <c r="AY269" s="101" t="s">
        <v>302</v>
      </c>
    </row>
    <row r="270" spans="1:65" s="98" customFormat="1">
      <c r="B270" s="99"/>
      <c r="D270" s="100" t="s">
        <v>308</v>
      </c>
      <c r="E270" s="101" t="s">
        <v>1</v>
      </c>
      <c r="F270" s="102" t="s">
        <v>1890</v>
      </c>
      <c r="H270" s="103">
        <v>-1.5</v>
      </c>
      <c r="L270" s="99"/>
      <c r="M270" s="104"/>
      <c r="N270" s="105"/>
      <c r="O270" s="105"/>
      <c r="P270" s="105"/>
      <c r="Q270" s="105"/>
      <c r="R270" s="105"/>
      <c r="S270" s="105"/>
      <c r="T270" s="106"/>
      <c r="AT270" s="101" t="s">
        <v>308</v>
      </c>
      <c r="AU270" s="101" t="s">
        <v>84</v>
      </c>
      <c r="AV270" s="98" t="s">
        <v>84</v>
      </c>
      <c r="AW270" s="98" t="s">
        <v>31</v>
      </c>
      <c r="AX270" s="98" t="s">
        <v>75</v>
      </c>
      <c r="AY270" s="101" t="s">
        <v>302</v>
      </c>
    </row>
    <row r="271" spans="1:65" s="171" customFormat="1">
      <c r="B271" s="172"/>
      <c r="D271" s="100" t="s">
        <v>308</v>
      </c>
      <c r="E271" s="173" t="s">
        <v>374</v>
      </c>
      <c r="F271" s="174" t="s">
        <v>435</v>
      </c>
      <c r="H271" s="175">
        <v>9.08</v>
      </c>
      <c r="L271" s="172"/>
      <c r="M271" s="176"/>
      <c r="N271" s="177"/>
      <c r="O271" s="177"/>
      <c r="P271" s="177"/>
      <c r="Q271" s="177"/>
      <c r="R271" s="177"/>
      <c r="S271" s="177"/>
      <c r="T271" s="178"/>
      <c r="AT271" s="173" t="s">
        <v>308</v>
      </c>
      <c r="AU271" s="173" t="s">
        <v>84</v>
      </c>
      <c r="AV271" s="171" t="s">
        <v>97</v>
      </c>
      <c r="AW271" s="171" t="s">
        <v>31</v>
      </c>
      <c r="AX271" s="171" t="s">
        <v>82</v>
      </c>
      <c r="AY271" s="173" t="s">
        <v>302</v>
      </c>
    </row>
    <row r="272" spans="1:65" s="15" customFormat="1" ht="21.75" customHeight="1">
      <c r="A272" s="12"/>
      <c r="B272" s="13"/>
      <c r="C272" s="194" t="s">
        <v>653</v>
      </c>
      <c r="D272" s="194" t="s">
        <v>537</v>
      </c>
      <c r="E272" s="195" t="s">
        <v>725</v>
      </c>
      <c r="F272" s="196" t="s">
        <v>726</v>
      </c>
      <c r="G272" s="197" t="s">
        <v>450</v>
      </c>
      <c r="H272" s="198">
        <v>9.2159999999999993</v>
      </c>
      <c r="I272" s="3"/>
      <c r="J272" s="200">
        <f>ROUND(I272*H272,2)</f>
        <v>0</v>
      </c>
      <c r="K272" s="196" t="s">
        <v>427</v>
      </c>
      <c r="L272" s="201"/>
      <c r="M272" s="202" t="s">
        <v>1</v>
      </c>
      <c r="N272" s="203" t="s">
        <v>40</v>
      </c>
      <c r="O272" s="93"/>
      <c r="P272" s="94">
        <f>O272*H272</f>
        <v>0</v>
      </c>
      <c r="Q272" s="94">
        <v>0.17399999999999999</v>
      </c>
      <c r="R272" s="94">
        <f>Q272*H272</f>
        <v>1.6035839999999997</v>
      </c>
      <c r="S272" s="94">
        <v>0</v>
      </c>
      <c r="T272" s="95">
        <f>S272*H272</f>
        <v>0</v>
      </c>
      <c r="U272" s="12"/>
      <c r="V272" s="12"/>
      <c r="W272" s="12"/>
      <c r="X272" s="12"/>
      <c r="Y272" s="12"/>
      <c r="Z272" s="12"/>
      <c r="AA272" s="12"/>
      <c r="AB272" s="12"/>
      <c r="AC272" s="12"/>
      <c r="AD272" s="12"/>
      <c r="AE272" s="12"/>
      <c r="AR272" s="96" t="s">
        <v>109</v>
      </c>
      <c r="AT272" s="96" t="s">
        <v>537</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1891</v>
      </c>
    </row>
    <row r="273" spans="1:65" s="98" customFormat="1">
      <c r="B273" s="99"/>
      <c r="D273" s="100" t="s">
        <v>308</v>
      </c>
      <c r="E273" s="101" t="s">
        <v>1</v>
      </c>
      <c r="F273" s="102" t="s">
        <v>728</v>
      </c>
      <c r="H273" s="103">
        <v>9.2159999999999993</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15" customFormat="1" ht="21.75" customHeight="1">
      <c r="A274" s="12"/>
      <c r="B274" s="13"/>
      <c r="C274" s="85" t="s">
        <v>657</v>
      </c>
      <c r="D274" s="85" t="s">
        <v>303</v>
      </c>
      <c r="E274" s="86" t="s">
        <v>1892</v>
      </c>
      <c r="F274" s="87" t="s">
        <v>1893</v>
      </c>
      <c r="G274" s="88" t="s">
        <v>419</v>
      </c>
      <c r="H274" s="89">
        <v>1</v>
      </c>
      <c r="I274" s="3"/>
      <c r="J274" s="90">
        <f>ROUND(I274*H274,2)</f>
        <v>0</v>
      </c>
      <c r="K274" s="87" t="s">
        <v>427</v>
      </c>
      <c r="L274" s="13"/>
      <c r="M274" s="91" t="s">
        <v>1</v>
      </c>
      <c r="N274" s="92" t="s">
        <v>40</v>
      </c>
      <c r="O274" s="93"/>
      <c r="P274" s="94">
        <f>O274*H274</f>
        <v>0</v>
      </c>
      <c r="Q274" s="94">
        <v>2.3999999999999998E-3</v>
      </c>
      <c r="R274" s="94">
        <f>Q274*H274</f>
        <v>2.3999999999999998E-3</v>
      </c>
      <c r="S274" s="94">
        <v>0</v>
      </c>
      <c r="T274" s="95">
        <f>S274*H274</f>
        <v>0</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1894</v>
      </c>
    </row>
    <row r="275" spans="1:65" s="98" customFormat="1">
      <c r="B275" s="99"/>
      <c r="D275" s="100" t="s">
        <v>308</v>
      </c>
      <c r="E275" s="101" t="s">
        <v>1</v>
      </c>
      <c r="F275" s="102" t="s">
        <v>82</v>
      </c>
      <c r="H275" s="103">
        <v>1</v>
      </c>
      <c r="L275" s="99"/>
      <c r="M275" s="104"/>
      <c r="N275" s="105"/>
      <c r="O275" s="105"/>
      <c r="P275" s="105"/>
      <c r="Q275" s="105"/>
      <c r="R275" s="105"/>
      <c r="S275" s="105"/>
      <c r="T275" s="106"/>
      <c r="AT275" s="101" t="s">
        <v>308</v>
      </c>
      <c r="AU275" s="101" t="s">
        <v>84</v>
      </c>
      <c r="AV275" s="98" t="s">
        <v>84</v>
      </c>
      <c r="AW275" s="98" t="s">
        <v>31</v>
      </c>
      <c r="AX275" s="98" t="s">
        <v>82</v>
      </c>
      <c r="AY275" s="101" t="s">
        <v>302</v>
      </c>
    </row>
    <row r="276" spans="1:65" s="15" customFormat="1" ht="16.5" customHeight="1">
      <c r="A276" s="12"/>
      <c r="B276" s="13"/>
      <c r="C276" s="85" t="s">
        <v>661</v>
      </c>
      <c r="D276" s="85" t="s">
        <v>303</v>
      </c>
      <c r="E276" s="86" t="s">
        <v>735</v>
      </c>
      <c r="F276" s="87" t="s">
        <v>736</v>
      </c>
      <c r="G276" s="88" t="s">
        <v>450</v>
      </c>
      <c r="H276" s="89">
        <v>10.58</v>
      </c>
      <c r="I276" s="3"/>
      <c r="J276" s="90">
        <f>ROUND(I276*H276,2)</f>
        <v>0</v>
      </c>
      <c r="K276" s="87" t="s">
        <v>427</v>
      </c>
      <c r="L276" s="13"/>
      <c r="M276" s="91" t="s">
        <v>1</v>
      </c>
      <c r="N276" s="92" t="s">
        <v>40</v>
      </c>
      <c r="O276" s="93"/>
      <c r="P276" s="94">
        <f>O276*H276</f>
        <v>0</v>
      </c>
      <c r="Q276" s="94">
        <v>0</v>
      </c>
      <c r="R276" s="94">
        <f>Q276*H276</f>
        <v>0</v>
      </c>
      <c r="S276" s="94">
        <v>0</v>
      </c>
      <c r="T276" s="95">
        <f>S276*H276</f>
        <v>0</v>
      </c>
      <c r="U276" s="12"/>
      <c r="V276" s="12"/>
      <c r="W276" s="12"/>
      <c r="X276" s="12"/>
      <c r="Y276" s="12"/>
      <c r="Z276" s="12"/>
      <c r="AA276" s="12"/>
      <c r="AB276" s="12"/>
      <c r="AC276" s="12"/>
      <c r="AD276" s="12"/>
      <c r="AE276" s="12"/>
      <c r="AR276" s="96" t="s">
        <v>97</v>
      </c>
      <c r="AT276" s="96" t="s">
        <v>303</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1895</v>
      </c>
    </row>
    <row r="277" spans="1:65" s="98" customFormat="1">
      <c r="B277" s="99"/>
      <c r="D277" s="100" t="s">
        <v>308</v>
      </c>
      <c r="E277" s="101" t="s">
        <v>323</v>
      </c>
      <c r="F277" s="102" t="s">
        <v>1896</v>
      </c>
      <c r="H277" s="103">
        <v>10.58</v>
      </c>
      <c r="L277" s="99"/>
      <c r="M277" s="104"/>
      <c r="N277" s="105"/>
      <c r="O277" s="105"/>
      <c r="P277" s="105"/>
      <c r="Q277" s="105"/>
      <c r="R277" s="105"/>
      <c r="S277" s="105"/>
      <c r="T277" s="106"/>
      <c r="AT277" s="101" t="s">
        <v>308</v>
      </c>
      <c r="AU277" s="101" t="s">
        <v>84</v>
      </c>
      <c r="AV277" s="98" t="s">
        <v>84</v>
      </c>
      <c r="AW277" s="98" t="s">
        <v>31</v>
      </c>
      <c r="AX277" s="98" t="s">
        <v>82</v>
      </c>
      <c r="AY277" s="101" t="s">
        <v>302</v>
      </c>
    </row>
    <row r="278" spans="1:65" s="15" customFormat="1" ht="21.75" customHeight="1">
      <c r="A278" s="12"/>
      <c r="B278" s="13"/>
      <c r="C278" s="85" t="s">
        <v>665</v>
      </c>
      <c r="D278" s="85" t="s">
        <v>303</v>
      </c>
      <c r="E278" s="86" t="s">
        <v>741</v>
      </c>
      <c r="F278" s="87" t="s">
        <v>742</v>
      </c>
      <c r="G278" s="88" t="s">
        <v>419</v>
      </c>
      <c r="H278" s="89">
        <v>2</v>
      </c>
      <c r="I278" s="3"/>
      <c r="J278" s="90">
        <f>ROUND(I278*H278,2)</f>
        <v>0</v>
      </c>
      <c r="K278" s="87" t="s">
        <v>427</v>
      </c>
      <c r="L278" s="13"/>
      <c r="M278" s="91" t="s">
        <v>1</v>
      </c>
      <c r="N278" s="92" t="s">
        <v>40</v>
      </c>
      <c r="O278" s="93"/>
      <c r="P278" s="94">
        <f>O278*H278</f>
        <v>0</v>
      </c>
      <c r="Q278" s="94">
        <v>0.47094000000000003</v>
      </c>
      <c r="R278" s="94">
        <f>Q278*H278</f>
        <v>0.94188000000000005</v>
      </c>
      <c r="S278" s="94">
        <v>0</v>
      </c>
      <c r="T278" s="95">
        <f>S278*H278</f>
        <v>0</v>
      </c>
      <c r="U278" s="12"/>
      <c r="V278" s="12"/>
      <c r="W278" s="12"/>
      <c r="X278" s="12"/>
      <c r="Y278" s="12"/>
      <c r="Z278" s="12"/>
      <c r="AA278" s="12"/>
      <c r="AB278" s="12"/>
      <c r="AC278" s="12"/>
      <c r="AD278" s="12"/>
      <c r="AE278" s="12"/>
      <c r="AR278" s="96" t="s">
        <v>97</v>
      </c>
      <c r="AT278" s="96" t="s">
        <v>303</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1897</v>
      </c>
    </row>
    <row r="279" spans="1:65" s="98" customFormat="1">
      <c r="B279" s="99"/>
      <c r="D279" s="100" t="s">
        <v>308</v>
      </c>
      <c r="E279" s="101" t="s">
        <v>1</v>
      </c>
      <c r="F279" s="102" t="s">
        <v>1090</v>
      </c>
      <c r="H279" s="103">
        <v>2</v>
      </c>
      <c r="L279" s="99"/>
      <c r="M279" s="104"/>
      <c r="N279" s="105"/>
      <c r="O279" s="105"/>
      <c r="P279" s="105"/>
      <c r="Q279" s="105"/>
      <c r="R279" s="105"/>
      <c r="S279" s="105"/>
      <c r="T279" s="106"/>
      <c r="AT279" s="101" t="s">
        <v>308</v>
      </c>
      <c r="AU279" s="101" t="s">
        <v>84</v>
      </c>
      <c r="AV279" s="98" t="s">
        <v>84</v>
      </c>
      <c r="AW279" s="98" t="s">
        <v>31</v>
      </c>
      <c r="AX279" s="98" t="s">
        <v>82</v>
      </c>
      <c r="AY279" s="101" t="s">
        <v>302</v>
      </c>
    </row>
    <row r="280" spans="1:65" s="15" customFormat="1" ht="21.75" customHeight="1">
      <c r="A280" s="12"/>
      <c r="B280" s="13"/>
      <c r="C280" s="85" t="s">
        <v>669</v>
      </c>
      <c r="D280" s="85" t="s">
        <v>303</v>
      </c>
      <c r="E280" s="86" t="s">
        <v>746</v>
      </c>
      <c r="F280" s="87" t="s">
        <v>747</v>
      </c>
      <c r="G280" s="88" t="s">
        <v>419</v>
      </c>
      <c r="H280" s="89">
        <v>2</v>
      </c>
      <c r="I280" s="3"/>
      <c r="J280" s="90">
        <f>ROUND(I280*H280,2)</f>
        <v>0</v>
      </c>
      <c r="K280" s="87" t="s">
        <v>427</v>
      </c>
      <c r="L280" s="13"/>
      <c r="M280" s="91" t="s">
        <v>1</v>
      </c>
      <c r="N280" s="92" t="s">
        <v>40</v>
      </c>
      <c r="O280" s="93"/>
      <c r="P280" s="94">
        <f>O280*H280</f>
        <v>0</v>
      </c>
      <c r="Q280" s="94">
        <v>1.0189999999999999E-2</v>
      </c>
      <c r="R280" s="94">
        <f>Q280*H280</f>
        <v>2.0379999999999999E-2</v>
      </c>
      <c r="S280" s="94">
        <v>0</v>
      </c>
      <c r="T280" s="95">
        <f>S280*H280</f>
        <v>0</v>
      </c>
      <c r="U280" s="12"/>
      <c r="V280" s="12"/>
      <c r="W280" s="12"/>
      <c r="X280" s="12"/>
      <c r="Y280" s="12"/>
      <c r="Z280" s="12"/>
      <c r="AA280" s="12"/>
      <c r="AB280" s="12"/>
      <c r="AC280" s="12"/>
      <c r="AD280" s="12"/>
      <c r="AE280" s="12"/>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1898</v>
      </c>
    </row>
    <row r="281" spans="1:65" s="98" customFormat="1">
      <c r="B281" s="99"/>
      <c r="D281" s="100" t="s">
        <v>308</v>
      </c>
      <c r="E281" s="101" t="s">
        <v>386</v>
      </c>
      <c r="F281" s="102" t="s">
        <v>1246</v>
      </c>
      <c r="H281" s="103">
        <v>1</v>
      </c>
      <c r="L281" s="99"/>
      <c r="M281" s="104"/>
      <c r="N281" s="105"/>
      <c r="O281" s="105"/>
      <c r="P281" s="105"/>
      <c r="Q281" s="105"/>
      <c r="R281" s="105"/>
      <c r="S281" s="105"/>
      <c r="T281" s="106"/>
      <c r="AT281" s="101" t="s">
        <v>308</v>
      </c>
      <c r="AU281" s="101" t="s">
        <v>84</v>
      </c>
      <c r="AV281" s="98" t="s">
        <v>84</v>
      </c>
      <c r="AW281" s="98" t="s">
        <v>31</v>
      </c>
      <c r="AX281" s="98" t="s">
        <v>75</v>
      </c>
      <c r="AY281" s="101" t="s">
        <v>302</v>
      </c>
    </row>
    <row r="282" spans="1:65" s="98" customFormat="1">
      <c r="B282" s="99"/>
      <c r="D282" s="100" t="s">
        <v>308</v>
      </c>
      <c r="E282" s="101" t="s">
        <v>385</v>
      </c>
      <c r="F282" s="102" t="s">
        <v>1094</v>
      </c>
      <c r="H282" s="103">
        <v>1</v>
      </c>
      <c r="L282" s="99"/>
      <c r="M282" s="104"/>
      <c r="N282" s="105"/>
      <c r="O282" s="105"/>
      <c r="P282" s="105"/>
      <c r="Q282" s="105"/>
      <c r="R282" s="105"/>
      <c r="S282" s="105"/>
      <c r="T282" s="106"/>
      <c r="AT282" s="101" t="s">
        <v>308</v>
      </c>
      <c r="AU282" s="101" t="s">
        <v>84</v>
      </c>
      <c r="AV282" s="98" t="s">
        <v>84</v>
      </c>
      <c r="AW282" s="98" t="s">
        <v>31</v>
      </c>
      <c r="AX282" s="98" t="s">
        <v>75</v>
      </c>
      <c r="AY282" s="101" t="s">
        <v>302</v>
      </c>
    </row>
    <row r="283" spans="1:65" s="171" customFormat="1">
      <c r="B283" s="172"/>
      <c r="D283" s="100" t="s">
        <v>308</v>
      </c>
      <c r="E283" s="173" t="s">
        <v>1</v>
      </c>
      <c r="F283" s="174" t="s">
        <v>435</v>
      </c>
      <c r="H283" s="175">
        <v>2</v>
      </c>
      <c r="L283" s="172"/>
      <c r="M283" s="176"/>
      <c r="N283" s="177"/>
      <c r="O283" s="177"/>
      <c r="P283" s="177"/>
      <c r="Q283" s="177"/>
      <c r="R283" s="177"/>
      <c r="S283" s="177"/>
      <c r="T283" s="178"/>
      <c r="AT283" s="173" t="s">
        <v>308</v>
      </c>
      <c r="AU283" s="173" t="s">
        <v>84</v>
      </c>
      <c r="AV283" s="171" t="s">
        <v>97</v>
      </c>
      <c r="AW283" s="171" t="s">
        <v>31</v>
      </c>
      <c r="AX283" s="171" t="s">
        <v>82</v>
      </c>
      <c r="AY283" s="173" t="s">
        <v>302</v>
      </c>
    </row>
    <row r="284" spans="1:65" s="15" customFormat="1" ht="16.5" customHeight="1">
      <c r="A284" s="12"/>
      <c r="B284" s="13"/>
      <c r="C284" s="194" t="s">
        <v>677</v>
      </c>
      <c r="D284" s="194" t="s">
        <v>537</v>
      </c>
      <c r="E284" s="195" t="s">
        <v>753</v>
      </c>
      <c r="F284" s="196" t="s">
        <v>754</v>
      </c>
      <c r="G284" s="197" t="s">
        <v>419</v>
      </c>
      <c r="H284" s="198">
        <v>1</v>
      </c>
      <c r="I284" s="3"/>
      <c r="J284" s="200">
        <f>ROUND(I284*H284,2)</f>
        <v>0</v>
      </c>
      <c r="K284" s="196" t="s">
        <v>427</v>
      </c>
      <c r="L284" s="201"/>
      <c r="M284" s="202" t="s">
        <v>1</v>
      </c>
      <c r="N284" s="203" t="s">
        <v>40</v>
      </c>
      <c r="O284" s="93"/>
      <c r="P284" s="94">
        <f>O284*H284</f>
        <v>0</v>
      </c>
      <c r="Q284" s="94">
        <v>0.254</v>
      </c>
      <c r="R284" s="94">
        <f>Q284*H284</f>
        <v>0.254</v>
      </c>
      <c r="S284" s="94">
        <v>0</v>
      </c>
      <c r="T284" s="95">
        <f>S284*H284</f>
        <v>0</v>
      </c>
      <c r="U284" s="12"/>
      <c r="V284" s="12"/>
      <c r="W284" s="12"/>
      <c r="X284" s="12"/>
      <c r="Y284" s="12"/>
      <c r="Z284" s="12"/>
      <c r="AA284" s="12"/>
      <c r="AB284" s="12"/>
      <c r="AC284" s="12"/>
      <c r="AD284" s="12"/>
      <c r="AE284" s="12"/>
      <c r="AR284" s="96" t="s">
        <v>109</v>
      </c>
      <c r="AT284" s="96" t="s">
        <v>537</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1899</v>
      </c>
    </row>
    <row r="285" spans="1:65" s="98" customFormat="1">
      <c r="B285" s="99"/>
      <c r="D285" s="100" t="s">
        <v>308</v>
      </c>
      <c r="E285" s="101" t="s">
        <v>1</v>
      </c>
      <c r="F285" s="102" t="s">
        <v>385</v>
      </c>
      <c r="H285" s="103">
        <v>1</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15" customFormat="1" ht="16.5" customHeight="1">
      <c r="A286" s="12"/>
      <c r="B286" s="13"/>
      <c r="C286" s="194" t="s">
        <v>684</v>
      </c>
      <c r="D286" s="194" t="s">
        <v>537</v>
      </c>
      <c r="E286" s="195" t="s">
        <v>757</v>
      </c>
      <c r="F286" s="196" t="s">
        <v>758</v>
      </c>
      <c r="G286" s="197" t="s">
        <v>419</v>
      </c>
      <c r="H286" s="198">
        <v>1</v>
      </c>
      <c r="I286" s="3"/>
      <c r="J286" s="200">
        <f>ROUND(I286*H286,2)</f>
        <v>0</v>
      </c>
      <c r="K286" s="196" t="s">
        <v>427</v>
      </c>
      <c r="L286" s="201"/>
      <c r="M286" s="202" t="s">
        <v>1</v>
      </c>
      <c r="N286" s="203" t="s">
        <v>40</v>
      </c>
      <c r="O286" s="93"/>
      <c r="P286" s="94">
        <f>O286*H286</f>
        <v>0</v>
      </c>
      <c r="Q286" s="94">
        <v>0.50600000000000001</v>
      </c>
      <c r="R286" s="94">
        <f>Q286*H286</f>
        <v>0.50600000000000001</v>
      </c>
      <c r="S286" s="94">
        <v>0</v>
      </c>
      <c r="T286" s="95">
        <f>S286*H286</f>
        <v>0</v>
      </c>
      <c r="U286" s="12"/>
      <c r="V286" s="12"/>
      <c r="W286" s="12"/>
      <c r="X286" s="12"/>
      <c r="Y286" s="12"/>
      <c r="Z286" s="12"/>
      <c r="AA286" s="12"/>
      <c r="AB286" s="12"/>
      <c r="AC286" s="12"/>
      <c r="AD286" s="12"/>
      <c r="AE286" s="12"/>
      <c r="AR286" s="96" t="s">
        <v>109</v>
      </c>
      <c r="AT286" s="96" t="s">
        <v>537</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1900</v>
      </c>
    </row>
    <row r="287" spans="1:65" s="98" customFormat="1">
      <c r="B287" s="99"/>
      <c r="D287" s="100" t="s">
        <v>308</v>
      </c>
      <c r="E287" s="101" t="s">
        <v>1</v>
      </c>
      <c r="F287" s="102" t="s">
        <v>386</v>
      </c>
      <c r="H287" s="103">
        <v>1</v>
      </c>
      <c r="L287" s="99"/>
      <c r="M287" s="104"/>
      <c r="N287" s="105"/>
      <c r="O287" s="105"/>
      <c r="P287" s="105"/>
      <c r="Q287" s="105"/>
      <c r="R287" s="105"/>
      <c r="S287" s="105"/>
      <c r="T287" s="106"/>
      <c r="AT287" s="101" t="s">
        <v>308</v>
      </c>
      <c r="AU287" s="101" t="s">
        <v>84</v>
      </c>
      <c r="AV287" s="98" t="s">
        <v>84</v>
      </c>
      <c r="AW287" s="98" t="s">
        <v>31</v>
      </c>
      <c r="AX287" s="98" t="s">
        <v>82</v>
      </c>
      <c r="AY287" s="101" t="s">
        <v>302</v>
      </c>
    </row>
    <row r="288" spans="1:65" s="15" customFormat="1" ht="21.75" customHeight="1">
      <c r="A288" s="12"/>
      <c r="B288" s="13"/>
      <c r="C288" s="85" t="s">
        <v>688</v>
      </c>
      <c r="D288" s="85" t="s">
        <v>303</v>
      </c>
      <c r="E288" s="86" t="s">
        <v>765</v>
      </c>
      <c r="F288" s="87" t="s">
        <v>766</v>
      </c>
      <c r="G288" s="88" t="s">
        <v>419</v>
      </c>
      <c r="H288" s="89">
        <v>1</v>
      </c>
      <c r="I288" s="3"/>
      <c r="J288" s="90">
        <f>ROUND(I288*H288,2)</f>
        <v>0</v>
      </c>
      <c r="K288" s="87" t="s">
        <v>427</v>
      </c>
      <c r="L288" s="13"/>
      <c r="M288" s="91" t="s">
        <v>1</v>
      </c>
      <c r="N288" s="92" t="s">
        <v>40</v>
      </c>
      <c r="O288" s="93"/>
      <c r="P288" s="94">
        <f>O288*H288</f>
        <v>0</v>
      </c>
      <c r="Q288" s="94">
        <v>1.248E-2</v>
      </c>
      <c r="R288" s="94">
        <f>Q288*H288</f>
        <v>1.248E-2</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1901</v>
      </c>
    </row>
    <row r="289" spans="1:65" s="98" customFormat="1">
      <c r="B289" s="99"/>
      <c r="D289" s="100" t="s">
        <v>308</v>
      </c>
      <c r="E289" s="101" t="s">
        <v>1</v>
      </c>
      <c r="F289" s="102" t="s">
        <v>365</v>
      </c>
      <c r="H289" s="103">
        <v>1</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194" t="s">
        <v>693</v>
      </c>
      <c r="D290" s="194" t="s">
        <v>537</v>
      </c>
      <c r="E290" s="195" t="s">
        <v>769</v>
      </c>
      <c r="F290" s="196" t="s">
        <v>770</v>
      </c>
      <c r="G290" s="197" t="s">
        <v>419</v>
      </c>
      <c r="H290" s="198">
        <v>1</v>
      </c>
      <c r="I290" s="3"/>
      <c r="J290" s="200">
        <f>ROUND(I290*H290,2)</f>
        <v>0</v>
      </c>
      <c r="K290" s="196" t="s">
        <v>427</v>
      </c>
      <c r="L290" s="201"/>
      <c r="M290" s="202" t="s">
        <v>1</v>
      </c>
      <c r="N290" s="203" t="s">
        <v>40</v>
      </c>
      <c r="O290" s="93"/>
      <c r="P290" s="94">
        <f>O290*H290</f>
        <v>0</v>
      </c>
      <c r="Q290" s="94">
        <v>0.58499999999999996</v>
      </c>
      <c r="R290" s="94">
        <f>Q290*H290</f>
        <v>0.58499999999999996</v>
      </c>
      <c r="S290" s="94">
        <v>0</v>
      </c>
      <c r="T290" s="95">
        <f>S290*H290</f>
        <v>0</v>
      </c>
      <c r="U290" s="12"/>
      <c r="V290" s="12"/>
      <c r="W290" s="12"/>
      <c r="X290" s="12"/>
      <c r="Y290" s="12"/>
      <c r="Z290" s="12"/>
      <c r="AA290" s="12"/>
      <c r="AB290" s="12"/>
      <c r="AC290" s="12"/>
      <c r="AD290" s="12"/>
      <c r="AE290" s="12"/>
      <c r="AR290" s="96" t="s">
        <v>109</v>
      </c>
      <c r="AT290" s="96" t="s">
        <v>537</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1902</v>
      </c>
    </row>
    <row r="291" spans="1:65" s="98" customFormat="1">
      <c r="B291" s="99"/>
      <c r="D291" s="100" t="s">
        <v>308</v>
      </c>
      <c r="E291" s="101" t="s">
        <v>1</v>
      </c>
      <c r="F291" s="102" t="s">
        <v>365</v>
      </c>
      <c r="H291" s="103">
        <v>1</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21.75" customHeight="1">
      <c r="A292" s="12"/>
      <c r="B292" s="13"/>
      <c r="C292" s="85" t="s">
        <v>697</v>
      </c>
      <c r="D292" s="85" t="s">
        <v>303</v>
      </c>
      <c r="E292" s="86" t="s">
        <v>773</v>
      </c>
      <c r="F292" s="87" t="s">
        <v>774</v>
      </c>
      <c r="G292" s="88" t="s">
        <v>419</v>
      </c>
      <c r="H292" s="89">
        <v>1</v>
      </c>
      <c r="I292" s="3"/>
      <c r="J292" s="90">
        <f>ROUND(I292*H292,2)</f>
        <v>0</v>
      </c>
      <c r="K292" s="87" t="s">
        <v>427</v>
      </c>
      <c r="L292" s="13"/>
      <c r="M292" s="91" t="s">
        <v>1</v>
      </c>
      <c r="N292" s="92" t="s">
        <v>40</v>
      </c>
      <c r="O292" s="93"/>
      <c r="P292" s="94">
        <f>O292*H292</f>
        <v>0</v>
      </c>
      <c r="Q292" s="94">
        <v>2.8539999999999999E-2</v>
      </c>
      <c r="R292" s="94">
        <f>Q292*H292</f>
        <v>2.8539999999999999E-2</v>
      </c>
      <c r="S292" s="94">
        <v>0</v>
      </c>
      <c r="T292" s="95">
        <f>S292*H292</f>
        <v>0</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1903</v>
      </c>
    </row>
    <row r="293" spans="1:65" s="98" customFormat="1">
      <c r="B293" s="99"/>
      <c r="D293" s="100" t="s">
        <v>308</v>
      </c>
      <c r="E293" s="101" t="s">
        <v>1</v>
      </c>
      <c r="F293" s="102" t="s">
        <v>365</v>
      </c>
      <c r="H293" s="103">
        <v>1</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21.75" customHeight="1">
      <c r="A294" s="12"/>
      <c r="B294" s="13"/>
      <c r="C294" s="194" t="s">
        <v>701</v>
      </c>
      <c r="D294" s="194" t="s">
        <v>537</v>
      </c>
      <c r="E294" s="195" t="s">
        <v>777</v>
      </c>
      <c r="F294" s="196" t="s">
        <v>778</v>
      </c>
      <c r="G294" s="197" t="s">
        <v>419</v>
      </c>
      <c r="H294" s="198">
        <v>1</v>
      </c>
      <c r="I294" s="3"/>
      <c r="J294" s="200">
        <f>ROUND(I294*H294,2)</f>
        <v>0</v>
      </c>
      <c r="K294" s="196" t="s">
        <v>1</v>
      </c>
      <c r="L294" s="201"/>
      <c r="M294" s="202" t="s">
        <v>1</v>
      </c>
      <c r="N294" s="203" t="s">
        <v>40</v>
      </c>
      <c r="O294" s="93"/>
      <c r="P294" s="94">
        <f>O294*H294</f>
        <v>0</v>
      </c>
      <c r="Q294" s="94">
        <v>1.87</v>
      </c>
      <c r="R294" s="94">
        <f>Q294*H294</f>
        <v>1.87</v>
      </c>
      <c r="S294" s="94">
        <v>0</v>
      </c>
      <c r="T294" s="95">
        <f>S294*H294</f>
        <v>0</v>
      </c>
      <c r="U294" s="12"/>
      <c r="V294" s="12"/>
      <c r="W294" s="12"/>
      <c r="X294" s="12"/>
      <c r="Y294" s="12"/>
      <c r="Z294" s="12"/>
      <c r="AA294" s="12"/>
      <c r="AB294" s="12"/>
      <c r="AC294" s="12"/>
      <c r="AD294" s="12"/>
      <c r="AE294" s="12"/>
      <c r="AR294" s="96" t="s">
        <v>109</v>
      </c>
      <c r="AT294" s="96" t="s">
        <v>537</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1904</v>
      </c>
    </row>
    <row r="295" spans="1:65" s="98" customFormat="1">
      <c r="B295" s="99"/>
      <c r="D295" s="100" t="s">
        <v>308</v>
      </c>
      <c r="E295" s="101" t="s">
        <v>1</v>
      </c>
      <c r="F295" s="102" t="s">
        <v>365</v>
      </c>
      <c r="H295" s="103">
        <v>1</v>
      </c>
      <c r="L295" s="99"/>
      <c r="M295" s="104"/>
      <c r="N295" s="105"/>
      <c r="O295" s="105"/>
      <c r="P295" s="105"/>
      <c r="Q295" s="105"/>
      <c r="R295" s="105"/>
      <c r="S295" s="105"/>
      <c r="T295" s="106"/>
      <c r="AT295" s="101" t="s">
        <v>308</v>
      </c>
      <c r="AU295" s="101" t="s">
        <v>84</v>
      </c>
      <c r="AV295" s="98" t="s">
        <v>84</v>
      </c>
      <c r="AW295" s="98" t="s">
        <v>31</v>
      </c>
      <c r="AX295" s="98" t="s">
        <v>82</v>
      </c>
      <c r="AY295" s="101" t="s">
        <v>302</v>
      </c>
    </row>
    <row r="296" spans="1:65" s="15" customFormat="1" ht="21.75" customHeight="1">
      <c r="A296" s="12"/>
      <c r="B296" s="13"/>
      <c r="C296" s="194" t="s">
        <v>705</v>
      </c>
      <c r="D296" s="194" t="s">
        <v>537</v>
      </c>
      <c r="E296" s="195" t="s">
        <v>781</v>
      </c>
      <c r="F296" s="196" t="s">
        <v>782</v>
      </c>
      <c r="G296" s="197" t="s">
        <v>419</v>
      </c>
      <c r="H296" s="198">
        <v>3</v>
      </c>
      <c r="I296" s="3"/>
      <c r="J296" s="200">
        <f>ROUND(I296*H296,2)</f>
        <v>0</v>
      </c>
      <c r="K296" s="196" t="s">
        <v>427</v>
      </c>
      <c r="L296" s="201"/>
      <c r="M296" s="202" t="s">
        <v>1</v>
      </c>
      <c r="N296" s="203" t="s">
        <v>40</v>
      </c>
      <c r="O296" s="93"/>
      <c r="P296" s="94">
        <f>O296*H296</f>
        <v>0</v>
      </c>
      <c r="Q296" s="94">
        <v>2E-3</v>
      </c>
      <c r="R296" s="94">
        <f>Q296*H296</f>
        <v>6.0000000000000001E-3</v>
      </c>
      <c r="S296" s="94">
        <v>0</v>
      </c>
      <c r="T296" s="95">
        <f>S296*H296</f>
        <v>0</v>
      </c>
      <c r="U296" s="12"/>
      <c r="V296" s="12"/>
      <c r="W296" s="12"/>
      <c r="X296" s="12"/>
      <c r="Y296" s="12"/>
      <c r="Z296" s="12"/>
      <c r="AA296" s="12"/>
      <c r="AB296" s="12"/>
      <c r="AC296" s="12"/>
      <c r="AD296" s="12"/>
      <c r="AE296" s="12"/>
      <c r="AR296" s="96" t="s">
        <v>109</v>
      </c>
      <c r="AT296" s="96" t="s">
        <v>537</v>
      </c>
      <c r="AU296" s="96" t="s">
        <v>84</v>
      </c>
      <c r="AY296" s="5" t="s">
        <v>302</v>
      </c>
      <c r="BE296" s="97">
        <f>IF(N296="základní",J296,0)</f>
        <v>0</v>
      </c>
      <c r="BF296" s="97">
        <f>IF(N296="snížená",J296,0)</f>
        <v>0</v>
      </c>
      <c r="BG296" s="97">
        <f>IF(N296="zákl. přenesená",J296,0)</f>
        <v>0</v>
      </c>
      <c r="BH296" s="97">
        <f>IF(N296="sníž. přenesená",J296,0)</f>
        <v>0</v>
      </c>
      <c r="BI296" s="97">
        <f>IF(N296="nulová",J296,0)</f>
        <v>0</v>
      </c>
      <c r="BJ296" s="5" t="s">
        <v>82</v>
      </c>
      <c r="BK296" s="97">
        <f>ROUND(I296*H296,2)</f>
        <v>0</v>
      </c>
      <c r="BL296" s="5" t="s">
        <v>97</v>
      </c>
      <c r="BM296" s="96" t="s">
        <v>1905</v>
      </c>
    </row>
    <row r="297" spans="1:65" s="98" customFormat="1">
      <c r="B297" s="99"/>
      <c r="D297" s="100" t="s">
        <v>308</v>
      </c>
      <c r="E297" s="101" t="s">
        <v>1</v>
      </c>
      <c r="F297" s="102" t="s">
        <v>365</v>
      </c>
      <c r="H297" s="103">
        <v>1</v>
      </c>
      <c r="L297" s="99"/>
      <c r="M297" s="104"/>
      <c r="N297" s="105"/>
      <c r="O297" s="105"/>
      <c r="P297" s="105"/>
      <c r="Q297" s="105"/>
      <c r="R297" s="105"/>
      <c r="S297" s="105"/>
      <c r="T297" s="106"/>
      <c r="AT297" s="101" t="s">
        <v>308</v>
      </c>
      <c r="AU297" s="101" t="s">
        <v>84</v>
      </c>
      <c r="AV297" s="98" t="s">
        <v>84</v>
      </c>
      <c r="AW297" s="98" t="s">
        <v>31</v>
      </c>
      <c r="AX297" s="98" t="s">
        <v>75</v>
      </c>
      <c r="AY297" s="101" t="s">
        <v>302</v>
      </c>
    </row>
    <row r="298" spans="1:65" s="98" customFormat="1">
      <c r="B298" s="99"/>
      <c r="D298" s="100" t="s">
        <v>308</v>
      </c>
      <c r="E298" s="101" t="s">
        <v>1</v>
      </c>
      <c r="F298" s="102" t="s">
        <v>386</v>
      </c>
      <c r="H298" s="103">
        <v>1</v>
      </c>
      <c r="L298" s="99"/>
      <c r="M298" s="104"/>
      <c r="N298" s="105"/>
      <c r="O298" s="105"/>
      <c r="P298" s="105"/>
      <c r="Q298" s="105"/>
      <c r="R298" s="105"/>
      <c r="S298" s="105"/>
      <c r="T298" s="106"/>
      <c r="AT298" s="101" t="s">
        <v>308</v>
      </c>
      <c r="AU298" s="101" t="s">
        <v>84</v>
      </c>
      <c r="AV298" s="98" t="s">
        <v>84</v>
      </c>
      <c r="AW298" s="98" t="s">
        <v>31</v>
      </c>
      <c r="AX298" s="98" t="s">
        <v>75</v>
      </c>
      <c r="AY298" s="101" t="s">
        <v>302</v>
      </c>
    </row>
    <row r="299" spans="1:65" s="98" customFormat="1">
      <c r="B299" s="99"/>
      <c r="D299" s="100" t="s">
        <v>308</v>
      </c>
      <c r="E299" s="101" t="s">
        <v>1</v>
      </c>
      <c r="F299" s="102" t="s">
        <v>385</v>
      </c>
      <c r="H299" s="103">
        <v>1</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171" customFormat="1">
      <c r="B300" s="172"/>
      <c r="D300" s="100" t="s">
        <v>308</v>
      </c>
      <c r="E300" s="173" t="s">
        <v>1</v>
      </c>
      <c r="F300" s="174" t="s">
        <v>435</v>
      </c>
      <c r="H300" s="175">
        <v>3</v>
      </c>
      <c r="L300" s="172"/>
      <c r="M300" s="176"/>
      <c r="N300" s="177"/>
      <c r="O300" s="177"/>
      <c r="P300" s="177"/>
      <c r="Q300" s="177"/>
      <c r="R300" s="177"/>
      <c r="S300" s="177"/>
      <c r="T300" s="178"/>
      <c r="AT300" s="173" t="s">
        <v>308</v>
      </c>
      <c r="AU300" s="173" t="s">
        <v>84</v>
      </c>
      <c r="AV300" s="171" t="s">
        <v>97</v>
      </c>
      <c r="AW300" s="171" t="s">
        <v>31</v>
      </c>
      <c r="AX300" s="171" t="s">
        <v>82</v>
      </c>
      <c r="AY300" s="173" t="s">
        <v>302</v>
      </c>
    </row>
    <row r="301" spans="1:65" s="15" customFormat="1" ht="16.5" customHeight="1">
      <c r="A301" s="12"/>
      <c r="B301" s="13"/>
      <c r="C301" s="85" t="s">
        <v>710</v>
      </c>
      <c r="D301" s="85" t="s">
        <v>303</v>
      </c>
      <c r="E301" s="86" t="s">
        <v>785</v>
      </c>
      <c r="F301" s="87" t="s">
        <v>786</v>
      </c>
      <c r="G301" s="88" t="s">
        <v>419</v>
      </c>
      <c r="H301" s="89">
        <v>3</v>
      </c>
      <c r="I301" s="3"/>
      <c r="J301" s="90">
        <f>ROUND(I301*H301,2)</f>
        <v>0</v>
      </c>
      <c r="K301" s="87" t="s">
        <v>1</v>
      </c>
      <c r="L301" s="13"/>
      <c r="M301" s="91" t="s">
        <v>1</v>
      </c>
      <c r="N301" s="92" t="s">
        <v>40</v>
      </c>
      <c r="O301" s="93"/>
      <c r="P301" s="94">
        <f>O301*H301</f>
        <v>0</v>
      </c>
      <c r="Q301" s="94">
        <v>2.1420000000000002E-2</v>
      </c>
      <c r="R301" s="94">
        <f>Q301*H301</f>
        <v>6.4260000000000012E-2</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1906</v>
      </c>
    </row>
    <row r="302" spans="1:65" s="98" customFormat="1">
      <c r="B302" s="99"/>
      <c r="D302" s="100" t="s">
        <v>308</v>
      </c>
      <c r="E302" s="101" t="s">
        <v>1</v>
      </c>
      <c r="F302" s="102" t="s">
        <v>365</v>
      </c>
      <c r="H302" s="103">
        <v>1</v>
      </c>
      <c r="L302" s="99"/>
      <c r="M302" s="104"/>
      <c r="N302" s="105"/>
      <c r="O302" s="105"/>
      <c r="P302" s="105"/>
      <c r="Q302" s="105"/>
      <c r="R302" s="105"/>
      <c r="S302" s="105"/>
      <c r="T302" s="106"/>
      <c r="AT302" s="101" t="s">
        <v>308</v>
      </c>
      <c r="AU302" s="101" t="s">
        <v>84</v>
      </c>
      <c r="AV302" s="98" t="s">
        <v>84</v>
      </c>
      <c r="AW302" s="98" t="s">
        <v>31</v>
      </c>
      <c r="AX302" s="98" t="s">
        <v>75</v>
      </c>
      <c r="AY302" s="101" t="s">
        <v>302</v>
      </c>
    </row>
    <row r="303" spans="1:65" s="98" customFormat="1">
      <c r="B303" s="99"/>
      <c r="D303" s="100" t="s">
        <v>308</v>
      </c>
      <c r="E303" s="101" t="s">
        <v>1</v>
      </c>
      <c r="F303" s="102" t="s">
        <v>386</v>
      </c>
      <c r="H303" s="103">
        <v>1</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98" customFormat="1">
      <c r="B304" s="99"/>
      <c r="D304" s="100" t="s">
        <v>308</v>
      </c>
      <c r="E304" s="101" t="s">
        <v>1</v>
      </c>
      <c r="F304" s="102" t="s">
        <v>385</v>
      </c>
      <c r="H304" s="103">
        <v>1</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65" s="171" customFormat="1">
      <c r="B305" s="172"/>
      <c r="D305" s="100" t="s">
        <v>308</v>
      </c>
      <c r="E305" s="173" t="s">
        <v>1</v>
      </c>
      <c r="F305" s="174" t="s">
        <v>435</v>
      </c>
      <c r="H305" s="175">
        <v>3</v>
      </c>
      <c r="L305" s="172"/>
      <c r="M305" s="176"/>
      <c r="N305" s="177"/>
      <c r="O305" s="177"/>
      <c r="P305" s="177"/>
      <c r="Q305" s="177"/>
      <c r="R305" s="177"/>
      <c r="S305" s="177"/>
      <c r="T305" s="178"/>
      <c r="AT305" s="173" t="s">
        <v>308</v>
      </c>
      <c r="AU305" s="173" t="s">
        <v>84</v>
      </c>
      <c r="AV305" s="171" t="s">
        <v>97</v>
      </c>
      <c r="AW305" s="171" t="s">
        <v>31</v>
      </c>
      <c r="AX305" s="171" t="s">
        <v>82</v>
      </c>
      <c r="AY305" s="173" t="s">
        <v>302</v>
      </c>
    </row>
    <row r="306" spans="1:65" s="15" customFormat="1" ht="21.75" customHeight="1">
      <c r="A306" s="12"/>
      <c r="B306" s="13"/>
      <c r="C306" s="85" t="s">
        <v>367</v>
      </c>
      <c r="D306" s="85" t="s">
        <v>303</v>
      </c>
      <c r="E306" s="86" t="s">
        <v>794</v>
      </c>
      <c r="F306" s="87" t="s">
        <v>795</v>
      </c>
      <c r="G306" s="88" t="s">
        <v>419</v>
      </c>
      <c r="H306" s="89">
        <v>1</v>
      </c>
      <c r="I306" s="3"/>
      <c r="J306" s="90">
        <f>ROUND(I306*H306,2)</f>
        <v>0</v>
      </c>
      <c r="K306" s="87" t="s">
        <v>427</v>
      </c>
      <c r="L306" s="13"/>
      <c r="M306" s="91" t="s">
        <v>1</v>
      </c>
      <c r="N306" s="92" t="s">
        <v>40</v>
      </c>
      <c r="O306" s="93"/>
      <c r="P306" s="94">
        <f>O306*H306</f>
        <v>0</v>
      </c>
      <c r="Q306" s="94">
        <v>0.21734000000000001</v>
      </c>
      <c r="R306" s="94">
        <f>Q306*H306</f>
        <v>0.21734000000000001</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1907</v>
      </c>
    </row>
    <row r="307" spans="1:65" s="98" customFormat="1">
      <c r="B307" s="99"/>
      <c r="D307" s="100" t="s">
        <v>308</v>
      </c>
      <c r="E307" s="101" t="s">
        <v>365</v>
      </c>
      <c r="F307" s="102" t="s">
        <v>82</v>
      </c>
      <c r="H307" s="103">
        <v>1</v>
      </c>
      <c r="L307" s="99"/>
      <c r="M307" s="104"/>
      <c r="N307" s="105"/>
      <c r="O307" s="105"/>
      <c r="P307" s="105"/>
      <c r="Q307" s="105"/>
      <c r="R307" s="105"/>
      <c r="S307" s="105"/>
      <c r="T307" s="106"/>
      <c r="AT307" s="101" t="s">
        <v>308</v>
      </c>
      <c r="AU307" s="101" t="s">
        <v>84</v>
      </c>
      <c r="AV307" s="98" t="s">
        <v>84</v>
      </c>
      <c r="AW307" s="98" t="s">
        <v>31</v>
      </c>
      <c r="AX307" s="98" t="s">
        <v>82</v>
      </c>
      <c r="AY307" s="101" t="s">
        <v>302</v>
      </c>
    </row>
    <row r="308" spans="1:65" s="15" customFormat="1" ht="24" customHeight="1">
      <c r="A308" s="12"/>
      <c r="B308" s="13"/>
      <c r="C308" s="194" t="s">
        <v>719</v>
      </c>
      <c r="D308" s="194" t="s">
        <v>537</v>
      </c>
      <c r="E308" s="195" t="s">
        <v>798</v>
      </c>
      <c r="F308" s="196" t="s">
        <v>6470</v>
      </c>
      <c r="G308" s="197" t="s">
        <v>419</v>
      </c>
      <c r="H308" s="198">
        <v>1</v>
      </c>
      <c r="I308" s="3"/>
      <c r="J308" s="200">
        <f>ROUND(I308*H308,2)</f>
        <v>0</v>
      </c>
      <c r="K308" s="196" t="s">
        <v>1</v>
      </c>
      <c r="L308" s="201"/>
      <c r="M308" s="202" t="s">
        <v>1</v>
      </c>
      <c r="N308" s="203" t="s">
        <v>40</v>
      </c>
      <c r="O308" s="93"/>
      <c r="P308" s="94">
        <f>O308*H308</f>
        <v>0</v>
      </c>
      <c r="Q308" s="94">
        <v>9.1999999999999998E-2</v>
      </c>
      <c r="R308" s="94">
        <f>Q308*H308</f>
        <v>9.1999999999999998E-2</v>
      </c>
      <c r="S308" s="94">
        <v>0</v>
      </c>
      <c r="T308" s="95">
        <f>S308*H308</f>
        <v>0</v>
      </c>
      <c r="U308" s="12"/>
      <c r="V308" s="12"/>
      <c r="W308" s="12"/>
      <c r="X308" s="12"/>
      <c r="Y308" s="12"/>
      <c r="Z308" s="12"/>
      <c r="AA308" s="12"/>
      <c r="AB308" s="12"/>
      <c r="AC308" s="12"/>
      <c r="AD308" s="12"/>
      <c r="AE308" s="12"/>
      <c r="AR308" s="96" t="s">
        <v>109</v>
      </c>
      <c r="AT308" s="96" t="s">
        <v>537</v>
      </c>
      <c r="AU308" s="96" t="s">
        <v>84</v>
      </c>
      <c r="AY308" s="5" t="s">
        <v>302</v>
      </c>
      <c r="BE308" s="97">
        <f>IF(N308="základní",J308,0)</f>
        <v>0</v>
      </c>
      <c r="BF308" s="97">
        <f>IF(N308="snížená",J308,0)</f>
        <v>0</v>
      </c>
      <c r="BG308" s="97">
        <f>IF(N308="zákl. přenesená",J308,0)</f>
        <v>0</v>
      </c>
      <c r="BH308" s="97">
        <f>IF(N308="sníž. přenesená",J308,0)</f>
        <v>0</v>
      </c>
      <c r="BI308" s="97">
        <f>IF(N308="nulová",J308,0)</f>
        <v>0</v>
      </c>
      <c r="BJ308" s="5" t="s">
        <v>82</v>
      </c>
      <c r="BK308" s="97">
        <f>ROUND(I308*H308,2)</f>
        <v>0</v>
      </c>
      <c r="BL308" s="5" t="s">
        <v>97</v>
      </c>
      <c r="BM308" s="96" t="s">
        <v>1908</v>
      </c>
    </row>
    <row r="309" spans="1:65" s="98" customFormat="1">
      <c r="B309" s="99"/>
      <c r="D309" s="100" t="s">
        <v>308</v>
      </c>
      <c r="E309" s="101" t="s">
        <v>1</v>
      </c>
      <c r="F309" s="102" t="s">
        <v>365</v>
      </c>
      <c r="H309" s="103">
        <v>1</v>
      </c>
      <c r="L309" s="99"/>
      <c r="M309" s="104"/>
      <c r="N309" s="105"/>
      <c r="O309" s="105"/>
      <c r="P309" s="105"/>
      <c r="Q309" s="105"/>
      <c r="R309" s="105"/>
      <c r="S309" s="105"/>
      <c r="T309" s="106"/>
      <c r="AT309" s="101" t="s">
        <v>308</v>
      </c>
      <c r="AU309" s="101" t="s">
        <v>84</v>
      </c>
      <c r="AV309" s="98" t="s">
        <v>84</v>
      </c>
      <c r="AW309" s="98" t="s">
        <v>31</v>
      </c>
      <c r="AX309" s="98" t="s">
        <v>82</v>
      </c>
      <c r="AY309" s="101" t="s">
        <v>302</v>
      </c>
    </row>
    <row r="310" spans="1:65" s="74" customFormat="1" ht="22.9" customHeight="1">
      <c r="B310" s="75"/>
      <c r="D310" s="76" t="s">
        <v>74</v>
      </c>
      <c r="E310" s="169" t="s">
        <v>112</v>
      </c>
      <c r="F310" s="169" t="s">
        <v>821</v>
      </c>
      <c r="J310" s="170">
        <f>BK310</f>
        <v>0</v>
      </c>
      <c r="L310" s="75"/>
      <c r="M310" s="79"/>
      <c r="N310" s="80"/>
      <c r="O310" s="80"/>
      <c r="P310" s="81">
        <f>SUM(P311:P351)</f>
        <v>0</v>
      </c>
      <c r="Q310" s="80"/>
      <c r="R310" s="81">
        <f>SUM(R311:R351)</f>
        <v>0</v>
      </c>
      <c r="S310" s="80"/>
      <c r="T310" s="82">
        <f>SUM(T311:T351)</f>
        <v>0</v>
      </c>
      <c r="AR310" s="76" t="s">
        <v>82</v>
      </c>
      <c r="AT310" s="83" t="s">
        <v>74</v>
      </c>
      <c r="AU310" s="83" t="s">
        <v>82</v>
      </c>
      <c r="AY310" s="76" t="s">
        <v>302</v>
      </c>
      <c r="BK310" s="84">
        <f>SUM(BK311:BK351)</f>
        <v>0</v>
      </c>
    </row>
    <row r="311" spans="1:65" s="15" customFormat="1" ht="16.5" customHeight="1">
      <c r="A311" s="12"/>
      <c r="B311" s="13"/>
      <c r="C311" s="85" t="s">
        <v>724</v>
      </c>
      <c r="D311" s="85" t="s">
        <v>303</v>
      </c>
      <c r="E311" s="86" t="s">
        <v>834</v>
      </c>
      <c r="F311" s="87" t="s">
        <v>835</v>
      </c>
      <c r="G311" s="88" t="s">
        <v>450</v>
      </c>
      <c r="H311" s="89">
        <v>2.94</v>
      </c>
      <c r="I311" s="3"/>
      <c r="J311" s="90">
        <f>ROUND(I311*H311,2)</f>
        <v>0</v>
      </c>
      <c r="K311" s="87" t="s">
        <v>427</v>
      </c>
      <c r="L311" s="13"/>
      <c r="M311" s="91" t="s">
        <v>1</v>
      </c>
      <c r="N311" s="92" t="s">
        <v>40</v>
      </c>
      <c r="O311" s="93"/>
      <c r="P311" s="94">
        <f>O311*H311</f>
        <v>0</v>
      </c>
      <c r="Q311" s="94">
        <v>0</v>
      </c>
      <c r="R311" s="94">
        <f>Q311*H311</f>
        <v>0</v>
      </c>
      <c r="S311" s="94">
        <v>0</v>
      </c>
      <c r="T311" s="95">
        <f>S311*H311</f>
        <v>0</v>
      </c>
      <c r="U311" s="12"/>
      <c r="V311" s="12"/>
      <c r="W311" s="12"/>
      <c r="X311" s="12"/>
      <c r="Y311" s="12"/>
      <c r="Z311" s="12"/>
      <c r="AA311" s="12"/>
      <c r="AB311" s="12"/>
      <c r="AC311" s="12"/>
      <c r="AD311" s="12"/>
      <c r="AE311" s="12"/>
      <c r="AR311" s="96" t="s">
        <v>97</v>
      </c>
      <c r="AT311" s="96" t="s">
        <v>303</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1909</v>
      </c>
    </row>
    <row r="312" spans="1:65" s="98" customFormat="1">
      <c r="B312" s="99"/>
      <c r="D312" s="100" t="s">
        <v>308</v>
      </c>
      <c r="E312" s="101" t="s">
        <v>1</v>
      </c>
      <c r="F312" s="102" t="s">
        <v>354</v>
      </c>
      <c r="H312" s="103">
        <v>2.94</v>
      </c>
      <c r="L312" s="99"/>
      <c r="M312" s="104"/>
      <c r="N312" s="105"/>
      <c r="O312" s="105"/>
      <c r="P312" s="105"/>
      <c r="Q312" s="105"/>
      <c r="R312" s="105"/>
      <c r="S312" s="105"/>
      <c r="T312" s="106"/>
      <c r="AT312" s="101" t="s">
        <v>308</v>
      </c>
      <c r="AU312" s="101" t="s">
        <v>84</v>
      </c>
      <c r="AV312" s="98" t="s">
        <v>84</v>
      </c>
      <c r="AW312" s="98" t="s">
        <v>31</v>
      </c>
      <c r="AX312" s="98" t="s">
        <v>82</v>
      </c>
      <c r="AY312" s="101" t="s">
        <v>302</v>
      </c>
    </row>
    <row r="313" spans="1:65" s="15" customFormat="1" ht="21.75" customHeight="1">
      <c r="A313" s="12"/>
      <c r="B313" s="13"/>
      <c r="C313" s="85" t="s">
        <v>729</v>
      </c>
      <c r="D313" s="85" t="s">
        <v>303</v>
      </c>
      <c r="E313" s="86" t="s">
        <v>843</v>
      </c>
      <c r="F313" s="87" t="s">
        <v>844</v>
      </c>
      <c r="G313" s="88" t="s">
        <v>423</v>
      </c>
      <c r="H313" s="89">
        <v>7.76</v>
      </c>
      <c r="I313" s="3"/>
      <c r="J313" s="90">
        <f>ROUND(I313*H313,2)</f>
        <v>0</v>
      </c>
      <c r="K313" s="87" t="s">
        <v>427</v>
      </c>
      <c r="L313" s="13"/>
      <c r="M313" s="91" t="s">
        <v>1</v>
      </c>
      <c r="N313" s="92" t="s">
        <v>40</v>
      </c>
      <c r="O313" s="93"/>
      <c r="P313" s="94">
        <f>O313*H313</f>
        <v>0</v>
      </c>
      <c r="Q313" s="94">
        <v>0</v>
      </c>
      <c r="R313" s="94">
        <f>Q313*H313</f>
        <v>0</v>
      </c>
      <c r="S313" s="94">
        <v>0</v>
      </c>
      <c r="T313" s="95">
        <f>S313*H313</f>
        <v>0</v>
      </c>
      <c r="U313" s="12"/>
      <c r="V313" s="12"/>
      <c r="W313" s="12"/>
      <c r="X313" s="12"/>
      <c r="Y313" s="12"/>
      <c r="Z313" s="12"/>
      <c r="AA313" s="12"/>
      <c r="AB313" s="12"/>
      <c r="AC313" s="12"/>
      <c r="AD313" s="12"/>
      <c r="AE313" s="12"/>
      <c r="AR313" s="96" t="s">
        <v>97</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1910</v>
      </c>
    </row>
    <row r="314" spans="1:65" s="98" customFormat="1">
      <c r="B314" s="99"/>
      <c r="D314" s="100" t="s">
        <v>308</v>
      </c>
      <c r="E314" s="101" t="s">
        <v>1</v>
      </c>
      <c r="F314" s="102" t="s">
        <v>341</v>
      </c>
      <c r="H314" s="103">
        <v>7.76</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21.75" customHeight="1">
      <c r="A315" s="12"/>
      <c r="B315" s="13"/>
      <c r="C315" s="85" t="s">
        <v>734</v>
      </c>
      <c r="D315" s="85" t="s">
        <v>303</v>
      </c>
      <c r="E315" s="86" t="s">
        <v>847</v>
      </c>
      <c r="F315" s="87" t="s">
        <v>848</v>
      </c>
      <c r="G315" s="88" t="s">
        <v>423</v>
      </c>
      <c r="H315" s="89">
        <v>12.07</v>
      </c>
      <c r="I315" s="3"/>
      <c r="J315" s="90">
        <f>ROUND(I315*H315,2)</f>
        <v>0</v>
      </c>
      <c r="K315" s="87" t="s">
        <v>427</v>
      </c>
      <c r="L315" s="13"/>
      <c r="M315" s="91" t="s">
        <v>1</v>
      </c>
      <c r="N315" s="92" t="s">
        <v>40</v>
      </c>
      <c r="O315" s="93"/>
      <c r="P315" s="94">
        <f>O315*H315</f>
        <v>0</v>
      </c>
      <c r="Q315" s="94">
        <v>0</v>
      </c>
      <c r="R315" s="94">
        <f>Q315*H315</f>
        <v>0</v>
      </c>
      <c r="S315" s="94">
        <v>0</v>
      </c>
      <c r="T315" s="95">
        <f>S315*H315</f>
        <v>0</v>
      </c>
      <c r="U315" s="12"/>
      <c r="V315" s="12"/>
      <c r="W315" s="12"/>
      <c r="X315" s="12"/>
      <c r="Y315" s="12"/>
      <c r="Z315" s="12"/>
      <c r="AA315" s="12"/>
      <c r="AB315" s="12"/>
      <c r="AC315" s="12"/>
      <c r="AD315" s="12"/>
      <c r="AE315" s="12"/>
      <c r="AR315" s="96" t="s">
        <v>97</v>
      </c>
      <c r="AT315" s="96" t="s">
        <v>303</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1911</v>
      </c>
    </row>
    <row r="316" spans="1:65" s="98" customFormat="1">
      <c r="B316" s="99"/>
      <c r="D316" s="100" t="s">
        <v>308</v>
      </c>
      <c r="E316" s="101" t="s">
        <v>1</v>
      </c>
      <c r="F316" s="102" t="s">
        <v>347</v>
      </c>
      <c r="H316" s="103">
        <v>12.07</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21.75" customHeight="1">
      <c r="A317" s="12"/>
      <c r="B317" s="13"/>
      <c r="C317" s="85" t="s">
        <v>740</v>
      </c>
      <c r="D317" s="85" t="s">
        <v>303</v>
      </c>
      <c r="E317" s="86" t="s">
        <v>851</v>
      </c>
      <c r="F317" s="87" t="s">
        <v>852</v>
      </c>
      <c r="G317" s="88" t="s">
        <v>518</v>
      </c>
      <c r="H317" s="89">
        <v>8.2210000000000001</v>
      </c>
      <c r="I317" s="3"/>
      <c r="J317" s="90">
        <f>ROUND(I317*H317,2)</f>
        <v>0</v>
      </c>
      <c r="K317" s="87" t="s">
        <v>1</v>
      </c>
      <c r="L317" s="13"/>
      <c r="M317" s="91" t="s">
        <v>1</v>
      </c>
      <c r="N317" s="92" t="s">
        <v>40</v>
      </c>
      <c r="O317" s="93"/>
      <c r="P317" s="94">
        <f>O317*H317</f>
        <v>0</v>
      </c>
      <c r="Q317" s="94">
        <v>0</v>
      </c>
      <c r="R317" s="94">
        <f>Q317*H317</f>
        <v>0</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1912</v>
      </c>
    </row>
    <row r="318" spans="1:65" s="98" customFormat="1">
      <c r="B318" s="99"/>
      <c r="D318" s="100" t="s">
        <v>308</v>
      </c>
      <c r="E318" s="101" t="s">
        <v>1</v>
      </c>
      <c r="F318" s="102" t="s">
        <v>388</v>
      </c>
      <c r="H318" s="103">
        <v>8.2210000000000001</v>
      </c>
      <c r="L318" s="99"/>
      <c r="M318" s="104"/>
      <c r="N318" s="105"/>
      <c r="O318" s="105"/>
      <c r="P318" s="105"/>
      <c r="Q318" s="105"/>
      <c r="R318" s="105"/>
      <c r="S318" s="105"/>
      <c r="T318" s="106"/>
      <c r="AT318" s="101" t="s">
        <v>308</v>
      </c>
      <c r="AU318" s="101" t="s">
        <v>84</v>
      </c>
      <c r="AV318" s="98" t="s">
        <v>84</v>
      </c>
      <c r="AW318" s="98" t="s">
        <v>31</v>
      </c>
      <c r="AX318" s="98" t="s">
        <v>82</v>
      </c>
      <c r="AY318" s="101" t="s">
        <v>302</v>
      </c>
    </row>
    <row r="319" spans="1:65" s="15" customFormat="1" ht="21.75" customHeight="1">
      <c r="A319" s="12"/>
      <c r="B319" s="13"/>
      <c r="C319" s="85" t="s">
        <v>745</v>
      </c>
      <c r="D319" s="85" t="s">
        <v>303</v>
      </c>
      <c r="E319" s="86" t="s">
        <v>855</v>
      </c>
      <c r="F319" s="87" t="s">
        <v>856</v>
      </c>
      <c r="G319" s="88" t="s">
        <v>518</v>
      </c>
      <c r="H319" s="89">
        <v>8.2210000000000001</v>
      </c>
      <c r="I319" s="3"/>
      <c r="J319" s="90">
        <f>ROUND(I319*H319,2)</f>
        <v>0</v>
      </c>
      <c r="K319" s="87" t="s">
        <v>427</v>
      </c>
      <c r="L319" s="13"/>
      <c r="M319" s="91" t="s">
        <v>1</v>
      </c>
      <c r="N319" s="92" t="s">
        <v>40</v>
      </c>
      <c r="O319" s="93"/>
      <c r="P319" s="94">
        <f>O319*H319</f>
        <v>0</v>
      </c>
      <c r="Q319" s="94">
        <v>0</v>
      </c>
      <c r="R319" s="94">
        <f>Q319*H319</f>
        <v>0</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1913</v>
      </c>
    </row>
    <row r="320" spans="1:65" s="98" customFormat="1">
      <c r="B320" s="99"/>
      <c r="D320" s="100" t="s">
        <v>308</v>
      </c>
      <c r="E320" s="101" t="s">
        <v>388</v>
      </c>
      <c r="F320" s="102" t="s">
        <v>1914</v>
      </c>
      <c r="H320" s="103">
        <v>8.2210000000000001</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171" customFormat="1">
      <c r="B321" s="172"/>
      <c r="D321" s="100" t="s">
        <v>308</v>
      </c>
      <c r="E321" s="173" t="s">
        <v>1</v>
      </c>
      <c r="F321" s="174" t="s">
        <v>435</v>
      </c>
      <c r="H321" s="175">
        <v>8.2210000000000001</v>
      </c>
      <c r="L321" s="172"/>
      <c r="M321" s="176"/>
      <c r="N321" s="177"/>
      <c r="O321" s="177"/>
      <c r="P321" s="177"/>
      <c r="Q321" s="177"/>
      <c r="R321" s="177"/>
      <c r="S321" s="177"/>
      <c r="T321" s="178"/>
      <c r="AT321" s="173" t="s">
        <v>308</v>
      </c>
      <c r="AU321" s="173" t="s">
        <v>84</v>
      </c>
      <c r="AV321" s="171" t="s">
        <v>97</v>
      </c>
      <c r="AW321" s="171" t="s">
        <v>31</v>
      </c>
      <c r="AX321" s="171" t="s">
        <v>82</v>
      </c>
      <c r="AY321" s="173" t="s">
        <v>302</v>
      </c>
    </row>
    <row r="322" spans="1:65" s="15" customFormat="1" ht="21.75" customHeight="1">
      <c r="A322" s="12"/>
      <c r="B322" s="13"/>
      <c r="C322" s="85" t="s">
        <v>752</v>
      </c>
      <c r="D322" s="85" t="s">
        <v>303</v>
      </c>
      <c r="E322" s="86" t="s">
        <v>861</v>
      </c>
      <c r="F322" s="87" t="s">
        <v>862</v>
      </c>
      <c r="G322" s="88" t="s">
        <v>518</v>
      </c>
      <c r="H322" s="89">
        <v>485.03899999999999</v>
      </c>
      <c r="I322" s="3"/>
      <c r="J322" s="90">
        <f>ROUND(I322*H322,2)</f>
        <v>0</v>
      </c>
      <c r="K322" s="87" t="s">
        <v>427</v>
      </c>
      <c r="L322" s="13"/>
      <c r="M322" s="91" t="s">
        <v>1</v>
      </c>
      <c r="N322" s="92" t="s">
        <v>40</v>
      </c>
      <c r="O322" s="93"/>
      <c r="P322" s="94">
        <f>O322*H322</f>
        <v>0</v>
      </c>
      <c r="Q322" s="94">
        <v>0</v>
      </c>
      <c r="R322" s="94">
        <f>Q322*H322</f>
        <v>0</v>
      </c>
      <c r="S322" s="94">
        <v>0</v>
      </c>
      <c r="T322" s="95">
        <f>S322*H322</f>
        <v>0</v>
      </c>
      <c r="U322" s="12"/>
      <c r="V322" s="12"/>
      <c r="W322" s="12"/>
      <c r="X322" s="12"/>
      <c r="Y322" s="12"/>
      <c r="Z322" s="12"/>
      <c r="AA322" s="12"/>
      <c r="AB322" s="12"/>
      <c r="AC322" s="12"/>
      <c r="AD322" s="12"/>
      <c r="AE322" s="12"/>
      <c r="AR322" s="96" t="s">
        <v>97</v>
      </c>
      <c r="AT322" s="96" t="s">
        <v>303</v>
      </c>
      <c r="AU322" s="96" t="s">
        <v>84</v>
      </c>
      <c r="AY322" s="5" t="s">
        <v>302</v>
      </c>
      <c r="BE322" s="97">
        <f>IF(N322="základní",J322,0)</f>
        <v>0</v>
      </c>
      <c r="BF322" s="97">
        <f>IF(N322="snížená",J322,0)</f>
        <v>0</v>
      </c>
      <c r="BG322" s="97">
        <f>IF(N322="zákl. přenesená",J322,0)</f>
        <v>0</v>
      </c>
      <c r="BH322" s="97">
        <f>IF(N322="sníž. přenesená",J322,0)</f>
        <v>0</v>
      </c>
      <c r="BI322" s="97">
        <f>IF(N322="nulová",J322,0)</f>
        <v>0</v>
      </c>
      <c r="BJ322" s="5" t="s">
        <v>82</v>
      </c>
      <c r="BK322" s="97">
        <f>ROUND(I322*H322,2)</f>
        <v>0</v>
      </c>
      <c r="BL322" s="5" t="s">
        <v>97</v>
      </c>
      <c r="BM322" s="96" t="s">
        <v>1915</v>
      </c>
    </row>
    <row r="323" spans="1:65" s="98" customFormat="1">
      <c r="B323" s="99"/>
      <c r="D323" s="100" t="s">
        <v>308</v>
      </c>
      <c r="E323" s="101" t="s">
        <v>1</v>
      </c>
      <c r="F323" s="102" t="s">
        <v>1129</v>
      </c>
      <c r="H323" s="103">
        <v>485.03899999999999</v>
      </c>
      <c r="L323" s="99"/>
      <c r="M323" s="104"/>
      <c r="N323" s="105"/>
      <c r="O323" s="105"/>
      <c r="P323" s="105"/>
      <c r="Q323" s="105"/>
      <c r="R323" s="105"/>
      <c r="S323" s="105"/>
      <c r="T323" s="106"/>
      <c r="AT323" s="101" t="s">
        <v>308</v>
      </c>
      <c r="AU323" s="101" t="s">
        <v>84</v>
      </c>
      <c r="AV323" s="98" t="s">
        <v>84</v>
      </c>
      <c r="AW323" s="98" t="s">
        <v>31</v>
      </c>
      <c r="AX323" s="98" t="s">
        <v>82</v>
      </c>
      <c r="AY323" s="101" t="s">
        <v>302</v>
      </c>
    </row>
    <row r="324" spans="1:65" s="15" customFormat="1" ht="16.5" customHeight="1">
      <c r="A324" s="12"/>
      <c r="B324" s="13"/>
      <c r="C324" s="85" t="s">
        <v>756</v>
      </c>
      <c r="D324" s="85" t="s">
        <v>303</v>
      </c>
      <c r="E324" s="86" t="s">
        <v>868</v>
      </c>
      <c r="F324" s="87" t="s">
        <v>869</v>
      </c>
      <c r="G324" s="88" t="s">
        <v>518</v>
      </c>
      <c r="H324" s="89">
        <v>7.8330000000000002</v>
      </c>
      <c r="I324" s="3"/>
      <c r="J324" s="90">
        <f>ROUND(I324*H324,2)</f>
        <v>0</v>
      </c>
      <c r="K324" s="87" t="s">
        <v>427</v>
      </c>
      <c r="L324" s="13"/>
      <c r="M324" s="91" t="s">
        <v>1</v>
      </c>
      <c r="N324" s="92" t="s">
        <v>40</v>
      </c>
      <c r="O324" s="93"/>
      <c r="P324" s="94">
        <f>O324*H324</f>
        <v>0</v>
      </c>
      <c r="Q324" s="94">
        <v>0</v>
      </c>
      <c r="R324" s="94">
        <f>Q324*H324</f>
        <v>0</v>
      </c>
      <c r="S324" s="94">
        <v>0</v>
      </c>
      <c r="T324" s="95">
        <f>S324*H324</f>
        <v>0</v>
      </c>
      <c r="U324" s="12"/>
      <c r="V324" s="12"/>
      <c r="W324" s="12"/>
      <c r="X324" s="12"/>
      <c r="Y324" s="12"/>
      <c r="Z324" s="12"/>
      <c r="AA324" s="12"/>
      <c r="AB324" s="12"/>
      <c r="AC324" s="12"/>
      <c r="AD324" s="12"/>
      <c r="AE324" s="12"/>
      <c r="AR324" s="96" t="s">
        <v>97</v>
      </c>
      <c r="AT324" s="96" t="s">
        <v>303</v>
      </c>
      <c r="AU324" s="96" t="s">
        <v>84</v>
      </c>
      <c r="AY324" s="5" t="s">
        <v>302</v>
      </c>
      <c r="BE324" s="97">
        <f>IF(N324="základní",J324,0)</f>
        <v>0</v>
      </c>
      <c r="BF324" s="97">
        <f>IF(N324="snížená",J324,0)</f>
        <v>0</v>
      </c>
      <c r="BG324" s="97">
        <f>IF(N324="zákl. přenesená",J324,0)</f>
        <v>0</v>
      </c>
      <c r="BH324" s="97">
        <f>IF(N324="sníž. přenesená",J324,0)</f>
        <v>0</v>
      </c>
      <c r="BI324" s="97">
        <f>IF(N324="nulová",J324,0)</f>
        <v>0</v>
      </c>
      <c r="BJ324" s="5" t="s">
        <v>82</v>
      </c>
      <c r="BK324" s="97">
        <f>ROUND(I324*H324,2)</f>
        <v>0</v>
      </c>
      <c r="BL324" s="5" t="s">
        <v>97</v>
      </c>
      <c r="BM324" s="96" t="s">
        <v>1916</v>
      </c>
    </row>
    <row r="325" spans="1:65" s="98" customFormat="1">
      <c r="B325" s="99"/>
      <c r="D325" s="100" t="s">
        <v>308</v>
      </c>
      <c r="E325" s="101" t="s">
        <v>1</v>
      </c>
      <c r="F325" s="102" t="s">
        <v>1917</v>
      </c>
      <c r="H325" s="103">
        <v>22.7</v>
      </c>
      <c r="L325" s="99"/>
      <c r="M325" s="104"/>
      <c r="N325" s="105"/>
      <c r="O325" s="105"/>
      <c r="P325" s="105"/>
      <c r="Q325" s="105"/>
      <c r="R325" s="105"/>
      <c r="S325" s="105"/>
      <c r="T325" s="106"/>
      <c r="AT325" s="101" t="s">
        <v>308</v>
      </c>
      <c r="AU325" s="101" t="s">
        <v>84</v>
      </c>
      <c r="AV325" s="98" t="s">
        <v>84</v>
      </c>
      <c r="AW325" s="98" t="s">
        <v>31</v>
      </c>
      <c r="AX325" s="98" t="s">
        <v>75</v>
      </c>
      <c r="AY325" s="101" t="s">
        <v>302</v>
      </c>
    </row>
    <row r="326" spans="1:65" s="98" customFormat="1">
      <c r="B326" s="99"/>
      <c r="D326" s="100" t="s">
        <v>308</v>
      </c>
      <c r="E326" s="101" t="s">
        <v>1</v>
      </c>
      <c r="F326" s="102" t="s">
        <v>1132</v>
      </c>
      <c r="H326" s="103">
        <v>-8.2210000000000001</v>
      </c>
      <c r="L326" s="99"/>
      <c r="M326" s="104"/>
      <c r="N326" s="105"/>
      <c r="O326" s="105"/>
      <c r="P326" s="105"/>
      <c r="Q326" s="105"/>
      <c r="R326" s="105"/>
      <c r="S326" s="105"/>
      <c r="T326" s="106"/>
      <c r="AT326" s="101" t="s">
        <v>308</v>
      </c>
      <c r="AU326" s="101" t="s">
        <v>84</v>
      </c>
      <c r="AV326" s="98" t="s">
        <v>84</v>
      </c>
      <c r="AW326" s="98" t="s">
        <v>31</v>
      </c>
      <c r="AX326" s="98" t="s">
        <v>75</v>
      </c>
      <c r="AY326" s="101" t="s">
        <v>302</v>
      </c>
    </row>
    <row r="327" spans="1:65" s="98" customFormat="1">
      <c r="B327" s="99"/>
      <c r="D327" s="100" t="s">
        <v>308</v>
      </c>
      <c r="E327" s="101" t="s">
        <v>1</v>
      </c>
      <c r="F327" s="102" t="s">
        <v>874</v>
      </c>
      <c r="H327" s="103">
        <v>-6.6459999999999999</v>
      </c>
      <c r="L327" s="99"/>
      <c r="M327" s="104"/>
      <c r="N327" s="105"/>
      <c r="O327" s="105"/>
      <c r="P327" s="105"/>
      <c r="Q327" s="105"/>
      <c r="R327" s="105"/>
      <c r="S327" s="105"/>
      <c r="T327" s="106"/>
      <c r="AT327" s="101" t="s">
        <v>308</v>
      </c>
      <c r="AU327" s="101" t="s">
        <v>84</v>
      </c>
      <c r="AV327" s="98" t="s">
        <v>84</v>
      </c>
      <c r="AW327" s="98" t="s">
        <v>31</v>
      </c>
      <c r="AX327" s="98" t="s">
        <v>75</v>
      </c>
      <c r="AY327" s="101" t="s">
        <v>302</v>
      </c>
    </row>
    <row r="328" spans="1:65" s="186" customFormat="1">
      <c r="B328" s="187"/>
      <c r="D328" s="100" t="s">
        <v>308</v>
      </c>
      <c r="E328" s="188" t="s">
        <v>359</v>
      </c>
      <c r="F328" s="189" t="s">
        <v>481</v>
      </c>
      <c r="H328" s="190">
        <v>7.8330000000000002</v>
      </c>
      <c r="L328" s="187"/>
      <c r="M328" s="191"/>
      <c r="N328" s="192"/>
      <c r="O328" s="192"/>
      <c r="P328" s="192"/>
      <c r="Q328" s="192"/>
      <c r="R328" s="192"/>
      <c r="S328" s="192"/>
      <c r="T328" s="193"/>
      <c r="AT328" s="188" t="s">
        <v>308</v>
      </c>
      <c r="AU328" s="188" t="s">
        <v>84</v>
      </c>
      <c r="AV328" s="186" t="s">
        <v>91</v>
      </c>
      <c r="AW328" s="186" t="s">
        <v>31</v>
      </c>
      <c r="AX328" s="186" t="s">
        <v>75</v>
      </c>
      <c r="AY328" s="188" t="s">
        <v>302</v>
      </c>
    </row>
    <row r="329" spans="1:65" s="171" customFormat="1">
      <c r="B329" s="172"/>
      <c r="D329" s="100" t="s">
        <v>308</v>
      </c>
      <c r="E329" s="173" t="s">
        <v>390</v>
      </c>
      <c r="F329" s="174" t="s">
        <v>435</v>
      </c>
      <c r="H329" s="175">
        <v>7.8330000000000002</v>
      </c>
      <c r="L329" s="172"/>
      <c r="M329" s="176"/>
      <c r="N329" s="177"/>
      <c r="O329" s="177"/>
      <c r="P329" s="177"/>
      <c r="Q329" s="177"/>
      <c r="R329" s="177"/>
      <c r="S329" s="177"/>
      <c r="T329" s="178"/>
      <c r="AT329" s="173" t="s">
        <v>308</v>
      </c>
      <c r="AU329" s="173" t="s">
        <v>84</v>
      </c>
      <c r="AV329" s="171" t="s">
        <v>97</v>
      </c>
      <c r="AW329" s="171" t="s">
        <v>31</v>
      </c>
      <c r="AX329" s="171" t="s">
        <v>82</v>
      </c>
      <c r="AY329" s="173" t="s">
        <v>302</v>
      </c>
    </row>
    <row r="330" spans="1:65" s="15" customFormat="1" ht="21.75" customHeight="1">
      <c r="A330" s="12"/>
      <c r="B330" s="13"/>
      <c r="C330" s="85" t="s">
        <v>760</v>
      </c>
      <c r="D330" s="85" t="s">
        <v>303</v>
      </c>
      <c r="E330" s="86" t="s">
        <v>878</v>
      </c>
      <c r="F330" s="87" t="s">
        <v>879</v>
      </c>
      <c r="G330" s="88" t="s">
        <v>518</v>
      </c>
      <c r="H330" s="89">
        <v>15.666</v>
      </c>
      <c r="I330" s="3"/>
      <c r="J330" s="90">
        <f>ROUND(I330*H330,2)</f>
        <v>0</v>
      </c>
      <c r="K330" s="87" t="s">
        <v>427</v>
      </c>
      <c r="L330" s="13"/>
      <c r="M330" s="91" t="s">
        <v>1</v>
      </c>
      <c r="N330" s="92" t="s">
        <v>40</v>
      </c>
      <c r="O330" s="93"/>
      <c r="P330" s="94">
        <f>O330*H330</f>
        <v>0</v>
      </c>
      <c r="Q330" s="94">
        <v>0</v>
      </c>
      <c r="R330" s="94">
        <f>Q330*H330</f>
        <v>0</v>
      </c>
      <c r="S330" s="94">
        <v>0</v>
      </c>
      <c r="T330" s="95">
        <f>S330*H330</f>
        <v>0</v>
      </c>
      <c r="U330" s="12"/>
      <c r="V330" s="12"/>
      <c r="W330" s="12"/>
      <c r="X330" s="12"/>
      <c r="Y330" s="12"/>
      <c r="Z330" s="12"/>
      <c r="AA330" s="12"/>
      <c r="AB330" s="12"/>
      <c r="AC330" s="12"/>
      <c r="AD330" s="12"/>
      <c r="AE330" s="12"/>
      <c r="AR330" s="96" t="s">
        <v>97</v>
      </c>
      <c r="AT330" s="96" t="s">
        <v>303</v>
      </c>
      <c r="AU330" s="96" t="s">
        <v>84</v>
      </c>
      <c r="AY330" s="5" t="s">
        <v>302</v>
      </c>
      <c r="BE330" s="97">
        <f>IF(N330="základní",J330,0)</f>
        <v>0</v>
      </c>
      <c r="BF330" s="97">
        <f>IF(N330="snížená",J330,0)</f>
        <v>0</v>
      </c>
      <c r="BG330" s="97">
        <f>IF(N330="zákl. přenesená",J330,0)</f>
        <v>0</v>
      </c>
      <c r="BH330" s="97">
        <f>IF(N330="sníž. přenesená",J330,0)</f>
        <v>0</v>
      </c>
      <c r="BI330" s="97">
        <f>IF(N330="nulová",J330,0)</f>
        <v>0</v>
      </c>
      <c r="BJ330" s="5" t="s">
        <v>82</v>
      </c>
      <c r="BK330" s="97">
        <f>ROUND(I330*H330,2)</f>
        <v>0</v>
      </c>
      <c r="BL330" s="5" t="s">
        <v>97</v>
      </c>
      <c r="BM330" s="96" t="s">
        <v>1918</v>
      </c>
    </row>
    <row r="331" spans="1:65" s="179" customFormat="1">
      <c r="B331" s="180"/>
      <c r="D331" s="100" t="s">
        <v>308</v>
      </c>
      <c r="E331" s="181" t="s">
        <v>1</v>
      </c>
      <c r="F331" s="182" t="s">
        <v>883</v>
      </c>
      <c r="H331" s="181" t="s">
        <v>1</v>
      </c>
      <c r="L331" s="180"/>
      <c r="M331" s="183"/>
      <c r="N331" s="184"/>
      <c r="O331" s="184"/>
      <c r="P331" s="184"/>
      <c r="Q331" s="184"/>
      <c r="R331" s="184"/>
      <c r="S331" s="184"/>
      <c r="T331" s="185"/>
      <c r="AT331" s="181" t="s">
        <v>308</v>
      </c>
      <c r="AU331" s="181" t="s">
        <v>84</v>
      </c>
      <c r="AV331" s="179" t="s">
        <v>82</v>
      </c>
      <c r="AW331" s="179" t="s">
        <v>31</v>
      </c>
      <c r="AX331" s="179" t="s">
        <v>75</v>
      </c>
      <c r="AY331" s="181" t="s">
        <v>302</v>
      </c>
    </row>
    <row r="332" spans="1:65" s="98" customFormat="1">
      <c r="B332" s="99"/>
      <c r="D332" s="100" t="s">
        <v>308</v>
      </c>
      <c r="E332" s="101" t="s">
        <v>1</v>
      </c>
      <c r="F332" s="102" t="s">
        <v>884</v>
      </c>
      <c r="H332" s="103">
        <v>15.666</v>
      </c>
      <c r="L332" s="99"/>
      <c r="M332" s="104"/>
      <c r="N332" s="105"/>
      <c r="O332" s="105"/>
      <c r="P332" s="105"/>
      <c r="Q332" s="105"/>
      <c r="R332" s="105"/>
      <c r="S332" s="105"/>
      <c r="T332" s="106"/>
      <c r="AT332" s="101" t="s">
        <v>308</v>
      </c>
      <c r="AU332" s="101" t="s">
        <v>84</v>
      </c>
      <c r="AV332" s="98" t="s">
        <v>84</v>
      </c>
      <c r="AW332" s="98" t="s">
        <v>31</v>
      </c>
      <c r="AX332" s="98" t="s">
        <v>82</v>
      </c>
      <c r="AY332" s="101" t="s">
        <v>302</v>
      </c>
    </row>
    <row r="333" spans="1:65" s="15" customFormat="1" ht="16.5" customHeight="1">
      <c r="A333" s="12"/>
      <c r="B333" s="13"/>
      <c r="C333" s="85" t="s">
        <v>764</v>
      </c>
      <c r="D333" s="85" t="s">
        <v>303</v>
      </c>
      <c r="E333" s="86" t="s">
        <v>886</v>
      </c>
      <c r="F333" s="87" t="s">
        <v>887</v>
      </c>
      <c r="G333" s="88" t="s">
        <v>518</v>
      </c>
      <c r="H333" s="89">
        <v>6.6459999999999999</v>
      </c>
      <c r="I333" s="3"/>
      <c r="J333" s="90">
        <f>ROUND(I333*H333,2)</f>
        <v>0</v>
      </c>
      <c r="K333" s="87" t="s">
        <v>427</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1919</v>
      </c>
    </row>
    <row r="334" spans="1:65" s="98" customFormat="1">
      <c r="B334" s="99"/>
      <c r="D334" s="100" t="s">
        <v>308</v>
      </c>
      <c r="E334" s="101" t="s">
        <v>1</v>
      </c>
      <c r="F334" s="102" t="s">
        <v>1920</v>
      </c>
      <c r="H334" s="103">
        <v>2.181</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98" customFormat="1">
      <c r="B335" s="99"/>
      <c r="D335" s="100" t="s">
        <v>308</v>
      </c>
      <c r="E335" s="101" t="s">
        <v>1</v>
      </c>
      <c r="F335" s="102" t="s">
        <v>1136</v>
      </c>
      <c r="H335" s="103">
        <v>3.8620000000000001</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98" customFormat="1">
      <c r="B336" s="99"/>
      <c r="D336" s="100" t="s">
        <v>308</v>
      </c>
      <c r="E336" s="101" t="s">
        <v>1</v>
      </c>
      <c r="F336" s="102" t="s">
        <v>890</v>
      </c>
      <c r="H336" s="103">
        <v>0.60299999999999998</v>
      </c>
      <c r="L336" s="99"/>
      <c r="M336" s="104"/>
      <c r="N336" s="105"/>
      <c r="O336" s="105"/>
      <c r="P336" s="105"/>
      <c r="Q336" s="105"/>
      <c r="R336" s="105"/>
      <c r="S336" s="105"/>
      <c r="T336" s="106"/>
      <c r="AT336" s="101" t="s">
        <v>308</v>
      </c>
      <c r="AU336" s="101" t="s">
        <v>84</v>
      </c>
      <c r="AV336" s="98" t="s">
        <v>84</v>
      </c>
      <c r="AW336" s="98" t="s">
        <v>31</v>
      </c>
      <c r="AX336" s="98" t="s">
        <v>75</v>
      </c>
      <c r="AY336" s="101" t="s">
        <v>302</v>
      </c>
    </row>
    <row r="337" spans="1:65" s="171" customFormat="1">
      <c r="B337" s="172"/>
      <c r="D337" s="100" t="s">
        <v>308</v>
      </c>
      <c r="E337" s="173" t="s">
        <v>394</v>
      </c>
      <c r="F337" s="174" t="s">
        <v>435</v>
      </c>
      <c r="H337" s="175">
        <v>6.6459999999999999</v>
      </c>
      <c r="L337" s="172"/>
      <c r="M337" s="176"/>
      <c r="N337" s="177"/>
      <c r="O337" s="177"/>
      <c r="P337" s="177"/>
      <c r="Q337" s="177"/>
      <c r="R337" s="177"/>
      <c r="S337" s="177"/>
      <c r="T337" s="178"/>
      <c r="AT337" s="173" t="s">
        <v>308</v>
      </c>
      <c r="AU337" s="173" t="s">
        <v>84</v>
      </c>
      <c r="AV337" s="171" t="s">
        <v>97</v>
      </c>
      <c r="AW337" s="171" t="s">
        <v>31</v>
      </c>
      <c r="AX337" s="171" t="s">
        <v>82</v>
      </c>
      <c r="AY337" s="173" t="s">
        <v>302</v>
      </c>
    </row>
    <row r="338" spans="1:65" s="15" customFormat="1" ht="21.75" customHeight="1">
      <c r="A338" s="12"/>
      <c r="B338" s="13"/>
      <c r="C338" s="85" t="s">
        <v>768</v>
      </c>
      <c r="D338" s="85" t="s">
        <v>303</v>
      </c>
      <c r="E338" s="86" t="s">
        <v>894</v>
      </c>
      <c r="F338" s="87" t="s">
        <v>895</v>
      </c>
      <c r="G338" s="88" t="s">
        <v>518</v>
      </c>
      <c r="H338" s="89">
        <v>13.292</v>
      </c>
      <c r="I338" s="3"/>
      <c r="J338" s="90">
        <f>ROUND(I338*H338,2)</f>
        <v>0</v>
      </c>
      <c r="K338" s="87" t="s">
        <v>427</v>
      </c>
      <c r="L338" s="13"/>
      <c r="M338" s="91" t="s">
        <v>1</v>
      </c>
      <c r="N338" s="92" t="s">
        <v>40</v>
      </c>
      <c r="O338" s="93"/>
      <c r="P338" s="94">
        <f>O338*H338</f>
        <v>0</v>
      </c>
      <c r="Q338" s="94">
        <v>0</v>
      </c>
      <c r="R338" s="94">
        <f>Q338*H338</f>
        <v>0</v>
      </c>
      <c r="S338" s="94">
        <v>0</v>
      </c>
      <c r="T338" s="95">
        <f>S338*H338</f>
        <v>0</v>
      </c>
      <c r="U338" s="12"/>
      <c r="V338" s="12"/>
      <c r="W338" s="12"/>
      <c r="X338" s="12"/>
      <c r="Y338" s="12"/>
      <c r="Z338" s="12"/>
      <c r="AA338" s="12"/>
      <c r="AB338" s="12"/>
      <c r="AC338" s="12"/>
      <c r="AD338" s="12"/>
      <c r="AE338" s="12"/>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1921</v>
      </c>
    </row>
    <row r="339" spans="1:65" s="179" customFormat="1">
      <c r="B339" s="180"/>
      <c r="D339" s="100" t="s">
        <v>308</v>
      </c>
      <c r="E339" s="181" t="s">
        <v>1</v>
      </c>
      <c r="F339" s="182" t="s">
        <v>897</v>
      </c>
      <c r="H339" s="181" t="s">
        <v>1</v>
      </c>
      <c r="L339" s="180"/>
      <c r="M339" s="183"/>
      <c r="N339" s="184"/>
      <c r="O339" s="184"/>
      <c r="P339" s="184"/>
      <c r="Q339" s="184"/>
      <c r="R339" s="184"/>
      <c r="S339" s="184"/>
      <c r="T339" s="185"/>
      <c r="AT339" s="181" t="s">
        <v>308</v>
      </c>
      <c r="AU339" s="181" t="s">
        <v>84</v>
      </c>
      <c r="AV339" s="179" t="s">
        <v>82</v>
      </c>
      <c r="AW339" s="179" t="s">
        <v>31</v>
      </c>
      <c r="AX339" s="179" t="s">
        <v>75</v>
      </c>
      <c r="AY339" s="181" t="s">
        <v>302</v>
      </c>
    </row>
    <row r="340" spans="1:65" s="98" customFormat="1">
      <c r="B340" s="99"/>
      <c r="D340" s="100" t="s">
        <v>308</v>
      </c>
      <c r="E340" s="101" t="s">
        <v>1</v>
      </c>
      <c r="F340" s="102" t="s">
        <v>898</v>
      </c>
      <c r="H340" s="103">
        <v>13.292</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21.75" customHeight="1">
      <c r="A341" s="12"/>
      <c r="B341" s="13"/>
      <c r="C341" s="85" t="s">
        <v>772</v>
      </c>
      <c r="D341" s="85" t="s">
        <v>303</v>
      </c>
      <c r="E341" s="86" t="s">
        <v>900</v>
      </c>
      <c r="F341" s="87" t="s">
        <v>901</v>
      </c>
      <c r="G341" s="88" t="s">
        <v>518</v>
      </c>
      <c r="H341" s="89">
        <v>7.8330000000000002</v>
      </c>
      <c r="I341" s="3"/>
      <c r="J341" s="90">
        <f>ROUND(I341*H341,2)</f>
        <v>0</v>
      </c>
      <c r="K341" s="87" t="s">
        <v>427</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1922</v>
      </c>
    </row>
    <row r="342" spans="1:65" s="98" customFormat="1">
      <c r="B342" s="99"/>
      <c r="D342" s="100" t="s">
        <v>308</v>
      </c>
      <c r="E342" s="101" t="s">
        <v>1</v>
      </c>
      <c r="F342" s="102" t="s">
        <v>359</v>
      </c>
      <c r="H342" s="103">
        <v>7.8330000000000002</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15" customFormat="1" ht="21.75" customHeight="1">
      <c r="A343" s="12"/>
      <c r="B343" s="13"/>
      <c r="C343" s="85" t="s">
        <v>776</v>
      </c>
      <c r="D343" s="85" t="s">
        <v>303</v>
      </c>
      <c r="E343" s="86" t="s">
        <v>904</v>
      </c>
      <c r="F343" s="87" t="s">
        <v>905</v>
      </c>
      <c r="G343" s="88" t="s">
        <v>518</v>
      </c>
      <c r="H343" s="89">
        <v>6.6459999999999999</v>
      </c>
      <c r="I343" s="3"/>
      <c r="J343" s="90">
        <f>ROUND(I343*H343,2)</f>
        <v>0</v>
      </c>
      <c r="K343" s="87" t="s">
        <v>427</v>
      </c>
      <c r="L343" s="13"/>
      <c r="M343" s="91" t="s">
        <v>1</v>
      </c>
      <c r="N343" s="92" t="s">
        <v>40</v>
      </c>
      <c r="O343" s="93"/>
      <c r="P343" s="94">
        <f>O343*H343</f>
        <v>0</v>
      </c>
      <c r="Q343" s="94">
        <v>0</v>
      </c>
      <c r="R343" s="94">
        <f>Q343*H343</f>
        <v>0</v>
      </c>
      <c r="S343" s="94">
        <v>0</v>
      </c>
      <c r="T343" s="95">
        <f>S343*H343</f>
        <v>0</v>
      </c>
      <c r="U343" s="12"/>
      <c r="V343" s="12"/>
      <c r="W343" s="12"/>
      <c r="X343" s="12"/>
      <c r="Y343" s="12"/>
      <c r="Z343" s="12"/>
      <c r="AA343" s="12"/>
      <c r="AB343" s="12"/>
      <c r="AC343" s="12"/>
      <c r="AD343" s="12"/>
      <c r="AE343" s="12"/>
      <c r="AR343" s="96" t="s">
        <v>97</v>
      </c>
      <c r="AT343" s="96" t="s">
        <v>303</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97</v>
      </c>
      <c r="BM343" s="96" t="s">
        <v>1923</v>
      </c>
    </row>
    <row r="344" spans="1:65" s="98" customFormat="1">
      <c r="B344" s="99"/>
      <c r="D344" s="100" t="s">
        <v>308</v>
      </c>
      <c r="E344" s="101" t="s">
        <v>1</v>
      </c>
      <c r="F344" s="102" t="s">
        <v>394</v>
      </c>
      <c r="H344" s="103">
        <v>6.6459999999999999</v>
      </c>
      <c r="L344" s="99"/>
      <c r="M344" s="104"/>
      <c r="N344" s="105"/>
      <c r="O344" s="105"/>
      <c r="P344" s="105"/>
      <c r="Q344" s="105"/>
      <c r="R344" s="105"/>
      <c r="S344" s="105"/>
      <c r="T344" s="106"/>
      <c r="AT344" s="101" t="s">
        <v>308</v>
      </c>
      <c r="AU344" s="101" t="s">
        <v>84</v>
      </c>
      <c r="AV344" s="98" t="s">
        <v>84</v>
      </c>
      <c r="AW344" s="98" t="s">
        <v>31</v>
      </c>
      <c r="AX344" s="98" t="s">
        <v>82</v>
      </c>
      <c r="AY344" s="101" t="s">
        <v>302</v>
      </c>
    </row>
    <row r="345" spans="1:65" s="15" customFormat="1" ht="21.75" customHeight="1">
      <c r="A345" s="12"/>
      <c r="B345" s="13"/>
      <c r="C345" s="85" t="s">
        <v>780</v>
      </c>
      <c r="D345" s="85" t="s">
        <v>303</v>
      </c>
      <c r="E345" s="86" t="s">
        <v>908</v>
      </c>
      <c r="F345" s="87" t="s">
        <v>909</v>
      </c>
      <c r="G345" s="88" t="s">
        <v>518</v>
      </c>
      <c r="H345" s="89">
        <v>8.2210000000000001</v>
      </c>
      <c r="I345" s="3"/>
      <c r="J345" s="90">
        <f>ROUND(I345*H345,2)</f>
        <v>0</v>
      </c>
      <c r="K345" s="87" t="s">
        <v>427</v>
      </c>
      <c r="L345" s="13"/>
      <c r="M345" s="91" t="s">
        <v>1</v>
      </c>
      <c r="N345" s="92" t="s">
        <v>40</v>
      </c>
      <c r="O345" s="93"/>
      <c r="P345" s="94">
        <f>O345*H345</f>
        <v>0</v>
      </c>
      <c r="Q345" s="94">
        <v>0</v>
      </c>
      <c r="R345" s="94">
        <f>Q345*H345</f>
        <v>0</v>
      </c>
      <c r="S345" s="94">
        <v>0</v>
      </c>
      <c r="T345" s="95">
        <f>S345*H345</f>
        <v>0</v>
      </c>
      <c r="U345" s="12"/>
      <c r="V345" s="12"/>
      <c r="W345" s="12"/>
      <c r="X345" s="12"/>
      <c r="Y345" s="12"/>
      <c r="Z345" s="12"/>
      <c r="AA345" s="12"/>
      <c r="AB345" s="12"/>
      <c r="AC345" s="12"/>
      <c r="AD345" s="12"/>
      <c r="AE345" s="12"/>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1924</v>
      </c>
    </row>
    <row r="346" spans="1:65" s="98" customFormat="1">
      <c r="B346" s="99"/>
      <c r="D346" s="100" t="s">
        <v>308</v>
      </c>
      <c r="E346" s="101" t="s">
        <v>1</v>
      </c>
      <c r="F346" s="102" t="s">
        <v>388</v>
      </c>
      <c r="H346" s="103">
        <v>8.2210000000000001</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171" customFormat="1">
      <c r="B347" s="172"/>
      <c r="D347" s="100" t="s">
        <v>308</v>
      </c>
      <c r="E347" s="173" t="s">
        <v>944</v>
      </c>
      <c r="F347" s="174" t="s">
        <v>435</v>
      </c>
      <c r="H347" s="175">
        <v>8.2210000000000001</v>
      </c>
      <c r="L347" s="172"/>
      <c r="M347" s="176"/>
      <c r="N347" s="177"/>
      <c r="O347" s="177"/>
      <c r="P347" s="177"/>
      <c r="Q347" s="177"/>
      <c r="R347" s="177"/>
      <c r="S347" s="177"/>
      <c r="T347" s="178"/>
      <c r="AT347" s="173" t="s">
        <v>308</v>
      </c>
      <c r="AU347" s="173" t="s">
        <v>84</v>
      </c>
      <c r="AV347" s="171" t="s">
        <v>97</v>
      </c>
      <c r="AW347" s="171" t="s">
        <v>31</v>
      </c>
      <c r="AX347" s="171" t="s">
        <v>82</v>
      </c>
      <c r="AY347" s="173" t="s">
        <v>302</v>
      </c>
    </row>
    <row r="348" spans="1:65" s="15" customFormat="1" ht="21.75" customHeight="1">
      <c r="A348" s="12"/>
      <c r="B348" s="13"/>
      <c r="C348" s="85" t="s">
        <v>784</v>
      </c>
      <c r="D348" s="85" t="s">
        <v>303</v>
      </c>
      <c r="E348" s="86" t="s">
        <v>922</v>
      </c>
      <c r="F348" s="87" t="s">
        <v>1143</v>
      </c>
      <c r="G348" s="88" t="s">
        <v>518</v>
      </c>
      <c r="H348" s="89">
        <v>7.8330000000000002</v>
      </c>
      <c r="I348" s="3"/>
      <c r="J348" s="90">
        <f>ROUND(I348*H348,2)</f>
        <v>0</v>
      </c>
      <c r="K348" s="87" t="s">
        <v>1</v>
      </c>
      <c r="L348" s="13"/>
      <c r="M348" s="91" t="s">
        <v>1</v>
      </c>
      <c r="N348" s="92" t="s">
        <v>40</v>
      </c>
      <c r="O348" s="93"/>
      <c r="P348" s="94">
        <f>O348*H348</f>
        <v>0</v>
      </c>
      <c r="Q348" s="94">
        <v>0</v>
      </c>
      <c r="R348" s="94">
        <f>Q348*H348</f>
        <v>0</v>
      </c>
      <c r="S348" s="94">
        <v>0</v>
      </c>
      <c r="T348" s="95">
        <f>S348*H348</f>
        <v>0</v>
      </c>
      <c r="U348" s="12"/>
      <c r="V348" s="12"/>
      <c r="W348" s="12"/>
      <c r="X348" s="12"/>
      <c r="Y348" s="12"/>
      <c r="Z348" s="12"/>
      <c r="AA348" s="12"/>
      <c r="AB348" s="12"/>
      <c r="AC348" s="12"/>
      <c r="AD348" s="12"/>
      <c r="AE348" s="12"/>
      <c r="AR348" s="96" t="s">
        <v>97</v>
      </c>
      <c r="AT348" s="96" t="s">
        <v>303</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1925</v>
      </c>
    </row>
    <row r="349" spans="1:65" s="179" customFormat="1" ht="22.5">
      <c r="B349" s="180"/>
      <c r="D349" s="100" t="s">
        <v>308</v>
      </c>
      <c r="E349" s="181" t="s">
        <v>1</v>
      </c>
      <c r="F349" s="182" t="s">
        <v>925</v>
      </c>
      <c r="H349" s="181" t="s">
        <v>1</v>
      </c>
      <c r="L349" s="180"/>
      <c r="M349" s="183"/>
      <c r="N349" s="184"/>
      <c r="O349" s="184"/>
      <c r="P349" s="184"/>
      <c r="Q349" s="184"/>
      <c r="R349" s="184"/>
      <c r="S349" s="184"/>
      <c r="T349" s="185"/>
      <c r="AT349" s="181" t="s">
        <v>308</v>
      </c>
      <c r="AU349" s="181" t="s">
        <v>84</v>
      </c>
      <c r="AV349" s="179" t="s">
        <v>82</v>
      </c>
      <c r="AW349" s="179" t="s">
        <v>31</v>
      </c>
      <c r="AX349" s="179" t="s">
        <v>75</v>
      </c>
      <c r="AY349" s="181" t="s">
        <v>302</v>
      </c>
    </row>
    <row r="350" spans="1:65" s="98" customFormat="1">
      <c r="B350" s="99"/>
      <c r="D350" s="100" t="s">
        <v>308</v>
      </c>
      <c r="E350" s="101" t="s">
        <v>1</v>
      </c>
      <c r="F350" s="102" t="s">
        <v>359</v>
      </c>
      <c r="H350" s="103">
        <v>7.8330000000000002</v>
      </c>
      <c r="L350" s="99"/>
      <c r="M350" s="104"/>
      <c r="N350" s="105"/>
      <c r="O350" s="105"/>
      <c r="P350" s="105"/>
      <c r="Q350" s="105"/>
      <c r="R350" s="105"/>
      <c r="S350" s="105"/>
      <c r="T350" s="106"/>
      <c r="AT350" s="101" t="s">
        <v>308</v>
      </c>
      <c r="AU350" s="101" t="s">
        <v>84</v>
      </c>
      <c r="AV350" s="98" t="s">
        <v>84</v>
      </c>
      <c r="AW350" s="98" t="s">
        <v>31</v>
      </c>
      <c r="AX350" s="98" t="s">
        <v>82</v>
      </c>
      <c r="AY350" s="101" t="s">
        <v>302</v>
      </c>
    </row>
    <row r="351" spans="1:65" s="15" customFormat="1" ht="21.75" customHeight="1">
      <c r="A351" s="12"/>
      <c r="B351" s="13"/>
      <c r="C351" s="85" t="s">
        <v>788</v>
      </c>
      <c r="D351" s="85" t="s">
        <v>303</v>
      </c>
      <c r="E351" s="86" t="s">
        <v>927</v>
      </c>
      <c r="F351" s="87" t="s">
        <v>928</v>
      </c>
      <c r="G351" s="88" t="s">
        <v>518</v>
      </c>
      <c r="H351" s="89">
        <v>41.216999999999999</v>
      </c>
      <c r="I351" s="3"/>
      <c r="J351" s="90">
        <f>ROUND(I351*H351,2)</f>
        <v>0</v>
      </c>
      <c r="K351" s="87" t="s">
        <v>427</v>
      </c>
      <c r="L351" s="13"/>
      <c r="M351" s="91" t="s">
        <v>1</v>
      </c>
      <c r="N351" s="92" t="s">
        <v>40</v>
      </c>
      <c r="O351" s="93"/>
      <c r="P351" s="94">
        <f>O351*H351</f>
        <v>0</v>
      </c>
      <c r="Q351" s="94">
        <v>0</v>
      </c>
      <c r="R351" s="94">
        <f>Q351*H351</f>
        <v>0</v>
      </c>
      <c r="S351" s="94">
        <v>0</v>
      </c>
      <c r="T351" s="95">
        <f>S351*H351</f>
        <v>0</v>
      </c>
      <c r="U351" s="12"/>
      <c r="V351" s="12"/>
      <c r="W351" s="12"/>
      <c r="X351" s="12"/>
      <c r="Y351" s="12"/>
      <c r="Z351" s="12"/>
      <c r="AA351" s="12"/>
      <c r="AB351" s="12"/>
      <c r="AC351" s="12"/>
      <c r="AD351" s="12"/>
      <c r="AE351" s="12"/>
      <c r="AR351" s="96" t="s">
        <v>97</v>
      </c>
      <c r="AT351" s="96" t="s">
        <v>303</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97</v>
      </c>
      <c r="BM351" s="96" t="s">
        <v>1926</v>
      </c>
    </row>
    <row r="352" spans="1:65" s="74" customFormat="1" ht="25.9" customHeight="1">
      <c r="B352" s="75"/>
      <c r="D352" s="76" t="s">
        <v>74</v>
      </c>
      <c r="E352" s="77" t="s">
        <v>537</v>
      </c>
      <c r="F352" s="77" t="s">
        <v>930</v>
      </c>
      <c r="J352" s="78">
        <f>BK352</f>
        <v>0</v>
      </c>
      <c r="L352" s="75"/>
      <c r="M352" s="79"/>
      <c r="N352" s="80"/>
      <c r="O352" s="80"/>
      <c r="P352" s="81">
        <f>P353</f>
        <v>0</v>
      </c>
      <c r="Q352" s="80"/>
      <c r="R352" s="81">
        <f>R353</f>
        <v>0.96709400000000001</v>
      </c>
      <c r="S352" s="80"/>
      <c r="T352" s="82">
        <f>T353</f>
        <v>0</v>
      </c>
      <c r="AR352" s="76" t="s">
        <v>91</v>
      </c>
      <c r="AT352" s="83" t="s">
        <v>74</v>
      </c>
      <c r="AU352" s="83" t="s">
        <v>75</v>
      </c>
      <c r="AY352" s="76" t="s">
        <v>302</v>
      </c>
      <c r="BK352" s="84">
        <f>BK353</f>
        <v>0</v>
      </c>
    </row>
    <row r="353" spans="1:65" s="74" customFormat="1" ht="22.9" customHeight="1">
      <c r="B353" s="75"/>
      <c r="D353" s="76" t="s">
        <v>74</v>
      </c>
      <c r="E353" s="169" t="s">
        <v>931</v>
      </c>
      <c r="F353" s="169" t="s">
        <v>932</v>
      </c>
      <c r="J353" s="170">
        <f>BK353</f>
        <v>0</v>
      </c>
      <c r="L353" s="75"/>
      <c r="M353" s="79"/>
      <c r="N353" s="80"/>
      <c r="O353" s="80"/>
      <c r="P353" s="81">
        <f>SUM(P354:P358)</f>
        <v>0</v>
      </c>
      <c r="Q353" s="80"/>
      <c r="R353" s="81">
        <f>SUM(R354:R358)</f>
        <v>0.96709400000000001</v>
      </c>
      <c r="S353" s="80"/>
      <c r="T353" s="82">
        <f>SUM(T354:T358)</f>
        <v>0</v>
      </c>
      <c r="AR353" s="76" t="s">
        <v>91</v>
      </c>
      <c r="AT353" s="83" t="s">
        <v>74</v>
      </c>
      <c r="AU353" s="83" t="s">
        <v>82</v>
      </c>
      <c r="AY353" s="76" t="s">
        <v>302</v>
      </c>
      <c r="BK353" s="84">
        <f>SUM(BK354:BK358)</f>
        <v>0</v>
      </c>
    </row>
    <row r="354" spans="1:65" s="15" customFormat="1" ht="16.5" customHeight="1">
      <c r="A354" s="12"/>
      <c r="B354" s="13"/>
      <c r="C354" s="85" t="s">
        <v>793</v>
      </c>
      <c r="D354" s="85" t="s">
        <v>303</v>
      </c>
      <c r="E354" s="86" t="s">
        <v>934</v>
      </c>
      <c r="F354" s="87" t="s">
        <v>935</v>
      </c>
      <c r="G354" s="88" t="s">
        <v>450</v>
      </c>
      <c r="H354" s="89">
        <v>12.2</v>
      </c>
      <c r="I354" s="3"/>
      <c r="J354" s="90">
        <f>ROUND(I354*H354,2)</f>
        <v>0</v>
      </c>
      <c r="K354" s="87" t="s">
        <v>936</v>
      </c>
      <c r="L354" s="13"/>
      <c r="M354" s="91" t="s">
        <v>1</v>
      </c>
      <c r="N354" s="92" t="s">
        <v>40</v>
      </c>
      <c r="O354" s="93"/>
      <c r="P354" s="94">
        <f>O354*H354</f>
        <v>0</v>
      </c>
      <c r="Q354" s="94">
        <v>6.9999999999999994E-5</v>
      </c>
      <c r="R354" s="94">
        <f>Q354*H354</f>
        <v>8.5399999999999983E-4</v>
      </c>
      <c r="S354" s="94">
        <v>0</v>
      </c>
      <c r="T354" s="95">
        <f>S354*H354</f>
        <v>0</v>
      </c>
      <c r="U354" s="12"/>
      <c r="V354" s="12"/>
      <c r="W354" s="12"/>
      <c r="X354" s="12"/>
      <c r="Y354" s="12"/>
      <c r="Z354" s="12"/>
      <c r="AA354" s="12"/>
      <c r="AB354" s="12"/>
      <c r="AC354" s="12"/>
      <c r="AD354" s="12"/>
      <c r="AE354" s="12"/>
      <c r="AR354" s="96" t="s">
        <v>760</v>
      </c>
      <c r="AT354" s="96" t="s">
        <v>303</v>
      </c>
      <c r="AU354" s="96" t="s">
        <v>84</v>
      </c>
      <c r="AY354" s="5" t="s">
        <v>302</v>
      </c>
      <c r="BE354" s="97">
        <f>IF(N354="základní",J354,0)</f>
        <v>0</v>
      </c>
      <c r="BF354" s="97">
        <f>IF(N354="snížená",J354,0)</f>
        <v>0</v>
      </c>
      <c r="BG354" s="97">
        <f>IF(N354="zákl. přenesená",J354,0)</f>
        <v>0</v>
      </c>
      <c r="BH354" s="97">
        <f>IF(N354="sníž. přenesená",J354,0)</f>
        <v>0</v>
      </c>
      <c r="BI354" s="97">
        <f>IF(N354="nulová",J354,0)</f>
        <v>0</v>
      </c>
      <c r="BJ354" s="5" t="s">
        <v>82</v>
      </c>
      <c r="BK354" s="97">
        <f>ROUND(I354*H354,2)</f>
        <v>0</v>
      </c>
      <c r="BL354" s="5" t="s">
        <v>760</v>
      </c>
      <c r="BM354" s="96" t="s">
        <v>1927</v>
      </c>
    </row>
    <row r="355" spans="1:65" s="98" customFormat="1">
      <c r="B355" s="99"/>
      <c r="D355" s="100" t="s">
        <v>308</v>
      </c>
      <c r="E355" s="101" t="s">
        <v>1</v>
      </c>
      <c r="F355" s="102" t="s">
        <v>349</v>
      </c>
      <c r="H355" s="103">
        <v>12.2</v>
      </c>
      <c r="L355" s="99"/>
      <c r="M355" s="104"/>
      <c r="N355" s="105"/>
      <c r="O355" s="105"/>
      <c r="P355" s="105"/>
      <c r="Q355" s="105"/>
      <c r="R355" s="105"/>
      <c r="S355" s="105"/>
      <c r="T355" s="106"/>
      <c r="AT355" s="101" t="s">
        <v>308</v>
      </c>
      <c r="AU355" s="101" t="s">
        <v>84</v>
      </c>
      <c r="AV355" s="98" t="s">
        <v>84</v>
      </c>
      <c r="AW355" s="98" t="s">
        <v>31</v>
      </c>
      <c r="AX355" s="98" t="s">
        <v>82</v>
      </c>
      <c r="AY355" s="101" t="s">
        <v>302</v>
      </c>
    </row>
    <row r="356" spans="1:65" s="15" customFormat="1" ht="21.75" customHeight="1">
      <c r="A356" s="12"/>
      <c r="B356" s="13"/>
      <c r="C356" s="85" t="s">
        <v>797</v>
      </c>
      <c r="D356" s="85" t="s">
        <v>303</v>
      </c>
      <c r="E356" s="86" t="s">
        <v>939</v>
      </c>
      <c r="F356" s="87" t="s">
        <v>940</v>
      </c>
      <c r="G356" s="88" t="s">
        <v>450</v>
      </c>
      <c r="H356" s="89">
        <v>12.2</v>
      </c>
      <c r="I356" s="3"/>
      <c r="J356" s="90">
        <f>ROUND(I356*H356,2)</f>
        <v>0</v>
      </c>
      <c r="K356" s="87" t="s">
        <v>1</v>
      </c>
      <c r="L356" s="13"/>
      <c r="M356" s="91" t="s">
        <v>1</v>
      </c>
      <c r="N356" s="92" t="s">
        <v>40</v>
      </c>
      <c r="O356" s="93"/>
      <c r="P356" s="94">
        <f>O356*H356</f>
        <v>0</v>
      </c>
      <c r="Q356" s="94">
        <v>7.9200000000000007E-2</v>
      </c>
      <c r="R356" s="94">
        <f>Q356*H356</f>
        <v>0.96623999999999999</v>
      </c>
      <c r="S356" s="94">
        <v>0</v>
      </c>
      <c r="T356" s="95">
        <f>S356*H356</f>
        <v>0</v>
      </c>
      <c r="U356" s="12"/>
      <c r="V356" s="12"/>
      <c r="W356" s="12"/>
      <c r="X356" s="12"/>
      <c r="Y356" s="12"/>
      <c r="Z356" s="12"/>
      <c r="AA356" s="12"/>
      <c r="AB356" s="12"/>
      <c r="AC356" s="12"/>
      <c r="AD356" s="12"/>
      <c r="AE356" s="12"/>
      <c r="AR356" s="96" t="s">
        <v>760</v>
      </c>
      <c r="AT356" s="96" t="s">
        <v>303</v>
      </c>
      <c r="AU356" s="96" t="s">
        <v>84</v>
      </c>
      <c r="AY356" s="5" t="s">
        <v>302</v>
      </c>
      <c r="BE356" s="97">
        <f>IF(N356="základní",J356,0)</f>
        <v>0</v>
      </c>
      <c r="BF356" s="97">
        <f>IF(N356="snížená",J356,0)</f>
        <v>0</v>
      </c>
      <c r="BG356" s="97">
        <f>IF(N356="zákl. přenesená",J356,0)</f>
        <v>0</v>
      </c>
      <c r="BH356" s="97">
        <f>IF(N356="sníž. přenesená",J356,0)</f>
        <v>0</v>
      </c>
      <c r="BI356" s="97">
        <f>IF(N356="nulová",J356,0)</f>
        <v>0</v>
      </c>
      <c r="BJ356" s="5" t="s">
        <v>82</v>
      </c>
      <c r="BK356" s="97">
        <f>ROUND(I356*H356,2)</f>
        <v>0</v>
      </c>
      <c r="BL356" s="5" t="s">
        <v>760</v>
      </c>
      <c r="BM356" s="96" t="s">
        <v>1928</v>
      </c>
    </row>
    <row r="357" spans="1:65" s="98" customFormat="1">
      <c r="B357" s="99"/>
      <c r="D357" s="100" t="s">
        <v>308</v>
      </c>
      <c r="E357" s="101" t="s">
        <v>1</v>
      </c>
      <c r="F357" s="102" t="s">
        <v>1929</v>
      </c>
      <c r="H357" s="103">
        <v>12.2</v>
      </c>
      <c r="L357" s="99"/>
      <c r="M357" s="104"/>
      <c r="N357" s="105"/>
      <c r="O357" s="105"/>
      <c r="P357" s="105"/>
      <c r="Q357" s="105"/>
      <c r="R357" s="105"/>
      <c r="S357" s="105"/>
      <c r="T357" s="106"/>
      <c r="AT357" s="101" t="s">
        <v>308</v>
      </c>
      <c r="AU357" s="101" t="s">
        <v>84</v>
      </c>
      <c r="AV357" s="98" t="s">
        <v>84</v>
      </c>
      <c r="AW357" s="98" t="s">
        <v>31</v>
      </c>
      <c r="AX357" s="98" t="s">
        <v>75</v>
      </c>
      <c r="AY357" s="101" t="s">
        <v>302</v>
      </c>
    </row>
    <row r="358" spans="1:65" s="171" customFormat="1">
      <c r="B358" s="172"/>
      <c r="D358" s="100" t="s">
        <v>308</v>
      </c>
      <c r="E358" s="173" t="s">
        <v>349</v>
      </c>
      <c r="F358" s="174" t="s">
        <v>435</v>
      </c>
      <c r="H358" s="175">
        <v>12.2</v>
      </c>
      <c r="L358" s="172"/>
      <c r="M358" s="204"/>
      <c r="N358" s="205"/>
      <c r="O358" s="205"/>
      <c r="P358" s="205"/>
      <c r="Q358" s="205"/>
      <c r="R358" s="205"/>
      <c r="S358" s="205"/>
      <c r="T358" s="206"/>
      <c r="AT358" s="173" t="s">
        <v>308</v>
      </c>
      <c r="AU358" s="173" t="s">
        <v>84</v>
      </c>
      <c r="AV358" s="171" t="s">
        <v>97</v>
      </c>
      <c r="AW358" s="171" t="s">
        <v>31</v>
      </c>
      <c r="AX358" s="171" t="s">
        <v>82</v>
      </c>
      <c r="AY358" s="173" t="s">
        <v>302</v>
      </c>
    </row>
    <row r="359" spans="1:65" s="15" customFormat="1" ht="6.95" customHeight="1">
      <c r="A359" s="12"/>
      <c r="B359" s="43"/>
      <c r="C359" s="44"/>
      <c r="D359" s="44"/>
      <c r="E359" s="44"/>
      <c r="F359" s="44"/>
      <c r="G359" s="44"/>
      <c r="H359" s="44"/>
      <c r="I359" s="44"/>
      <c r="J359" s="44"/>
      <c r="K359" s="44"/>
      <c r="L359" s="13"/>
      <c r="M359" s="12"/>
      <c r="O359" s="12"/>
      <c r="P359" s="12"/>
      <c r="Q359" s="12"/>
      <c r="R359" s="12"/>
      <c r="S359" s="12"/>
      <c r="T359" s="12"/>
      <c r="U359" s="12"/>
      <c r="V359" s="12"/>
      <c r="W359" s="12"/>
      <c r="X359" s="12"/>
      <c r="Y359" s="12"/>
      <c r="Z359" s="12"/>
      <c r="AA359" s="12"/>
      <c r="AB359" s="12"/>
      <c r="AC359" s="12"/>
      <c r="AD359" s="12"/>
      <c r="AE359" s="12"/>
    </row>
  </sheetData>
  <sheetProtection algorithmName="SHA-512" hashValue="BAhTjS1SQzYuAxbxllzB/BxL8ykwmsA4A5ANiublZU2HjGzfXAzfTKHF3cD2yGTdk3nQs+medqiBDVo7b05QLQ==" saltValue="HR/y6kW1bs0EHbo9yoButg==" spinCount="100000" sheet="1" objects="1" scenarios="1" autoFilter="0"/>
  <protectedRanges>
    <protectedRange sqref="I268 I272 I274 I276 I278 I280 I284 I286 I288 I290 I292 I294 I296 I301 I306 I308 I311 I313 I315 I317 I319 I322 I324 I330 I333 I338 I341 I343 I345 I348 I351 I354 I356" name="Oblast2"/>
    <protectedRange sqref="I137 I139 I141 I143 I145 I147 I149 I151 I154 I158 I160 I162 I176 I180 I182 I184 I186 I188 I190 I203 I205 I209 I211 I221 I224 I226 I231 I236 I239 I242 I245 I247 I249 I251 I255 I258 I260 I263 I265" name="Oblast1"/>
  </protectedRanges>
  <autoFilter ref="C133:K358"/>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69"/>
  <sheetViews>
    <sheetView showGridLines="0" topLeftCell="A132"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111</v>
      </c>
      <c r="AZ2" s="163" t="s">
        <v>944</v>
      </c>
      <c r="BA2" s="163" t="s">
        <v>944</v>
      </c>
      <c r="BB2" s="163" t="s">
        <v>1</v>
      </c>
      <c r="BC2" s="163" t="s">
        <v>1930</v>
      </c>
      <c r="BD2" s="163" t="s">
        <v>84</v>
      </c>
    </row>
    <row r="3" spans="1:56" ht="6.95" customHeight="1">
      <c r="B3" s="6"/>
      <c r="C3" s="7"/>
      <c r="D3" s="7"/>
      <c r="E3" s="7"/>
      <c r="F3" s="7"/>
      <c r="G3" s="7"/>
      <c r="H3" s="7"/>
      <c r="I3" s="7"/>
      <c r="J3" s="7"/>
      <c r="K3" s="7"/>
      <c r="L3" s="8"/>
      <c r="AT3" s="5" t="s">
        <v>84</v>
      </c>
      <c r="AZ3" s="163" t="s">
        <v>319</v>
      </c>
      <c r="BA3" s="163" t="s">
        <v>319</v>
      </c>
      <c r="BB3" s="163" t="s">
        <v>1</v>
      </c>
      <c r="BC3" s="163" t="s">
        <v>1931</v>
      </c>
      <c r="BD3" s="163" t="s">
        <v>84</v>
      </c>
    </row>
    <row r="4" spans="1:56" ht="24.95" customHeight="1">
      <c r="B4" s="8"/>
      <c r="D4" s="9" t="s">
        <v>278</v>
      </c>
      <c r="L4" s="8"/>
      <c r="M4" s="10" t="s">
        <v>10</v>
      </c>
      <c r="AT4" s="5" t="s">
        <v>3</v>
      </c>
      <c r="AZ4" s="163" t="s">
        <v>947</v>
      </c>
      <c r="BA4" s="163" t="s">
        <v>947</v>
      </c>
      <c r="BB4" s="163" t="s">
        <v>1</v>
      </c>
      <c r="BC4" s="163" t="s">
        <v>1932</v>
      </c>
      <c r="BD4" s="163" t="s">
        <v>84</v>
      </c>
    </row>
    <row r="5" spans="1:56" ht="6.95" customHeight="1">
      <c r="B5" s="8"/>
      <c r="L5" s="8"/>
      <c r="AZ5" s="163" t="s">
        <v>325</v>
      </c>
      <c r="BA5" s="163" t="s">
        <v>325</v>
      </c>
      <c r="BB5" s="163" t="s">
        <v>1</v>
      </c>
      <c r="BC5" s="163" t="s">
        <v>1932</v>
      </c>
      <c r="BD5" s="163" t="s">
        <v>84</v>
      </c>
    </row>
    <row r="6" spans="1:56" ht="12" customHeight="1">
      <c r="B6" s="8"/>
      <c r="D6" s="11" t="s">
        <v>16</v>
      </c>
      <c r="L6" s="8"/>
      <c r="AZ6" s="163" t="s">
        <v>327</v>
      </c>
      <c r="BA6" s="163" t="s">
        <v>328</v>
      </c>
      <c r="BB6" s="163" t="s">
        <v>1</v>
      </c>
      <c r="BC6" s="163" t="s">
        <v>1152</v>
      </c>
      <c r="BD6" s="163" t="s">
        <v>84</v>
      </c>
    </row>
    <row r="7" spans="1:56" ht="16.5" customHeight="1">
      <c r="B7" s="8"/>
      <c r="E7" s="289" t="str">
        <f>'Rekapitulace stavby'!K6</f>
        <v>Třebíč, Karlovo náměstí, Rekonstrukce vodovodu a kanalizace</v>
      </c>
      <c r="F7" s="290"/>
      <c r="G7" s="290"/>
      <c r="H7" s="290"/>
      <c r="L7" s="8"/>
      <c r="AZ7" s="163" t="s">
        <v>338</v>
      </c>
      <c r="BA7" s="163" t="s">
        <v>338</v>
      </c>
      <c r="BB7" s="163" t="s">
        <v>1</v>
      </c>
      <c r="BC7" s="163" t="s">
        <v>1933</v>
      </c>
      <c r="BD7" s="163" t="s">
        <v>84</v>
      </c>
    </row>
    <row r="8" spans="1:56" ht="12.75">
      <c r="B8" s="8"/>
      <c r="D8" s="11" t="s">
        <v>279</v>
      </c>
      <c r="L8" s="8"/>
      <c r="AZ8" s="163" t="s">
        <v>341</v>
      </c>
      <c r="BA8" s="163" t="s">
        <v>341</v>
      </c>
      <c r="BB8" s="163" t="s">
        <v>1</v>
      </c>
      <c r="BC8" s="163" t="s">
        <v>1293</v>
      </c>
      <c r="BD8" s="163" t="s">
        <v>84</v>
      </c>
    </row>
    <row r="9" spans="1:56" ht="16.5" customHeight="1">
      <c r="B9" s="8"/>
      <c r="E9" s="289" t="s">
        <v>334</v>
      </c>
      <c r="F9" s="273"/>
      <c r="G9" s="273"/>
      <c r="H9" s="273"/>
      <c r="L9" s="8"/>
      <c r="AZ9" s="163" t="s">
        <v>344</v>
      </c>
      <c r="BA9" s="163" t="s">
        <v>344</v>
      </c>
      <c r="BB9" s="163" t="s">
        <v>1</v>
      </c>
      <c r="BC9" s="163" t="s">
        <v>1934</v>
      </c>
      <c r="BD9" s="163" t="s">
        <v>84</v>
      </c>
    </row>
    <row r="10" spans="1:56" ht="12" customHeight="1">
      <c r="B10" s="8"/>
      <c r="D10" s="11" t="s">
        <v>337</v>
      </c>
      <c r="L10" s="8"/>
      <c r="AZ10" s="163" t="s">
        <v>953</v>
      </c>
      <c r="BA10" s="163" t="s">
        <v>953</v>
      </c>
      <c r="BB10" s="163" t="s">
        <v>1</v>
      </c>
      <c r="BC10" s="163" t="s">
        <v>1935</v>
      </c>
      <c r="BD10" s="163" t="s">
        <v>84</v>
      </c>
    </row>
    <row r="11" spans="1:56" s="15" customFormat="1" ht="16.5" customHeight="1">
      <c r="A11" s="12"/>
      <c r="B11" s="13"/>
      <c r="C11" s="12"/>
      <c r="D11" s="12"/>
      <c r="E11" s="292" t="s">
        <v>340</v>
      </c>
      <c r="F11" s="288"/>
      <c r="G11" s="288"/>
      <c r="H11" s="288"/>
      <c r="I11" s="12"/>
      <c r="J11" s="12"/>
      <c r="K11" s="12"/>
      <c r="L11" s="14"/>
      <c r="S11" s="12"/>
      <c r="T11" s="12"/>
      <c r="U11" s="12"/>
      <c r="V11" s="12"/>
      <c r="W11" s="12"/>
      <c r="X11" s="12"/>
      <c r="Y11" s="12"/>
      <c r="Z11" s="12"/>
      <c r="AA11" s="12"/>
      <c r="AB11" s="12"/>
      <c r="AC11" s="12"/>
      <c r="AD11" s="12"/>
      <c r="AE11" s="12"/>
      <c r="AZ11" s="163" t="s">
        <v>1936</v>
      </c>
      <c r="BA11" s="163" t="s">
        <v>1936</v>
      </c>
      <c r="BB11" s="163" t="s">
        <v>1</v>
      </c>
      <c r="BC11" s="163" t="s">
        <v>1937</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347</v>
      </c>
      <c r="BA12" s="163" t="s">
        <v>347</v>
      </c>
      <c r="BB12" s="163" t="s">
        <v>1</v>
      </c>
      <c r="BC12" s="163" t="s">
        <v>1938</v>
      </c>
      <c r="BD12" s="163" t="s">
        <v>84</v>
      </c>
    </row>
    <row r="13" spans="1:56" s="15" customFormat="1" ht="16.5" customHeight="1">
      <c r="A13" s="12"/>
      <c r="B13" s="13"/>
      <c r="C13" s="12"/>
      <c r="D13" s="12"/>
      <c r="E13" s="265" t="s">
        <v>1939</v>
      </c>
      <c r="F13" s="288"/>
      <c r="G13" s="288"/>
      <c r="H13" s="288"/>
      <c r="I13" s="12"/>
      <c r="J13" s="12"/>
      <c r="K13" s="12"/>
      <c r="L13" s="14"/>
      <c r="S13" s="12"/>
      <c r="T13" s="12"/>
      <c r="U13" s="12"/>
      <c r="V13" s="12"/>
      <c r="W13" s="12"/>
      <c r="X13" s="12"/>
      <c r="Y13" s="12"/>
      <c r="Z13" s="12"/>
      <c r="AA13" s="12"/>
      <c r="AB13" s="12"/>
      <c r="AC13" s="12"/>
      <c r="AD13" s="12"/>
      <c r="AE13" s="12"/>
      <c r="AZ13" s="163" t="s">
        <v>349</v>
      </c>
      <c r="BA13" s="163" t="s">
        <v>350</v>
      </c>
      <c r="BB13" s="163" t="s">
        <v>1</v>
      </c>
      <c r="BC13" s="163" t="s">
        <v>1940</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354</v>
      </c>
      <c r="BA14" s="163" t="s">
        <v>355</v>
      </c>
      <c r="BB14" s="163" t="s">
        <v>1</v>
      </c>
      <c r="BC14" s="163" t="s">
        <v>960</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357</v>
      </c>
      <c r="BA15" s="163" t="s">
        <v>357</v>
      </c>
      <c r="BB15" s="163" t="s">
        <v>1</v>
      </c>
      <c r="BC15" s="163" t="s">
        <v>1941</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359</v>
      </c>
      <c r="BA16" s="163" t="s">
        <v>359</v>
      </c>
      <c r="BB16" s="163" t="s">
        <v>1</v>
      </c>
      <c r="BC16" s="163" t="s">
        <v>1942</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363</v>
      </c>
      <c r="BA17" s="163" t="s">
        <v>363</v>
      </c>
      <c r="BB17" s="163" t="s">
        <v>1</v>
      </c>
      <c r="BC17" s="163" t="s">
        <v>1943</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365</v>
      </c>
      <c r="BA18" s="163" t="s">
        <v>365</v>
      </c>
      <c r="BB18" s="163" t="s">
        <v>1</v>
      </c>
      <c r="BC18" s="163" t="s">
        <v>82</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366</v>
      </c>
      <c r="BA19" s="163" t="s">
        <v>366</v>
      </c>
      <c r="BB19" s="163" t="s">
        <v>1</v>
      </c>
      <c r="BC19" s="163" t="s">
        <v>100</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368</v>
      </c>
      <c r="BA20" s="163" t="s">
        <v>368</v>
      </c>
      <c r="BB20" s="163" t="s">
        <v>1</v>
      </c>
      <c r="BC20" s="163" t="s">
        <v>1163</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969</v>
      </c>
      <c r="BA21" s="163" t="s">
        <v>372</v>
      </c>
      <c r="BB21" s="163" t="s">
        <v>1</v>
      </c>
      <c r="BC21" s="163" t="s">
        <v>1944</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376</v>
      </c>
      <c r="BA22" s="163" t="s">
        <v>376</v>
      </c>
      <c r="BB22" s="163" t="s">
        <v>1</v>
      </c>
      <c r="BC22" s="163" t="s">
        <v>84</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385</v>
      </c>
      <c r="BA23" s="163" t="s">
        <v>385</v>
      </c>
      <c r="BB23" s="163" t="s">
        <v>1</v>
      </c>
      <c r="BC23" s="163" t="s">
        <v>82</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390</v>
      </c>
      <c r="BA24" s="163" t="s">
        <v>390</v>
      </c>
      <c r="BB24" s="163" t="s">
        <v>1</v>
      </c>
      <c r="BC24" s="163" t="s">
        <v>1942</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388</v>
      </c>
      <c r="BA25" s="163" t="s">
        <v>388</v>
      </c>
      <c r="BB25" s="163" t="s">
        <v>1</v>
      </c>
      <c r="BC25" s="163" t="s">
        <v>1930</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394</v>
      </c>
      <c r="BA26" s="163" t="s">
        <v>394</v>
      </c>
      <c r="BB26" s="163" t="s">
        <v>1</v>
      </c>
      <c r="BC26" s="163" t="s">
        <v>1945</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396</v>
      </c>
      <c r="BA27" s="163" t="s">
        <v>396</v>
      </c>
      <c r="BB27" s="163" t="s">
        <v>1</v>
      </c>
      <c r="BC27" s="163" t="s">
        <v>1946</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398</v>
      </c>
      <c r="BA28" s="163" t="s">
        <v>398</v>
      </c>
      <c r="BB28" s="163" t="s">
        <v>1</v>
      </c>
      <c r="BC28" s="163" t="s">
        <v>1947</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ROUND((SUM(BE134:BE368)),  2)</f>
        <v>0</v>
      </c>
      <c r="G37" s="12"/>
      <c r="H37" s="12"/>
      <c r="I37" s="28">
        <v>0.21</v>
      </c>
      <c r="J37" s="27">
        <f>ROUND(((SUM(BE134:BE368))*I37),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ROUND((SUM(BF134:BF368)),  2)</f>
        <v>0</v>
      </c>
      <c r="G38" s="12"/>
      <c r="H38" s="12"/>
      <c r="I38" s="28">
        <v>0.15</v>
      </c>
      <c r="J38" s="27">
        <f>ROUND(((SUM(BF134:BF368))*I38),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ROUND((SUM(BG134:BG368)),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ROUND((SUM(BH134:BH368)),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ROUND((SUM(BI134:BI368)),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340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8 - DSO 01.1.8 Stoka ACH-B</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J228</f>
        <v>0</v>
      </c>
      <c r="L103" s="165"/>
    </row>
    <row r="104" spans="1:47" s="153" customFormat="1" ht="19.899999999999999" customHeight="1">
      <c r="B104" s="165"/>
      <c r="D104" s="166" t="s">
        <v>403</v>
      </c>
      <c r="E104" s="167"/>
      <c r="F104" s="167"/>
      <c r="G104" s="167"/>
      <c r="H104" s="167"/>
      <c r="I104" s="167"/>
      <c r="J104" s="168">
        <f>J238</f>
        <v>0</v>
      </c>
      <c r="L104" s="165"/>
    </row>
    <row r="105" spans="1:47" s="153" customFormat="1" ht="19.899999999999999" customHeight="1">
      <c r="B105" s="165"/>
      <c r="D105" s="166" t="s">
        <v>404</v>
      </c>
      <c r="E105" s="167"/>
      <c r="F105" s="167"/>
      <c r="G105" s="167"/>
      <c r="H105" s="167"/>
      <c r="I105" s="167"/>
      <c r="J105" s="168">
        <f>J246</f>
        <v>0</v>
      </c>
      <c r="L105" s="165"/>
    </row>
    <row r="106" spans="1:47" s="153" customFormat="1" ht="19.899999999999999" customHeight="1">
      <c r="B106" s="165"/>
      <c r="D106" s="166" t="s">
        <v>405</v>
      </c>
      <c r="E106" s="167"/>
      <c r="F106" s="167"/>
      <c r="G106" s="167"/>
      <c r="H106" s="167"/>
      <c r="I106" s="167"/>
      <c r="J106" s="168">
        <f>J274</f>
        <v>0</v>
      </c>
      <c r="L106" s="165"/>
    </row>
    <row r="107" spans="1:47" s="153" customFormat="1" ht="19.899999999999999" customHeight="1">
      <c r="B107" s="165"/>
      <c r="D107" s="166" t="s">
        <v>406</v>
      </c>
      <c r="E107" s="167"/>
      <c r="F107" s="167"/>
      <c r="G107" s="167"/>
      <c r="H107" s="167"/>
      <c r="I107" s="167"/>
      <c r="J107" s="168">
        <f>J281</f>
        <v>0</v>
      </c>
      <c r="L107" s="165"/>
    </row>
    <row r="108" spans="1:47" s="153" customFormat="1" ht="19.899999999999999" customHeight="1">
      <c r="B108" s="165"/>
      <c r="D108" s="166" t="s">
        <v>407</v>
      </c>
      <c r="E108" s="167"/>
      <c r="F108" s="167"/>
      <c r="G108" s="167"/>
      <c r="H108" s="167"/>
      <c r="I108" s="167"/>
      <c r="J108" s="168">
        <f>J318</f>
        <v>0</v>
      </c>
      <c r="L108" s="165"/>
    </row>
    <row r="109" spans="1:47" s="52" customFormat="1" ht="24.95" customHeight="1">
      <c r="B109" s="53"/>
      <c r="D109" s="54" t="s">
        <v>408</v>
      </c>
      <c r="E109" s="55"/>
      <c r="F109" s="55"/>
      <c r="G109" s="55"/>
      <c r="H109" s="55"/>
      <c r="I109" s="55"/>
      <c r="J109" s="56">
        <f>J362</f>
        <v>0</v>
      </c>
      <c r="L109" s="53"/>
    </row>
    <row r="110" spans="1:47" s="153" customFormat="1" ht="19.899999999999999" customHeight="1">
      <c r="B110" s="165"/>
      <c r="D110" s="166" t="s">
        <v>409</v>
      </c>
      <c r="E110" s="167"/>
      <c r="F110" s="167"/>
      <c r="G110" s="167"/>
      <c r="H110" s="167"/>
      <c r="I110" s="167"/>
      <c r="J110" s="168">
        <f>J363</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340</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8 - DSO 01.1.8 Stoka ACH-B</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P135+P362</f>
        <v>0</v>
      </c>
      <c r="Q134" s="22"/>
      <c r="R134" s="71">
        <f>R135+R362</f>
        <v>42.001524400000001</v>
      </c>
      <c r="S134" s="22"/>
      <c r="T134" s="72">
        <f>T135+T362</f>
        <v>23.137400000000003</v>
      </c>
      <c r="U134" s="12"/>
      <c r="V134" s="12"/>
      <c r="W134" s="12"/>
      <c r="X134" s="12"/>
      <c r="Y134" s="12"/>
      <c r="Z134" s="12"/>
      <c r="AA134" s="12"/>
      <c r="AB134" s="12"/>
      <c r="AC134" s="12"/>
      <c r="AD134" s="12"/>
      <c r="AE134" s="12"/>
      <c r="AT134" s="5" t="s">
        <v>74</v>
      </c>
      <c r="AU134" s="5" t="s">
        <v>285</v>
      </c>
      <c r="BK134" s="73">
        <f>BK135+BK362</f>
        <v>0</v>
      </c>
    </row>
    <row r="135" spans="1:65" s="74" customFormat="1" ht="25.9" customHeight="1">
      <c r="B135" s="75"/>
      <c r="D135" s="76" t="s">
        <v>74</v>
      </c>
      <c r="E135" s="77" t="s">
        <v>410</v>
      </c>
      <c r="F135" s="77" t="s">
        <v>411</v>
      </c>
      <c r="J135" s="78">
        <f>BK135</f>
        <v>0</v>
      </c>
      <c r="L135" s="75"/>
      <c r="M135" s="79"/>
      <c r="N135" s="80"/>
      <c r="O135" s="80"/>
      <c r="P135" s="81">
        <f>P136+P228+P238+P246+P274+P281+P318</f>
        <v>0</v>
      </c>
      <c r="Q135" s="80"/>
      <c r="R135" s="81">
        <f>R136+R228+R238+R246+R274+R281+R318</f>
        <v>40.769668600000003</v>
      </c>
      <c r="S135" s="80"/>
      <c r="T135" s="82">
        <f>T136+T228+T238+T246+T274+T281+T318</f>
        <v>23.137400000000003</v>
      </c>
      <c r="AR135" s="76" t="s">
        <v>82</v>
      </c>
      <c r="AT135" s="83" t="s">
        <v>74</v>
      </c>
      <c r="AU135" s="83" t="s">
        <v>75</v>
      </c>
      <c r="AY135" s="76" t="s">
        <v>302</v>
      </c>
      <c r="BK135" s="84">
        <f>BK136+BK228+BK238+BK246+BK274+BK281+BK318</f>
        <v>0</v>
      </c>
    </row>
    <row r="136" spans="1:65" s="74" customFormat="1" ht="22.9" customHeight="1">
      <c r="B136" s="75"/>
      <c r="D136" s="76" t="s">
        <v>74</v>
      </c>
      <c r="E136" s="169" t="s">
        <v>82</v>
      </c>
      <c r="F136" s="169" t="s">
        <v>412</v>
      </c>
      <c r="J136" s="170">
        <f>BK136</f>
        <v>0</v>
      </c>
      <c r="L136" s="75"/>
      <c r="M136" s="79"/>
      <c r="N136" s="80"/>
      <c r="O136" s="80"/>
      <c r="P136" s="81">
        <f>SUM(P137:P227)</f>
        <v>0</v>
      </c>
      <c r="Q136" s="80"/>
      <c r="R136" s="81">
        <f>SUM(R137:R227)</f>
        <v>13.552637599999999</v>
      </c>
      <c r="S136" s="80"/>
      <c r="T136" s="82">
        <f>SUM(T137:T227)</f>
        <v>17.738600000000002</v>
      </c>
      <c r="AR136" s="76" t="s">
        <v>82</v>
      </c>
      <c r="AT136" s="83" t="s">
        <v>74</v>
      </c>
      <c r="AU136" s="83" t="s">
        <v>82</v>
      </c>
      <c r="AY136" s="76" t="s">
        <v>302</v>
      </c>
      <c r="BK136" s="84">
        <f>SUM(BK137:BK227)</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1948</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1</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1949</v>
      </c>
    </row>
    <row r="140" spans="1:65" s="98" customFormat="1">
      <c r="B140" s="99"/>
      <c r="D140" s="100" t="s">
        <v>308</v>
      </c>
      <c r="E140" s="101" t="s">
        <v>1</v>
      </c>
      <c r="F140" s="102" t="s">
        <v>82</v>
      </c>
      <c r="H140" s="103">
        <v>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1950</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16.5" customHeight="1">
      <c r="A143" s="12"/>
      <c r="B143" s="13"/>
      <c r="C143" s="85" t="s">
        <v>97</v>
      </c>
      <c r="D143" s="85" t="s">
        <v>303</v>
      </c>
      <c r="E143" s="86" t="s">
        <v>425</v>
      </c>
      <c r="F143" s="87" t="s">
        <v>426</v>
      </c>
      <c r="G143" s="88" t="s">
        <v>423</v>
      </c>
      <c r="H143" s="89">
        <v>0.8</v>
      </c>
      <c r="I143" s="3"/>
      <c r="J143" s="90">
        <f>ROUND(I143*H143,2)</f>
        <v>0</v>
      </c>
      <c r="K143" s="87" t="s">
        <v>427</v>
      </c>
      <c r="L143" s="13"/>
      <c r="M143" s="91" t="s">
        <v>1</v>
      </c>
      <c r="N143" s="92" t="s">
        <v>40</v>
      </c>
      <c r="O143" s="93"/>
      <c r="P143" s="94">
        <f>O143*H143</f>
        <v>0</v>
      </c>
      <c r="Q143" s="94">
        <v>0</v>
      </c>
      <c r="R143" s="94">
        <f>Q143*H143</f>
        <v>0</v>
      </c>
      <c r="S143" s="94">
        <v>0.28100000000000003</v>
      </c>
      <c r="T143" s="95">
        <f>S143*H143</f>
        <v>0.22480000000000003</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1951</v>
      </c>
    </row>
    <row r="144" spans="1:65" s="98" customFormat="1">
      <c r="B144" s="99"/>
      <c r="D144" s="100" t="s">
        <v>308</v>
      </c>
      <c r="E144" s="101" t="s">
        <v>1</v>
      </c>
      <c r="F144" s="102" t="s">
        <v>347</v>
      </c>
      <c r="H144" s="103">
        <v>0.8</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429</v>
      </c>
      <c r="F145" s="87" t="s">
        <v>430</v>
      </c>
      <c r="G145" s="88" t="s">
        <v>423</v>
      </c>
      <c r="H145" s="89">
        <v>20.39</v>
      </c>
      <c r="I145" s="3"/>
      <c r="J145" s="90">
        <f>ROUND(I145*H145,2)</f>
        <v>0</v>
      </c>
      <c r="K145" s="87" t="s">
        <v>427</v>
      </c>
      <c r="L145" s="13"/>
      <c r="M145" s="91" t="s">
        <v>1</v>
      </c>
      <c r="N145" s="92" t="s">
        <v>40</v>
      </c>
      <c r="O145" s="93"/>
      <c r="P145" s="94">
        <f>O145*H145</f>
        <v>0</v>
      </c>
      <c r="Q145" s="94">
        <v>0</v>
      </c>
      <c r="R145" s="94">
        <f>Q145*H145</f>
        <v>0</v>
      </c>
      <c r="S145" s="94">
        <v>0.32</v>
      </c>
      <c r="T145" s="95">
        <f>S145*H145</f>
        <v>6.5247999999999999</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1952</v>
      </c>
    </row>
    <row r="146" spans="1:65" s="98" customFormat="1">
      <c r="B146" s="99"/>
      <c r="D146" s="100" t="s">
        <v>308</v>
      </c>
      <c r="E146" s="101" t="s">
        <v>1</v>
      </c>
      <c r="F146" s="102" t="s">
        <v>341</v>
      </c>
      <c r="H146" s="103">
        <v>8.77</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953</v>
      </c>
      <c r="H147" s="103">
        <v>11.62</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171" customFormat="1">
      <c r="B148" s="172"/>
      <c r="D148" s="100" t="s">
        <v>308</v>
      </c>
      <c r="E148" s="173" t="s">
        <v>1</v>
      </c>
      <c r="F148" s="174" t="s">
        <v>435</v>
      </c>
      <c r="H148" s="175">
        <v>20.39</v>
      </c>
      <c r="L148" s="172"/>
      <c r="M148" s="176"/>
      <c r="N148" s="177"/>
      <c r="O148" s="177"/>
      <c r="P148" s="177"/>
      <c r="Q148" s="177"/>
      <c r="R148" s="177"/>
      <c r="S148" s="177"/>
      <c r="T148" s="178"/>
      <c r="AT148" s="173" t="s">
        <v>308</v>
      </c>
      <c r="AU148" s="173" t="s">
        <v>84</v>
      </c>
      <c r="AV148" s="171" t="s">
        <v>97</v>
      </c>
      <c r="AW148" s="171" t="s">
        <v>31</v>
      </c>
      <c r="AX148" s="171" t="s">
        <v>82</v>
      </c>
      <c r="AY148" s="173" t="s">
        <v>302</v>
      </c>
    </row>
    <row r="149" spans="1:65" s="15" customFormat="1" ht="21.75" customHeight="1">
      <c r="A149" s="12"/>
      <c r="B149" s="13"/>
      <c r="C149" s="85" t="s">
        <v>103</v>
      </c>
      <c r="D149" s="85" t="s">
        <v>303</v>
      </c>
      <c r="E149" s="86" t="s">
        <v>432</v>
      </c>
      <c r="F149" s="87" t="s">
        <v>433</v>
      </c>
      <c r="G149" s="88" t="s">
        <v>423</v>
      </c>
      <c r="H149" s="89">
        <v>0.8</v>
      </c>
      <c r="I149" s="3"/>
      <c r="J149" s="90">
        <f>ROUND(I149*H149,2)</f>
        <v>0</v>
      </c>
      <c r="K149" s="87" t="s">
        <v>427</v>
      </c>
      <c r="L149" s="13"/>
      <c r="M149" s="91" t="s">
        <v>1</v>
      </c>
      <c r="N149" s="92" t="s">
        <v>40</v>
      </c>
      <c r="O149" s="93"/>
      <c r="P149" s="94">
        <f>O149*H149</f>
        <v>0</v>
      </c>
      <c r="Q149" s="94">
        <v>0</v>
      </c>
      <c r="R149" s="94">
        <f>Q149*H149</f>
        <v>0</v>
      </c>
      <c r="S149" s="94">
        <v>0.28999999999999998</v>
      </c>
      <c r="T149" s="95">
        <f>S149*H149</f>
        <v>0.23199999999999998</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1953</v>
      </c>
    </row>
    <row r="150" spans="1:65" s="98" customFormat="1">
      <c r="B150" s="99"/>
      <c r="D150" s="100" t="s">
        <v>308</v>
      </c>
      <c r="E150" s="101" t="s">
        <v>1</v>
      </c>
      <c r="F150" s="102" t="s">
        <v>347</v>
      </c>
      <c r="H150" s="103">
        <v>0.8</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981</v>
      </c>
      <c r="F151" s="87" t="s">
        <v>982</v>
      </c>
      <c r="G151" s="88" t="s">
        <v>423</v>
      </c>
      <c r="H151" s="89">
        <v>11.62</v>
      </c>
      <c r="I151" s="3"/>
      <c r="J151" s="90">
        <f>ROUND(I151*H151,2)</f>
        <v>0</v>
      </c>
      <c r="K151" s="87" t="s">
        <v>427</v>
      </c>
      <c r="L151" s="13"/>
      <c r="M151" s="91" t="s">
        <v>1</v>
      </c>
      <c r="N151" s="92" t="s">
        <v>40</v>
      </c>
      <c r="O151" s="93"/>
      <c r="P151" s="94">
        <f>O151*H151</f>
        <v>0</v>
      </c>
      <c r="Q151" s="94">
        <v>0</v>
      </c>
      <c r="R151" s="94">
        <f>Q151*H151</f>
        <v>0</v>
      </c>
      <c r="S151" s="94">
        <v>0.44</v>
      </c>
      <c r="T151" s="95">
        <f>S151*H151</f>
        <v>5.1128</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1954</v>
      </c>
    </row>
    <row r="152" spans="1:65" s="98" customFormat="1">
      <c r="B152" s="99"/>
      <c r="D152" s="100" t="s">
        <v>308</v>
      </c>
      <c r="E152" s="101" t="s">
        <v>1</v>
      </c>
      <c r="F152" s="102" t="s">
        <v>953</v>
      </c>
      <c r="H152" s="103">
        <v>11.62</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436</v>
      </c>
      <c r="F153" s="87" t="s">
        <v>437</v>
      </c>
      <c r="G153" s="88" t="s">
        <v>423</v>
      </c>
      <c r="H153" s="89">
        <v>8.77</v>
      </c>
      <c r="I153" s="3"/>
      <c r="J153" s="90">
        <f>ROUND(I153*H153,2)</f>
        <v>0</v>
      </c>
      <c r="K153" s="87" t="s">
        <v>427</v>
      </c>
      <c r="L153" s="13"/>
      <c r="M153" s="91" t="s">
        <v>1</v>
      </c>
      <c r="N153" s="92" t="s">
        <v>40</v>
      </c>
      <c r="O153" s="93"/>
      <c r="P153" s="94">
        <f>O153*H153</f>
        <v>0</v>
      </c>
      <c r="Q153" s="94">
        <v>0</v>
      </c>
      <c r="R153" s="94">
        <f>Q153*H153</f>
        <v>0</v>
      </c>
      <c r="S153" s="94">
        <v>0.57999999999999996</v>
      </c>
      <c r="T153" s="95">
        <f>S153*H153</f>
        <v>5.0865999999999998</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1955</v>
      </c>
    </row>
    <row r="154" spans="1:65" s="98" customFormat="1">
      <c r="B154" s="99"/>
      <c r="D154" s="100" t="s">
        <v>308</v>
      </c>
      <c r="E154" s="101" t="s">
        <v>1</v>
      </c>
      <c r="F154" s="102" t="s">
        <v>341</v>
      </c>
      <c r="H154" s="103">
        <v>8.77</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16.5" customHeight="1">
      <c r="A155" s="12"/>
      <c r="B155" s="13"/>
      <c r="C155" s="85" t="s">
        <v>112</v>
      </c>
      <c r="D155" s="85" t="s">
        <v>303</v>
      </c>
      <c r="E155" s="86" t="s">
        <v>448</v>
      </c>
      <c r="F155" s="87" t="s">
        <v>449</v>
      </c>
      <c r="G155" s="88" t="s">
        <v>450</v>
      </c>
      <c r="H155" s="89">
        <v>2.72</v>
      </c>
      <c r="I155" s="3"/>
      <c r="J155" s="90">
        <f>ROUND(I155*H155,2)</f>
        <v>0</v>
      </c>
      <c r="K155" s="87" t="s">
        <v>427</v>
      </c>
      <c r="L155" s="13"/>
      <c r="M155" s="91" t="s">
        <v>1</v>
      </c>
      <c r="N155" s="92" t="s">
        <v>40</v>
      </c>
      <c r="O155" s="93"/>
      <c r="P155" s="94">
        <f>O155*H155</f>
        <v>0</v>
      </c>
      <c r="Q155" s="94">
        <v>0</v>
      </c>
      <c r="R155" s="94">
        <f>Q155*H155</f>
        <v>0</v>
      </c>
      <c r="S155" s="94">
        <v>0.20499999999999999</v>
      </c>
      <c r="T155" s="95">
        <f>S155*H155</f>
        <v>0.55759999999999998</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1956</v>
      </c>
    </row>
    <row r="156" spans="1:65" s="98" customFormat="1">
      <c r="B156" s="99"/>
      <c r="D156" s="100" t="s">
        <v>308</v>
      </c>
      <c r="E156" s="101" t="s">
        <v>1</v>
      </c>
      <c r="F156" s="102" t="s">
        <v>960</v>
      </c>
      <c r="H156" s="103">
        <v>2.72</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354</v>
      </c>
      <c r="F157" s="174" t="s">
        <v>435</v>
      </c>
      <c r="H157" s="175">
        <v>2.72</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115</v>
      </c>
      <c r="D158" s="85" t="s">
        <v>303</v>
      </c>
      <c r="E158" s="86" t="s">
        <v>990</v>
      </c>
      <c r="F158" s="87" t="s">
        <v>991</v>
      </c>
      <c r="G158" s="88" t="s">
        <v>450</v>
      </c>
      <c r="H158" s="89">
        <v>2.44</v>
      </c>
      <c r="I158" s="3"/>
      <c r="J158" s="90">
        <f>ROUND(I158*H158,2)</f>
        <v>0</v>
      </c>
      <c r="K158" s="87" t="s">
        <v>427</v>
      </c>
      <c r="L158" s="13"/>
      <c r="M158" s="91" t="s">
        <v>1</v>
      </c>
      <c r="N158" s="92" t="s">
        <v>40</v>
      </c>
      <c r="O158" s="93"/>
      <c r="P158" s="94">
        <f>O158*H158</f>
        <v>0</v>
      </c>
      <c r="Q158" s="94">
        <v>8.6800000000000002E-3</v>
      </c>
      <c r="R158" s="94">
        <f>Q158*H158</f>
        <v>2.1179199999999999E-2</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1957</v>
      </c>
    </row>
    <row r="159" spans="1:65" s="98" customFormat="1">
      <c r="B159" s="99"/>
      <c r="D159" s="100" t="s">
        <v>308</v>
      </c>
      <c r="E159" s="101" t="s">
        <v>1</v>
      </c>
      <c r="F159" s="102" t="s">
        <v>1958</v>
      </c>
      <c r="H159" s="103">
        <v>2.44</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118</v>
      </c>
      <c r="D160" s="85" t="s">
        <v>303</v>
      </c>
      <c r="E160" s="86" t="s">
        <v>995</v>
      </c>
      <c r="F160" s="87" t="s">
        <v>996</v>
      </c>
      <c r="G160" s="88" t="s">
        <v>450</v>
      </c>
      <c r="H160" s="89">
        <v>1.22</v>
      </c>
      <c r="I160" s="3"/>
      <c r="J160" s="90">
        <f>ROUND(I160*H160,2)</f>
        <v>0</v>
      </c>
      <c r="K160" s="87" t="s">
        <v>427</v>
      </c>
      <c r="L160" s="13"/>
      <c r="M160" s="91" t="s">
        <v>1</v>
      </c>
      <c r="N160" s="92" t="s">
        <v>40</v>
      </c>
      <c r="O160" s="93"/>
      <c r="P160" s="94">
        <f>O160*H160</f>
        <v>0</v>
      </c>
      <c r="Q160" s="94">
        <v>1.269E-2</v>
      </c>
      <c r="R160" s="94">
        <f>Q160*H160</f>
        <v>1.5481799999999999E-2</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1959</v>
      </c>
    </row>
    <row r="161" spans="1:65" s="98" customFormat="1">
      <c r="B161" s="99"/>
      <c r="D161" s="100" t="s">
        <v>308</v>
      </c>
      <c r="E161" s="101" t="s">
        <v>1</v>
      </c>
      <c r="F161" s="102" t="s">
        <v>1327</v>
      </c>
      <c r="H161" s="103">
        <v>1.22</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121</v>
      </c>
      <c r="D162" s="85" t="s">
        <v>303</v>
      </c>
      <c r="E162" s="86" t="s">
        <v>457</v>
      </c>
      <c r="F162" s="87" t="s">
        <v>458</v>
      </c>
      <c r="G162" s="88" t="s">
        <v>450</v>
      </c>
      <c r="H162" s="89">
        <v>8.5399999999999991</v>
      </c>
      <c r="I162" s="3"/>
      <c r="J162" s="90">
        <f>ROUND(I162*H162,2)</f>
        <v>0</v>
      </c>
      <c r="K162" s="87" t="s">
        <v>427</v>
      </c>
      <c r="L162" s="13"/>
      <c r="M162" s="91" t="s">
        <v>1</v>
      </c>
      <c r="N162" s="92" t="s">
        <v>40</v>
      </c>
      <c r="O162" s="93"/>
      <c r="P162" s="94">
        <f>O162*H162</f>
        <v>0</v>
      </c>
      <c r="Q162" s="94">
        <v>3.6900000000000002E-2</v>
      </c>
      <c r="R162" s="94">
        <f>Q162*H162</f>
        <v>0.31512599999999996</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1960</v>
      </c>
    </row>
    <row r="163" spans="1:65" s="98" customFormat="1">
      <c r="B163" s="99"/>
      <c r="D163" s="100" t="s">
        <v>308</v>
      </c>
      <c r="E163" s="101" t="s">
        <v>1</v>
      </c>
      <c r="F163" s="102" t="s">
        <v>1961</v>
      </c>
      <c r="H163" s="103">
        <v>8.5399999999999991</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124</v>
      </c>
      <c r="D164" s="85" t="s">
        <v>303</v>
      </c>
      <c r="E164" s="86" t="s">
        <v>466</v>
      </c>
      <c r="F164" s="87" t="s">
        <v>467</v>
      </c>
      <c r="G164" s="88" t="s">
        <v>468</v>
      </c>
      <c r="H164" s="89">
        <v>44.896000000000001</v>
      </c>
      <c r="I164" s="3"/>
      <c r="J164" s="90">
        <f>ROUND(I164*H164,2)</f>
        <v>0</v>
      </c>
      <c r="K164" s="87" t="s">
        <v>427</v>
      </c>
      <c r="L164" s="13"/>
      <c r="M164" s="91" t="s">
        <v>1</v>
      </c>
      <c r="N164" s="92" t="s">
        <v>40</v>
      </c>
      <c r="O164" s="93"/>
      <c r="P164" s="94">
        <f>O164*H164</f>
        <v>0</v>
      </c>
      <c r="Q164" s="94">
        <v>0</v>
      </c>
      <c r="R164" s="94">
        <f>Q164*H164</f>
        <v>0</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1962</v>
      </c>
    </row>
    <row r="165" spans="1:65" s="98" customFormat="1">
      <c r="B165" s="99"/>
      <c r="D165" s="100" t="s">
        <v>308</v>
      </c>
      <c r="E165" s="101" t="s">
        <v>1</v>
      </c>
      <c r="F165" s="102" t="s">
        <v>1963</v>
      </c>
      <c r="H165" s="103">
        <v>44.896000000000001</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15" customFormat="1" ht="21.75" customHeight="1">
      <c r="A166" s="12"/>
      <c r="B166" s="13"/>
      <c r="C166" s="85" t="s">
        <v>185</v>
      </c>
      <c r="D166" s="85" t="s">
        <v>303</v>
      </c>
      <c r="E166" s="86" t="s">
        <v>473</v>
      </c>
      <c r="F166" s="87" t="s">
        <v>474</v>
      </c>
      <c r="G166" s="88" t="s">
        <v>468</v>
      </c>
      <c r="H166" s="89">
        <v>35.914999999999999</v>
      </c>
      <c r="I166" s="3"/>
      <c r="J166" s="90">
        <f>ROUND(I166*H166,2)</f>
        <v>0</v>
      </c>
      <c r="K166" s="87" t="s">
        <v>427</v>
      </c>
      <c r="L166" s="13"/>
      <c r="M166" s="91" t="s">
        <v>1</v>
      </c>
      <c r="N166" s="92" t="s">
        <v>40</v>
      </c>
      <c r="O166" s="93"/>
      <c r="P166" s="94">
        <f>O166*H166</f>
        <v>0</v>
      </c>
      <c r="Q166" s="94">
        <v>0</v>
      </c>
      <c r="R166" s="94">
        <f>Q166*H166</f>
        <v>0</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1964</v>
      </c>
    </row>
    <row r="167" spans="1:65" s="179" customFormat="1">
      <c r="B167" s="180"/>
      <c r="D167" s="100" t="s">
        <v>308</v>
      </c>
      <c r="E167" s="181" t="s">
        <v>1</v>
      </c>
      <c r="F167" s="182" t="s">
        <v>476</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1965</v>
      </c>
      <c r="H168" s="103">
        <v>29.23</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1966</v>
      </c>
      <c r="H169" s="103">
        <v>18.59</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480</v>
      </c>
      <c r="H170" s="103">
        <v>1.825</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86" customFormat="1">
      <c r="B171" s="187"/>
      <c r="D171" s="100" t="s">
        <v>308</v>
      </c>
      <c r="E171" s="188" t="s">
        <v>1</v>
      </c>
      <c r="F171" s="189" t="s">
        <v>481</v>
      </c>
      <c r="H171" s="190">
        <v>49.645000000000003</v>
      </c>
      <c r="L171" s="187"/>
      <c r="M171" s="191"/>
      <c r="N171" s="192"/>
      <c r="O171" s="192"/>
      <c r="P171" s="192"/>
      <c r="Q171" s="192"/>
      <c r="R171" s="192"/>
      <c r="S171" s="192"/>
      <c r="T171" s="193"/>
      <c r="AT171" s="188" t="s">
        <v>308</v>
      </c>
      <c r="AU171" s="188" t="s">
        <v>84</v>
      </c>
      <c r="AV171" s="186" t="s">
        <v>91</v>
      </c>
      <c r="AW171" s="186" t="s">
        <v>31</v>
      </c>
      <c r="AX171" s="186" t="s">
        <v>75</v>
      </c>
      <c r="AY171" s="188" t="s">
        <v>302</v>
      </c>
    </row>
    <row r="172" spans="1:65" s="179" customFormat="1">
      <c r="B172" s="180"/>
      <c r="D172" s="100" t="s">
        <v>308</v>
      </c>
      <c r="E172" s="181" t="s">
        <v>1</v>
      </c>
      <c r="F172" s="182" t="s">
        <v>482</v>
      </c>
      <c r="H172" s="181" t="s">
        <v>1</v>
      </c>
      <c r="L172" s="180"/>
      <c r="M172" s="183"/>
      <c r="N172" s="184"/>
      <c r="O172" s="184"/>
      <c r="P172" s="184"/>
      <c r="Q172" s="184"/>
      <c r="R172" s="184"/>
      <c r="S172" s="184"/>
      <c r="T172" s="185"/>
      <c r="AT172" s="181" t="s">
        <v>308</v>
      </c>
      <c r="AU172" s="181" t="s">
        <v>84</v>
      </c>
      <c r="AV172" s="179" t="s">
        <v>82</v>
      </c>
      <c r="AW172" s="179" t="s">
        <v>31</v>
      </c>
      <c r="AX172" s="179" t="s">
        <v>75</v>
      </c>
      <c r="AY172" s="181" t="s">
        <v>302</v>
      </c>
    </row>
    <row r="173" spans="1:65" s="98" customFormat="1">
      <c r="B173" s="99"/>
      <c r="D173" s="100" t="s">
        <v>308</v>
      </c>
      <c r="E173" s="101" t="s">
        <v>1</v>
      </c>
      <c r="F173" s="102" t="s">
        <v>485</v>
      </c>
      <c r="H173" s="103">
        <v>-4.5599999999999996</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1008</v>
      </c>
      <c r="H174" s="103">
        <v>-4.88</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486</v>
      </c>
      <c r="H175" s="103">
        <v>-0.20799999999999999</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79" customFormat="1">
      <c r="B176" s="180"/>
      <c r="D176" s="100" t="s">
        <v>308</v>
      </c>
      <c r="E176" s="181" t="s">
        <v>1</v>
      </c>
      <c r="F176" s="182" t="s">
        <v>1010</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ht="22.5">
      <c r="B177" s="99"/>
      <c r="D177" s="100" t="s">
        <v>308</v>
      </c>
      <c r="E177" s="101" t="s">
        <v>1</v>
      </c>
      <c r="F177" s="102" t="s">
        <v>1967</v>
      </c>
      <c r="H177" s="103">
        <v>-1.8180000000000001</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98" customFormat="1" ht="22.5">
      <c r="B178" s="99"/>
      <c r="D178" s="100" t="s">
        <v>308</v>
      </c>
      <c r="E178" s="101" t="s">
        <v>1</v>
      </c>
      <c r="F178" s="102" t="s">
        <v>1968</v>
      </c>
      <c r="H178" s="103">
        <v>-2.2639999999999998</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186" customFormat="1">
      <c r="B179" s="187"/>
      <c r="D179" s="100" t="s">
        <v>308</v>
      </c>
      <c r="E179" s="188" t="s">
        <v>319</v>
      </c>
      <c r="F179" s="189" t="s">
        <v>481</v>
      </c>
      <c r="H179" s="190">
        <v>-13.73</v>
      </c>
      <c r="L179" s="187"/>
      <c r="M179" s="191"/>
      <c r="N179" s="192"/>
      <c r="O179" s="192"/>
      <c r="P179" s="192"/>
      <c r="Q179" s="192"/>
      <c r="R179" s="192"/>
      <c r="S179" s="192"/>
      <c r="T179" s="193"/>
      <c r="AT179" s="188" t="s">
        <v>308</v>
      </c>
      <c r="AU179" s="188" t="s">
        <v>84</v>
      </c>
      <c r="AV179" s="186" t="s">
        <v>91</v>
      </c>
      <c r="AW179" s="186" t="s">
        <v>31</v>
      </c>
      <c r="AX179" s="186" t="s">
        <v>75</v>
      </c>
      <c r="AY179" s="188" t="s">
        <v>302</v>
      </c>
    </row>
    <row r="180" spans="1:65" s="171" customFormat="1">
      <c r="B180" s="172"/>
      <c r="D180" s="100" t="s">
        <v>308</v>
      </c>
      <c r="E180" s="173" t="s">
        <v>396</v>
      </c>
      <c r="F180" s="174" t="s">
        <v>435</v>
      </c>
      <c r="H180" s="175">
        <v>35.914999999999999</v>
      </c>
      <c r="L180" s="172"/>
      <c r="M180" s="176"/>
      <c r="N180" s="177"/>
      <c r="O180" s="177"/>
      <c r="P180" s="177"/>
      <c r="Q180" s="177"/>
      <c r="R180" s="177"/>
      <c r="S180" s="177"/>
      <c r="T180" s="178"/>
      <c r="AT180" s="173" t="s">
        <v>308</v>
      </c>
      <c r="AU180" s="173" t="s">
        <v>84</v>
      </c>
      <c r="AV180" s="171" t="s">
        <v>97</v>
      </c>
      <c r="AW180" s="171" t="s">
        <v>31</v>
      </c>
      <c r="AX180" s="171" t="s">
        <v>82</v>
      </c>
      <c r="AY180" s="173" t="s">
        <v>302</v>
      </c>
    </row>
    <row r="181" spans="1:65" s="15" customFormat="1" ht="16.5" customHeight="1">
      <c r="A181" s="12"/>
      <c r="B181" s="13"/>
      <c r="C181" s="85" t="s">
        <v>8</v>
      </c>
      <c r="D181" s="85" t="s">
        <v>303</v>
      </c>
      <c r="E181" s="86" t="s">
        <v>496</v>
      </c>
      <c r="F181" s="87" t="s">
        <v>497</v>
      </c>
      <c r="G181" s="88" t="s">
        <v>423</v>
      </c>
      <c r="H181" s="89">
        <v>69.236000000000004</v>
      </c>
      <c r="I181" s="3"/>
      <c r="J181" s="90">
        <f>ROUND(I181*H181,2)</f>
        <v>0</v>
      </c>
      <c r="K181" s="87" t="s">
        <v>427</v>
      </c>
      <c r="L181" s="13"/>
      <c r="M181" s="91" t="s">
        <v>1</v>
      </c>
      <c r="N181" s="92" t="s">
        <v>40</v>
      </c>
      <c r="O181" s="93"/>
      <c r="P181" s="94">
        <f>O181*H181</f>
        <v>0</v>
      </c>
      <c r="Q181" s="94">
        <v>8.4999999999999995E-4</v>
      </c>
      <c r="R181" s="94">
        <f>Q181*H181</f>
        <v>5.8850600000000003E-2</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1969</v>
      </c>
    </row>
    <row r="182" spans="1:65" s="98" customFormat="1">
      <c r="B182" s="99"/>
      <c r="D182" s="100" t="s">
        <v>308</v>
      </c>
      <c r="E182" s="101" t="s">
        <v>1</v>
      </c>
      <c r="F182" s="102" t="s">
        <v>1970</v>
      </c>
      <c r="H182" s="103">
        <v>47.917999999999999</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98" customFormat="1">
      <c r="B183" s="99"/>
      <c r="D183" s="100" t="s">
        <v>308</v>
      </c>
      <c r="E183" s="101" t="s">
        <v>1</v>
      </c>
      <c r="F183" s="102" t="s">
        <v>1971</v>
      </c>
      <c r="H183" s="103">
        <v>21.318000000000001</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71" customFormat="1">
      <c r="B184" s="172"/>
      <c r="D184" s="100" t="s">
        <v>308</v>
      </c>
      <c r="E184" s="173" t="s">
        <v>363</v>
      </c>
      <c r="F184" s="174" t="s">
        <v>435</v>
      </c>
      <c r="H184" s="175">
        <v>69.236000000000004</v>
      </c>
      <c r="L184" s="172"/>
      <c r="M184" s="176"/>
      <c r="N184" s="177"/>
      <c r="O184" s="177"/>
      <c r="P184" s="177"/>
      <c r="Q184" s="177"/>
      <c r="R184" s="177"/>
      <c r="S184" s="177"/>
      <c r="T184" s="178"/>
      <c r="AT184" s="173" t="s">
        <v>308</v>
      </c>
      <c r="AU184" s="173" t="s">
        <v>84</v>
      </c>
      <c r="AV184" s="171" t="s">
        <v>97</v>
      </c>
      <c r="AW184" s="171" t="s">
        <v>31</v>
      </c>
      <c r="AX184" s="171" t="s">
        <v>82</v>
      </c>
      <c r="AY184" s="173" t="s">
        <v>302</v>
      </c>
    </row>
    <row r="185" spans="1:65" s="15" customFormat="1" ht="21.75" customHeight="1">
      <c r="A185" s="12"/>
      <c r="B185" s="13"/>
      <c r="C185" s="85" t="s">
        <v>190</v>
      </c>
      <c r="D185" s="85" t="s">
        <v>303</v>
      </c>
      <c r="E185" s="86" t="s">
        <v>503</v>
      </c>
      <c r="F185" s="87" t="s">
        <v>504</v>
      </c>
      <c r="G185" s="88" t="s">
        <v>423</v>
      </c>
      <c r="H185" s="89">
        <v>69.236000000000004</v>
      </c>
      <c r="I185" s="3"/>
      <c r="J185" s="90">
        <f>ROUND(I185*H185,2)</f>
        <v>0</v>
      </c>
      <c r="K185" s="87" t="s">
        <v>427</v>
      </c>
      <c r="L185" s="13"/>
      <c r="M185" s="91" t="s">
        <v>1</v>
      </c>
      <c r="N185" s="92" t="s">
        <v>40</v>
      </c>
      <c r="O185" s="93"/>
      <c r="P185" s="94">
        <f>O185*H185</f>
        <v>0</v>
      </c>
      <c r="Q185" s="94">
        <v>0</v>
      </c>
      <c r="R185" s="94">
        <f>Q185*H185</f>
        <v>0</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1972</v>
      </c>
    </row>
    <row r="186" spans="1:65" s="98" customFormat="1">
      <c r="B186" s="99"/>
      <c r="D186" s="100" t="s">
        <v>308</v>
      </c>
      <c r="E186" s="101" t="s">
        <v>1</v>
      </c>
      <c r="F186" s="102" t="s">
        <v>363</v>
      </c>
      <c r="H186" s="103">
        <v>69.236000000000004</v>
      </c>
      <c r="L186" s="99"/>
      <c r="M186" s="104"/>
      <c r="N186" s="105"/>
      <c r="O186" s="105"/>
      <c r="P186" s="105"/>
      <c r="Q186" s="105"/>
      <c r="R186" s="105"/>
      <c r="S186" s="105"/>
      <c r="T186" s="106"/>
      <c r="AT186" s="101" t="s">
        <v>308</v>
      </c>
      <c r="AU186" s="101" t="s">
        <v>84</v>
      </c>
      <c r="AV186" s="98" t="s">
        <v>84</v>
      </c>
      <c r="AW186" s="98" t="s">
        <v>31</v>
      </c>
      <c r="AX186" s="98" t="s">
        <v>82</v>
      </c>
      <c r="AY186" s="101" t="s">
        <v>302</v>
      </c>
    </row>
    <row r="187" spans="1:65" s="15" customFormat="1" ht="21.75" customHeight="1">
      <c r="A187" s="12"/>
      <c r="B187" s="13"/>
      <c r="C187" s="85" t="s">
        <v>193</v>
      </c>
      <c r="D187" s="85" t="s">
        <v>303</v>
      </c>
      <c r="E187" s="86" t="s">
        <v>506</v>
      </c>
      <c r="F187" s="87" t="s">
        <v>507</v>
      </c>
      <c r="G187" s="88" t="s">
        <v>468</v>
      </c>
      <c r="H187" s="89">
        <v>35.914999999999999</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1973</v>
      </c>
    </row>
    <row r="188" spans="1:65" s="98" customFormat="1">
      <c r="B188" s="99"/>
      <c r="D188" s="100" t="s">
        <v>308</v>
      </c>
      <c r="E188" s="101" t="s">
        <v>1</v>
      </c>
      <c r="F188" s="102" t="s">
        <v>396</v>
      </c>
      <c r="H188" s="103">
        <v>35.914999999999999</v>
      </c>
      <c r="L188" s="99"/>
      <c r="M188" s="104"/>
      <c r="N188" s="105"/>
      <c r="O188" s="105"/>
      <c r="P188" s="105"/>
      <c r="Q188" s="105"/>
      <c r="R188" s="105"/>
      <c r="S188" s="105"/>
      <c r="T188" s="106"/>
      <c r="AT188" s="101" t="s">
        <v>308</v>
      </c>
      <c r="AU188" s="101" t="s">
        <v>84</v>
      </c>
      <c r="AV188" s="98" t="s">
        <v>84</v>
      </c>
      <c r="AW188" s="98" t="s">
        <v>31</v>
      </c>
      <c r="AX188" s="98" t="s">
        <v>82</v>
      </c>
      <c r="AY188" s="101" t="s">
        <v>302</v>
      </c>
    </row>
    <row r="189" spans="1:65" s="15" customFormat="1" ht="33" customHeight="1">
      <c r="A189" s="12"/>
      <c r="B189" s="13"/>
      <c r="C189" s="85" t="s">
        <v>196</v>
      </c>
      <c r="D189" s="85" t="s">
        <v>303</v>
      </c>
      <c r="E189" s="86" t="s">
        <v>509</v>
      </c>
      <c r="F189" s="87" t="s">
        <v>510</v>
      </c>
      <c r="G189" s="88" t="s">
        <v>468</v>
      </c>
      <c r="H189" s="89">
        <v>1795.75</v>
      </c>
      <c r="I189" s="3"/>
      <c r="J189" s="90">
        <f>ROUND(I189*H189,2)</f>
        <v>0</v>
      </c>
      <c r="K189" s="87" t="s">
        <v>427</v>
      </c>
      <c r="L189" s="13"/>
      <c r="M189" s="91" t="s">
        <v>1</v>
      </c>
      <c r="N189" s="92" t="s">
        <v>40</v>
      </c>
      <c r="O189" s="93"/>
      <c r="P189" s="94">
        <f>O189*H189</f>
        <v>0</v>
      </c>
      <c r="Q189" s="94">
        <v>0</v>
      </c>
      <c r="R189" s="94">
        <f>Q189*H189</f>
        <v>0</v>
      </c>
      <c r="S189" s="94">
        <v>0</v>
      </c>
      <c r="T189" s="95">
        <f>S189*H189</f>
        <v>0</v>
      </c>
      <c r="U189" s="12"/>
      <c r="V189" s="12"/>
      <c r="W189" s="12"/>
      <c r="X189" s="12"/>
      <c r="Y189" s="12"/>
      <c r="Z189" s="12"/>
      <c r="AA189" s="12"/>
      <c r="AB189" s="12"/>
      <c r="AC189" s="12"/>
      <c r="AD189" s="12"/>
      <c r="AE189" s="12"/>
      <c r="AR189" s="96" t="s">
        <v>97</v>
      </c>
      <c r="AT189" s="96" t="s">
        <v>303</v>
      </c>
      <c r="AU189" s="96" t="s">
        <v>84</v>
      </c>
      <c r="AY189" s="5" t="s">
        <v>302</v>
      </c>
      <c r="BE189" s="97">
        <f>IF(N189="základní",J189,0)</f>
        <v>0</v>
      </c>
      <c r="BF189" s="97">
        <f>IF(N189="snížená",J189,0)</f>
        <v>0</v>
      </c>
      <c r="BG189" s="97">
        <f>IF(N189="zákl. přenesená",J189,0)</f>
        <v>0</v>
      </c>
      <c r="BH189" s="97">
        <f>IF(N189="sníž. přenesená",J189,0)</f>
        <v>0</v>
      </c>
      <c r="BI189" s="97">
        <f>IF(N189="nulová",J189,0)</f>
        <v>0</v>
      </c>
      <c r="BJ189" s="5" t="s">
        <v>82</v>
      </c>
      <c r="BK189" s="97">
        <f>ROUND(I189*H189,2)</f>
        <v>0</v>
      </c>
      <c r="BL189" s="5" t="s">
        <v>97</v>
      </c>
      <c r="BM189" s="96" t="s">
        <v>1974</v>
      </c>
    </row>
    <row r="190" spans="1:65" s="98" customFormat="1">
      <c r="B190" s="99"/>
      <c r="D190" s="100" t="s">
        <v>308</v>
      </c>
      <c r="E190" s="101" t="s">
        <v>1</v>
      </c>
      <c r="F190" s="102" t="s">
        <v>512</v>
      </c>
      <c r="H190" s="103">
        <v>1795.75</v>
      </c>
      <c r="L190" s="99"/>
      <c r="M190" s="104"/>
      <c r="N190" s="105"/>
      <c r="O190" s="105"/>
      <c r="P190" s="105"/>
      <c r="Q190" s="105"/>
      <c r="R190" s="105"/>
      <c r="S190" s="105"/>
      <c r="T190" s="106"/>
      <c r="AT190" s="101" t="s">
        <v>308</v>
      </c>
      <c r="AU190" s="101" t="s">
        <v>84</v>
      </c>
      <c r="AV190" s="98" t="s">
        <v>84</v>
      </c>
      <c r="AW190" s="98" t="s">
        <v>31</v>
      </c>
      <c r="AX190" s="98" t="s">
        <v>82</v>
      </c>
      <c r="AY190" s="101" t="s">
        <v>302</v>
      </c>
    </row>
    <row r="191" spans="1:65" s="15" customFormat="1" ht="16.5" customHeight="1">
      <c r="A191" s="12"/>
      <c r="B191" s="13"/>
      <c r="C191" s="85" t="s">
        <v>199</v>
      </c>
      <c r="D191" s="85" t="s">
        <v>303</v>
      </c>
      <c r="E191" s="86" t="s">
        <v>513</v>
      </c>
      <c r="F191" s="87" t="s">
        <v>514</v>
      </c>
      <c r="G191" s="88" t="s">
        <v>468</v>
      </c>
      <c r="H191" s="89">
        <v>35.914999999999999</v>
      </c>
      <c r="I191" s="3"/>
      <c r="J191" s="90">
        <f>ROUND(I191*H191,2)</f>
        <v>0</v>
      </c>
      <c r="K191" s="87" t="s">
        <v>427</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1975</v>
      </c>
    </row>
    <row r="192" spans="1:65" s="98" customFormat="1">
      <c r="B192" s="99"/>
      <c r="D192" s="100" t="s">
        <v>308</v>
      </c>
      <c r="E192" s="101" t="s">
        <v>1</v>
      </c>
      <c r="F192" s="102" t="s">
        <v>396</v>
      </c>
      <c r="H192" s="103">
        <v>35.914999999999999</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15" customFormat="1" ht="21.75" customHeight="1">
      <c r="A193" s="12"/>
      <c r="B193" s="13"/>
      <c r="C193" s="85" t="s">
        <v>202</v>
      </c>
      <c r="D193" s="85" t="s">
        <v>303</v>
      </c>
      <c r="E193" s="86" t="s">
        <v>516</v>
      </c>
      <c r="F193" s="87" t="s">
        <v>517</v>
      </c>
      <c r="G193" s="88" t="s">
        <v>518</v>
      </c>
      <c r="H193" s="89">
        <v>57.463999999999999</v>
      </c>
      <c r="I193" s="3"/>
      <c r="J193" s="90">
        <f>ROUND(I193*H193,2)</f>
        <v>0</v>
      </c>
      <c r="K193" s="87" t="s">
        <v>427</v>
      </c>
      <c r="L193" s="13"/>
      <c r="M193" s="91" t="s">
        <v>1</v>
      </c>
      <c r="N193" s="92" t="s">
        <v>40</v>
      </c>
      <c r="O193" s="93"/>
      <c r="P193" s="94">
        <f>O193*H193</f>
        <v>0</v>
      </c>
      <c r="Q193" s="94">
        <v>0</v>
      </c>
      <c r="R193" s="94">
        <f>Q193*H193</f>
        <v>0</v>
      </c>
      <c r="S193" s="94">
        <v>0</v>
      </c>
      <c r="T193" s="95">
        <f>S193*H193</f>
        <v>0</v>
      </c>
      <c r="U193" s="12"/>
      <c r="V193" s="12"/>
      <c r="W193" s="12"/>
      <c r="X193" s="12"/>
      <c r="Y193" s="12"/>
      <c r="Z193" s="12"/>
      <c r="AA193" s="12"/>
      <c r="AB193" s="12"/>
      <c r="AC193" s="12"/>
      <c r="AD193" s="12"/>
      <c r="AE193" s="12"/>
      <c r="AR193" s="96" t="s">
        <v>97</v>
      </c>
      <c r="AT193" s="96" t="s">
        <v>303</v>
      </c>
      <c r="AU193" s="96" t="s">
        <v>84</v>
      </c>
      <c r="AY193" s="5" t="s">
        <v>302</v>
      </c>
      <c r="BE193" s="97">
        <f>IF(N193="základní",J193,0)</f>
        <v>0</v>
      </c>
      <c r="BF193" s="97">
        <f>IF(N193="snížená",J193,0)</f>
        <v>0</v>
      </c>
      <c r="BG193" s="97">
        <f>IF(N193="zákl. přenesená",J193,0)</f>
        <v>0</v>
      </c>
      <c r="BH193" s="97">
        <f>IF(N193="sníž. přenesená",J193,0)</f>
        <v>0</v>
      </c>
      <c r="BI193" s="97">
        <f>IF(N193="nulová",J193,0)</f>
        <v>0</v>
      </c>
      <c r="BJ193" s="5" t="s">
        <v>82</v>
      </c>
      <c r="BK193" s="97">
        <f>ROUND(I193*H193,2)</f>
        <v>0</v>
      </c>
      <c r="BL193" s="5" t="s">
        <v>97</v>
      </c>
      <c r="BM193" s="96" t="s">
        <v>1976</v>
      </c>
    </row>
    <row r="194" spans="1:65" s="98" customFormat="1">
      <c r="B194" s="99"/>
      <c r="D194" s="100" t="s">
        <v>308</v>
      </c>
      <c r="E194" s="101" t="s">
        <v>1</v>
      </c>
      <c r="F194" s="102" t="s">
        <v>520</v>
      </c>
      <c r="H194" s="103">
        <v>57.463999999999999</v>
      </c>
      <c r="L194" s="99"/>
      <c r="M194" s="104"/>
      <c r="N194" s="105"/>
      <c r="O194" s="105"/>
      <c r="P194" s="105"/>
      <c r="Q194" s="105"/>
      <c r="R194" s="105"/>
      <c r="S194" s="105"/>
      <c r="T194" s="106"/>
      <c r="AT194" s="101" t="s">
        <v>308</v>
      </c>
      <c r="AU194" s="101" t="s">
        <v>84</v>
      </c>
      <c r="AV194" s="98" t="s">
        <v>84</v>
      </c>
      <c r="AW194" s="98" t="s">
        <v>31</v>
      </c>
      <c r="AX194" s="98" t="s">
        <v>82</v>
      </c>
      <c r="AY194" s="101" t="s">
        <v>302</v>
      </c>
    </row>
    <row r="195" spans="1:65" s="15" customFormat="1" ht="21.75" customHeight="1">
      <c r="A195" s="12"/>
      <c r="B195" s="13"/>
      <c r="C195" s="85" t="s">
        <v>7</v>
      </c>
      <c r="D195" s="85" t="s">
        <v>303</v>
      </c>
      <c r="E195" s="86" t="s">
        <v>521</v>
      </c>
      <c r="F195" s="87" t="s">
        <v>522</v>
      </c>
      <c r="G195" s="88" t="s">
        <v>468</v>
      </c>
      <c r="H195" s="89">
        <v>28.207999999999998</v>
      </c>
      <c r="I195" s="3"/>
      <c r="J195" s="90">
        <f>ROUND(I195*H195,2)</f>
        <v>0</v>
      </c>
      <c r="K195" s="87" t="s">
        <v>427</v>
      </c>
      <c r="L195" s="13"/>
      <c r="M195" s="91" t="s">
        <v>1</v>
      </c>
      <c r="N195" s="92" t="s">
        <v>40</v>
      </c>
      <c r="O195" s="93"/>
      <c r="P195" s="94">
        <f>O195*H195</f>
        <v>0</v>
      </c>
      <c r="Q195" s="94">
        <v>0</v>
      </c>
      <c r="R195" s="94">
        <f>Q195*H195</f>
        <v>0</v>
      </c>
      <c r="S195" s="94">
        <v>0</v>
      </c>
      <c r="T195" s="95">
        <f>S195*H195</f>
        <v>0</v>
      </c>
      <c r="U195" s="12"/>
      <c r="V195" s="12"/>
      <c r="W195" s="12"/>
      <c r="X195" s="12"/>
      <c r="Y195" s="12"/>
      <c r="Z195" s="12"/>
      <c r="AA195" s="12"/>
      <c r="AB195" s="12"/>
      <c r="AC195" s="12"/>
      <c r="AD195" s="12"/>
      <c r="AE195" s="12"/>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1977</v>
      </c>
    </row>
    <row r="196" spans="1:65" s="98" customFormat="1">
      <c r="B196" s="99"/>
      <c r="D196" s="100" t="s">
        <v>308</v>
      </c>
      <c r="E196" s="101" t="s">
        <v>1</v>
      </c>
      <c r="F196" s="102" t="s">
        <v>396</v>
      </c>
      <c r="H196" s="103">
        <v>35.914999999999999</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ht="22.5">
      <c r="B197" s="99"/>
      <c r="D197" s="100" t="s">
        <v>308</v>
      </c>
      <c r="E197" s="101" t="s">
        <v>1</v>
      </c>
      <c r="F197" s="102" t="s">
        <v>524</v>
      </c>
      <c r="H197" s="103">
        <v>13.73</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179" customFormat="1">
      <c r="B198" s="180"/>
      <c r="D198" s="100" t="s">
        <v>308</v>
      </c>
      <c r="E198" s="181" t="s">
        <v>1</v>
      </c>
      <c r="F198" s="182" t="s">
        <v>525</v>
      </c>
      <c r="H198" s="181" t="s">
        <v>1</v>
      </c>
      <c r="L198" s="180"/>
      <c r="M198" s="183"/>
      <c r="N198" s="184"/>
      <c r="O198" s="184"/>
      <c r="P198" s="184"/>
      <c r="Q198" s="184"/>
      <c r="R198" s="184"/>
      <c r="S198" s="184"/>
      <c r="T198" s="185"/>
      <c r="AT198" s="181" t="s">
        <v>308</v>
      </c>
      <c r="AU198" s="181" t="s">
        <v>84</v>
      </c>
      <c r="AV198" s="179" t="s">
        <v>82</v>
      </c>
      <c r="AW198" s="179" t="s">
        <v>31</v>
      </c>
      <c r="AX198" s="179" t="s">
        <v>75</v>
      </c>
      <c r="AY198" s="181" t="s">
        <v>302</v>
      </c>
    </row>
    <row r="199" spans="1:65" s="98" customFormat="1">
      <c r="B199" s="99"/>
      <c r="D199" s="100" t="s">
        <v>308</v>
      </c>
      <c r="E199" s="101" t="s">
        <v>1</v>
      </c>
      <c r="F199" s="102" t="s">
        <v>1346</v>
      </c>
      <c r="H199" s="103">
        <v>-7.3319999999999999</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179" customFormat="1">
      <c r="B200" s="180"/>
      <c r="D200" s="100" t="s">
        <v>308</v>
      </c>
      <c r="E200" s="181" t="s">
        <v>1</v>
      </c>
      <c r="F200" s="182" t="s">
        <v>528</v>
      </c>
      <c r="H200" s="181" t="s">
        <v>1</v>
      </c>
      <c r="L200" s="180"/>
      <c r="M200" s="183"/>
      <c r="N200" s="184"/>
      <c r="O200" s="184"/>
      <c r="P200" s="184"/>
      <c r="Q200" s="184"/>
      <c r="R200" s="184"/>
      <c r="S200" s="184"/>
      <c r="T200" s="185"/>
      <c r="AT200" s="181" t="s">
        <v>308</v>
      </c>
      <c r="AU200" s="181" t="s">
        <v>84</v>
      </c>
      <c r="AV200" s="179" t="s">
        <v>82</v>
      </c>
      <c r="AW200" s="179" t="s">
        <v>31</v>
      </c>
      <c r="AX200" s="179" t="s">
        <v>75</v>
      </c>
      <c r="AY200" s="181" t="s">
        <v>302</v>
      </c>
    </row>
    <row r="201" spans="1:65" s="98" customFormat="1">
      <c r="B201" s="99"/>
      <c r="D201" s="100" t="s">
        <v>308</v>
      </c>
      <c r="E201" s="101" t="s">
        <v>1</v>
      </c>
      <c r="F201" s="102" t="s">
        <v>529</v>
      </c>
      <c r="H201" s="103">
        <v>-2.1869999999999998</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c r="B202" s="99"/>
      <c r="D202" s="100" t="s">
        <v>308</v>
      </c>
      <c r="E202" s="101" t="s">
        <v>1</v>
      </c>
      <c r="F202" s="102" t="s">
        <v>530</v>
      </c>
      <c r="H202" s="103">
        <v>-0.57799999999999996</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c r="B203" s="99"/>
      <c r="D203" s="100" t="s">
        <v>308</v>
      </c>
      <c r="E203" s="101" t="s">
        <v>1</v>
      </c>
      <c r="F203" s="102" t="s">
        <v>1860</v>
      </c>
      <c r="H203" s="103">
        <v>-3.0539999999999998</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179" customFormat="1">
      <c r="B204" s="180"/>
      <c r="D204" s="100" t="s">
        <v>308</v>
      </c>
      <c r="E204" s="181" t="s">
        <v>1</v>
      </c>
      <c r="F204" s="182" t="s">
        <v>532</v>
      </c>
      <c r="H204" s="181" t="s">
        <v>1</v>
      </c>
      <c r="L204" s="180"/>
      <c r="M204" s="183"/>
      <c r="N204" s="184"/>
      <c r="O204" s="184"/>
      <c r="P204" s="184"/>
      <c r="Q204" s="184"/>
      <c r="R204" s="184"/>
      <c r="S204" s="184"/>
      <c r="T204" s="185"/>
      <c r="AT204" s="181" t="s">
        <v>308</v>
      </c>
      <c r="AU204" s="181" t="s">
        <v>84</v>
      </c>
      <c r="AV204" s="179" t="s">
        <v>82</v>
      </c>
      <c r="AW204" s="179" t="s">
        <v>31</v>
      </c>
      <c r="AX204" s="179" t="s">
        <v>75</v>
      </c>
      <c r="AY204" s="181" t="s">
        <v>302</v>
      </c>
    </row>
    <row r="205" spans="1:65" s="98" customFormat="1">
      <c r="B205" s="99"/>
      <c r="D205" s="100" t="s">
        <v>308</v>
      </c>
      <c r="E205" s="101" t="s">
        <v>1</v>
      </c>
      <c r="F205" s="102" t="s">
        <v>535</v>
      </c>
      <c r="H205" s="103">
        <v>-2.391</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c r="B206" s="99"/>
      <c r="D206" s="100" t="s">
        <v>308</v>
      </c>
      <c r="E206" s="101" t="s">
        <v>1</v>
      </c>
      <c r="F206" s="102" t="s">
        <v>536</v>
      </c>
      <c r="H206" s="103">
        <v>-4.8550000000000004</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98" customFormat="1">
      <c r="B207" s="99"/>
      <c r="D207" s="100" t="s">
        <v>308</v>
      </c>
      <c r="E207" s="101" t="s">
        <v>1</v>
      </c>
      <c r="F207" s="102" t="s">
        <v>1978</v>
      </c>
      <c r="H207" s="103">
        <v>-1.04</v>
      </c>
      <c r="L207" s="99"/>
      <c r="M207" s="104"/>
      <c r="N207" s="105"/>
      <c r="O207" s="105"/>
      <c r="P207" s="105"/>
      <c r="Q207" s="105"/>
      <c r="R207" s="105"/>
      <c r="S207" s="105"/>
      <c r="T207" s="106"/>
      <c r="AT207" s="101" t="s">
        <v>308</v>
      </c>
      <c r="AU207" s="101" t="s">
        <v>84</v>
      </c>
      <c r="AV207" s="98" t="s">
        <v>84</v>
      </c>
      <c r="AW207" s="98" t="s">
        <v>31</v>
      </c>
      <c r="AX207" s="98" t="s">
        <v>75</v>
      </c>
      <c r="AY207" s="101" t="s">
        <v>302</v>
      </c>
    </row>
    <row r="208" spans="1:65" s="171" customFormat="1">
      <c r="B208" s="172"/>
      <c r="D208" s="100" t="s">
        <v>308</v>
      </c>
      <c r="E208" s="173" t="s">
        <v>398</v>
      </c>
      <c r="F208" s="174" t="s">
        <v>435</v>
      </c>
      <c r="H208" s="175">
        <v>28.207999999999998</v>
      </c>
      <c r="L208" s="172"/>
      <c r="M208" s="176"/>
      <c r="N208" s="177"/>
      <c r="O208" s="177"/>
      <c r="P208" s="177"/>
      <c r="Q208" s="177"/>
      <c r="R208" s="177"/>
      <c r="S208" s="177"/>
      <c r="T208" s="178"/>
      <c r="AT208" s="173" t="s">
        <v>308</v>
      </c>
      <c r="AU208" s="173" t="s">
        <v>84</v>
      </c>
      <c r="AV208" s="171" t="s">
        <v>97</v>
      </c>
      <c r="AW208" s="171" t="s">
        <v>31</v>
      </c>
      <c r="AX208" s="171" t="s">
        <v>82</v>
      </c>
      <c r="AY208" s="173" t="s">
        <v>302</v>
      </c>
    </row>
    <row r="209" spans="1:65" s="15" customFormat="1" ht="16.5" customHeight="1">
      <c r="A209" s="12"/>
      <c r="B209" s="13"/>
      <c r="C209" s="194" t="s">
        <v>207</v>
      </c>
      <c r="D209" s="194" t="s">
        <v>537</v>
      </c>
      <c r="E209" s="195" t="s">
        <v>538</v>
      </c>
      <c r="F209" s="196" t="s">
        <v>539</v>
      </c>
      <c r="G209" s="197" t="s">
        <v>518</v>
      </c>
      <c r="H209" s="198">
        <v>56.768999999999998</v>
      </c>
      <c r="I209" s="3"/>
      <c r="J209" s="200">
        <f>ROUND(I209*H209,2)</f>
        <v>0</v>
      </c>
      <c r="K209" s="196" t="s">
        <v>427</v>
      </c>
      <c r="L209" s="201"/>
      <c r="M209" s="202" t="s">
        <v>1</v>
      </c>
      <c r="N209" s="203" t="s">
        <v>40</v>
      </c>
      <c r="O209" s="93"/>
      <c r="P209" s="94">
        <f>O209*H209</f>
        <v>0</v>
      </c>
      <c r="Q209" s="94">
        <v>0</v>
      </c>
      <c r="R209" s="94">
        <f>Q209*H209</f>
        <v>0</v>
      </c>
      <c r="S209" s="94">
        <v>0</v>
      </c>
      <c r="T209" s="95">
        <f>S209*H209</f>
        <v>0</v>
      </c>
      <c r="U209" s="12"/>
      <c r="V209" s="12"/>
      <c r="W209" s="12"/>
      <c r="X209" s="12"/>
      <c r="Y209" s="12"/>
      <c r="Z209" s="12"/>
      <c r="AA209" s="12"/>
      <c r="AB209" s="12"/>
      <c r="AC209" s="12"/>
      <c r="AD209" s="12"/>
      <c r="AE209" s="12"/>
      <c r="AR209" s="96" t="s">
        <v>109</v>
      </c>
      <c r="AT209" s="96" t="s">
        <v>537</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1979</v>
      </c>
    </row>
    <row r="210" spans="1:65" s="98" customFormat="1" ht="22.5">
      <c r="B210" s="99"/>
      <c r="D210" s="100" t="s">
        <v>308</v>
      </c>
      <c r="E210" s="101" t="s">
        <v>1</v>
      </c>
      <c r="F210" s="102" t="s">
        <v>541</v>
      </c>
      <c r="H210" s="103">
        <v>56.768999999999998</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12"/>
      <c r="B211" s="13"/>
      <c r="C211" s="85" t="s">
        <v>210</v>
      </c>
      <c r="D211" s="85" t="s">
        <v>303</v>
      </c>
      <c r="E211" s="86" t="s">
        <v>543</v>
      </c>
      <c r="F211" s="87" t="s">
        <v>544</v>
      </c>
      <c r="G211" s="88" t="s">
        <v>468</v>
      </c>
      <c r="H211" s="89">
        <v>6.7220000000000004</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1980</v>
      </c>
    </row>
    <row r="212" spans="1:65" s="98" customFormat="1">
      <c r="B212" s="99"/>
      <c r="D212" s="100" t="s">
        <v>308</v>
      </c>
      <c r="E212" s="101" t="s">
        <v>1</v>
      </c>
      <c r="F212" s="102" t="s">
        <v>1036</v>
      </c>
      <c r="H212" s="103">
        <v>7.3319999999999999</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98" customFormat="1">
      <c r="B213" s="99"/>
      <c r="D213" s="100" t="s">
        <v>308</v>
      </c>
      <c r="E213" s="101" t="s">
        <v>1</v>
      </c>
      <c r="F213" s="102" t="s">
        <v>548</v>
      </c>
      <c r="H213" s="103">
        <v>-0.61</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171" customFormat="1">
      <c r="B214" s="172"/>
      <c r="D214" s="100" t="s">
        <v>308</v>
      </c>
      <c r="E214" s="173" t="s">
        <v>357</v>
      </c>
      <c r="F214" s="174" t="s">
        <v>435</v>
      </c>
      <c r="H214" s="175">
        <v>6.7220000000000004</v>
      </c>
      <c r="L214" s="172"/>
      <c r="M214" s="176"/>
      <c r="N214" s="177"/>
      <c r="O214" s="177"/>
      <c r="P214" s="177"/>
      <c r="Q214" s="177"/>
      <c r="R214" s="177"/>
      <c r="S214" s="177"/>
      <c r="T214" s="178"/>
      <c r="AT214" s="173" t="s">
        <v>308</v>
      </c>
      <c r="AU214" s="173" t="s">
        <v>84</v>
      </c>
      <c r="AV214" s="171" t="s">
        <v>97</v>
      </c>
      <c r="AW214" s="171" t="s">
        <v>31</v>
      </c>
      <c r="AX214" s="171" t="s">
        <v>82</v>
      </c>
      <c r="AY214" s="173" t="s">
        <v>302</v>
      </c>
    </row>
    <row r="215" spans="1:65" s="15" customFormat="1" ht="16.5" customHeight="1">
      <c r="A215" s="12"/>
      <c r="B215" s="13"/>
      <c r="C215" s="194" t="s">
        <v>213</v>
      </c>
      <c r="D215" s="194" t="s">
        <v>537</v>
      </c>
      <c r="E215" s="195" t="s">
        <v>550</v>
      </c>
      <c r="F215" s="196" t="s">
        <v>551</v>
      </c>
      <c r="G215" s="197" t="s">
        <v>518</v>
      </c>
      <c r="H215" s="198">
        <v>13.141999999999999</v>
      </c>
      <c r="I215" s="3"/>
      <c r="J215" s="200">
        <f>ROUND(I215*H215,2)</f>
        <v>0</v>
      </c>
      <c r="K215" s="196" t="s">
        <v>427</v>
      </c>
      <c r="L215" s="201"/>
      <c r="M215" s="202" t="s">
        <v>1</v>
      </c>
      <c r="N215" s="203" t="s">
        <v>40</v>
      </c>
      <c r="O215" s="93"/>
      <c r="P215" s="94">
        <f>O215*H215</f>
        <v>0</v>
      </c>
      <c r="Q215" s="94">
        <v>1</v>
      </c>
      <c r="R215" s="94">
        <f>Q215*H215</f>
        <v>13.141999999999999</v>
      </c>
      <c r="S215" s="94">
        <v>0</v>
      </c>
      <c r="T215" s="95">
        <f>S215*H215</f>
        <v>0</v>
      </c>
      <c r="U215" s="12"/>
      <c r="V215" s="12"/>
      <c r="W215" s="12"/>
      <c r="X215" s="12"/>
      <c r="Y215" s="12"/>
      <c r="Z215" s="12"/>
      <c r="AA215" s="12"/>
      <c r="AB215" s="12"/>
      <c r="AC215" s="12"/>
      <c r="AD215" s="12"/>
      <c r="AE215" s="12"/>
      <c r="AR215" s="96" t="s">
        <v>109</v>
      </c>
      <c r="AT215" s="96" t="s">
        <v>537</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1981</v>
      </c>
    </row>
    <row r="216" spans="1:65" s="98" customFormat="1">
      <c r="B216" s="99"/>
      <c r="D216" s="100" t="s">
        <v>308</v>
      </c>
      <c r="E216" s="101" t="s">
        <v>1</v>
      </c>
      <c r="F216" s="102" t="s">
        <v>553</v>
      </c>
      <c r="H216" s="103">
        <v>13.141999999999999</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15" customFormat="1" ht="16.5" customHeight="1">
      <c r="A217" s="12"/>
      <c r="B217" s="13"/>
      <c r="C217" s="85" t="s">
        <v>542</v>
      </c>
      <c r="D217" s="85" t="s">
        <v>303</v>
      </c>
      <c r="E217" s="86" t="s">
        <v>555</v>
      </c>
      <c r="F217" s="87" t="s">
        <v>556</v>
      </c>
      <c r="G217" s="88" t="s">
        <v>423</v>
      </c>
      <c r="H217" s="89">
        <v>20.399999999999999</v>
      </c>
      <c r="I217" s="3"/>
      <c r="J217" s="90">
        <f>ROUND(I217*H217,2)</f>
        <v>0</v>
      </c>
      <c r="K217" s="87" t="s">
        <v>427</v>
      </c>
      <c r="L217" s="13"/>
      <c r="M217" s="91" t="s">
        <v>1</v>
      </c>
      <c r="N217" s="92" t="s">
        <v>40</v>
      </c>
      <c r="O217" s="93"/>
      <c r="P217" s="94">
        <f>O217*H217</f>
        <v>0</v>
      </c>
      <c r="Q217" s="94">
        <v>0</v>
      </c>
      <c r="R217" s="94">
        <f>Q217*H217</f>
        <v>0</v>
      </c>
      <c r="S217" s="94">
        <v>0</v>
      </c>
      <c r="T217" s="95">
        <f>S217*H217</f>
        <v>0</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1982</v>
      </c>
    </row>
    <row r="218" spans="1:65" s="179" customFormat="1">
      <c r="B218" s="180"/>
      <c r="D218" s="100" t="s">
        <v>308</v>
      </c>
      <c r="E218" s="181" t="s">
        <v>1</v>
      </c>
      <c r="F218" s="182" t="s">
        <v>558</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c r="B219" s="99"/>
      <c r="D219" s="100" t="s">
        <v>308</v>
      </c>
      <c r="E219" s="101" t="s">
        <v>338</v>
      </c>
      <c r="F219" s="102" t="s">
        <v>1983</v>
      </c>
      <c r="H219" s="103">
        <v>4.2699999999999996</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ht="22.5">
      <c r="B220" s="99"/>
      <c r="D220" s="100" t="s">
        <v>308</v>
      </c>
      <c r="E220" s="101" t="s">
        <v>344</v>
      </c>
      <c r="F220" s="102" t="s">
        <v>1984</v>
      </c>
      <c r="H220" s="103">
        <v>13.87</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ht="22.5">
      <c r="B221" s="99"/>
      <c r="D221" s="100" t="s">
        <v>308</v>
      </c>
      <c r="E221" s="101" t="s">
        <v>1936</v>
      </c>
      <c r="F221" s="102" t="s">
        <v>1985</v>
      </c>
      <c r="H221" s="103">
        <v>2.2599999999999998</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171" customFormat="1">
      <c r="B222" s="172"/>
      <c r="D222" s="100" t="s">
        <v>308</v>
      </c>
      <c r="E222" s="173" t="s">
        <v>1</v>
      </c>
      <c r="F222" s="174" t="s">
        <v>435</v>
      </c>
      <c r="H222" s="175">
        <v>20.399999999999999</v>
      </c>
      <c r="L222" s="172"/>
      <c r="M222" s="176"/>
      <c r="N222" s="177"/>
      <c r="O222" s="177"/>
      <c r="P222" s="177"/>
      <c r="Q222" s="177"/>
      <c r="R222" s="177"/>
      <c r="S222" s="177"/>
      <c r="T222" s="178"/>
      <c r="AT222" s="173" t="s">
        <v>308</v>
      </c>
      <c r="AU222" s="173" t="s">
        <v>84</v>
      </c>
      <c r="AV222" s="171" t="s">
        <v>97</v>
      </c>
      <c r="AW222" s="171" t="s">
        <v>31</v>
      </c>
      <c r="AX222" s="171" t="s">
        <v>82</v>
      </c>
      <c r="AY222" s="173" t="s">
        <v>302</v>
      </c>
    </row>
    <row r="223" spans="1:65" s="15" customFormat="1" ht="21.75" customHeight="1">
      <c r="A223" s="12"/>
      <c r="B223" s="13"/>
      <c r="C223" s="85" t="s">
        <v>549</v>
      </c>
      <c r="D223" s="85" t="s">
        <v>303</v>
      </c>
      <c r="E223" s="86" t="s">
        <v>569</v>
      </c>
      <c r="F223" s="87" t="s">
        <v>570</v>
      </c>
      <c r="G223" s="88" t="s">
        <v>423</v>
      </c>
      <c r="H223" s="89">
        <v>21.19</v>
      </c>
      <c r="I223" s="231"/>
      <c r="J223" s="90">
        <f>ROUND(I223*H223,2)</f>
        <v>0</v>
      </c>
      <c r="K223" s="87" t="s">
        <v>1</v>
      </c>
      <c r="L223" s="13"/>
      <c r="M223" s="91" t="s">
        <v>1</v>
      </c>
      <c r="N223" s="92" t="s">
        <v>40</v>
      </c>
      <c r="O223" s="93"/>
      <c r="P223" s="94">
        <f>O223*H223</f>
        <v>0</v>
      </c>
      <c r="Q223" s="94">
        <v>0</v>
      </c>
      <c r="R223" s="94">
        <f>Q223*H223</f>
        <v>0</v>
      </c>
      <c r="S223" s="94">
        <v>0</v>
      </c>
      <c r="T223" s="95">
        <f>S223*H223</f>
        <v>0</v>
      </c>
      <c r="U223" s="12"/>
      <c r="V223" s="12"/>
      <c r="W223" s="12"/>
      <c r="X223" s="12"/>
      <c r="Y223" s="12"/>
      <c r="Z223" s="12"/>
      <c r="AA223" s="12"/>
      <c r="AB223" s="12"/>
      <c r="AC223" s="12"/>
      <c r="AD223" s="12"/>
      <c r="AE223" s="12"/>
      <c r="AR223" s="96" t="s">
        <v>97</v>
      </c>
      <c r="AT223" s="96" t="s">
        <v>303</v>
      </c>
      <c r="AU223" s="96" t="s">
        <v>84</v>
      </c>
      <c r="AY223" s="5" t="s">
        <v>302</v>
      </c>
      <c r="BE223" s="97">
        <f>IF(N223="základní",J223,0)</f>
        <v>0</v>
      </c>
      <c r="BF223" s="97">
        <f>IF(N223="snížená",J223,0)</f>
        <v>0</v>
      </c>
      <c r="BG223" s="97">
        <f>IF(N223="zákl. přenesená",J223,0)</f>
        <v>0</v>
      </c>
      <c r="BH223" s="97">
        <f>IF(N223="sníž. přenesená",J223,0)</f>
        <v>0</v>
      </c>
      <c r="BI223" s="97">
        <f>IF(N223="nulová",J223,0)</f>
        <v>0</v>
      </c>
      <c r="BJ223" s="5" t="s">
        <v>82</v>
      </c>
      <c r="BK223" s="97">
        <f>ROUND(I223*H223,2)</f>
        <v>0</v>
      </c>
      <c r="BL223" s="5" t="s">
        <v>97</v>
      </c>
      <c r="BM223" s="96" t="s">
        <v>1986</v>
      </c>
    </row>
    <row r="224" spans="1:65" s="98" customFormat="1" ht="22.5">
      <c r="B224" s="99"/>
      <c r="D224" s="100" t="s">
        <v>308</v>
      </c>
      <c r="E224" s="101" t="s">
        <v>341</v>
      </c>
      <c r="F224" s="102" t="s">
        <v>1987</v>
      </c>
      <c r="H224" s="103">
        <v>8.77</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98" customFormat="1" ht="22.5">
      <c r="B225" s="99"/>
      <c r="D225" s="100" t="s">
        <v>308</v>
      </c>
      <c r="E225" s="101" t="s">
        <v>953</v>
      </c>
      <c r="F225" s="102" t="s">
        <v>1988</v>
      </c>
      <c r="H225" s="103">
        <v>11.62</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ht="22.5">
      <c r="B226" s="99"/>
      <c r="D226" s="100" t="s">
        <v>308</v>
      </c>
      <c r="E226" s="101" t="s">
        <v>347</v>
      </c>
      <c r="F226" s="102" t="s">
        <v>1989</v>
      </c>
      <c r="H226" s="103">
        <v>0.8</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1" customFormat="1">
      <c r="B227" s="172"/>
      <c r="D227" s="100" t="s">
        <v>308</v>
      </c>
      <c r="E227" s="173" t="s">
        <v>1</v>
      </c>
      <c r="F227" s="174" t="s">
        <v>435</v>
      </c>
      <c r="H227" s="175">
        <v>21.19</v>
      </c>
      <c r="L227" s="172"/>
      <c r="M227" s="176"/>
      <c r="N227" s="177"/>
      <c r="O227" s="177"/>
      <c r="P227" s="177"/>
      <c r="Q227" s="177"/>
      <c r="R227" s="177"/>
      <c r="S227" s="177"/>
      <c r="T227" s="178"/>
      <c r="AT227" s="173" t="s">
        <v>308</v>
      </c>
      <c r="AU227" s="173" t="s">
        <v>84</v>
      </c>
      <c r="AV227" s="171" t="s">
        <v>97</v>
      </c>
      <c r="AW227" s="171" t="s">
        <v>31</v>
      </c>
      <c r="AX227" s="171" t="s">
        <v>82</v>
      </c>
      <c r="AY227" s="173" t="s">
        <v>302</v>
      </c>
    </row>
    <row r="228" spans="1:65" s="74" customFormat="1" ht="22.9" customHeight="1">
      <c r="B228" s="75"/>
      <c r="D228" s="76" t="s">
        <v>74</v>
      </c>
      <c r="E228" s="169" t="s">
        <v>84</v>
      </c>
      <c r="F228" s="169" t="s">
        <v>576</v>
      </c>
      <c r="J228" s="170">
        <f>BK228</f>
        <v>0</v>
      </c>
      <c r="L228" s="75"/>
      <c r="M228" s="79"/>
      <c r="N228" s="80"/>
      <c r="O228" s="80"/>
      <c r="P228" s="81">
        <f>SUM(P229:P237)</f>
        <v>0</v>
      </c>
      <c r="Q228" s="80"/>
      <c r="R228" s="81">
        <f>SUM(R229:R237)</f>
        <v>7.0506351999999994</v>
      </c>
      <c r="S228" s="80"/>
      <c r="T228" s="82">
        <f>SUM(T229:T237)</f>
        <v>0</v>
      </c>
      <c r="AR228" s="76" t="s">
        <v>82</v>
      </c>
      <c r="AT228" s="83" t="s">
        <v>74</v>
      </c>
      <c r="AU228" s="83" t="s">
        <v>82</v>
      </c>
      <c r="AY228" s="76" t="s">
        <v>302</v>
      </c>
      <c r="BK228" s="84">
        <f>SUM(BK229:BK237)</f>
        <v>0</v>
      </c>
    </row>
    <row r="229" spans="1:65" s="15" customFormat="1" ht="33" customHeight="1">
      <c r="A229" s="12"/>
      <c r="B229" s="13"/>
      <c r="C229" s="85" t="s">
        <v>554</v>
      </c>
      <c r="D229" s="85" t="s">
        <v>303</v>
      </c>
      <c r="E229" s="86" t="s">
        <v>578</v>
      </c>
      <c r="F229" s="87" t="s">
        <v>579</v>
      </c>
      <c r="G229" s="88" t="s">
        <v>450</v>
      </c>
      <c r="H229" s="89">
        <v>13.52</v>
      </c>
      <c r="I229" s="3"/>
      <c r="J229" s="90">
        <f>ROUND(I229*H229,2)</f>
        <v>0</v>
      </c>
      <c r="K229" s="87" t="s">
        <v>427</v>
      </c>
      <c r="L229" s="13"/>
      <c r="M229" s="91" t="s">
        <v>1</v>
      </c>
      <c r="N229" s="92" t="s">
        <v>40</v>
      </c>
      <c r="O229" s="93"/>
      <c r="P229" s="94">
        <f>O229*H229</f>
        <v>0</v>
      </c>
      <c r="Q229" s="94">
        <v>0.20469000000000001</v>
      </c>
      <c r="R229" s="94">
        <f>Q229*H229</f>
        <v>2.7674088000000001</v>
      </c>
      <c r="S229" s="94">
        <v>0</v>
      </c>
      <c r="T229" s="95">
        <f>S229*H229</f>
        <v>0</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1990</v>
      </c>
    </row>
    <row r="230" spans="1:65" s="98" customFormat="1">
      <c r="B230" s="99"/>
      <c r="D230" s="100" t="s">
        <v>308</v>
      </c>
      <c r="E230" s="101" t="s">
        <v>1</v>
      </c>
      <c r="F230" s="102" t="s">
        <v>947</v>
      </c>
      <c r="H230" s="103">
        <v>13.52</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171" customFormat="1">
      <c r="B231" s="172"/>
      <c r="D231" s="100" t="s">
        <v>308</v>
      </c>
      <c r="E231" s="173" t="s">
        <v>325</v>
      </c>
      <c r="F231" s="174" t="s">
        <v>435</v>
      </c>
      <c r="H231" s="175">
        <v>13.52</v>
      </c>
      <c r="L231" s="172"/>
      <c r="M231" s="176"/>
      <c r="N231" s="177"/>
      <c r="O231" s="177"/>
      <c r="P231" s="177"/>
      <c r="Q231" s="177"/>
      <c r="R231" s="177"/>
      <c r="S231" s="177"/>
      <c r="T231" s="178"/>
      <c r="AT231" s="173" t="s">
        <v>308</v>
      </c>
      <c r="AU231" s="173" t="s">
        <v>84</v>
      </c>
      <c r="AV231" s="171" t="s">
        <v>97</v>
      </c>
      <c r="AW231" s="171" t="s">
        <v>31</v>
      </c>
      <c r="AX231" s="171" t="s">
        <v>82</v>
      </c>
      <c r="AY231" s="173" t="s">
        <v>302</v>
      </c>
    </row>
    <row r="232" spans="1:65" s="15" customFormat="1" ht="16.5" customHeight="1">
      <c r="A232" s="12"/>
      <c r="B232" s="13"/>
      <c r="C232" s="85" t="s">
        <v>563</v>
      </c>
      <c r="D232" s="85" t="s">
        <v>303</v>
      </c>
      <c r="E232" s="86" t="s">
        <v>582</v>
      </c>
      <c r="F232" s="87" t="s">
        <v>583</v>
      </c>
      <c r="G232" s="88" t="s">
        <v>450</v>
      </c>
      <c r="H232" s="89">
        <v>13.52</v>
      </c>
      <c r="I232" s="3"/>
      <c r="J232" s="90">
        <f>ROUND(I232*H232,2)</f>
        <v>0</v>
      </c>
      <c r="K232" s="87" t="s">
        <v>1</v>
      </c>
      <c r="L232" s="13"/>
      <c r="M232" s="91" t="s">
        <v>1</v>
      </c>
      <c r="N232" s="92" t="s">
        <v>40</v>
      </c>
      <c r="O232" s="93"/>
      <c r="P232" s="94">
        <f>O232*H232</f>
        <v>0</v>
      </c>
      <c r="Q232" s="94">
        <v>0.22656999999999999</v>
      </c>
      <c r="R232" s="94">
        <f>Q232*H232</f>
        <v>3.0632264</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1991</v>
      </c>
    </row>
    <row r="233" spans="1:65" s="98" customFormat="1">
      <c r="B233" s="99"/>
      <c r="D233" s="100" t="s">
        <v>308</v>
      </c>
      <c r="E233" s="101" t="s">
        <v>1</v>
      </c>
      <c r="F233" s="102" t="s">
        <v>325</v>
      </c>
      <c r="H233" s="103">
        <v>13.52</v>
      </c>
      <c r="L233" s="99"/>
      <c r="M233" s="104"/>
      <c r="N233" s="105"/>
      <c r="O233" s="105"/>
      <c r="P233" s="105"/>
      <c r="Q233" s="105"/>
      <c r="R233" s="105"/>
      <c r="S233" s="105"/>
      <c r="T233" s="106"/>
      <c r="AT233" s="101" t="s">
        <v>308</v>
      </c>
      <c r="AU233" s="101" t="s">
        <v>84</v>
      </c>
      <c r="AV233" s="98" t="s">
        <v>84</v>
      </c>
      <c r="AW233" s="98" t="s">
        <v>31</v>
      </c>
      <c r="AX233" s="98" t="s">
        <v>82</v>
      </c>
      <c r="AY233" s="101" t="s">
        <v>302</v>
      </c>
    </row>
    <row r="234" spans="1:65" s="15" customFormat="1" ht="16.5" customHeight="1">
      <c r="A234" s="12"/>
      <c r="B234" s="13"/>
      <c r="C234" s="85" t="s">
        <v>568</v>
      </c>
      <c r="D234" s="85" t="s">
        <v>303</v>
      </c>
      <c r="E234" s="86" t="s">
        <v>586</v>
      </c>
      <c r="F234" s="87" t="s">
        <v>587</v>
      </c>
      <c r="G234" s="88" t="s">
        <v>468</v>
      </c>
      <c r="H234" s="89">
        <v>0.61</v>
      </c>
      <c r="I234" s="3"/>
      <c r="J234" s="90">
        <f>ROUND(I234*H234,2)</f>
        <v>0</v>
      </c>
      <c r="K234" s="87" t="s">
        <v>1</v>
      </c>
      <c r="L234" s="13"/>
      <c r="M234" s="91" t="s">
        <v>1</v>
      </c>
      <c r="N234" s="92" t="s">
        <v>40</v>
      </c>
      <c r="O234" s="93"/>
      <c r="P234" s="94">
        <f>O234*H234</f>
        <v>0</v>
      </c>
      <c r="Q234" s="94">
        <v>2</v>
      </c>
      <c r="R234" s="94">
        <f>Q234*H234</f>
        <v>1.22</v>
      </c>
      <c r="S234" s="94">
        <v>0</v>
      </c>
      <c r="T234" s="95">
        <f>S234*H234</f>
        <v>0</v>
      </c>
      <c r="U234" s="12"/>
      <c r="V234" s="12"/>
      <c r="W234" s="12"/>
      <c r="X234" s="12"/>
      <c r="Y234" s="12"/>
      <c r="Z234" s="12"/>
      <c r="AA234" s="12"/>
      <c r="AB234" s="12"/>
      <c r="AC234" s="12"/>
      <c r="AD234" s="12"/>
      <c r="AE234" s="12"/>
      <c r="AR234" s="96" t="s">
        <v>97</v>
      </c>
      <c r="AT234" s="96" t="s">
        <v>303</v>
      </c>
      <c r="AU234" s="96" t="s">
        <v>84</v>
      </c>
      <c r="AY234" s="5" t="s">
        <v>302</v>
      </c>
      <c r="BE234" s="97">
        <f>IF(N234="základní",J234,0)</f>
        <v>0</v>
      </c>
      <c r="BF234" s="97">
        <f>IF(N234="snížená",J234,0)</f>
        <v>0</v>
      </c>
      <c r="BG234" s="97">
        <f>IF(N234="zákl. přenesená",J234,0)</f>
        <v>0</v>
      </c>
      <c r="BH234" s="97">
        <f>IF(N234="sníž. přenesená",J234,0)</f>
        <v>0</v>
      </c>
      <c r="BI234" s="97">
        <f>IF(N234="nulová",J234,0)</f>
        <v>0</v>
      </c>
      <c r="BJ234" s="5" t="s">
        <v>82</v>
      </c>
      <c r="BK234" s="97">
        <f>ROUND(I234*H234,2)</f>
        <v>0</v>
      </c>
      <c r="BL234" s="5" t="s">
        <v>97</v>
      </c>
      <c r="BM234" s="96" t="s">
        <v>1992</v>
      </c>
    </row>
    <row r="235" spans="1:65" s="179" customFormat="1" ht="22.5">
      <c r="B235" s="180"/>
      <c r="D235" s="100" t="s">
        <v>308</v>
      </c>
      <c r="E235" s="181" t="s">
        <v>1</v>
      </c>
      <c r="F235" s="182" t="s">
        <v>589</v>
      </c>
      <c r="H235" s="181" t="s">
        <v>1</v>
      </c>
      <c r="L235" s="180"/>
      <c r="M235" s="183"/>
      <c r="N235" s="184"/>
      <c r="O235" s="184"/>
      <c r="P235" s="184"/>
      <c r="Q235" s="184"/>
      <c r="R235" s="184"/>
      <c r="S235" s="184"/>
      <c r="T235" s="185"/>
      <c r="AT235" s="181" t="s">
        <v>308</v>
      </c>
      <c r="AU235" s="181" t="s">
        <v>84</v>
      </c>
      <c r="AV235" s="179" t="s">
        <v>82</v>
      </c>
      <c r="AW235" s="179" t="s">
        <v>31</v>
      </c>
      <c r="AX235" s="179" t="s">
        <v>75</v>
      </c>
      <c r="AY235" s="181" t="s">
        <v>302</v>
      </c>
    </row>
    <row r="236" spans="1:65" s="98" customFormat="1">
      <c r="B236" s="99"/>
      <c r="D236" s="100" t="s">
        <v>308</v>
      </c>
      <c r="E236" s="101" t="s">
        <v>1</v>
      </c>
      <c r="F236" s="102" t="s">
        <v>1216</v>
      </c>
      <c r="H236" s="103">
        <v>0.61</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171" customFormat="1">
      <c r="B237" s="172"/>
      <c r="D237" s="100" t="s">
        <v>308</v>
      </c>
      <c r="E237" s="173" t="s">
        <v>327</v>
      </c>
      <c r="F237" s="174" t="s">
        <v>435</v>
      </c>
      <c r="H237" s="175">
        <v>0.61</v>
      </c>
      <c r="L237" s="172"/>
      <c r="M237" s="176"/>
      <c r="N237" s="177"/>
      <c r="O237" s="177"/>
      <c r="P237" s="177"/>
      <c r="Q237" s="177"/>
      <c r="R237" s="177"/>
      <c r="S237" s="177"/>
      <c r="T237" s="178"/>
      <c r="AT237" s="173" t="s">
        <v>308</v>
      </c>
      <c r="AU237" s="173" t="s">
        <v>84</v>
      </c>
      <c r="AV237" s="171" t="s">
        <v>97</v>
      </c>
      <c r="AW237" s="171" t="s">
        <v>31</v>
      </c>
      <c r="AX237" s="171" t="s">
        <v>82</v>
      </c>
      <c r="AY237" s="173" t="s">
        <v>302</v>
      </c>
    </row>
    <row r="238" spans="1:65" s="74" customFormat="1" ht="22.9" customHeight="1">
      <c r="B238" s="75"/>
      <c r="D238" s="76" t="s">
        <v>74</v>
      </c>
      <c r="E238" s="169" t="s">
        <v>91</v>
      </c>
      <c r="F238" s="169" t="s">
        <v>592</v>
      </c>
      <c r="J238" s="170">
        <f>BK238</f>
        <v>0</v>
      </c>
      <c r="L238" s="75"/>
      <c r="M238" s="79"/>
      <c r="N238" s="80"/>
      <c r="O238" s="80"/>
      <c r="P238" s="81">
        <f>SUM(P239:P245)</f>
        <v>0</v>
      </c>
      <c r="Q238" s="80"/>
      <c r="R238" s="81">
        <f>SUM(R239:R245)</f>
        <v>0</v>
      </c>
      <c r="S238" s="80"/>
      <c r="T238" s="82">
        <f>SUM(T239:T245)</f>
        <v>5.3988000000000005</v>
      </c>
      <c r="AR238" s="76" t="s">
        <v>82</v>
      </c>
      <c r="AT238" s="83" t="s">
        <v>74</v>
      </c>
      <c r="AU238" s="83" t="s">
        <v>82</v>
      </c>
      <c r="AY238" s="76" t="s">
        <v>302</v>
      </c>
      <c r="BK238" s="84">
        <f>SUM(BK239:BK245)</f>
        <v>0</v>
      </c>
    </row>
    <row r="239" spans="1:65" s="15" customFormat="1" ht="21.75" customHeight="1">
      <c r="A239" s="12"/>
      <c r="B239" s="13"/>
      <c r="C239" s="85" t="s">
        <v>577</v>
      </c>
      <c r="D239" s="85" t="s">
        <v>303</v>
      </c>
      <c r="E239" s="86" t="s">
        <v>594</v>
      </c>
      <c r="F239" s="87" t="s">
        <v>595</v>
      </c>
      <c r="G239" s="88" t="s">
        <v>468</v>
      </c>
      <c r="H239" s="89">
        <v>2.4540000000000002</v>
      </c>
      <c r="I239" s="3"/>
      <c r="J239" s="90">
        <f>ROUND(I239*H239,2)</f>
        <v>0</v>
      </c>
      <c r="K239" s="87" t="s">
        <v>427</v>
      </c>
      <c r="L239" s="13"/>
      <c r="M239" s="91" t="s">
        <v>1</v>
      </c>
      <c r="N239" s="92" t="s">
        <v>40</v>
      </c>
      <c r="O239" s="93"/>
      <c r="P239" s="94">
        <f>O239*H239</f>
        <v>0</v>
      </c>
      <c r="Q239" s="94">
        <v>0</v>
      </c>
      <c r="R239" s="94">
        <f>Q239*H239</f>
        <v>0</v>
      </c>
      <c r="S239" s="94">
        <v>2.2000000000000002</v>
      </c>
      <c r="T239" s="95">
        <f>S239*H239</f>
        <v>5.3988000000000005</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1993</v>
      </c>
    </row>
    <row r="240" spans="1:65" s="179" customFormat="1">
      <c r="B240" s="180"/>
      <c r="D240" s="100" t="s">
        <v>308</v>
      </c>
      <c r="E240" s="181" t="s">
        <v>1</v>
      </c>
      <c r="F240" s="182" t="s">
        <v>597</v>
      </c>
      <c r="H240" s="181" t="s">
        <v>1</v>
      </c>
      <c r="L240" s="180"/>
      <c r="M240" s="183"/>
      <c r="N240" s="184"/>
      <c r="O240" s="184"/>
      <c r="P240" s="184"/>
      <c r="Q240" s="184"/>
      <c r="R240" s="184"/>
      <c r="S240" s="184"/>
      <c r="T240" s="185"/>
      <c r="AT240" s="181" t="s">
        <v>308</v>
      </c>
      <c r="AU240" s="181" t="s">
        <v>84</v>
      </c>
      <c r="AV240" s="179" t="s">
        <v>82</v>
      </c>
      <c r="AW240" s="179" t="s">
        <v>31</v>
      </c>
      <c r="AX240" s="179" t="s">
        <v>75</v>
      </c>
      <c r="AY240" s="181" t="s">
        <v>302</v>
      </c>
    </row>
    <row r="241" spans="1:65" s="98" customFormat="1" ht="22.5">
      <c r="B241" s="99"/>
      <c r="D241" s="100" t="s">
        <v>308</v>
      </c>
      <c r="E241" s="101" t="s">
        <v>1</v>
      </c>
      <c r="F241" s="102" t="s">
        <v>1994</v>
      </c>
      <c r="H241" s="103">
        <v>1.8180000000000001</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98" customFormat="1" ht="22.5">
      <c r="B242" s="99"/>
      <c r="D242" s="100" t="s">
        <v>308</v>
      </c>
      <c r="E242" s="101" t="s">
        <v>1</v>
      </c>
      <c r="F242" s="102" t="s">
        <v>1995</v>
      </c>
      <c r="H242" s="103">
        <v>0.63600000000000001</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171" customFormat="1">
      <c r="B243" s="172"/>
      <c r="D243" s="100" t="s">
        <v>308</v>
      </c>
      <c r="E243" s="173" t="s">
        <v>1</v>
      </c>
      <c r="F243" s="174" t="s">
        <v>435</v>
      </c>
      <c r="H243" s="175">
        <v>2.4540000000000002</v>
      </c>
      <c r="L243" s="172"/>
      <c r="M243" s="176"/>
      <c r="N243" s="177"/>
      <c r="O243" s="177"/>
      <c r="P243" s="177"/>
      <c r="Q243" s="177"/>
      <c r="R243" s="177"/>
      <c r="S243" s="177"/>
      <c r="T243" s="178"/>
      <c r="AT243" s="173" t="s">
        <v>308</v>
      </c>
      <c r="AU243" s="173" t="s">
        <v>84</v>
      </c>
      <c r="AV243" s="171" t="s">
        <v>97</v>
      </c>
      <c r="AW243" s="171" t="s">
        <v>31</v>
      </c>
      <c r="AX243" s="171" t="s">
        <v>82</v>
      </c>
      <c r="AY243" s="173" t="s">
        <v>302</v>
      </c>
    </row>
    <row r="244" spans="1:65" s="15" customFormat="1" ht="16.5" customHeight="1">
      <c r="A244" s="12"/>
      <c r="B244" s="13"/>
      <c r="C244" s="85" t="s">
        <v>581</v>
      </c>
      <c r="D244" s="85" t="s">
        <v>303</v>
      </c>
      <c r="E244" s="86" t="s">
        <v>621</v>
      </c>
      <c r="F244" s="87" t="s">
        <v>622</v>
      </c>
      <c r="G244" s="88" t="s">
        <v>450</v>
      </c>
      <c r="H244" s="89">
        <v>13.52</v>
      </c>
      <c r="I244" s="3"/>
      <c r="J244" s="90">
        <f>ROUND(I244*H244,2)</f>
        <v>0</v>
      </c>
      <c r="K244" s="87" t="s">
        <v>427</v>
      </c>
      <c r="L244" s="13"/>
      <c r="M244" s="91" t="s">
        <v>1</v>
      </c>
      <c r="N244" s="92" t="s">
        <v>40</v>
      </c>
      <c r="O244" s="93"/>
      <c r="P244" s="94">
        <f>O244*H244</f>
        <v>0</v>
      </c>
      <c r="Q244" s="94">
        <v>0</v>
      </c>
      <c r="R244" s="94">
        <f>Q244*H244</f>
        <v>0</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1996</v>
      </c>
    </row>
    <row r="245" spans="1:65" s="98" customFormat="1">
      <c r="B245" s="99"/>
      <c r="D245" s="100" t="s">
        <v>308</v>
      </c>
      <c r="E245" s="101" t="s">
        <v>1</v>
      </c>
      <c r="F245" s="102" t="s">
        <v>947</v>
      </c>
      <c r="H245" s="103">
        <v>13.52</v>
      </c>
      <c r="L245" s="99"/>
      <c r="M245" s="104"/>
      <c r="N245" s="105"/>
      <c r="O245" s="105"/>
      <c r="P245" s="105"/>
      <c r="Q245" s="105"/>
      <c r="R245" s="105"/>
      <c r="S245" s="105"/>
      <c r="T245" s="106"/>
      <c r="AT245" s="101" t="s">
        <v>308</v>
      </c>
      <c r="AU245" s="101" t="s">
        <v>84</v>
      </c>
      <c r="AV245" s="98" t="s">
        <v>84</v>
      </c>
      <c r="AW245" s="98" t="s">
        <v>31</v>
      </c>
      <c r="AX245" s="98" t="s">
        <v>82</v>
      </c>
      <c r="AY245" s="101" t="s">
        <v>302</v>
      </c>
    </row>
    <row r="246" spans="1:65" s="74" customFormat="1" ht="22.9" customHeight="1">
      <c r="B246" s="75"/>
      <c r="D246" s="76" t="s">
        <v>74</v>
      </c>
      <c r="E246" s="169" t="s">
        <v>97</v>
      </c>
      <c r="F246" s="169" t="s">
        <v>629</v>
      </c>
      <c r="J246" s="170">
        <f>BK246</f>
        <v>0</v>
      </c>
      <c r="L246" s="75"/>
      <c r="M246" s="79"/>
      <c r="N246" s="80"/>
      <c r="O246" s="80"/>
      <c r="P246" s="81">
        <f>SUM(P247:P273)</f>
        <v>0</v>
      </c>
      <c r="Q246" s="80"/>
      <c r="R246" s="81">
        <f>SUM(R247:R273)</f>
        <v>15.227064199999999</v>
      </c>
      <c r="S246" s="80"/>
      <c r="T246" s="82">
        <f>SUM(T247:T273)</f>
        <v>0</v>
      </c>
      <c r="AR246" s="76" t="s">
        <v>82</v>
      </c>
      <c r="AT246" s="83" t="s">
        <v>74</v>
      </c>
      <c r="AU246" s="83" t="s">
        <v>82</v>
      </c>
      <c r="AY246" s="76" t="s">
        <v>302</v>
      </c>
      <c r="BK246" s="84">
        <f>SUM(BK247:BK273)</f>
        <v>0</v>
      </c>
    </row>
    <row r="247" spans="1:65" s="15" customFormat="1" ht="16.5" customHeight="1">
      <c r="A247" s="12"/>
      <c r="B247" s="13"/>
      <c r="C247" s="85" t="s">
        <v>585</v>
      </c>
      <c r="D247" s="85" t="s">
        <v>303</v>
      </c>
      <c r="E247" s="86" t="s">
        <v>631</v>
      </c>
      <c r="F247" s="87" t="s">
        <v>632</v>
      </c>
      <c r="G247" s="88" t="s">
        <v>468</v>
      </c>
      <c r="H247" s="89">
        <v>2.1869999999999998</v>
      </c>
      <c r="I247" s="3"/>
      <c r="J247" s="90">
        <f>ROUND(I247*H247,2)</f>
        <v>0</v>
      </c>
      <c r="K247" s="87" t="s">
        <v>427</v>
      </c>
      <c r="L247" s="13"/>
      <c r="M247" s="91" t="s">
        <v>1</v>
      </c>
      <c r="N247" s="92" t="s">
        <v>40</v>
      </c>
      <c r="O247" s="93"/>
      <c r="P247" s="94">
        <f>O247*H247</f>
        <v>0</v>
      </c>
      <c r="Q247" s="94">
        <v>1.7034</v>
      </c>
      <c r="R247" s="94">
        <f>Q247*H247</f>
        <v>3.7253357999999999</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1997</v>
      </c>
    </row>
    <row r="248" spans="1:65" s="98" customFormat="1">
      <c r="B248" s="99"/>
      <c r="D248" s="100" t="s">
        <v>308</v>
      </c>
      <c r="E248" s="101" t="s">
        <v>1</v>
      </c>
      <c r="F248" s="102" t="s">
        <v>634</v>
      </c>
      <c r="H248" s="103">
        <v>2.1869999999999998</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171" customFormat="1">
      <c r="B249" s="172"/>
      <c r="D249" s="100" t="s">
        <v>308</v>
      </c>
      <c r="E249" s="173" t="s">
        <v>368</v>
      </c>
      <c r="F249" s="174" t="s">
        <v>435</v>
      </c>
      <c r="H249" s="175">
        <v>2.1869999999999998</v>
      </c>
      <c r="L249" s="172"/>
      <c r="M249" s="176"/>
      <c r="N249" s="177"/>
      <c r="O249" s="177"/>
      <c r="P249" s="177"/>
      <c r="Q249" s="177"/>
      <c r="R249" s="177"/>
      <c r="S249" s="177"/>
      <c r="T249" s="178"/>
      <c r="AT249" s="173" t="s">
        <v>308</v>
      </c>
      <c r="AU249" s="173" t="s">
        <v>84</v>
      </c>
      <c r="AV249" s="171" t="s">
        <v>97</v>
      </c>
      <c r="AW249" s="171" t="s">
        <v>31</v>
      </c>
      <c r="AX249" s="171" t="s">
        <v>82</v>
      </c>
      <c r="AY249" s="173" t="s">
        <v>302</v>
      </c>
    </row>
    <row r="250" spans="1:65" s="15" customFormat="1" ht="21.75" customHeight="1">
      <c r="A250" s="12"/>
      <c r="B250" s="13"/>
      <c r="C250" s="85" t="s">
        <v>593</v>
      </c>
      <c r="D250" s="85" t="s">
        <v>303</v>
      </c>
      <c r="E250" s="86" t="s">
        <v>636</v>
      </c>
      <c r="F250" s="87" t="s">
        <v>637</v>
      </c>
      <c r="G250" s="88" t="s">
        <v>419</v>
      </c>
      <c r="H250" s="89">
        <v>5</v>
      </c>
      <c r="I250" s="3"/>
      <c r="J250" s="90">
        <f>ROUND(I250*H250,2)</f>
        <v>0</v>
      </c>
      <c r="K250" s="87" t="s">
        <v>427</v>
      </c>
      <c r="L250" s="13"/>
      <c r="M250" s="91" t="s">
        <v>1</v>
      </c>
      <c r="N250" s="92" t="s">
        <v>40</v>
      </c>
      <c r="O250" s="93"/>
      <c r="P250" s="94">
        <f>O250*H250</f>
        <v>0</v>
      </c>
      <c r="Q250" s="94">
        <v>1.65E-3</v>
      </c>
      <c r="R250" s="94">
        <f>Q250*H250</f>
        <v>8.2500000000000004E-3</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1998</v>
      </c>
    </row>
    <row r="251" spans="1:65" s="98" customFormat="1">
      <c r="B251" s="99"/>
      <c r="D251" s="100" t="s">
        <v>308</v>
      </c>
      <c r="E251" s="101" t="s">
        <v>1</v>
      </c>
      <c r="F251" s="102" t="s">
        <v>1999</v>
      </c>
      <c r="H251" s="103">
        <v>5</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1:65" s="171" customFormat="1">
      <c r="B252" s="172"/>
      <c r="D252" s="100" t="s">
        <v>308</v>
      </c>
      <c r="E252" s="173" t="s">
        <v>366</v>
      </c>
      <c r="F252" s="174" t="s">
        <v>435</v>
      </c>
      <c r="H252" s="175">
        <v>5</v>
      </c>
      <c r="L252" s="172"/>
      <c r="M252" s="176"/>
      <c r="N252" s="177"/>
      <c r="O252" s="177"/>
      <c r="P252" s="177"/>
      <c r="Q252" s="177"/>
      <c r="R252" s="177"/>
      <c r="S252" s="177"/>
      <c r="T252" s="178"/>
      <c r="AT252" s="173" t="s">
        <v>308</v>
      </c>
      <c r="AU252" s="173" t="s">
        <v>84</v>
      </c>
      <c r="AV252" s="171" t="s">
        <v>97</v>
      </c>
      <c r="AW252" s="171" t="s">
        <v>31</v>
      </c>
      <c r="AX252" s="171" t="s">
        <v>82</v>
      </c>
      <c r="AY252" s="173" t="s">
        <v>302</v>
      </c>
    </row>
    <row r="253" spans="1:65" s="15" customFormat="1" ht="16.5" customHeight="1">
      <c r="A253" s="12"/>
      <c r="B253" s="13"/>
      <c r="C253" s="194" t="s">
        <v>606</v>
      </c>
      <c r="D253" s="194" t="s">
        <v>537</v>
      </c>
      <c r="E253" s="195" t="s">
        <v>642</v>
      </c>
      <c r="F253" s="196" t="s">
        <v>643</v>
      </c>
      <c r="G253" s="197" t="s">
        <v>419</v>
      </c>
      <c r="H253" s="198">
        <v>5</v>
      </c>
      <c r="I253" s="3"/>
      <c r="J253" s="200">
        <f>ROUND(I253*H253,2)</f>
        <v>0</v>
      </c>
      <c r="K253" s="196" t="s">
        <v>1</v>
      </c>
      <c r="L253" s="201"/>
      <c r="M253" s="202" t="s">
        <v>1</v>
      </c>
      <c r="N253" s="203" t="s">
        <v>40</v>
      </c>
      <c r="O253" s="93"/>
      <c r="P253" s="94">
        <f>O253*H253</f>
        <v>0</v>
      </c>
      <c r="Q253" s="94">
        <v>0.02</v>
      </c>
      <c r="R253" s="94">
        <f>Q253*H253</f>
        <v>0.1</v>
      </c>
      <c r="S253" s="94">
        <v>0</v>
      </c>
      <c r="T253" s="95">
        <f>S253*H253</f>
        <v>0</v>
      </c>
      <c r="U253" s="12"/>
      <c r="V253" s="12"/>
      <c r="W253" s="12"/>
      <c r="X253" s="12"/>
      <c r="Y253" s="12"/>
      <c r="Z253" s="12"/>
      <c r="AA253" s="12"/>
      <c r="AB253" s="12"/>
      <c r="AC253" s="12"/>
      <c r="AD253" s="12"/>
      <c r="AE253" s="12"/>
      <c r="AR253" s="96" t="s">
        <v>109</v>
      </c>
      <c r="AT253" s="96" t="s">
        <v>537</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2000</v>
      </c>
    </row>
    <row r="254" spans="1:65" s="98" customFormat="1">
      <c r="B254" s="99"/>
      <c r="D254" s="100" t="s">
        <v>308</v>
      </c>
      <c r="E254" s="101" t="s">
        <v>1</v>
      </c>
      <c r="F254" s="102" t="s">
        <v>366</v>
      </c>
      <c r="H254" s="103">
        <v>5</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16.5" customHeight="1">
      <c r="A255" s="12"/>
      <c r="B255" s="13"/>
      <c r="C255" s="85" t="s">
        <v>615</v>
      </c>
      <c r="D255" s="85" t="s">
        <v>303</v>
      </c>
      <c r="E255" s="86" t="s">
        <v>646</v>
      </c>
      <c r="F255" s="87" t="s">
        <v>647</v>
      </c>
      <c r="G255" s="88" t="s">
        <v>419</v>
      </c>
      <c r="H255" s="89">
        <v>3</v>
      </c>
      <c r="I255" s="3"/>
      <c r="J255" s="90">
        <f>ROUND(I255*H255,2)</f>
        <v>0</v>
      </c>
      <c r="K255" s="87" t="s">
        <v>427</v>
      </c>
      <c r="L255" s="13"/>
      <c r="M255" s="91" t="s">
        <v>1</v>
      </c>
      <c r="N255" s="92" t="s">
        <v>40</v>
      </c>
      <c r="O255" s="93"/>
      <c r="P255" s="94">
        <f>O255*H255</f>
        <v>0</v>
      </c>
      <c r="Q255" s="94">
        <v>6.6E-3</v>
      </c>
      <c r="R255" s="94">
        <f>Q255*H255</f>
        <v>1.9799999999999998E-2</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2001</v>
      </c>
    </row>
    <row r="256" spans="1:65" s="98" customFormat="1">
      <c r="B256" s="99"/>
      <c r="D256" s="100" t="s">
        <v>308</v>
      </c>
      <c r="E256" s="101" t="s">
        <v>376</v>
      </c>
      <c r="F256" s="102" t="s">
        <v>1228</v>
      </c>
      <c r="H256" s="103">
        <v>2</v>
      </c>
      <c r="L256" s="99"/>
      <c r="M256" s="104"/>
      <c r="N256" s="105"/>
      <c r="O256" s="105"/>
      <c r="P256" s="105"/>
      <c r="Q256" s="105"/>
      <c r="R256" s="105"/>
      <c r="S256" s="105"/>
      <c r="T256" s="106"/>
      <c r="AT256" s="101" t="s">
        <v>308</v>
      </c>
      <c r="AU256" s="101" t="s">
        <v>84</v>
      </c>
      <c r="AV256" s="98" t="s">
        <v>84</v>
      </c>
      <c r="AW256" s="98" t="s">
        <v>31</v>
      </c>
      <c r="AX256" s="98" t="s">
        <v>75</v>
      </c>
      <c r="AY256" s="101" t="s">
        <v>302</v>
      </c>
    </row>
    <row r="257" spans="1:65" s="98" customFormat="1">
      <c r="B257" s="99"/>
      <c r="D257" s="100" t="s">
        <v>308</v>
      </c>
      <c r="E257" s="101" t="s">
        <v>1</v>
      </c>
      <c r="F257" s="102" t="s">
        <v>650</v>
      </c>
      <c r="H257" s="103">
        <v>1</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171" customFormat="1">
      <c r="B258" s="172"/>
      <c r="D258" s="100" t="s">
        <v>308</v>
      </c>
      <c r="E258" s="173" t="s">
        <v>1</v>
      </c>
      <c r="F258" s="174" t="s">
        <v>435</v>
      </c>
      <c r="H258" s="175">
        <v>3</v>
      </c>
      <c r="L258" s="172"/>
      <c r="M258" s="176"/>
      <c r="N258" s="177"/>
      <c r="O258" s="177"/>
      <c r="P258" s="177"/>
      <c r="Q258" s="177"/>
      <c r="R258" s="177"/>
      <c r="S258" s="177"/>
      <c r="T258" s="178"/>
      <c r="AT258" s="173" t="s">
        <v>308</v>
      </c>
      <c r="AU258" s="173" t="s">
        <v>84</v>
      </c>
      <c r="AV258" s="171" t="s">
        <v>97</v>
      </c>
      <c r="AW258" s="171" t="s">
        <v>31</v>
      </c>
      <c r="AX258" s="171" t="s">
        <v>82</v>
      </c>
      <c r="AY258" s="173" t="s">
        <v>302</v>
      </c>
    </row>
    <row r="259" spans="1:65" s="15" customFormat="1" ht="21.75" customHeight="1">
      <c r="A259" s="12"/>
      <c r="B259" s="13"/>
      <c r="C259" s="194" t="s">
        <v>620</v>
      </c>
      <c r="D259" s="194" t="s">
        <v>537</v>
      </c>
      <c r="E259" s="195" t="s">
        <v>658</v>
      </c>
      <c r="F259" s="196" t="s">
        <v>659</v>
      </c>
      <c r="G259" s="197" t="s">
        <v>419</v>
      </c>
      <c r="H259" s="198">
        <v>1</v>
      </c>
      <c r="I259" s="3"/>
      <c r="J259" s="200">
        <f>ROUND(I259*H259,2)</f>
        <v>0</v>
      </c>
      <c r="K259" s="196" t="s">
        <v>427</v>
      </c>
      <c r="L259" s="201"/>
      <c r="M259" s="202" t="s">
        <v>1</v>
      </c>
      <c r="N259" s="203" t="s">
        <v>40</v>
      </c>
      <c r="O259" s="93"/>
      <c r="P259" s="94">
        <f>O259*H259</f>
        <v>0</v>
      </c>
      <c r="Q259" s="94">
        <v>0.04</v>
      </c>
      <c r="R259" s="94">
        <f>Q259*H259</f>
        <v>0.04</v>
      </c>
      <c r="S259" s="94">
        <v>0</v>
      </c>
      <c r="T259" s="95">
        <f>S259*H259</f>
        <v>0</v>
      </c>
      <c r="U259" s="12"/>
      <c r="V259" s="12"/>
      <c r="W259" s="12"/>
      <c r="X259" s="12"/>
      <c r="Y259" s="12"/>
      <c r="Z259" s="12"/>
      <c r="AA259" s="12"/>
      <c r="AB259" s="12"/>
      <c r="AC259" s="12"/>
      <c r="AD259" s="12"/>
      <c r="AE259" s="12"/>
      <c r="AR259" s="96" t="s">
        <v>109</v>
      </c>
      <c r="AT259" s="96" t="s">
        <v>537</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2002</v>
      </c>
    </row>
    <row r="260" spans="1:65" s="98" customFormat="1">
      <c r="B260" s="99"/>
      <c r="D260" s="100" t="s">
        <v>308</v>
      </c>
      <c r="E260" s="101" t="s">
        <v>1</v>
      </c>
      <c r="F260" s="102" t="s">
        <v>82</v>
      </c>
      <c r="H260" s="103">
        <v>1</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21.75" customHeight="1">
      <c r="A261" s="12"/>
      <c r="B261" s="13"/>
      <c r="C261" s="194" t="s">
        <v>624</v>
      </c>
      <c r="D261" s="194" t="s">
        <v>537</v>
      </c>
      <c r="E261" s="195" t="s">
        <v>666</v>
      </c>
      <c r="F261" s="196" t="s">
        <v>667</v>
      </c>
      <c r="G261" s="197" t="s">
        <v>419</v>
      </c>
      <c r="H261" s="198">
        <v>2</v>
      </c>
      <c r="I261" s="3"/>
      <c r="J261" s="200">
        <f>ROUND(I261*H261,2)</f>
        <v>0</v>
      </c>
      <c r="K261" s="196" t="s">
        <v>427</v>
      </c>
      <c r="L261" s="201"/>
      <c r="M261" s="202" t="s">
        <v>1</v>
      </c>
      <c r="N261" s="203" t="s">
        <v>40</v>
      </c>
      <c r="O261" s="93"/>
      <c r="P261" s="94">
        <f>O261*H261</f>
        <v>0</v>
      </c>
      <c r="Q261" s="94">
        <v>6.8000000000000005E-2</v>
      </c>
      <c r="R261" s="94">
        <f>Q261*H261</f>
        <v>0.13600000000000001</v>
      </c>
      <c r="S261" s="94">
        <v>0</v>
      </c>
      <c r="T261" s="95">
        <f>S261*H261</f>
        <v>0</v>
      </c>
      <c r="U261" s="12"/>
      <c r="V261" s="12"/>
      <c r="W261" s="12"/>
      <c r="X261" s="12"/>
      <c r="Y261" s="12"/>
      <c r="Z261" s="12"/>
      <c r="AA261" s="12"/>
      <c r="AB261" s="12"/>
      <c r="AC261" s="12"/>
      <c r="AD261" s="12"/>
      <c r="AE261" s="12"/>
      <c r="AR261" s="96" t="s">
        <v>109</v>
      </c>
      <c r="AT261" s="96" t="s">
        <v>537</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2003</v>
      </c>
    </row>
    <row r="262" spans="1:65" s="98" customFormat="1">
      <c r="B262" s="99"/>
      <c r="D262" s="100" t="s">
        <v>308</v>
      </c>
      <c r="E262" s="101" t="s">
        <v>1</v>
      </c>
      <c r="F262" s="102" t="s">
        <v>376</v>
      </c>
      <c r="H262" s="103">
        <v>2</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15" customFormat="1" ht="21.75" customHeight="1">
      <c r="A263" s="12"/>
      <c r="B263" s="13"/>
      <c r="C263" s="85" t="s">
        <v>630</v>
      </c>
      <c r="D263" s="85" t="s">
        <v>303</v>
      </c>
      <c r="E263" s="86" t="s">
        <v>670</v>
      </c>
      <c r="F263" s="87" t="s">
        <v>671</v>
      </c>
      <c r="G263" s="88" t="s">
        <v>468</v>
      </c>
      <c r="H263" s="89">
        <v>2.044</v>
      </c>
      <c r="I263" s="3"/>
      <c r="J263" s="90">
        <f>ROUND(I263*H263,2)</f>
        <v>0</v>
      </c>
      <c r="K263" s="87" t="s">
        <v>427</v>
      </c>
      <c r="L263" s="13"/>
      <c r="M263" s="91" t="s">
        <v>1</v>
      </c>
      <c r="N263" s="92" t="s">
        <v>40</v>
      </c>
      <c r="O263" s="93"/>
      <c r="P263" s="94">
        <f>O263*H263</f>
        <v>0</v>
      </c>
      <c r="Q263" s="94">
        <v>2.4289999999999998</v>
      </c>
      <c r="R263" s="94">
        <f>Q263*H263</f>
        <v>4.9648759999999994</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2004</v>
      </c>
    </row>
    <row r="264" spans="1:65" s="98" customFormat="1">
      <c r="B264" s="99"/>
      <c r="D264" s="100" t="s">
        <v>308</v>
      </c>
      <c r="E264" s="101" t="s">
        <v>1</v>
      </c>
      <c r="F264" s="102" t="s">
        <v>673</v>
      </c>
      <c r="H264" s="103">
        <v>0.57799999999999996</v>
      </c>
      <c r="L264" s="99"/>
      <c r="M264" s="104"/>
      <c r="N264" s="105"/>
      <c r="O264" s="105"/>
      <c r="P264" s="105"/>
      <c r="Q264" s="105"/>
      <c r="R264" s="105"/>
      <c r="S264" s="105"/>
      <c r="T264" s="106"/>
      <c r="AT264" s="101" t="s">
        <v>308</v>
      </c>
      <c r="AU264" s="101" t="s">
        <v>84</v>
      </c>
      <c r="AV264" s="98" t="s">
        <v>84</v>
      </c>
      <c r="AW264" s="98" t="s">
        <v>31</v>
      </c>
      <c r="AX264" s="98" t="s">
        <v>75</v>
      </c>
      <c r="AY264" s="101" t="s">
        <v>302</v>
      </c>
    </row>
    <row r="265" spans="1:65" s="98" customFormat="1">
      <c r="B265" s="99"/>
      <c r="D265" s="100" t="s">
        <v>308</v>
      </c>
      <c r="E265" s="101" t="s">
        <v>1</v>
      </c>
      <c r="F265" s="102" t="s">
        <v>1064</v>
      </c>
      <c r="H265" s="103">
        <v>1.466</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171" customFormat="1">
      <c r="B266" s="172"/>
      <c r="D266" s="100" t="s">
        <v>308</v>
      </c>
      <c r="E266" s="173" t="s">
        <v>676</v>
      </c>
      <c r="F266" s="174" t="s">
        <v>435</v>
      </c>
      <c r="H266" s="175">
        <v>2.044</v>
      </c>
      <c r="L266" s="172"/>
      <c r="M266" s="176"/>
      <c r="N266" s="177"/>
      <c r="O266" s="177"/>
      <c r="P266" s="177"/>
      <c r="Q266" s="177"/>
      <c r="R266" s="177"/>
      <c r="S266" s="177"/>
      <c r="T266" s="178"/>
      <c r="AT266" s="173" t="s">
        <v>308</v>
      </c>
      <c r="AU266" s="173" t="s">
        <v>84</v>
      </c>
      <c r="AV266" s="171" t="s">
        <v>97</v>
      </c>
      <c r="AW266" s="171" t="s">
        <v>31</v>
      </c>
      <c r="AX266" s="171" t="s">
        <v>82</v>
      </c>
      <c r="AY266" s="173" t="s">
        <v>302</v>
      </c>
    </row>
    <row r="267" spans="1:65" s="15" customFormat="1" ht="21.75" customHeight="1">
      <c r="A267" s="12"/>
      <c r="B267" s="13"/>
      <c r="C267" s="85" t="s">
        <v>635</v>
      </c>
      <c r="D267" s="85" t="s">
        <v>303</v>
      </c>
      <c r="E267" s="86" t="s">
        <v>678</v>
      </c>
      <c r="F267" s="87" t="s">
        <v>679</v>
      </c>
      <c r="G267" s="88" t="s">
        <v>468</v>
      </c>
      <c r="H267" s="89">
        <v>2.524</v>
      </c>
      <c r="I267" s="3"/>
      <c r="J267" s="90">
        <f>ROUND(I267*H267,2)</f>
        <v>0</v>
      </c>
      <c r="K267" s="87" t="s">
        <v>427</v>
      </c>
      <c r="L267" s="13"/>
      <c r="M267" s="91" t="s">
        <v>1</v>
      </c>
      <c r="N267" s="92" t="s">
        <v>40</v>
      </c>
      <c r="O267" s="93"/>
      <c r="P267" s="94">
        <f>O267*H267</f>
        <v>0</v>
      </c>
      <c r="Q267" s="94">
        <v>2.4289999999999998</v>
      </c>
      <c r="R267" s="94">
        <f>Q267*H267</f>
        <v>6.1307959999999992</v>
      </c>
      <c r="S267" s="94">
        <v>0</v>
      </c>
      <c r="T267" s="95">
        <f>S267*H267</f>
        <v>0</v>
      </c>
      <c r="U267" s="12"/>
      <c r="V267" s="12"/>
      <c r="W267" s="12"/>
      <c r="X267" s="12"/>
      <c r="Y267" s="12"/>
      <c r="Z267" s="12"/>
      <c r="AA267" s="12"/>
      <c r="AB267" s="12"/>
      <c r="AC267" s="12"/>
      <c r="AD267" s="12"/>
      <c r="AE267" s="12"/>
      <c r="AR267" s="96" t="s">
        <v>97</v>
      </c>
      <c r="AT267" s="96" t="s">
        <v>303</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2005</v>
      </c>
    </row>
    <row r="268" spans="1:65" s="98" customFormat="1">
      <c r="B268" s="99"/>
      <c r="D268" s="100" t="s">
        <v>308</v>
      </c>
      <c r="E268" s="101" t="s">
        <v>1</v>
      </c>
      <c r="F268" s="102" t="s">
        <v>1066</v>
      </c>
      <c r="H268" s="103">
        <v>2.524</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171" customFormat="1">
      <c r="B269" s="172"/>
      <c r="D269" s="100" t="s">
        <v>308</v>
      </c>
      <c r="E269" s="173" t="s">
        <v>683</v>
      </c>
      <c r="F269" s="174" t="s">
        <v>435</v>
      </c>
      <c r="H269" s="175">
        <v>2.524</v>
      </c>
      <c r="L269" s="172"/>
      <c r="M269" s="176"/>
      <c r="N269" s="177"/>
      <c r="O269" s="177"/>
      <c r="P269" s="177"/>
      <c r="Q269" s="177"/>
      <c r="R269" s="177"/>
      <c r="S269" s="177"/>
      <c r="T269" s="178"/>
      <c r="AT269" s="173" t="s">
        <v>308</v>
      </c>
      <c r="AU269" s="173" t="s">
        <v>84</v>
      </c>
      <c r="AV269" s="171" t="s">
        <v>97</v>
      </c>
      <c r="AW269" s="171" t="s">
        <v>31</v>
      </c>
      <c r="AX269" s="171" t="s">
        <v>82</v>
      </c>
      <c r="AY269" s="173" t="s">
        <v>302</v>
      </c>
    </row>
    <row r="270" spans="1:65" s="15" customFormat="1" ht="21.75" customHeight="1">
      <c r="A270" s="12"/>
      <c r="B270" s="13"/>
      <c r="C270" s="85" t="s">
        <v>641</v>
      </c>
      <c r="D270" s="85" t="s">
        <v>303</v>
      </c>
      <c r="E270" s="86" t="s">
        <v>685</v>
      </c>
      <c r="F270" s="87" t="s">
        <v>6464</v>
      </c>
      <c r="G270" s="88" t="s">
        <v>518</v>
      </c>
      <c r="H270" s="89">
        <v>1.6E-2</v>
      </c>
      <c r="I270" s="3"/>
      <c r="J270" s="90">
        <f>ROUND(I270*H270,2)</f>
        <v>0</v>
      </c>
      <c r="K270" s="87" t="s">
        <v>427</v>
      </c>
      <c r="L270" s="13"/>
      <c r="M270" s="91" t="s">
        <v>1</v>
      </c>
      <c r="N270" s="92" t="s">
        <v>40</v>
      </c>
      <c r="O270" s="93"/>
      <c r="P270" s="94">
        <f>O270*H270</f>
        <v>0</v>
      </c>
      <c r="Q270" s="94">
        <v>0.85540000000000005</v>
      </c>
      <c r="R270" s="94">
        <f>Q270*H270</f>
        <v>1.3686400000000001E-2</v>
      </c>
      <c r="S270" s="94">
        <v>0</v>
      </c>
      <c r="T270" s="95">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2006</v>
      </c>
    </row>
    <row r="271" spans="1:65" s="98" customFormat="1" ht="22.5">
      <c r="B271" s="99"/>
      <c r="D271" s="100" t="s">
        <v>308</v>
      </c>
      <c r="E271" s="101" t="s">
        <v>1</v>
      </c>
      <c r="F271" s="102" t="s">
        <v>687</v>
      </c>
      <c r="H271" s="103">
        <v>1.6E-2</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21.75" customHeight="1">
      <c r="A272" s="12"/>
      <c r="B272" s="13"/>
      <c r="C272" s="85" t="s">
        <v>645</v>
      </c>
      <c r="D272" s="85" t="s">
        <v>303</v>
      </c>
      <c r="E272" s="86" t="s">
        <v>689</v>
      </c>
      <c r="F272" s="87" t="s">
        <v>690</v>
      </c>
      <c r="G272" s="88" t="s">
        <v>419</v>
      </c>
      <c r="H272" s="89">
        <v>1</v>
      </c>
      <c r="I272" s="3"/>
      <c r="J272" s="90">
        <f>ROUND(I272*H272,2)</f>
        <v>0</v>
      </c>
      <c r="K272" s="87" t="s">
        <v>427</v>
      </c>
      <c r="L272" s="13"/>
      <c r="M272" s="91" t="s">
        <v>1</v>
      </c>
      <c r="N272" s="92" t="s">
        <v>40</v>
      </c>
      <c r="O272" s="93"/>
      <c r="P272" s="94">
        <f>O272*H272</f>
        <v>0</v>
      </c>
      <c r="Q272" s="94">
        <v>8.8319999999999996E-2</v>
      </c>
      <c r="R272" s="94">
        <f>Q272*H272</f>
        <v>8.8319999999999996E-2</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2007</v>
      </c>
    </row>
    <row r="273" spans="1:65" s="98" customFormat="1">
      <c r="B273" s="99"/>
      <c r="D273" s="100" t="s">
        <v>308</v>
      </c>
      <c r="E273" s="101" t="s">
        <v>1</v>
      </c>
      <c r="F273" s="102" t="s">
        <v>82</v>
      </c>
      <c r="H273" s="103">
        <v>1</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74" customFormat="1" ht="22.9" customHeight="1">
      <c r="B274" s="75"/>
      <c r="D274" s="76" t="s">
        <v>74</v>
      </c>
      <c r="E274" s="169" t="s">
        <v>100</v>
      </c>
      <c r="F274" s="169" t="s">
        <v>692</v>
      </c>
      <c r="J274" s="170">
        <f>BK274</f>
        <v>0</v>
      </c>
      <c r="L274" s="75"/>
      <c r="M274" s="79"/>
      <c r="N274" s="80"/>
      <c r="O274" s="80"/>
      <c r="P274" s="81">
        <f>SUM(P275:P280)</f>
        <v>0</v>
      </c>
      <c r="Q274" s="80"/>
      <c r="R274" s="81">
        <f>SUM(R275:R280)</f>
        <v>0</v>
      </c>
      <c r="S274" s="80"/>
      <c r="T274" s="82">
        <f>SUM(T275:T280)</f>
        <v>0</v>
      </c>
      <c r="AR274" s="76" t="s">
        <v>82</v>
      </c>
      <c r="AT274" s="83" t="s">
        <v>74</v>
      </c>
      <c r="AU274" s="83" t="s">
        <v>82</v>
      </c>
      <c r="AY274" s="76" t="s">
        <v>302</v>
      </c>
      <c r="BK274" s="84">
        <f>SUM(BK275:BK280)</f>
        <v>0</v>
      </c>
    </row>
    <row r="275" spans="1:65" s="15" customFormat="1" ht="44.25" customHeight="1">
      <c r="A275" s="12"/>
      <c r="B275" s="13"/>
      <c r="C275" s="85" t="s">
        <v>653</v>
      </c>
      <c r="D275" s="85" t="s">
        <v>303</v>
      </c>
      <c r="E275" s="86" t="s">
        <v>702</v>
      </c>
      <c r="F275" s="87" t="s">
        <v>703</v>
      </c>
      <c r="G275" s="88" t="s">
        <v>423</v>
      </c>
      <c r="H275" s="89">
        <v>4.2699999999999996</v>
      </c>
      <c r="I275" s="3"/>
      <c r="J275" s="90">
        <f>ROUND(I275*H275,2)</f>
        <v>0</v>
      </c>
      <c r="K275" s="87" t="s">
        <v>1</v>
      </c>
      <c r="L275" s="13"/>
      <c r="M275" s="91" t="s">
        <v>1</v>
      </c>
      <c r="N275" s="92" t="s">
        <v>40</v>
      </c>
      <c r="O275" s="93"/>
      <c r="P275" s="94">
        <f>O275*H275</f>
        <v>0</v>
      </c>
      <c r="Q275" s="94">
        <v>0</v>
      </c>
      <c r="R275" s="94">
        <f>Q275*H275</f>
        <v>0</v>
      </c>
      <c r="S275" s="94">
        <v>0</v>
      </c>
      <c r="T275" s="95">
        <f>S275*H275</f>
        <v>0</v>
      </c>
      <c r="U275" s="12"/>
      <c r="V275" s="12"/>
      <c r="W275" s="12"/>
      <c r="X275" s="12"/>
      <c r="Y275" s="12"/>
      <c r="Z275" s="12"/>
      <c r="AA275" s="12"/>
      <c r="AB275" s="12"/>
      <c r="AC275" s="12"/>
      <c r="AD275" s="12"/>
      <c r="AE275" s="12"/>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2008</v>
      </c>
    </row>
    <row r="276" spans="1:65" s="98" customFormat="1">
      <c r="B276" s="99"/>
      <c r="D276" s="100" t="s">
        <v>308</v>
      </c>
      <c r="E276" s="101" t="s">
        <v>1</v>
      </c>
      <c r="F276" s="102" t="s">
        <v>338</v>
      </c>
      <c r="H276" s="103">
        <v>4.2699999999999996</v>
      </c>
      <c r="L276" s="99"/>
      <c r="M276" s="104"/>
      <c r="N276" s="105"/>
      <c r="O276" s="105"/>
      <c r="P276" s="105"/>
      <c r="Q276" s="105"/>
      <c r="R276" s="105"/>
      <c r="S276" s="105"/>
      <c r="T276" s="106"/>
      <c r="AT276" s="101" t="s">
        <v>308</v>
      </c>
      <c r="AU276" s="101" t="s">
        <v>84</v>
      </c>
      <c r="AV276" s="98" t="s">
        <v>84</v>
      </c>
      <c r="AW276" s="98" t="s">
        <v>31</v>
      </c>
      <c r="AX276" s="98" t="s">
        <v>82</v>
      </c>
      <c r="AY276" s="101" t="s">
        <v>302</v>
      </c>
    </row>
    <row r="277" spans="1:65" s="15" customFormat="1" ht="44.25" customHeight="1">
      <c r="A277" s="12"/>
      <c r="B277" s="13"/>
      <c r="C277" s="85" t="s">
        <v>657</v>
      </c>
      <c r="D277" s="85" t="s">
        <v>303</v>
      </c>
      <c r="E277" s="86" t="s">
        <v>706</v>
      </c>
      <c r="F277" s="87" t="s">
        <v>707</v>
      </c>
      <c r="G277" s="88" t="s">
        <v>423</v>
      </c>
      <c r="H277" s="89">
        <v>13.87</v>
      </c>
      <c r="I277" s="3"/>
      <c r="J277" s="90">
        <f>ROUND(I277*H277,2)</f>
        <v>0</v>
      </c>
      <c r="K277" s="87" t="s">
        <v>1</v>
      </c>
      <c r="L277" s="13"/>
      <c r="M277" s="91" t="s">
        <v>1</v>
      </c>
      <c r="N277" s="92" t="s">
        <v>40</v>
      </c>
      <c r="O277" s="93"/>
      <c r="P277" s="94">
        <f>O277*H277</f>
        <v>0</v>
      </c>
      <c r="Q277" s="94">
        <v>0</v>
      </c>
      <c r="R277" s="94">
        <f>Q277*H277</f>
        <v>0</v>
      </c>
      <c r="S277" s="94">
        <v>0</v>
      </c>
      <c r="T277" s="95">
        <f>S277*H277</f>
        <v>0</v>
      </c>
      <c r="U277" s="12"/>
      <c r="V277" s="12"/>
      <c r="W277" s="12"/>
      <c r="X277" s="12"/>
      <c r="Y277" s="12"/>
      <c r="Z277" s="12"/>
      <c r="AA277" s="12"/>
      <c r="AB277" s="12"/>
      <c r="AC277" s="12"/>
      <c r="AD277" s="12"/>
      <c r="AE277" s="12"/>
      <c r="AR277" s="96" t="s">
        <v>97</v>
      </c>
      <c r="AT277" s="96" t="s">
        <v>303</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2009</v>
      </c>
    </row>
    <row r="278" spans="1:65" s="98" customFormat="1">
      <c r="B278" s="99"/>
      <c r="D278" s="100" t="s">
        <v>308</v>
      </c>
      <c r="E278" s="101" t="s">
        <v>1</v>
      </c>
      <c r="F278" s="102" t="s">
        <v>344</v>
      </c>
      <c r="H278" s="103">
        <v>13.87</v>
      </c>
      <c r="L278" s="99"/>
      <c r="M278" s="104"/>
      <c r="N278" s="105"/>
      <c r="O278" s="105"/>
      <c r="P278" s="105"/>
      <c r="Q278" s="105"/>
      <c r="R278" s="105"/>
      <c r="S278" s="105"/>
      <c r="T278" s="106"/>
      <c r="AT278" s="101" t="s">
        <v>308</v>
      </c>
      <c r="AU278" s="101" t="s">
        <v>84</v>
      </c>
      <c r="AV278" s="98" t="s">
        <v>84</v>
      </c>
      <c r="AW278" s="98" t="s">
        <v>31</v>
      </c>
      <c r="AX278" s="98" t="s">
        <v>82</v>
      </c>
      <c r="AY278" s="101" t="s">
        <v>302</v>
      </c>
    </row>
    <row r="279" spans="1:65" s="15" customFormat="1" ht="44.25" customHeight="1">
      <c r="A279" s="12"/>
      <c r="B279" s="13"/>
      <c r="C279" s="85" t="s">
        <v>661</v>
      </c>
      <c r="D279" s="85" t="s">
        <v>303</v>
      </c>
      <c r="E279" s="86" t="s">
        <v>2010</v>
      </c>
      <c r="F279" s="87" t="s">
        <v>2011</v>
      </c>
      <c r="G279" s="88" t="s">
        <v>423</v>
      </c>
      <c r="H279" s="89">
        <v>2.2599999999999998</v>
      </c>
      <c r="I279" s="3"/>
      <c r="J279" s="90">
        <f>ROUND(I279*H279,2)</f>
        <v>0</v>
      </c>
      <c r="K279" s="87" t="s">
        <v>1</v>
      </c>
      <c r="L279" s="13"/>
      <c r="M279" s="91" t="s">
        <v>1</v>
      </c>
      <c r="N279" s="92" t="s">
        <v>40</v>
      </c>
      <c r="O279" s="93"/>
      <c r="P279" s="94">
        <f>O279*H279</f>
        <v>0</v>
      </c>
      <c r="Q279" s="94">
        <v>0</v>
      </c>
      <c r="R279" s="94">
        <f>Q279*H279</f>
        <v>0</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2012</v>
      </c>
    </row>
    <row r="280" spans="1:65" s="98" customFormat="1">
      <c r="B280" s="99"/>
      <c r="D280" s="100" t="s">
        <v>308</v>
      </c>
      <c r="E280" s="101" t="s">
        <v>1</v>
      </c>
      <c r="F280" s="102" t="s">
        <v>1936</v>
      </c>
      <c r="H280" s="103">
        <v>2.2599999999999998</v>
      </c>
      <c r="L280" s="99"/>
      <c r="M280" s="104"/>
      <c r="N280" s="105"/>
      <c r="O280" s="105"/>
      <c r="P280" s="105"/>
      <c r="Q280" s="105"/>
      <c r="R280" s="105"/>
      <c r="S280" s="105"/>
      <c r="T280" s="106"/>
      <c r="AT280" s="101" t="s">
        <v>308</v>
      </c>
      <c r="AU280" s="101" t="s">
        <v>84</v>
      </c>
      <c r="AV280" s="98" t="s">
        <v>84</v>
      </c>
      <c r="AW280" s="98" t="s">
        <v>31</v>
      </c>
      <c r="AX280" s="98" t="s">
        <v>82</v>
      </c>
      <c r="AY280" s="101" t="s">
        <v>302</v>
      </c>
    </row>
    <row r="281" spans="1:65" s="74" customFormat="1" ht="22.9" customHeight="1">
      <c r="B281" s="75"/>
      <c r="D281" s="76" t="s">
        <v>74</v>
      </c>
      <c r="E281" s="169" t="s">
        <v>109</v>
      </c>
      <c r="F281" s="169" t="s">
        <v>709</v>
      </c>
      <c r="J281" s="170">
        <f>BK281</f>
        <v>0</v>
      </c>
      <c r="L281" s="75"/>
      <c r="M281" s="79"/>
      <c r="N281" s="80"/>
      <c r="O281" s="80"/>
      <c r="P281" s="81">
        <f>SUM(P282:P317)</f>
        <v>0</v>
      </c>
      <c r="Q281" s="80"/>
      <c r="R281" s="81">
        <f>SUM(R282:R317)</f>
        <v>4.9393316</v>
      </c>
      <c r="S281" s="80"/>
      <c r="T281" s="82">
        <f>SUM(T282:T317)</f>
        <v>0</v>
      </c>
      <c r="AR281" s="76" t="s">
        <v>82</v>
      </c>
      <c r="AT281" s="83" t="s">
        <v>74</v>
      </c>
      <c r="AU281" s="83" t="s">
        <v>82</v>
      </c>
      <c r="AY281" s="76" t="s">
        <v>302</v>
      </c>
      <c r="BK281" s="84">
        <f>SUM(BK282:BK317)</f>
        <v>0</v>
      </c>
    </row>
    <row r="282" spans="1:65" s="15" customFormat="1" ht="21.75" customHeight="1">
      <c r="A282" s="12"/>
      <c r="B282" s="13"/>
      <c r="C282" s="85" t="s">
        <v>665</v>
      </c>
      <c r="D282" s="85" t="s">
        <v>303</v>
      </c>
      <c r="E282" s="86" t="s">
        <v>1072</v>
      </c>
      <c r="F282" s="87" t="s">
        <v>1073</v>
      </c>
      <c r="G282" s="88" t="s">
        <v>450</v>
      </c>
      <c r="H282" s="89">
        <v>12.02</v>
      </c>
      <c r="I282" s="3"/>
      <c r="J282" s="90">
        <f>ROUND(I282*H282,2)</f>
        <v>0</v>
      </c>
      <c r="K282" s="87" t="s">
        <v>427</v>
      </c>
      <c r="L282" s="13"/>
      <c r="M282" s="91" t="s">
        <v>1</v>
      </c>
      <c r="N282" s="92" t="s">
        <v>40</v>
      </c>
      <c r="O282" s="93"/>
      <c r="P282" s="94">
        <f>O282*H282</f>
        <v>0</v>
      </c>
      <c r="Q282" s="94">
        <v>8.0000000000000007E-5</v>
      </c>
      <c r="R282" s="94">
        <f>Q282*H282</f>
        <v>9.6160000000000006E-4</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2013</v>
      </c>
    </row>
    <row r="283" spans="1:65" s="98" customFormat="1">
      <c r="B283" s="99"/>
      <c r="D283" s="100" t="s">
        <v>308</v>
      </c>
      <c r="E283" s="101" t="s">
        <v>1</v>
      </c>
      <c r="F283" s="102" t="s">
        <v>947</v>
      </c>
      <c r="H283" s="103">
        <v>13.52</v>
      </c>
      <c r="L283" s="99"/>
      <c r="M283" s="104"/>
      <c r="N283" s="105"/>
      <c r="O283" s="105"/>
      <c r="P283" s="105"/>
      <c r="Q283" s="105"/>
      <c r="R283" s="105"/>
      <c r="S283" s="105"/>
      <c r="T283" s="106"/>
      <c r="AT283" s="101" t="s">
        <v>308</v>
      </c>
      <c r="AU283" s="101" t="s">
        <v>84</v>
      </c>
      <c r="AV283" s="98" t="s">
        <v>84</v>
      </c>
      <c r="AW283" s="98" t="s">
        <v>31</v>
      </c>
      <c r="AX283" s="98" t="s">
        <v>75</v>
      </c>
      <c r="AY283" s="101" t="s">
        <v>302</v>
      </c>
    </row>
    <row r="284" spans="1:65" s="98" customFormat="1">
      <c r="B284" s="99"/>
      <c r="D284" s="100" t="s">
        <v>308</v>
      </c>
      <c r="E284" s="101" t="s">
        <v>1</v>
      </c>
      <c r="F284" s="102" t="s">
        <v>1380</v>
      </c>
      <c r="H284" s="103">
        <v>-1.5</v>
      </c>
      <c r="L284" s="99"/>
      <c r="M284" s="104"/>
      <c r="N284" s="105"/>
      <c r="O284" s="105"/>
      <c r="P284" s="105"/>
      <c r="Q284" s="105"/>
      <c r="R284" s="105"/>
      <c r="S284" s="105"/>
      <c r="T284" s="106"/>
      <c r="AT284" s="101" t="s">
        <v>308</v>
      </c>
      <c r="AU284" s="101" t="s">
        <v>84</v>
      </c>
      <c r="AV284" s="98" t="s">
        <v>84</v>
      </c>
      <c r="AW284" s="98" t="s">
        <v>31</v>
      </c>
      <c r="AX284" s="98" t="s">
        <v>75</v>
      </c>
      <c r="AY284" s="101" t="s">
        <v>302</v>
      </c>
    </row>
    <row r="285" spans="1:65" s="171" customFormat="1">
      <c r="B285" s="172"/>
      <c r="D285" s="100" t="s">
        <v>308</v>
      </c>
      <c r="E285" s="173" t="s">
        <v>969</v>
      </c>
      <c r="F285" s="174" t="s">
        <v>435</v>
      </c>
      <c r="H285" s="175">
        <v>12.02</v>
      </c>
      <c r="L285" s="172"/>
      <c r="M285" s="176"/>
      <c r="N285" s="177"/>
      <c r="O285" s="177"/>
      <c r="P285" s="177"/>
      <c r="Q285" s="177"/>
      <c r="R285" s="177"/>
      <c r="S285" s="177"/>
      <c r="T285" s="178"/>
      <c r="AT285" s="173" t="s">
        <v>308</v>
      </c>
      <c r="AU285" s="173" t="s">
        <v>84</v>
      </c>
      <c r="AV285" s="171" t="s">
        <v>97</v>
      </c>
      <c r="AW285" s="171" t="s">
        <v>31</v>
      </c>
      <c r="AX285" s="171" t="s">
        <v>82</v>
      </c>
      <c r="AY285" s="173" t="s">
        <v>302</v>
      </c>
    </row>
    <row r="286" spans="1:65" s="15" customFormat="1" ht="21.75" customHeight="1">
      <c r="A286" s="12"/>
      <c r="B286" s="13"/>
      <c r="C286" s="194" t="s">
        <v>669</v>
      </c>
      <c r="D286" s="194" t="s">
        <v>537</v>
      </c>
      <c r="E286" s="195" t="s">
        <v>1076</v>
      </c>
      <c r="F286" s="196" t="s">
        <v>1077</v>
      </c>
      <c r="G286" s="197" t="s">
        <v>450</v>
      </c>
      <c r="H286" s="198">
        <v>12.2</v>
      </c>
      <c r="I286" s="3"/>
      <c r="J286" s="200">
        <f>ROUND(I286*H286,2)</f>
        <v>0</v>
      </c>
      <c r="K286" s="196" t="s">
        <v>427</v>
      </c>
      <c r="L286" s="201"/>
      <c r="M286" s="202" t="s">
        <v>1</v>
      </c>
      <c r="N286" s="203" t="s">
        <v>40</v>
      </c>
      <c r="O286" s="93"/>
      <c r="P286" s="94">
        <f>O286*H286</f>
        <v>0</v>
      </c>
      <c r="Q286" s="94">
        <v>7.1999999999999995E-2</v>
      </c>
      <c r="R286" s="94">
        <f>Q286*H286</f>
        <v>0.87839999999999985</v>
      </c>
      <c r="S286" s="94">
        <v>0</v>
      </c>
      <c r="T286" s="95">
        <f>S286*H286</f>
        <v>0</v>
      </c>
      <c r="U286" s="12"/>
      <c r="V286" s="12"/>
      <c r="W286" s="12"/>
      <c r="X286" s="12"/>
      <c r="Y286" s="12"/>
      <c r="Z286" s="12"/>
      <c r="AA286" s="12"/>
      <c r="AB286" s="12"/>
      <c r="AC286" s="12"/>
      <c r="AD286" s="12"/>
      <c r="AE286" s="12"/>
      <c r="AR286" s="96" t="s">
        <v>109</v>
      </c>
      <c r="AT286" s="96" t="s">
        <v>537</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2014</v>
      </c>
    </row>
    <row r="287" spans="1:65" s="98" customFormat="1">
      <c r="B287" s="99"/>
      <c r="D287" s="100" t="s">
        <v>308</v>
      </c>
      <c r="E287" s="101" t="s">
        <v>1</v>
      </c>
      <c r="F287" s="102" t="s">
        <v>1079</v>
      </c>
      <c r="H287" s="103">
        <v>12.2</v>
      </c>
      <c r="L287" s="99"/>
      <c r="M287" s="104"/>
      <c r="N287" s="105"/>
      <c r="O287" s="105"/>
      <c r="P287" s="105"/>
      <c r="Q287" s="105"/>
      <c r="R287" s="105"/>
      <c r="S287" s="105"/>
      <c r="T287" s="106"/>
      <c r="AT287" s="101" t="s">
        <v>308</v>
      </c>
      <c r="AU287" s="101" t="s">
        <v>84</v>
      </c>
      <c r="AV287" s="98" t="s">
        <v>84</v>
      </c>
      <c r="AW287" s="98" t="s">
        <v>31</v>
      </c>
      <c r="AX287" s="98" t="s">
        <v>82</v>
      </c>
      <c r="AY287" s="101" t="s">
        <v>302</v>
      </c>
    </row>
    <row r="288" spans="1:65" s="15" customFormat="1" ht="21.75" customHeight="1">
      <c r="A288" s="12"/>
      <c r="B288" s="13"/>
      <c r="C288" s="85" t="s">
        <v>677</v>
      </c>
      <c r="D288" s="85" t="s">
        <v>303</v>
      </c>
      <c r="E288" s="86" t="s">
        <v>1080</v>
      </c>
      <c r="F288" s="87" t="s">
        <v>1081</v>
      </c>
      <c r="G288" s="88" t="s">
        <v>419</v>
      </c>
      <c r="H288" s="89">
        <v>1</v>
      </c>
      <c r="I288" s="3"/>
      <c r="J288" s="90">
        <f>ROUND(I288*H288,2)</f>
        <v>0</v>
      </c>
      <c r="K288" s="87" t="s">
        <v>427</v>
      </c>
      <c r="L288" s="13"/>
      <c r="M288" s="91" t="s">
        <v>1</v>
      </c>
      <c r="N288" s="92" t="s">
        <v>40</v>
      </c>
      <c r="O288" s="93"/>
      <c r="P288" s="94">
        <f>O288*H288</f>
        <v>0</v>
      </c>
      <c r="Q288" s="94">
        <v>1.6999999999999999E-3</v>
      </c>
      <c r="R288" s="94">
        <f>Q288*H288</f>
        <v>1.6999999999999999E-3</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2015</v>
      </c>
    </row>
    <row r="289" spans="1:65" s="98" customFormat="1">
      <c r="B289" s="99"/>
      <c r="D289" s="100" t="s">
        <v>308</v>
      </c>
      <c r="E289" s="101" t="s">
        <v>1</v>
      </c>
      <c r="F289" s="102" t="s">
        <v>82</v>
      </c>
      <c r="H289" s="103">
        <v>1</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85" t="s">
        <v>684</v>
      </c>
      <c r="D290" s="85" t="s">
        <v>303</v>
      </c>
      <c r="E290" s="86" t="s">
        <v>1085</v>
      </c>
      <c r="F290" s="87" t="s">
        <v>1086</v>
      </c>
      <c r="G290" s="88" t="s">
        <v>450</v>
      </c>
      <c r="H290" s="89">
        <v>13.52</v>
      </c>
      <c r="I290" s="3"/>
      <c r="J290" s="90">
        <f>ROUND(I290*H290,2)</f>
        <v>0</v>
      </c>
      <c r="K290" s="87" t="s">
        <v>427</v>
      </c>
      <c r="L290" s="13"/>
      <c r="M290" s="91" t="s">
        <v>1</v>
      </c>
      <c r="N290" s="92" t="s">
        <v>40</v>
      </c>
      <c r="O290" s="93"/>
      <c r="P290" s="94">
        <f>O290*H290</f>
        <v>0</v>
      </c>
      <c r="Q290" s="94">
        <v>0</v>
      </c>
      <c r="R290" s="94">
        <f>Q290*H290</f>
        <v>0</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2016</v>
      </c>
    </row>
    <row r="291" spans="1:65" s="98" customFormat="1">
      <c r="B291" s="99"/>
      <c r="D291" s="100" t="s">
        <v>308</v>
      </c>
      <c r="E291" s="101" t="s">
        <v>947</v>
      </c>
      <c r="F291" s="102" t="s">
        <v>2017</v>
      </c>
      <c r="H291" s="103">
        <v>13.52</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21.75" customHeight="1">
      <c r="A292" s="12"/>
      <c r="B292" s="13"/>
      <c r="C292" s="85" t="s">
        <v>688</v>
      </c>
      <c r="D292" s="85" t="s">
        <v>303</v>
      </c>
      <c r="E292" s="86" t="s">
        <v>741</v>
      </c>
      <c r="F292" s="87" t="s">
        <v>742</v>
      </c>
      <c r="G292" s="88" t="s">
        <v>419</v>
      </c>
      <c r="H292" s="89">
        <v>2</v>
      </c>
      <c r="I292" s="3"/>
      <c r="J292" s="90">
        <f>ROUND(I292*H292,2)</f>
        <v>0</v>
      </c>
      <c r="K292" s="87" t="s">
        <v>427</v>
      </c>
      <c r="L292" s="13"/>
      <c r="M292" s="91" t="s">
        <v>1</v>
      </c>
      <c r="N292" s="92" t="s">
        <v>40</v>
      </c>
      <c r="O292" s="93"/>
      <c r="P292" s="94">
        <f>O292*H292</f>
        <v>0</v>
      </c>
      <c r="Q292" s="94">
        <v>0.47094000000000003</v>
      </c>
      <c r="R292" s="94">
        <f>Q292*H292</f>
        <v>0.94188000000000005</v>
      </c>
      <c r="S292" s="94">
        <v>0</v>
      </c>
      <c r="T292" s="95">
        <f>S292*H292</f>
        <v>0</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2018</v>
      </c>
    </row>
    <row r="293" spans="1:65" s="98" customFormat="1">
      <c r="B293" s="99"/>
      <c r="D293" s="100" t="s">
        <v>308</v>
      </c>
      <c r="E293" s="101" t="s">
        <v>1</v>
      </c>
      <c r="F293" s="102" t="s">
        <v>1090</v>
      </c>
      <c r="H293" s="103">
        <v>2</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21.75" customHeight="1">
      <c r="A294" s="12"/>
      <c r="B294" s="13"/>
      <c r="C294" s="85" t="s">
        <v>693</v>
      </c>
      <c r="D294" s="85" t="s">
        <v>303</v>
      </c>
      <c r="E294" s="86" t="s">
        <v>746</v>
      </c>
      <c r="F294" s="87" t="s">
        <v>747</v>
      </c>
      <c r="G294" s="88" t="s">
        <v>419</v>
      </c>
      <c r="H294" s="89">
        <v>1</v>
      </c>
      <c r="I294" s="3"/>
      <c r="J294" s="90">
        <f>ROUND(I294*H294,2)</f>
        <v>0</v>
      </c>
      <c r="K294" s="87" t="s">
        <v>427</v>
      </c>
      <c r="L294" s="13"/>
      <c r="M294" s="91" t="s">
        <v>1</v>
      </c>
      <c r="N294" s="92" t="s">
        <v>40</v>
      </c>
      <c r="O294" s="93"/>
      <c r="P294" s="94">
        <f>O294*H294</f>
        <v>0</v>
      </c>
      <c r="Q294" s="94">
        <v>1.0189999999999999E-2</v>
      </c>
      <c r="R294" s="94">
        <f>Q294*H294</f>
        <v>1.0189999999999999E-2</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2019</v>
      </c>
    </row>
    <row r="295" spans="1:65" s="98" customFormat="1">
      <c r="B295" s="99"/>
      <c r="D295" s="100" t="s">
        <v>308</v>
      </c>
      <c r="E295" s="101" t="s">
        <v>385</v>
      </c>
      <c r="F295" s="102" t="s">
        <v>1094</v>
      </c>
      <c r="H295" s="103">
        <v>1</v>
      </c>
      <c r="L295" s="99"/>
      <c r="M295" s="104"/>
      <c r="N295" s="105"/>
      <c r="O295" s="105"/>
      <c r="P295" s="105"/>
      <c r="Q295" s="105"/>
      <c r="R295" s="105"/>
      <c r="S295" s="105"/>
      <c r="T295" s="106"/>
      <c r="AT295" s="101" t="s">
        <v>308</v>
      </c>
      <c r="AU295" s="101" t="s">
        <v>84</v>
      </c>
      <c r="AV295" s="98" t="s">
        <v>84</v>
      </c>
      <c r="AW295" s="98" t="s">
        <v>31</v>
      </c>
      <c r="AX295" s="98" t="s">
        <v>82</v>
      </c>
      <c r="AY295" s="101" t="s">
        <v>302</v>
      </c>
    </row>
    <row r="296" spans="1:65" s="15" customFormat="1" ht="16.5" customHeight="1">
      <c r="A296" s="12"/>
      <c r="B296" s="13"/>
      <c r="C296" s="194" t="s">
        <v>697</v>
      </c>
      <c r="D296" s="194" t="s">
        <v>537</v>
      </c>
      <c r="E296" s="195" t="s">
        <v>753</v>
      </c>
      <c r="F296" s="196" t="s">
        <v>754</v>
      </c>
      <c r="G296" s="197" t="s">
        <v>419</v>
      </c>
      <c r="H296" s="198">
        <v>1</v>
      </c>
      <c r="I296" s="3"/>
      <c r="J296" s="200">
        <f>ROUND(I296*H296,2)</f>
        <v>0</v>
      </c>
      <c r="K296" s="196" t="s">
        <v>427</v>
      </c>
      <c r="L296" s="201"/>
      <c r="M296" s="202" t="s">
        <v>1</v>
      </c>
      <c r="N296" s="203" t="s">
        <v>40</v>
      </c>
      <c r="O296" s="93"/>
      <c r="P296" s="94">
        <f>O296*H296</f>
        <v>0</v>
      </c>
      <c r="Q296" s="94">
        <v>0.254</v>
      </c>
      <c r="R296" s="94">
        <f>Q296*H296</f>
        <v>0.254</v>
      </c>
      <c r="S296" s="94">
        <v>0</v>
      </c>
      <c r="T296" s="95">
        <f>S296*H296</f>
        <v>0</v>
      </c>
      <c r="U296" s="12"/>
      <c r="V296" s="12"/>
      <c r="W296" s="12"/>
      <c r="X296" s="12"/>
      <c r="Y296" s="12"/>
      <c r="Z296" s="12"/>
      <c r="AA296" s="12"/>
      <c r="AB296" s="12"/>
      <c r="AC296" s="12"/>
      <c r="AD296" s="12"/>
      <c r="AE296" s="12"/>
      <c r="AR296" s="96" t="s">
        <v>109</v>
      </c>
      <c r="AT296" s="96" t="s">
        <v>537</v>
      </c>
      <c r="AU296" s="96" t="s">
        <v>84</v>
      </c>
      <c r="AY296" s="5" t="s">
        <v>302</v>
      </c>
      <c r="BE296" s="97">
        <f>IF(N296="základní",J296,0)</f>
        <v>0</v>
      </c>
      <c r="BF296" s="97">
        <f>IF(N296="snížená",J296,0)</f>
        <v>0</v>
      </c>
      <c r="BG296" s="97">
        <f>IF(N296="zákl. přenesená",J296,0)</f>
        <v>0</v>
      </c>
      <c r="BH296" s="97">
        <f>IF(N296="sníž. přenesená",J296,0)</f>
        <v>0</v>
      </c>
      <c r="BI296" s="97">
        <f>IF(N296="nulová",J296,0)</f>
        <v>0</v>
      </c>
      <c r="BJ296" s="5" t="s">
        <v>82</v>
      </c>
      <c r="BK296" s="97">
        <f>ROUND(I296*H296,2)</f>
        <v>0</v>
      </c>
      <c r="BL296" s="5" t="s">
        <v>97</v>
      </c>
      <c r="BM296" s="96" t="s">
        <v>2020</v>
      </c>
    </row>
    <row r="297" spans="1:65" s="98" customFormat="1">
      <c r="B297" s="99"/>
      <c r="D297" s="100" t="s">
        <v>308</v>
      </c>
      <c r="E297" s="101" t="s">
        <v>1</v>
      </c>
      <c r="F297" s="102" t="s">
        <v>385</v>
      </c>
      <c r="H297" s="103">
        <v>1</v>
      </c>
      <c r="L297" s="99"/>
      <c r="M297" s="104"/>
      <c r="N297" s="105"/>
      <c r="O297" s="105"/>
      <c r="P297" s="105"/>
      <c r="Q297" s="105"/>
      <c r="R297" s="105"/>
      <c r="S297" s="105"/>
      <c r="T297" s="106"/>
      <c r="AT297" s="101" t="s">
        <v>308</v>
      </c>
      <c r="AU297" s="101" t="s">
        <v>84</v>
      </c>
      <c r="AV297" s="98" t="s">
        <v>84</v>
      </c>
      <c r="AW297" s="98" t="s">
        <v>31</v>
      </c>
      <c r="AX297" s="98" t="s">
        <v>82</v>
      </c>
      <c r="AY297" s="101" t="s">
        <v>302</v>
      </c>
    </row>
    <row r="298" spans="1:65" s="15" customFormat="1" ht="21.75" customHeight="1">
      <c r="A298" s="12"/>
      <c r="B298" s="13"/>
      <c r="C298" s="85" t="s">
        <v>701</v>
      </c>
      <c r="D298" s="85" t="s">
        <v>303</v>
      </c>
      <c r="E298" s="86" t="s">
        <v>765</v>
      </c>
      <c r="F298" s="87" t="s">
        <v>766</v>
      </c>
      <c r="G298" s="88" t="s">
        <v>419</v>
      </c>
      <c r="H298" s="89">
        <v>1</v>
      </c>
      <c r="I298" s="3"/>
      <c r="J298" s="90">
        <f>ROUND(I298*H298,2)</f>
        <v>0</v>
      </c>
      <c r="K298" s="87" t="s">
        <v>427</v>
      </c>
      <c r="L298" s="13"/>
      <c r="M298" s="91" t="s">
        <v>1</v>
      </c>
      <c r="N298" s="92" t="s">
        <v>40</v>
      </c>
      <c r="O298" s="93"/>
      <c r="P298" s="94">
        <f>O298*H298</f>
        <v>0</v>
      </c>
      <c r="Q298" s="94">
        <v>1.248E-2</v>
      </c>
      <c r="R298" s="94">
        <f>Q298*H298</f>
        <v>1.248E-2</v>
      </c>
      <c r="S298" s="94">
        <v>0</v>
      </c>
      <c r="T298" s="95">
        <f>S298*H298</f>
        <v>0</v>
      </c>
      <c r="U298" s="12"/>
      <c r="V298" s="12"/>
      <c r="W298" s="12"/>
      <c r="X298" s="12"/>
      <c r="Y298" s="12"/>
      <c r="Z298" s="12"/>
      <c r="AA298" s="12"/>
      <c r="AB298" s="12"/>
      <c r="AC298" s="12"/>
      <c r="AD298" s="12"/>
      <c r="AE298" s="12"/>
      <c r="AR298" s="96" t="s">
        <v>97</v>
      </c>
      <c r="AT298" s="96" t="s">
        <v>303</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2021</v>
      </c>
    </row>
    <row r="299" spans="1:65" s="98" customFormat="1">
      <c r="B299" s="99"/>
      <c r="D299" s="100" t="s">
        <v>308</v>
      </c>
      <c r="E299" s="101" t="s">
        <v>1</v>
      </c>
      <c r="F299" s="102" t="s">
        <v>365</v>
      </c>
      <c r="H299" s="103">
        <v>1</v>
      </c>
      <c r="L299" s="99"/>
      <c r="M299" s="104"/>
      <c r="N299" s="105"/>
      <c r="O299" s="105"/>
      <c r="P299" s="105"/>
      <c r="Q299" s="105"/>
      <c r="R299" s="105"/>
      <c r="S299" s="105"/>
      <c r="T299" s="106"/>
      <c r="AT299" s="101" t="s">
        <v>308</v>
      </c>
      <c r="AU299" s="101" t="s">
        <v>84</v>
      </c>
      <c r="AV299" s="98" t="s">
        <v>84</v>
      </c>
      <c r="AW299" s="98" t="s">
        <v>31</v>
      </c>
      <c r="AX299" s="98" t="s">
        <v>82</v>
      </c>
      <c r="AY299" s="101" t="s">
        <v>302</v>
      </c>
    </row>
    <row r="300" spans="1:65" s="15" customFormat="1" ht="21.75" customHeight="1">
      <c r="A300" s="12"/>
      <c r="B300" s="13"/>
      <c r="C300" s="194" t="s">
        <v>705</v>
      </c>
      <c r="D300" s="194" t="s">
        <v>537</v>
      </c>
      <c r="E300" s="195" t="s">
        <v>769</v>
      </c>
      <c r="F300" s="196" t="s">
        <v>770</v>
      </c>
      <c r="G300" s="197" t="s">
        <v>419</v>
      </c>
      <c r="H300" s="198">
        <v>1</v>
      </c>
      <c r="I300" s="3"/>
      <c r="J300" s="200">
        <f>ROUND(I300*H300,2)</f>
        <v>0</v>
      </c>
      <c r="K300" s="196" t="s">
        <v>427</v>
      </c>
      <c r="L300" s="201"/>
      <c r="M300" s="202" t="s">
        <v>1</v>
      </c>
      <c r="N300" s="203" t="s">
        <v>40</v>
      </c>
      <c r="O300" s="93"/>
      <c r="P300" s="94">
        <f>O300*H300</f>
        <v>0</v>
      </c>
      <c r="Q300" s="94">
        <v>0.58499999999999996</v>
      </c>
      <c r="R300" s="94">
        <f>Q300*H300</f>
        <v>0.58499999999999996</v>
      </c>
      <c r="S300" s="94">
        <v>0</v>
      </c>
      <c r="T300" s="95">
        <f>S300*H300</f>
        <v>0</v>
      </c>
      <c r="U300" s="12"/>
      <c r="V300" s="12"/>
      <c r="W300" s="12"/>
      <c r="X300" s="12"/>
      <c r="Y300" s="12"/>
      <c r="Z300" s="12"/>
      <c r="AA300" s="12"/>
      <c r="AB300" s="12"/>
      <c r="AC300" s="12"/>
      <c r="AD300" s="12"/>
      <c r="AE300" s="12"/>
      <c r="AR300" s="96" t="s">
        <v>109</v>
      </c>
      <c r="AT300" s="96" t="s">
        <v>537</v>
      </c>
      <c r="AU300" s="96" t="s">
        <v>84</v>
      </c>
      <c r="AY300" s="5" t="s">
        <v>302</v>
      </c>
      <c r="BE300" s="97">
        <f>IF(N300="základní",J300,0)</f>
        <v>0</v>
      </c>
      <c r="BF300" s="97">
        <f>IF(N300="snížená",J300,0)</f>
        <v>0</v>
      </c>
      <c r="BG300" s="97">
        <f>IF(N300="zákl. přenesená",J300,0)</f>
        <v>0</v>
      </c>
      <c r="BH300" s="97">
        <f>IF(N300="sníž. přenesená",J300,0)</f>
        <v>0</v>
      </c>
      <c r="BI300" s="97">
        <f>IF(N300="nulová",J300,0)</f>
        <v>0</v>
      </c>
      <c r="BJ300" s="5" t="s">
        <v>82</v>
      </c>
      <c r="BK300" s="97">
        <f>ROUND(I300*H300,2)</f>
        <v>0</v>
      </c>
      <c r="BL300" s="5" t="s">
        <v>97</v>
      </c>
      <c r="BM300" s="96" t="s">
        <v>2022</v>
      </c>
    </row>
    <row r="301" spans="1:65" s="98" customFormat="1">
      <c r="B301" s="99"/>
      <c r="D301" s="100" t="s">
        <v>308</v>
      </c>
      <c r="E301" s="101" t="s">
        <v>1</v>
      </c>
      <c r="F301" s="102" t="s">
        <v>365</v>
      </c>
      <c r="H301" s="103">
        <v>1</v>
      </c>
      <c r="L301" s="99"/>
      <c r="M301" s="104"/>
      <c r="N301" s="105"/>
      <c r="O301" s="105"/>
      <c r="P301" s="105"/>
      <c r="Q301" s="105"/>
      <c r="R301" s="105"/>
      <c r="S301" s="105"/>
      <c r="T301" s="106"/>
      <c r="AT301" s="101" t="s">
        <v>308</v>
      </c>
      <c r="AU301" s="101" t="s">
        <v>84</v>
      </c>
      <c r="AV301" s="98" t="s">
        <v>84</v>
      </c>
      <c r="AW301" s="98" t="s">
        <v>31</v>
      </c>
      <c r="AX301" s="98" t="s">
        <v>82</v>
      </c>
      <c r="AY301" s="101" t="s">
        <v>302</v>
      </c>
    </row>
    <row r="302" spans="1:65" s="15" customFormat="1" ht="21.75" customHeight="1">
      <c r="A302" s="12"/>
      <c r="B302" s="13"/>
      <c r="C302" s="85" t="s">
        <v>710</v>
      </c>
      <c r="D302" s="85" t="s">
        <v>303</v>
      </c>
      <c r="E302" s="86" t="s">
        <v>773</v>
      </c>
      <c r="F302" s="87" t="s">
        <v>774</v>
      </c>
      <c r="G302" s="88" t="s">
        <v>419</v>
      </c>
      <c r="H302" s="89">
        <v>1</v>
      </c>
      <c r="I302" s="3"/>
      <c r="J302" s="90">
        <f>ROUND(I302*H302,2)</f>
        <v>0</v>
      </c>
      <c r="K302" s="87" t="s">
        <v>427</v>
      </c>
      <c r="L302" s="13"/>
      <c r="M302" s="91" t="s">
        <v>1</v>
      </c>
      <c r="N302" s="92" t="s">
        <v>40</v>
      </c>
      <c r="O302" s="93"/>
      <c r="P302" s="94">
        <f>O302*H302</f>
        <v>0</v>
      </c>
      <c r="Q302" s="94">
        <v>2.8539999999999999E-2</v>
      </c>
      <c r="R302" s="94">
        <f>Q302*H302</f>
        <v>2.8539999999999999E-2</v>
      </c>
      <c r="S302" s="94">
        <v>0</v>
      </c>
      <c r="T302" s="95">
        <f>S302*H302</f>
        <v>0</v>
      </c>
      <c r="U302" s="12"/>
      <c r="V302" s="12"/>
      <c r="W302" s="12"/>
      <c r="X302" s="12"/>
      <c r="Y302" s="12"/>
      <c r="Z302" s="12"/>
      <c r="AA302" s="12"/>
      <c r="AB302" s="12"/>
      <c r="AC302" s="12"/>
      <c r="AD302" s="12"/>
      <c r="AE302" s="12"/>
      <c r="AR302" s="96" t="s">
        <v>97</v>
      </c>
      <c r="AT302" s="96" t="s">
        <v>303</v>
      </c>
      <c r="AU302" s="96" t="s">
        <v>84</v>
      </c>
      <c r="AY302" s="5" t="s">
        <v>302</v>
      </c>
      <c r="BE302" s="97">
        <f>IF(N302="základní",J302,0)</f>
        <v>0</v>
      </c>
      <c r="BF302" s="97">
        <f>IF(N302="snížená",J302,0)</f>
        <v>0</v>
      </c>
      <c r="BG302" s="97">
        <f>IF(N302="zákl. přenesená",J302,0)</f>
        <v>0</v>
      </c>
      <c r="BH302" s="97">
        <f>IF(N302="sníž. přenesená",J302,0)</f>
        <v>0</v>
      </c>
      <c r="BI302" s="97">
        <f>IF(N302="nulová",J302,0)</f>
        <v>0</v>
      </c>
      <c r="BJ302" s="5" t="s">
        <v>82</v>
      </c>
      <c r="BK302" s="97">
        <f>ROUND(I302*H302,2)</f>
        <v>0</v>
      </c>
      <c r="BL302" s="5" t="s">
        <v>97</v>
      </c>
      <c r="BM302" s="96" t="s">
        <v>2023</v>
      </c>
    </row>
    <row r="303" spans="1:65" s="98" customFormat="1">
      <c r="B303" s="99"/>
      <c r="D303" s="100" t="s">
        <v>308</v>
      </c>
      <c r="E303" s="101" t="s">
        <v>1</v>
      </c>
      <c r="F303" s="102" t="s">
        <v>365</v>
      </c>
      <c r="H303" s="103">
        <v>1</v>
      </c>
      <c r="L303" s="99"/>
      <c r="M303" s="104"/>
      <c r="N303" s="105"/>
      <c r="O303" s="105"/>
      <c r="P303" s="105"/>
      <c r="Q303" s="105"/>
      <c r="R303" s="105"/>
      <c r="S303" s="105"/>
      <c r="T303" s="106"/>
      <c r="AT303" s="101" t="s">
        <v>308</v>
      </c>
      <c r="AU303" s="101" t="s">
        <v>84</v>
      </c>
      <c r="AV303" s="98" t="s">
        <v>84</v>
      </c>
      <c r="AW303" s="98" t="s">
        <v>31</v>
      </c>
      <c r="AX303" s="98" t="s">
        <v>82</v>
      </c>
      <c r="AY303" s="101" t="s">
        <v>302</v>
      </c>
    </row>
    <row r="304" spans="1:65" s="15" customFormat="1" ht="21.75" customHeight="1">
      <c r="A304" s="12"/>
      <c r="B304" s="13"/>
      <c r="C304" s="194" t="s">
        <v>367</v>
      </c>
      <c r="D304" s="194" t="s">
        <v>537</v>
      </c>
      <c r="E304" s="195" t="s">
        <v>777</v>
      </c>
      <c r="F304" s="196" t="s">
        <v>778</v>
      </c>
      <c r="G304" s="197" t="s">
        <v>419</v>
      </c>
      <c r="H304" s="198">
        <v>1</v>
      </c>
      <c r="I304" s="3"/>
      <c r="J304" s="200">
        <f>ROUND(I304*H304,2)</f>
        <v>0</v>
      </c>
      <c r="K304" s="196" t="s">
        <v>1</v>
      </c>
      <c r="L304" s="201"/>
      <c r="M304" s="202" t="s">
        <v>1</v>
      </c>
      <c r="N304" s="203" t="s">
        <v>40</v>
      </c>
      <c r="O304" s="93"/>
      <c r="P304" s="94">
        <f>O304*H304</f>
        <v>0</v>
      </c>
      <c r="Q304" s="94">
        <v>1.87</v>
      </c>
      <c r="R304" s="94">
        <f>Q304*H304</f>
        <v>1.87</v>
      </c>
      <c r="S304" s="94">
        <v>0</v>
      </c>
      <c r="T304" s="95">
        <f>S304*H304</f>
        <v>0</v>
      </c>
      <c r="U304" s="12"/>
      <c r="V304" s="12"/>
      <c r="W304" s="12"/>
      <c r="X304" s="12"/>
      <c r="Y304" s="12"/>
      <c r="Z304" s="12"/>
      <c r="AA304" s="12"/>
      <c r="AB304" s="12"/>
      <c r="AC304" s="12"/>
      <c r="AD304" s="12"/>
      <c r="AE304" s="12"/>
      <c r="AR304" s="96" t="s">
        <v>109</v>
      </c>
      <c r="AT304" s="96" t="s">
        <v>537</v>
      </c>
      <c r="AU304" s="96" t="s">
        <v>84</v>
      </c>
      <c r="AY304" s="5" t="s">
        <v>302</v>
      </c>
      <c r="BE304" s="97">
        <f>IF(N304="základní",J304,0)</f>
        <v>0</v>
      </c>
      <c r="BF304" s="97">
        <f>IF(N304="snížená",J304,0)</f>
        <v>0</v>
      </c>
      <c r="BG304" s="97">
        <f>IF(N304="zákl. přenesená",J304,0)</f>
        <v>0</v>
      </c>
      <c r="BH304" s="97">
        <f>IF(N304="sníž. přenesená",J304,0)</f>
        <v>0</v>
      </c>
      <c r="BI304" s="97">
        <f>IF(N304="nulová",J304,0)</f>
        <v>0</v>
      </c>
      <c r="BJ304" s="5" t="s">
        <v>82</v>
      </c>
      <c r="BK304" s="97">
        <f>ROUND(I304*H304,2)</f>
        <v>0</v>
      </c>
      <c r="BL304" s="5" t="s">
        <v>97</v>
      </c>
      <c r="BM304" s="96" t="s">
        <v>2024</v>
      </c>
    </row>
    <row r="305" spans="1:65" s="98" customFormat="1">
      <c r="B305" s="99"/>
      <c r="D305" s="100" t="s">
        <v>308</v>
      </c>
      <c r="E305" s="101" t="s">
        <v>1</v>
      </c>
      <c r="F305" s="102" t="s">
        <v>365</v>
      </c>
      <c r="H305" s="103">
        <v>1</v>
      </c>
      <c r="L305" s="99"/>
      <c r="M305" s="104"/>
      <c r="N305" s="105"/>
      <c r="O305" s="105"/>
      <c r="P305" s="105"/>
      <c r="Q305" s="105"/>
      <c r="R305" s="105"/>
      <c r="S305" s="105"/>
      <c r="T305" s="106"/>
      <c r="AT305" s="101" t="s">
        <v>308</v>
      </c>
      <c r="AU305" s="101" t="s">
        <v>84</v>
      </c>
      <c r="AV305" s="98" t="s">
        <v>84</v>
      </c>
      <c r="AW305" s="98" t="s">
        <v>31</v>
      </c>
      <c r="AX305" s="98" t="s">
        <v>82</v>
      </c>
      <c r="AY305" s="101" t="s">
        <v>302</v>
      </c>
    </row>
    <row r="306" spans="1:65" s="15" customFormat="1" ht="21.75" customHeight="1">
      <c r="A306" s="12"/>
      <c r="B306" s="13"/>
      <c r="C306" s="194" t="s">
        <v>719</v>
      </c>
      <c r="D306" s="194" t="s">
        <v>537</v>
      </c>
      <c r="E306" s="195" t="s">
        <v>781</v>
      </c>
      <c r="F306" s="196" t="s">
        <v>782</v>
      </c>
      <c r="G306" s="197" t="s">
        <v>419</v>
      </c>
      <c r="H306" s="198">
        <v>2</v>
      </c>
      <c r="I306" s="3"/>
      <c r="J306" s="200">
        <f>ROUND(I306*H306,2)</f>
        <v>0</v>
      </c>
      <c r="K306" s="196" t="s">
        <v>427</v>
      </c>
      <c r="L306" s="201"/>
      <c r="M306" s="202" t="s">
        <v>1</v>
      </c>
      <c r="N306" s="203" t="s">
        <v>40</v>
      </c>
      <c r="O306" s="93"/>
      <c r="P306" s="94">
        <f>O306*H306</f>
        <v>0</v>
      </c>
      <c r="Q306" s="94">
        <v>2E-3</v>
      </c>
      <c r="R306" s="94">
        <f>Q306*H306</f>
        <v>4.0000000000000001E-3</v>
      </c>
      <c r="S306" s="94">
        <v>0</v>
      </c>
      <c r="T306" s="95">
        <f>S306*H306</f>
        <v>0</v>
      </c>
      <c r="U306" s="12"/>
      <c r="V306" s="12"/>
      <c r="W306" s="12"/>
      <c r="X306" s="12"/>
      <c r="Y306" s="12"/>
      <c r="Z306" s="12"/>
      <c r="AA306" s="12"/>
      <c r="AB306" s="12"/>
      <c r="AC306" s="12"/>
      <c r="AD306" s="12"/>
      <c r="AE306" s="12"/>
      <c r="AR306" s="96" t="s">
        <v>109</v>
      </c>
      <c r="AT306" s="96" t="s">
        <v>537</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2025</v>
      </c>
    </row>
    <row r="307" spans="1:65" s="98" customFormat="1">
      <c r="B307" s="99"/>
      <c r="D307" s="100" t="s">
        <v>308</v>
      </c>
      <c r="E307" s="101" t="s">
        <v>1</v>
      </c>
      <c r="F307" s="102" t="s">
        <v>365</v>
      </c>
      <c r="H307" s="103">
        <v>1</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1</v>
      </c>
      <c r="F308" s="102" t="s">
        <v>385</v>
      </c>
      <c r="H308" s="103">
        <v>1</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171" customFormat="1">
      <c r="B309" s="172"/>
      <c r="D309" s="100" t="s">
        <v>308</v>
      </c>
      <c r="E309" s="173" t="s">
        <v>1</v>
      </c>
      <c r="F309" s="174" t="s">
        <v>435</v>
      </c>
      <c r="H309" s="175">
        <v>2</v>
      </c>
      <c r="L309" s="172"/>
      <c r="M309" s="176"/>
      <c r="N309" s="177"/>
      <c r="O309" s="177"/>
      <c r="P309" s="177"/>
      <c r="Q309" s="177"/>
      <c r="R309" s="177"/>
      <c r="S309" s="177"/>
      <c r="T309" s="178"/>
      <c r="AT309" s="173" t="s">
        <v>308</v>
      </c>
      <c r="AU309" s="173" t="s">
        <v>84</v>
      </c>
      <c r="AV309" s="171" t="s">
        <v>97</v>
      </c>
      <c r="AW309" s="171" t="s">
        <v>31</v>
      </c>
      <c r="AX309" s="171" t="s">
        <v>82</v>
      </c>
      <c r="AY309" s="173" t="s">
        <v>302</v>
      </c>
    </row>
    <row r="310" spans="1:65" s="15" customFormat="1" ht="16.5" customHeight="1">
      <c r="A310" s="12"/>
      <c r="B310" s="13"/>
      <c r="C310" s="85" t="s">
        <v>724</v>
      </c>
      <c r="D310" s="85" t="s">
        <v>303</v>
      </c>
      <c r="E310" s="86" t="s">
        <v>785</v>
      </c>
      <c r="F310" s="87" t="s">
        <v>786</v>
      </c>
      <c r="G310" s="88" t="s">
        <v>419</v>
      </c>
      <c r="H310" s="89">
        <v>2</v>
      </c>
      <c r="I310" s="3"/>
      <c r="J310" s="90">
        <f>ROUND(I310*H310,2)</f>
        <v>0</v>
      </c>
      <c r="K310" s="87" t="s">
        <v>1</v>
      </c>
      <c r="L310" s="13"/>
      <c r="M310" s="91" t="s">
        <v>1</v>
      </c>
      <c r="N310" s="92" t="s">
        <v>40</v>
      </c>
      <c r="O310" s="93"/>
      <c r="P310" s="94">
        <f>O310*H310</f>
        <v>0</v>
      </c>
      <c r="Q310" s="94">
        <v>2.1420000000000002E-2</v>
      </c>
      <c r="R310" s="94">
        <f>Q310*H310</f>
        <v>4.2840000000000003E-2</v>
      </c>
      <c r="S310" s="94">
        <v>0</v>
      </c>
      <c r="T310" s="95">
        <f>S310*H310</f>
        <v>0</v>
      </c>
      <c r="U310" s="12"/>
      <c r="V310" s="12"/>
      <c r="W310" s="12"/>
      <c r="X310" s="12"/>
      <c r="Y310" s="12"/>
      <c r="Z310" s="12"/>
      <c r="AA310" s="12"/>
      <c r="AB310" s="12"/>
      <c r="AC310" s="12"/>
      <c r="AD310" s="12"/>
      <c r="AE310" s="12"/>
      <c r="AR310" s="96" t="s">
        <v>97</v>
      </c>
      <c r="AT310" s="96" t="s">
        <v>303</v>
      </c>
      <c r="AU310" s="96" t="s">
        <v>84</v>
      </c>
      <c r="AY310" s="5" t="s">
        <v>302</v>
      </c>
      <c r="BE310" s="97">
        <f>IF(N310="základní",J310,0)</f>
        <v>0</v>
      </c>
      <c r="BF310" s="97">
        <f>IF(N310="snížená",J310,0)</f>
        <v>0</v>
      </c>
      <c r="BG310" s="97">
        <f>IF(N310="zákl. přenesená",J310,0)</f>
        <v>0</v>
      </c>
      <c r="BH310" s="97">
        <f>IF(N310="sníž. přenesená",J310,0)</f>
        <v>0</v>
      </c>
      <c r="BI310" s="97">
        <f>IF(N310="nulová",J310,0)</f>
        <v>0</v>
      </c>
      <c r="BJ310" s="5" t="s">
        <v>82</v>
      </c>
      <c r="BK310" s="97">
        <f>ROUND(I310*H310,2)</f>
        <v>0</v>
      </c>
      <c r="BL310" s="5" t="s">
        <v>97</v>
      </c>
      <c r="BM310" s="96" t="s">
        <v>2026</v>
      </c>
    </row>
    <row r="311" spans="1:65" s="98" customFormat="1">
      <c r="B311" s="99"/>
      <c r="D311" s="100" t="s">
        <v>308</v>
      </c>
      <c r="E311" s="101" t="s">
        <v>1</v>
      </c>
      <c r="F311" s="102" t="s">
        <v>365</v>
      </c>
      <c r="H311" s="103">
        <v>1</v>
      </c>
      <c r="L311" s="99"/>
      <c r="M311" s="104"/>
      <c r="N311" s="105"/>
      <c r="O311" s="105"/>
      <c r="P311" s="105"/>
      <c r="Q311" s="105"/>
      <c r="R311" s="105"/>
      <c r="S311" s="105"/>
      <c r="T311" s="106"/>
      <c r="AT311" s="101" t="s">
        <v>308</v>
      </c>
      <c r="AU311" s="101" t="s">
        <v>84</v>
      </c>
      <c r="AV311" s="98" t="s">
        <v>84</v>
      </c>
      <c r="AW311" s="98" t="s">
        <v>31</v>
      </c>
      <c r="AX311" s="98" t="s">
        <v>75</v>
      </c>
      <c r="AY311" s="101" t="s">
        <v>302</v>
      </c>
    </row>
    <row r="312" spans="1:65" s="98" customFormat="1">
      <c r="B312" s="99"/>
      <c r="D312" s="100" t="s">
        <v>308</v>
      </c>
      <c r="E312" s="101" t="s">
        <v>1</v>
      </c>
      <c r="F312" s="102" t="s">
        <v>385</v>
      </c>
      <c r="H312" s="103">
        <v>1</v>
      </c>
      <c r="L312" s="99"/>
      <c r="M312" s="104"/>
      <c r="N312" s="105"/>
      <c r="O312" s="105"/>
      <c r="P312" s="105"/>
      <c r="Q312" s="105"/>
      <c r="R312" s="105"/>
      <c r="S312" s="105"/>
      <c r="T312" s="106"/>
      <c r="AT312" s="101" t="s">
        <v>308</v>
      </c>
      <c r="AU312" s="101" t="s">
        <v>84</v>
      </c>
      <c r="AV312" s="98" t="s">
        <v>84</v>
      </c>
      <c r="AW312" s="98" t="s">
        <v>31</v>
      </c>
      <c r="AX312" s="98" t="s">
        <v>75</v>
      </c>
      <c r="AY312" s="101" t="s">
        <v>302</v>
      </c>
    </row>
    <row r="313" spans="1:65" s="171" customFormat="1">
      <c r="B313" s="172"/>
      <c r="D313" s="100" t="s">
        <v>308</v>
      </c>
      <c r="E313" s="173" t="s">
        <v>1</v>
      </c>
      <c r="F313" s="174" t="s">
        <v>435</v>
      </c>
      <c r="H313" s="175">
        <v>2</v>
      </c>
      <c r="L313" s="172"/>
      <c r="M313" s="176"/>
      <c r="N313" s="177"/>
      <c r="O313" s="177"/>
      <c r="P313" s="177"/>
      <c r="Q313" s="177"/>
      <c r="R313" s="177"/>
      <c r="S313" s="177"/>
      <c r="T313" s="178"/>
      <c r="AT313" s="173" t="s">
        <v>308</v>
      </c>
      <c r="AU313" s="173" t="s">
        <v>84</v>
      </c>
      <c r="AV313" s="171" t="s">
        <v>97</v>
      </c>
      <c r="AW313" s="171" t="s">
        <v>31</v>
      </c>
      <c r="AX313" s="171" t="s">
        <v>82</v>
      </c>
      <c r="AY313" s="173" t="s">
        <v>302</v>
      </c>
    </row>
    <row r="314" spans="1:65" s="15" customFormat="1" ht="21.75" customHeight="1">
      <c r="A314" s="12"/>
      <c r="B314" s="13"/>
      <c r="C314" s="85" t="s">
        <v>729</v>
      </c>
      <c r="D314" s="85" t="s">
        <v>303</v>
      </c>
      <c r="E314" s="86" t="s">
        <v>794</v>
      </c>
      <c r="F314" s="87" t="s">
        <v>795</v>
      </c>
      <c r="G314" s="88" t="s">
        <v>419</v>
      </c>
      <c r="H314" s="89">
        <v>1</v>
      </c>
      <c r="I314" s="3"/>
      <c r="J314" s="90">
        <f>ROUND(I314*H314,2)</f>
        <v>0</v>
      </c>
      <c r="K314" s="87" t="s">
        <v>427</v>
      </c>
      <c r="L314" s="13"/>
      <c r="M314" s="91" t="s">
        <v>1</v>
      </c>
      <c r="N314" s="92" t="s">
        <v>40</v>
      </c>
      <c r="O314" s="93"/>
      <c r="P314" s="94">
        <f>O314*H314</f>
        <v>0</v>
      </c>
      <c r="Q314" s="94">
        <v>0.21734000000000001</v>
      </c>
      <c r="R314" s="94">
        <f>Q314*H314</f>
        <v>0.21734000000000001</v>
      </c>
      <c r="S314" s="94">
        <v>0</v>
      </c>
      <c r="T314" s="95">
        <f>S314*H314</f>
        <v>0</v>
      </c>
      <c r="U314" s="12"/>
      <c r="V314" s="12"/>
      <c r="W314" s="12"/>
      <c r="X314" s="12"/>
      <c r="Y314" s="12"/>
      <c r="Z314" s="12"/>
      <c r="AA314" s="12"/>
      <c r="AB314" s="12"/>
      <c r="AC314" s="12"/>
      <c r="AD314" s="12"/>
      <c r="AE314" s="12"/>
      <c r="AR314" s="96" t="s">
        <v>97</v>
      </c>
      <c r="AT314" s="96" t="s">
        <v>303</v>
      </c>
      <c r="AU314" s="96" t="s">
        <v>84</v>
      </c>
      <c r="AY314" s="5" t="s">
        <v>302</v>
      </c>
      <c r="BE314" s="97">
        <f>IF(N314="základní",J314,0)</f>
        <v>0</v>
      </c>
      <c r="BF314" s="97">
        <f>IF(N314="snížená",J314,0)</f>
        <v>0</v>
      </c>
      <c r="BG314" s="97">
        <f>IF(N314="zákl. přenesená",J314,0)</f>
        <v>0</v>
      </c>
      <c r="BH314" s="97">
        <f>IF(N314="sníž. přenesená",J314,0)</f>
        <v>0</v>
      </c>
      <c r="BI314" s="97">
        <f>IF(N314="nulová",J314,0)</f>
        <v>0</v>
      </c>
      <c r="BJ314" s="5" t="s">
        <v>82</v>
      </c>
      <c r="BK314" s="97">
        <f>ROUND(I314*H314,2)</f>
        <v>0</v>
      </c>
      <c r="BL314" s="5" t="s">
        <v>97</v>
      </c>
      <c r="BM314" s="96" t="s">
        <v>2027</v>
      </c>
    </row>
    <row r="315" spans="1:65" s="98" customFormat="1">
      <c r="B315" s="99"/>
      <c r="D315" s="100" t="s">
        <v>308</v>
      </c>
      <c r="E315" s="101" t="s">
        <v>365</v>
      </c>
      <c r="F315" s="102" t="s">
        <v>82</v>
      </c>
      <c r="H315" s="103">
        <v>1</v>
      </c>
      <c r="L315" s="99"/>
      <c r="M315" s="104"/>
      <c r="N315" s="105"/>
      <c r="O315" s="105"/>
      <c r="P315" s="105"/>
      <c r="Q315" s="105"/>
      <c r="R315" s="105"/>
      <c r="S315" s="105"/>
      <c r="T315" s="106"/>
      <c r="AT315" s="101" t="s">
        <v>308</v>
      </c>
      <c r="AU315" s="101" t="s">
        <v>84</v>
      </c>
      <c r="AV315" s="98" t="s">
        <v>84</v>
      </c>
      <c r="AW315" s="98" t="s">
        <v>31</v>
      </c>
      <c r="AX315" s="98" t="s">
        <v>82</v>
      </c>
      <c r="AY315" s="101" t="s">
        <v>302</v>
      </c>
    </row>
    <row r="316" spans="1:65" s="15" customFormat="1" ht="24" customHeight="1">
      <c r="A316" s="12"/>
      <c r="B316" s="13"/>
      <c r="C316" s="194" t="s">
        <v>734</v>
      </c>
      <c r="D316" s="194" t="s">
        <v>537</v>
      </c>
      <c r="E316" s="195" t="s">
        <v>798</v>
      </c>
      <c r="F316" s="196" t="s">
        <v>6470</v>
      </c>
      <c r="G316" s="197" t="s">
        <v>419</v>
      </c>
      <c r="H316" s="198">
        <v>1</v>
      </c>
      <c r="I316" s="3"/>
      <c r="J316" s="200">
        <f>ROUND(I316*H316,2)</f>
        <v>0</v>
      </c>
      <c r="K316" s="196" t="s">
        <v>1</v>
      </c>
      <c r="L316" s="201"/>
      <c r="M316" s="202" t="s">
        <v>1</v>
      </c>
      <c r="N316" s="203" t="s">
        <v>40</v>
      </c>
      <c r="O316" s="93"/>
      <c r="P316" s="94">
        <f>O316*H316</f>
        <v>0</v>
      </c>
      <c r="Q316" s="94">
        <v>9.1999999999999998E-2</v>
      </c>
      <c r="R316" s="94">
        <f>Q316*H316</f>
        <v>9.1999999999999998E-2</v>
      </c>
      <c r="S316" s="94">
        <v>0</v>
      </c>
      <c r="T316" s="95">
        <f>S316*H316</f>
        <v>0</v>
      </c>
      <c r="U316" s="12"/>
      <c r="V316" s="12"/>
      <c r="W316" s="12"/>
      <c r="X316" s="12"/>
      <c r="Y316" s="12"/>
      <c r="Z316" s="12"/>
      <c r="AA316" s="12"/>
      <c r="AB316" s="12"/>
      <c r="AC316" s="12"/>
      <c r="AD316" s="12"/>
      <c r="AE316" s="12"/>
      <c r="AR316" s="96" t="s">
        <v>109</v>
      </c>
      <c r="AT316" s="96" t="s">
        <v>537</v>
      </c>
      <c r="AU316" s="96" t="s">
        <v>84</v>
      </c>
      <c r="AY316" s="5" t="s">
        <v>302</v>
      </c>
      <c r="BE316" s="97">
        <f>IF(N316="základní",J316,0)</f>
        <v>0</v>
      </c>
      <c r="BF316" s="97">
        <f>IF(N316="snížená",J316,0)</f>
        <v>0</v>
      </c>
      <c r="BG316" s="97">
        <f>IF(N316="zákl. přenesená",J316,0)</f>
        <v>0</v>
      </c>
      <c r="BH316" s="97">
        <f>IF(N316="sníž. přenesená",J316,0)</f>
        <v>0</v>
      </c>
      <c r="BI316" s="97">
        <f>IF(N316="nulová",J316,0)</f>
        <v>0</v>
      </c>
      <c r="BJ316" s="5" t="s">
        <v>82</v>
      </c>
      <c r="BK316" s="97">
        <f>ROUND(I316*H316,2)</f>
        <v>0</v>
      </c>
      <c r="BL316" s="5" t="s">
        <v>97</v>
      </c>
      <c r="BM316" s="96" t="s">
        <v>2028</v>
      </c>
    </row>
    <row r="317" spans="1:65" s="98" customFormat="1">
      <c r="B317" s="99"/>
      <c r="D317" s="100" t="s">
        <v>308</v>
      </c>
      <c r="E317" s="101" t="s">
        <v>1</v>
      </c>
      <c r="F317" s="102" t="s">
        <v>365</v>
      </c>
      <c r="H317" s="103">
        <v>1</v>
      </c>
      <c r="L317" s="99"/>
      <c r="M317" s="104"/>
      <c r="N317" s="105"/>
      <c r="O317" s="105"/>
      <c r="P317" s="105"/>
      <c r="Q317" s="105"/>
      <c r="R317" s="105"/>
      <c r="S317" s="105"/>
      <c r="T317" s="106"/>
      <c r="AT317" s="101" t="s">
        <v>308</v>
      </c>
      <c r="AU317" s="101" t="s">
        <v>84</v>
      </c>
      <c r="AV317" s="98" t="s">
        <v>84</v>
      </c>
      <c r="AW317" s="98" t="s">
        <v>31</v>
      </c>
      <c r="AX317" s="98" t="s">
        <v>82</v>
      </c>
      <c r="AY317" s="101" t="s">
        <v>302</v>
      </c>
    </row>
    <row r="318" spans="1:65" s="74" customFormat="1" ht="22.9" customHeight="1">
      <c r="B318" s="75"/>
      <c r="D318" s="76" t="s">
        <v>74</v>
      </c>
      <c r="E318" s="169" t="s">
        <v>112</v>
      </c>
      <c r="F318" s="169" t="s">
        <v>821</v>
      </c>
      <c r="J318" s="170">
        <f>BK318</f>
        <v>0</v>
      </c>
      <c r="L318" s="75"/>
      <c r="M318" s="79"/>
      <c r="N318" s="80"/>
      <c r="O318" s="80"/>
      <c r="P318" s="81">
        <f>SUM(P319:P361)</f>
        <v>0</v>
      </c>
      <c r="Q318" s="80"/>
      <c r="R318" s="81">
        <f>SUM(R319:R361)</f>
        <v>0</v>
      </c>
      <c r="S318" s="80"/>
      <c r="T318" s="82">
        <f>SUM(T319:T361)</f>
        <v>0</v>
      </c>
      <c r="AR318" s="76" t="s">
        <v>82</v>
      </c>
      <c r="AT318" s="83" t="s">
        <v>74</v>
      </c>
      <c r="AU318" s="83" t="s">
        <v>82</v>
      </c>
      <c r="AY318" s="76" t="s">
        <v>302</v>
      </c>
      <c r="BK318" s="84">
        <f>SUM(BK319:BK361)</f>
        <v>0</v>
      </c>
    </row>
    <row r="319" spans="1:65" s="15" customFormat="1" ht="16.5" customHeight="1">
      <c r="A319" s="12"/>
      <c r="B319" s="13"/>
      <c r="C319" s="85" t="s">
        <v>740</v>
      </c>
      <c r="D319" s="85" t="s">
        <v>303</v>
      </c>
      <c r="E319" s="86" t="s">
        <v>834</v>
      </c>
      <c r="F319" s="87" t="s">
        <v>835</v>
      </c>
      <c r="G319" s="88" t="s">
        <v>450</v>
      </c>
      <c r="H319" s="89">
        <v>2.72</v>
      </c>
      <c r="I319" s="3"/>
      <c r="J319" s="90">
        <f>ROUND(I319*H319,2)</f>
        <v>0</v>
      </c>
      <c r="K319" s="87" t="s">
        <v>427</v>
      </c>
      <c r="L319" s="13"/>
      <c r="M319" s="91" t="s">
        <v>1</v>
      </c>
      <c r="N319" s="92" t="s">
        <v>40</v>
      </c>
      <c r="O319" s="93"/>
      <c r="P319" s="94">
        <f>O319*H319</f>
        <v>0</v>
      </c>
      <c r="Q319" s="94">
        <v>0</v>
      </c>
      <c r="R319" s="94">
        <f>Q319*H319</f>
        <v>0</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2029</v>
      </c>
    </row>
    <row r="320" spans="1:65" s="98" customFormat="1">
      <c r="B320" s="99"/>
      <c r="D320" s="100" t="s">
        <v>308</v>
      </c>
      <c r="E320" s="101" t="s">
        <v>1</v>
      </c>
      <c r="F320" s="102" t="s">
        <v>354</v>
      </c>
      <c r="H320" s="103">
        <v>2.72</v>
      </c>
      <c r="L320" s="99"/>
      <c r="M320" s="104"/>
      <c r="N320" s="105"/>
      <c r="O320" s="105"/>
      <c r="P320" s="105"/>
      <c r="Q320" s="105"/>
      <c r="R320" s="105"/>
      <c r="S320" s="105"/>
      <c r="T320" s="106"/>
      <c r="AT320" s="101" t="s">
        <v>308</v>
      </c>
      <c r="AU320" s="101" t="s">
        <v>84</v>
      </c>
      <c r="AV320" s="98" t="s">
        <v>84</v>
      </c>
      <c r="AW320" s="98" t="s">
        <v>31</v>
      </c>
      <c r="AX320" s="98" t="s">
        <v>82</v>
      </c>
      <c r="AY320" s="101" t="s">
        <v>302</v>
      </c>
    </row>
    <row r="321" spans="1:65" s="15" customFormat="1" ht="21.75" customHeight="1">
      <c r="A321" s="12"/>
      <c r="B321" s="13"/>
      <c r="C321" s="85" t="s">
        <v>745</v>
      </c>
      <c r="D321" s="85" t="s">
        <v>303</v>
      </c>
      <c r="E321" s="86" t="s">
        <v>843</v>
      </c>
      <c r="F321" s="87" t="s">
        <v>844</v>
      </c>
      <c r="G321" s="88" t="s">
        <v>423</v>
      </c>
      <c r="H321" s="89">
        <v>20.39</v>
      </c>
      <c r="I321" s="3"/>
      <c r="J321" s="90">
        <f>ROUND(I321*H321,2)</f>
        <v>0</v>
      </c>
      <c r="K321" s="87" t="s">
        <v>427</v>
      </c>
      <c r="L321" s="13"/>
      <c r="M321" s="91" t="s">
        <v>1</v>
      </c>
      <c r="N321" s="92" t="s">
        <v>40</v>
      </c>
      <c r="O321" s="93"/>
      <c r="P321" s="94">
        <f>O321*H321</f>
        <v>0</v>
      </c>
      <c r="Q321" s="94">
        <v>0</v>
      </c>
      <c r="R321" s="94">
        <f>Q321*H321</f>
        <v>0</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2030</v>
      </c>
    </row>
    <row r="322" spans="1:65" s="98" customFormat="1">
      <c r="B322" s="99"/>
      <c r="D322" s="100" t="s">
        <v>308</v>
      </c>
      <c r="E322" s="101" t="s">
        <v>1</v>
      </c>
      <c r="F322" s="102" t="s">
        <v>341</v>
      </c>
      <c r="H322" s="103">
        <v>8.77</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98" customFormat="1">
      <c r="B323" s="99"/>
      <c r="D323" s="100" t="s">
        <v>308</v>
      </c>
      <c r="E323" s="101" t="s">
        <v>1</v>
      </c>
      <c r="F323" s="102" t="s">
        <v>953</v>
      </c>
      <c r="H323" s="103">
        <v>11.62</v>
      </c>
      <c r="L323" s="99"/>
      <c r="M323" s="104"/>
      <c r="N323" s="105"/>
      <c r="O323" s="105"/>
      <c r="P323" s="105"/>
      <c r="Q323" s="105"/>
      <c r="R323" s="105"/>
      <c r="S323" s="105"/>
      <c r="T323" s="106"/>
      <c r="AT323" s="101" t="s">
        <v>308</v>
      </c>
      <c r="AU323" s="101" t="s">
        <v>84</v>
      </c>
      <c r="AV323" s="98" t="s">
        <v>84</v>
      </c>
      <c r="AW323" s="98" t="s">
        <v>31</v>
      </c>
      <c r="AX323" s="98" t="s">
        <v>75</v>
      </c>
      <c r="AY323" s="101" t="s">
        <v>302</v>
      </c>
    </row>
    <row r="324" spans="1:65" s="171" customFormat="1">
      <c r="B324" s="172"/>
      <c r="D324" s="100" t="s">
        <v>308</v>
      </c>
      <c r="E324" s="173" t="s">
        <v>1</v>
      </c>
      <c r="F324" s="174" t="s">
        <v>435</v>
      </c>
      <c r="H324" s="175">
        <v>20.39</v>
      </c>
      <c r="L324" s="172"/>
      <c r="M324" s="176"/>
      <c r="N324" s="177"/>
      <c r="O324" s="177"/>
      <c r="P324" s="177"/>
      <c r="Q324" s="177"/>
      <c r="R324" s="177"/>
      <c r="S324" s="177"/>
      <c r="T324" s="178"/>
      <c r="AT324" s="173" t="s">
        <v>308</v>
      </c>
      <c r="AU324" s="173" t="s">
        <v>84</v>
      </c>
      <c r="AV324" s="171" t="s">
        <v>97</v>
      </c>
      <c r="AW324" s="171" t="s">
        <v>31</v>
      </c>
      <c r="AX324" s="171" t="s">
        <v>82</v>
      </c>
      <c r="AY324" s="173" t="s">
        <v>302</v>
      </c>
    </row>
    <row r="325" spans="1:65" s="15" customFormat="1" ht="21.75" customHeight="1">
      <c r="A325" s="12"/>
      <c r="B325" s="13"/>
      <c r="C325" s="85" t="s">
        <v>752</v>
      </c>
      <c r="D325" s="85" t="s">
        <v>303</v>
      </c>
      <c r="E325" s="86" t="s">
        <v>847</v>
      </c>
      <c r="F325" s="87" t="s">
        <v>848</v>
      </c>
      <c r="G325" s="88" t="s">
        <v>423</v>
      </c>
      <c r="H325" s="89">
        <v>0.8</v>
      </c>
      <c r="I325" s="3"/>
      <c r="J325" s="90">
        <f>ROUND(I325*H325,2)</f>
        <v>0</v>
      </c>
      <c r="K325" s="87" t="s">
        <v>427</v>
      </c>
      <c r="L325" s="13"/>
      <c r="M325" s="91" t="s">
        <v>1</v>
      </c>
      <c r="N325" s="92" t="s">
        <v>40</v>
      </c>
      <c r="O325" s="93"/>
      <c r="P325" s="94">
        <f>O325*H325</f>
        <v>0</v>
      </c>
      <c r="Q325" s="94">
        <v>0</v>
      </c>
      <c r="R325" s="94">
        <f>Q325*H325</f>
        <v>0</v>
      </c>
      <c r="S325" s="94">
        <v>0</v>
      </c>
      <c r="T325" s="95">
        <f>S325*H325</f>
        <v>0</v>
      </c>
      <c r="U325" s="12"/>
      <c r="V325" s="12"/>
      <c r="W325" s="12"/>
      <c r="X325" s="12"/>
      <c r="Y325" s="12"/>
      <c r="Z325" s="12"/>
      <c r="AA325" s="12"/>
      <c r="AB325" s="12"/>
      <c r="AC325" s="12"/>
      <c r="AD325" s="12"/>
      <c r="AE325" s="12"/>
      <c r="AR325" s="96" t="s">
        <v>97</v>
      </c>
      <c r="AT325" s="96" t="s">
        <v>303</v>
      </c>
      <c r="AU325" s="96" t="s">
        <v>84</v>
      </c>
      <c r="AY325" s="5" t="s">
        <v>302</v>
      </c>
      <c r="BE325" s="97">
        <f>IF(N325="základní",J325,0)</f>
        <v>0</v>
      </c>
      <c r="BF325" s="97">
        <f>IF(N325="snížená",J325,0)</f>
        <v>0</v>
      </c>
      <c r="BG325" s="97">
        <f>IF(N325="zákl. přenesená",J325,0)</f>
        <v>0</v>
      </c>
      <c r="BH325" s="97">
        <f>IF(N325="sníž. přenesená",J325,0)</f>
        <v>0</v>
      </c>
      <c r="BI325" s="97">
        <f>IF(N325="nulová",J325,0)</f>
        <v>0</v>
      </c>
      <c r="BJ325" s="5" t="s">
        <v>82</v>
      </c>
      <c r="BK325" s="97">
        <f>ROUND(I325*H325,2)</f>
        <v>0</v>
      </c>
      <c r="BL325" s="5" t="s">
        <v>97</v>
      </c>
      <c r="BM325" s="96" t="s">
        <v>2031</v>
      </c>
    </row>
    <row r="326" spans="1:65" s="98" customFormat="1">
      <c r="B326" s="99"/>
      <c r="D326" s="100" t="s">
        <v>308</v>
      </c>
      <c r="E326" s="101" t="s">
        <v>1</v>
      </c>
      <c r="F326" s="102" t="s">
        <v>347</v>
      </c>
      <c r="H326" s="103">
        <v>0.8</v>
      </c>
      <c r="L326" s="99"/>
      <c r="M326" s="104"/>
      <c r="N326" s="105"/>
      <c r="O326" s="105"/>
      <c r="P326" s="105"/>
      <c r="Q326" s="105"/>
      <c r="R326" s="105"/>
      <c r="S326" s="105"/>
      <c r="T326" s="106"/>
      <c r="AT326" s="101" t="s">
        <v>308</v>
      </c>
      <c r="AU326" s="101" t="s">
        <v>84</v>
      </c>
      <c r="AV326" s="98" t="s">
        <v>84</v>
      </c>
      <c r="AW326" s="98" t="s">
        <v>31</v>
      </c>
      <c r="AX326" s="98" t="s">
        <v>82</v>
      </c>
      <c r="AY326" s="101" t="s">
        <v>302</v>
      </c>
    </row>
    <row r="327" spans="1:65" s="15" customFormat="1" ht="21.75" customHeight="1">
      <c r="A327" s="12"/>
      <c r="B327" s="13"/>
      <c r="C327" s="85" t="s">
        <v>756</v>
      </c>
      <c r="D327" s="85" t="s">
        <v>303</v>
      </c>
      <c r="E327" s="86" t="s">
        <v>851</v>
      </c>
      <c r="F327" s="87" t="s">
        <v>852</v>
      </c>
      <c r="G327" s="88" t="s">
        <v>518</v>
      </c>
      <c r="H327" s="89">
        <v>5.399</v>
      </c>
      <c r="I327" s="3"/>
      <c r="J327" s="90">
        <f>ROUND(I327*H327,2)</f>
        <v>0</v>
      </c>
      <c r="K327" s="87" t="s">
        <v>1</v>
      </c>
      <c r="L327" s="13"/>
      <c r="M327" s="91" t="s">
        <v>1</v>
      </c>
      <c r="N327" s="92" t="s">
        <v>40</v>
      </c>
      <c r="O327" s="93"/>
      <c r="P327" s="94">
        <f>O327*H327</f>
        <v>0</v>
      </c>
      <c r="Q327" s="94">
        <v>0</v>
      </c>
      <c r="R327" s="94">
        <f>Q327*H327</f>
        <v>0</v>
      </c>
      <c r="S327" s="94">
        <v>0</v>
      </c>
      <c r="T327" s="95">
        <f>S327*H327</f>
        <v>0</v>
      </c>
      <c r="U327" s="12"/>
      <c r="V327" s="12"/>
      <c r="W327" s="12"/>
      <c r="X327" s="12"/>
      <c r="Y327" s="12"/>
      <c r="Z327" s="12"/>
      <c r="AA327" s="12"/>
      <c r="AB327" s="12"/>
      <c r="AC327" s="12"/>
      <c r="AD327" s="12"/>
      <c r="AE327" s="12"/>
      <c r="AR327" s="96" t="s">
        <v>97</v>
      </c>
      <c r="AT327" s="96" t="s">
        <v>303</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2032</v>
      </c>
    </row>
    <row r="328" spans="1:65" s="98" customFormat="1">
      <c r="B328" s="99"/>
      <c r="D328" s="100" t="s">
        <v>308</v>
      </c>
      <c r="E328" s="101" t="s">
        <v>1</v>
      </c>
      <c r="F328" s="102" t="s">
        <v>388</v>
      </c>
      <c r="H328" s="103">
        <v>5.399</v>
      </c>
      <c r="L328" s="99"/>
      <c r="M328" s="104"/>
      <c r="N328" s="105"/>
      <c r="O328" s="105"/>
      <c r="P328" s="105"/>
      <c r="Q328" s="105"/>
      <c r="R328" s="105"/>
      <c r="S328" s="105"/>
      <c r="T328" s="106"/>
      <c r="AT328" s="101" t="s">
        <v>308</v>
      </c>
      <c r="AU328" s="101" t="s">
        <v>84</v>
      </c>
      <c r="AV328" s="98" t="s">
        <v>84</v>
      </c>
      <c r="AW328" s="98" t="s">
        <v>31</v>
      </c>
      <c r="AX328" s="98" t="s">
        <v>82</v>
      </c>
      <c r="AY328" s="101" t="s">
        <v>302</v>
      </c>
    </row>
    <row r="329" spans="1:65" s="15" customFormat="1" ht="21.75" customHeight="1">
      <c r="A329" s="12"/>
      <c r="B329" s="13"/>
      <c r="C329" s="85" t="s">
        <v>760</v>
      </c>
      <c r="D329" s="85" t="s">
        <v>303</v>
      </c>
      <c r="E329" s="86" t="s">
        <v>855</v>
      </c>
      <c r="F329" s="87" t="s">
        <v>856</v>
      </c>
      <c r="G329" s="88" t="s">
        <v>518</v>
      </c>
      <c r="H329" s="89">
        <v>5.399</v>
      </c>
      <c r="I329" s="3"/>
      <c r="J329" s="90">
        <f>ROUND(I329*H329,2)</f>
        <v>0</v>
      </c>
      <c r="K329" s="87" t="s">
        <v>427</v>
      </c>
      <c r="L329" s="13"/>
      <c r="M329" s="91" t="s">
        <v>1</v>
      </c>
      <c r="N329" s="92" t="s">
        <v>40</v>
      </c>
      <c r="O329" s="93"/>
      <c r="P329" s="94">
        <f>O329*H329</f>
        <v>0</v>
      </c>
      <c r="Q329" s="94">
        <v>0</v>
      </c>
      <c r="R329" s="94">
        <f>Q329*H329</f>
        <v>0</v>
      </c>
      <c r="S329" s="94">
        <v>0</v>
      </c>
      <c r="T329" s="95">
        <f>S329*H329</f>
        <v>0</v>
      </c>
      <c r="U329" s="12"/>
      <c r="V329" s="12"/>
      <c r="W329" s="12"/>
      <c r="X329" s="12"/>
      <c r="Y329" s="12"/>
      <c r="Z329" s="12"/>
      <c r="AA329" s="12"/>
      <c r="AB329" s="12"/>
      <c r="AC329" s="12"/>
      <c r="AD329" s="12"/>
      <c r="AE329" s="12"/>
      <c r="AR329" s="96" t="s">
        <v>97</v>
      </c>
      <c r="AT329" s="96" t="s">
        <v>303</v>
      </c>
      <c r="AU329" s="96" t="s">
        <v>84</v>
      </c>
      <c r="AY329" s="5" t="s">
        <v>302</v>
      </c>
      <c r="BE329" s="97">
        <f>IF(N329="základní",J329,0)</f>
        <v>0</v>
      </c>
      <c r="BF329" s="97">
        <f>IF(N329="snížená",J329,0)</f>
        <v>0</v>
      </c>
      <c r="BG329" s="97">
        <f>IF(N329="zákl. přenesená",J329,0)</f>
        <v>0</v>
      </c>
      <c r="BH329" s="97">
        <f>IF(N329="sníž. přenesená",J329,0)</f>
        <v>0</v>
      </c>
      <c r="BI329" s="97">
        <f>IF(N329="nulová",J329,0)</f>
        <v>0</v>
      </c>
      <c r="BJ329" s="5" t="s">
        <v>82</v>
      </c>
      <c r="BK329" s="97">
        <f>ROUND(I329*H329,2)</f>
        <v>0</v>
      </c>
      <c r="BL329" s="5" t="s">
        <v>97</v>
      </c>
      <c r="BM329" s="96" t="s">
        <v>2033</v>
      </c>
    </row>
    <row r="330" spans="1:65" s="98" customFormat="1">
      <c r="B330" s="99"/>
      <c r="D330" s="100" t="s">
        <v>308</v>
      </c>
      <c r="E330" s="101" t="s">
        <v>388</v>
      </c>
      <c r="F330" s="102" t="s">
        <v>2034</v>
      </c>
      <c r="H330" s="103">
        <v>5.399</v>
      </c>
      <c r="L330" s="99"/>
      <c r="M330" s="104"/>
      <c r="N330" s="105"/>
      <c r="O330" s="105"/>
      <c r="P330" s="105"/>
      <c r="Q330" s="105"/>
      <c r="R330" s="105"/>
      <c r="S330" s="105"/>
      <c r="T330" s="106"/>
      <c r="AT330" s="101" t="s">
        <v>308</v>
      </c>
      <c r="AU330" s="101" t="s">
        <v>84</v>
      </c>
      <c r="AV330" s="98" t="s">
        <v>84</v>
      </c>
      <c r="AW330" s="98" t="s">
        <v>31</v>
      </c>
      <c r="AX330" s="98" t="s">
        <v>82</v>
      </c>
      <c r="AY330" s="101" t="s">
        <v>302</v>
      </c>
    </row>
    <row r="331" spans="1:65" s="15" customFormat="1" ht="21.75" customHeight="1">
      <c r="A331" s="12"/>
      <c r="B331" s="13"/>
      <c r="C331" s="85" t="s">
        <v>764</v>
      </c>
      <c r="D331" s="85" t="s">
        <v>303</v>
      </c>
      <c r="E331" s="86" t="s">
        <v>861</v>
      </c>
      <c r="F331" s="87" t="s">
        <v>862</v>
      </c>
      <c r="G331" s="88" t="s">
        <v>518</v>
      </c>
      <c r="H331" s="89">
        <v>318.541</v>
      </c>
      <c r="I331" s="3"/>
      <c r="J331" s="90">
        <f>ROUND(I331*H331,2)</f>
        <v>0</v>
      </c>
      <c r="K331" s="87" t="s">
        <v>427</v>
      </c>
      <c r="L331" s="13"/>
      <c r="M331" s="91" t="s">
        <v>1</v>
      </c>
      <c r="N331" s="92" t="s">
        <v>40</v>
      </c>
      <c r="O331" s="93"/>
      <c r="P331" s="94">
        <f>O331*H331</f>
        <v>0</v>
      </c>
      <c r="Q331" s="94">
        <v>0</v>
      </c>
      <c r="R331" s="94">
        <f>Q331*H331</f>
        <v>0</v>
      </c>
      <c r="S331" s="94">
        <v>0</v>
      </c>
      <c r="T331" s="95">
        <f>S331*H331</f>
        <v>0</v>
      </c>
      <c r="U331" s="12"/>
      <c r="V331" s="12"/>
      <c r="W331" s="12"/>
      <c r="X331" s="12"/>
      <c r="Y331" s="12"/>
      <c r="Z331" s="12"/>
      <c r="AA331" s="12"/>
      <c r="AB331" s="12"/>
      <c r="AC331" s="12"/>
      <c r="AD331" s="12"/>
      <c r="AE331" s="12"/>
      <c r="AR331" s="96" t="s">
        <v>97</v>
      </c>
      <c r="AT331" s="96" t="s">
        <v>303</v>
      </c>
      <c r="AU331" s="96" t="s">
        <v>84</v>
      </c>
      <c r="AY331" s="5" t="s">
        <v>302</v>
      </c>
      <c r="BE331" s="97">
        <f>IF(N331="základní",J331,0)</f>
        <v>0</v>
      </c>
      <c r="BF331" s="97">
        <f>IF(N331="snížená",J331,0)</f>
        <v>0</v>
      </c>
      <c r="BG331" s="97">
        <f>IF(N331="zákl. přenesená",J331,0)</f>
        <v>0</v>
      </c>
      <c r="BH331" s="97">
        <f>IF(N331="sníž. přenesená",J331,0)</f>
        <v>0</v>
      </c>
      <c r="BI331" s="97">
        <f>IF(N331="nulová",J331,0)</f>
        <v>0</v>
      </c>
      <c r="BJ331" s="5" t="s">
        <v>82</v>
      </c>
      <c r="BK331" s="97">
        <f>ROUND(I331*H331,2)</f>
        <v>0</v>
      </c>
      <c r="BL331" s="5" t="s">
        <v>97</v>
      </c>
      <c r="BM331" s="96" t="s">
        <v>2035</v>
      </c>
    </row>
    <row r="332" spans="1:65" s="98" customFormat="1">
      <c r="B332" s="99"/>
      <c r="D332" s="100" t="s">
        <v>308</v>
      </c>
      <c r="E332" s="101" t="s">
        <v>1</v>
      </c>
      <c r="F332" s="102" t="s">
        <v>1129</v>
      </c>
      <c r="H332" s="103">
        <v>318.541</v>
      </c>
      <c r="L332" s="99"/>
      <c r="M332" s="104"/>
      <c r="N332" s="105"/>
      <c r="O332" s="105"/>
      <c r="P332" s="105"/>
      <c r="Q332" s="105"/>
      <c r="R332" s="105"/>
      <c r="S332" s="105"/>
      <c r="T332" s="106"/>
      <c r="AT332" s="101" t="s">
        <v>308</v>
      </c>
      <c r="AU332" s="101" t="s">
        <v>84</v>
      </c>
      <c r="AV332" s="98" t="s">
        <v>84</v>
      </c>
      <c r="AW332" s="98" t="s">
        <v>31</v>
      </c>
      <c r="AX332" s="98" t="s">
        <v>82</v>
      </c>
      <c r="AY332" s="101" t="s">
        <v>302</v>
      </c>
    </row>
    <row r="333" spans="1:65" s="15" customFormat="1" ht="16.5" customHeight="1">
      <c r="A333" s="12"/>
      <c r="B333" s="13"/>
      <c r="C333" s="85" t="s">
        <v>768</v>
      </c>
      <c r="D333" s="85" t="s">
        <v>303</v>
      </c>
      <c r="E333" s="86" t="s">
        <v>868</v>
      </c>
      <c r="F333" s="87" t="s">
        <v>869</v>
      </c>
      <c r="G333" s="88" t="s">
        <v>518</v>
      </c>
      <c r="H333" s="89">
        <v>10.430999999999999</v>
      </c>
      <c r="I333" s="3"/>
      <c r="J333" s="90">
        <f>ROUND(I333*H333,2)</f>
        <v>0</v>
      </c>
      <c r="K333" s="87" t="s">
        <v>427</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2036</v>
      </c>
    </row>
    <row r="334" spans="1:65" s="98" customFormat="1">
      <c r="B334" s="99"/>
      <c r="D334" s="100" t="s">
        <v>308</v>
      </c>
      <c r="E334" s="101" t="s">
        <v>1</v>
      </c>
      <c r="F334" s="102" t="s">
        <v>2037</v>
      </c>
      <c r="H334" s="103">
        <v>23.137</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98" customFormat="1">
      <c r="B335" s="99"/>
      <c r="D335" s="100" t="s">
        <v>308</v>
      </c>
      <c r="E335" s="101" t="s">
        <v>1</v>
      </c>
      <c r="F335" s="102" t="s">
        <v>1132</v>
      </c>
      <c r="H335" s="103">
        <v>-5.399</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98" customFormat="1">
      <c r="B336" s="99"/>
      <c r="D336" s="100" t="s">
        <v>308</v>
      </c>
      <c r="E336" s="101" t="s">
        <v>1</v>
      </c>
      <c r="F336" s="102" t="s">
        <v>874</v>
      </c>
      <c r="H336" s="103">
        <v>-7.3070000000000004</v>
      </c>
      <c r="L336" s="99"/>
      <c r="M336" s="104"/>
      <c r="N336" s="105"/>
      <c r="O336" s="105"/>
      <c r="P336" s="105"/>
      <c r="Q336" s="105"/>
      <c r="R336" s="105"/>
      <c r="S336" s="105"/>
      <c r="T336" s="106"/>
      <c r="AT336" s="101" t="s">
        <v>308</v>
      </c>
      <c r="AU336" s="101" t="s">
        <v>84</v>
      </c>
      <c r="AV336" s="98" t="s">
        <v>84</v>
      </c>
      <c r="AW336" s="98" t="s">
        <v>31</v>
      </c>
      <c r="AX336" s="98" t="s">
        <v>75</v>
      </c>
      <c r="AY336" s="101" t="s">
        <v>302</v>
      </c>
    </row>
    <row r="337" spans="1:65" s="186" customFormat="1">
      <c r="B337" s="187"/>
      <c r="D337" s="100" t="s">
        <v>308</v>
      </c>
      <c r="E337" s="188" t="s">
        <v>359</v>
      </c>
      <c r="F337" s="189" t="s">
        <v>481</v>
      </c>
      <c r="H337" s="190">
        <v>10.430999999999999</v>
      </c>
      <c r="L337" s="187"/>
      <c r="M337" s="191"/>
      <c r="N337" s="192"/>
      <c r="O337" s="192"/>
      <c r="P337" s="192"/>
      <c r="Q337" s="192"/>
      <c r="R337" s="192"/>
      <c r="S337" s="192"/>
      <c r="T337" s="193"/>
      <c r="AT337" s="188" t="s">
        <v>308</v>
      </c>
      <c r="AU337" s="188" t="s">
        <v>84</v>
      </c>
      <c r="AV337" s="186" t="s">
        <v>91</v>
      </c>
      <c r="AW337" s="186" t="s">
        <v>31</v>
      </c>
      <c r="AX337" s="186" t="s">
        <v>75</v>
      </c>
      <c r="AY337" s="188" t="s">
        <v>302</v>
      </c>
    </row>
    <row r="338" spans="1:65" s="171" customFormat="1">
      <c r="B338" s="172"/>
      <c r="D338" s="100" t="s">
        <v>308</v>
      </c>
      <c r="E338" s="173" t="s">
        <v>390</v>
      </c>
      <c r="F338" s="174" t="s">
        <v>435</v>
      </c>
      <c r="H338" s="175">
        <v>10.430999999999999</v>
      </c>
      <c r="L338" s="172"/>
      <c r="M338" s="176"/>
      <c r="N338" s="177"/>
      <c r="O338" s="177"/>
      <c r="P338" s="177"/>
      <c r="Q338" s="177"/>
      <c r="R338" s="177"/>
      <c r="S338" s="177"/>
      <c r="T338" s="178"/>
      <c r="AT338" s="173" t="s">
        <v>308</v>
      </c>
      <c r="AU338" s="173" t="s">
        <v>84</v>
      </c>
      <c r="AV338" s="171" t="s">
        <v>97</v>
      </c>
      <c r="AW338" s="171" t="s">
        <v>31</v>
      </c>
      <c r="AX338" s="171" t="s">
        <v>82</v>
      </c>
      <c r="AY338" s="173" t="s">
        <v>302</v>
      </c>
    </row>
    <row r="339" spans="1:65" s="15" customFormat="1" ht="21.75" customHeight="1">
      <c r="A339" s="12"/>
      <c r="B339" s="13"/>
      <c r="C339" s="85" t="s">
        <v>772</v>
      </c>
      <c r="D339" s="85" t="s">
        <v>303</v>
      </c>
      <c r="E339" s="86" t="s">
        <v>878</v>
      </c>
      <c r="F339" s="87" t="s">
        <v>879</v>
      </c>
      <c r="G339" s="88" t="s">
        <v>518</v>
      </c>
      <c r="H339" s="89">
        <v>20.861999999999998</v>
      </c>
      <c r="I339" s="3"/>
      <c r="J339" s="90">
        <f>ROUND(I339*H339,2)</f>
        <v>0</v>
      </c>
      <c r="K339" s="87" t="s">
        <v>427</v>
      </c>
      <c r="L339" s="13"/>
      <c r="M339" s="91" t="s">
        <v>1</v>
      </c>
      <c r="N339" s="92" t="s">
        <v>40</v>
      </c>
      <c r="O339" s="93"/>
      <c r="P339" s="94">
        <f>O339*H339</f>
        <v>0</v>
      </c>
      <c r="Q339" s="94">
        <v>0</v>
      </c>
      <c r="R339" s="94">
        <f>Q339*H339</f>
        <v>0</v>
      </c>
      <c r="S339" s="94">
        <v>0</v>
      </c>
      <c r="T339" s="95">
        <f>S339*H339</f>
        <v>0</v>
      </c>
      <c r="U339" s="12"/>
      <c r="V339" s="12"/>
      <c r="W339" s="12"/>
      <c r="X339" s="12"/>
      <c r="Y339" s="12"/>
      <c r="Z339" s="12"/>
      <c r="AA339" s="12"/>
      <c r="AB339" s="12"/>
      <c r="AC339" s="12"/>
      <c r="AD339" s="12"/>
      <c r="AE339" s="12"/>
      <c r="AR339" s="96" t="s">
        <v>97</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97</v>
      </c>
      <c r="BM339" s="96" t="s">
        <v>2038</v>
      </c>
    </row>
    <row r="340" spans="1:65" s="179" customFormat="1">
      <c r="B340" s="180"/>
      <c r="D340" s="100" t="s">
        <v>308</v>
      </c>
      <c r="E340" s="181" t="s">
        <v>1</v>
      </c>
      <c r="F340" s="182" t="s">
        <v>883</v>
      </c>
      <c r="H340" s="181" t="s">
        <v>1</v>
      </c>
      <c r="L340" s="180"/>
      <c r="M340" s="183"/>
      <c r="N340" s="184"/>
      <c r="O340" s="184"/>
      <c r="P340" s="184"/>
      <c r="Q340" s="184"/>
      <c r="R340" s="184"/>
      <c r="S340" s="184"/>
      <c r="T340" s="185"/>
      <c r="AT340" s="181" t="s">
        <v>308</v>
      </c>
      <c r="AU340" s="181" t="s">
        <v>84</v>
      </c>
      <c r="AV340" s="179" t="s">
        <v>82</v>
      </c>
      <c r="AW340" s="179" t="s">
        <v>31</v>
      </c>
      <c r="AX340" s="179" t="s">
        <v>75</v>
      </c>
      <c r="AY340" s="181" t="s">
        <v>302</v>
      </c>
    </row>
    <row r="341" spans="1:65" s="98" customFormat="1">
      <c r="B341" s="99"/>
      <c r="D341" s="100" t="s">
        <v>308</v>
      </c>
      <c r="E341" s="101" t="s">
        <v>1</v>
      </c>
      <c r="F341" s="102" t="s">
        <v>884</v>
      </c>
      <c r="H341" s="103">
        <v>20.861999999999998</v>
      </c>
      <c r="L341" s="99"/>
      <c r="M341" s="104"/>
      <c r="N341" s="105"/>
      <c r="O341" s="105"/>
      <c r="P341" s="105"/>
      <c r="Q341" s="105"/>
      <c r="R341" s="105"/>
      <c r="S341" s="105"/>
      <c r="T341" s="106"/>
      <c r="AT341" s="101" t="s">
        <v>308</v>
      </c>
      <c r="AU341" s="101" t="s">
        <v>84</v>
      </c>
      <c r="AV341" s="98" t="s">
        <v>84</v>
      </c>
      <c r="AW341" s="98" t="s">
        <v>31</v>
      </c>
      <c r="AX341" s="98" t="s">
        <v>82</v>
      </c>
      <c r="AY341" s="101" t="s">
        <v>302</v>
      </c>
    </row>
    <row r="342" spans="1:65" s="15" customFormat="1" ht="16.5" customHeight="1">
      <c r="A342" s="12"/>
      <c r="B342" s="13"/>
      <c r="C342" s="85" t="s">
        <v>776</v>
      </c>
      <c r="D342" s="85" t="s">
        <v>303</v>
      </c>
      <c r="E342" s="86" t="s">
        <v>886</v>
      </c>
      <c r="F342" s="87" t="s">
        <v>887</v>
      </c>
      <c r="G342" s="88" t="s">
        <v>518</v>
      </c>
      <c r="H342" s="89">
        <v>7.3070000000000004</v>
      </c>
      <c r="I342" s="3"/>
      <c r="J342" s="90">
        <f>ROUND(I342*H342,2)</f>
        <v>0</v>
      </c>
      <c r="K342" s="87" t="s">
        <v>427</v>
      </c>
      <c r="L342" s="13"/>
      <c r="M342" s="91" t="s">
        <v>1</v>
      </c>
      <c r="N342" s="92" t="s">
        <v>40</v>
      </c>
      <c r="O342" s="93"/>
      <c r="P342" s="94">
        <f>O342*H342</f>
        <v>0</v>
      </c>
      <c r="Q342" s="94">
        <v>0</v>
      </c>
      <c r="R342" s="94">
        <f>Q342*H342</f>
        <v>0</v>
      </c>
      <c r="S342" s="94">
        <v>0</v>
      </c>
      <c r="T342" s="95">
        <f>S342*H342</f>
        <v>0</v>
      </c>
      <c r="U342" s="12"/>
      <c r="V342" s="12"/>
      <c r="W342" s="12"/>
      <c r="X342" s="12"/>
      <c r="Y342" s="12"/>
      <c r="Z342" s="12"/>
      <c r="AA342" s="12"/>
      <c r="AB342" s="12"/>
      <c r="AC342" s="12"/>
      <c r="AD342" s="12"/>
      <c r="AE342" s="12"/>
      <c r="AR342" s="96" t="s">
        <v>97</v>
      </c>
      <c r="AT342" s="96" t="s">
        <v>303</v>
      </c>
      <c r="AU342" s="96" t="s">
        <v>84</v>
      </c>
      <c r="AY342" s="5" t="s">
        <v>302</v>
      </c>
      <c r="BE342" s="97">
        <f>IF(N342="základní",J342,0)</f>
        <v>0</v>
      </c>
      <c r="BF342" s="97">
        <f>IF(N342="snížená",J342,0)</f>
        <v>0</v>
      </c>
      <c r="BG342" s="97">
        <f>IF(N342="zákl. přenesená",J342,0)</f>
        <v>0</v>
      </c>
      <c r="BH342" s="97">
        <f>IF(N342="sníž. přenesená",J342,0)</f>
        <v>0</v>
      </c>
      <c r="BI342" s="97">
        <f>IF(N342="nulová",J342,0)</f>
        <v>0</v>
      </c>
      <c r="BJ342" s="5" t="s">
        <v>82</v>
      </c>
      <c r="BK342" s="97">
        <f>ROUND(I342*H342,2)</f>
        <v>0</v>
      </c>
      <c r="BL342" s="5" t="s">
        <v>97</v>
      </c>
      <c r="BM342" s="96" t="s">
        <v>2039</v>
      </c>
    </row>
    <row r="343" spans="1:65" s="98" customFormat="1">
      <c r="B343" s="99"/>
      <c r="D343" s="100" t="s">
        <v>308</v>
      </c>
      <c r="E343" s="101" t="s">
        <v>1</v>
      </c>
      <c r="F343" s="102" t="s">
        <v>890</v>
      </c>
      <c r="H343" s="103">
        <v>0.55800000000000005</v>
      </c>
      <c r="L343" s="99"/>
      <c r="M343" s="104"/>
      <c r="N343" s="105"/>
      <c r="O343" s="105"/>
      <c r="P343" s="105"/>
      <c r="Q343" s="105"/>
      <c r="R343" s="105"/>
      <c r="S343" s="105"/>
      <c r="T343" s="106"/>
      <c r="AT343" s="101" t="s">
        <v>308</v>
      </c>
      <c r="AU343" s="101" t="s">
        <v>84</v>
      </c>
      <c r="AV343" s="98" t="s">
        <v>84</v>
      </c>
      <c r="AW343" s="98" t="s">
        <v>31</v>
      </c>
      <c r="AX343" s="98" t="s">
        <v>75</v>
      </c>
      <c r="AY343" s="101" t="s">
        <v>302</v>
      </c>
    </row>
    <row r="344" spans="1:65" s="98" customFormat="1">
      <c r="B344" s="99"/>
      <c r="D344" s="100" t="s">
        <v>308</v>
      </c>
      <c r="E344" s="101" t="s">
        <v>1</v>
      </c>
      <c r="F344" s="102" t="s">
        <v>892</v>
      </c>
      <c r="H344" s="103">
        <v>2.806</v>
      </c>
      <c r="L344" s="99"/>
      <c r="M344" s="104"/>
      <c r="N344" s="105"/>
      <c r="O344" s="105"/>
      <c r="P344" s="105"/>
      <c r="Q344" s="105"/>
      <c r="R344" s="105"/>
      <c r="S344" s="105"/>
      <c r="T344" s="106"/>
      <c r="AT344" s="101" t="s">
        <v>308</v>
      </c>
      <c r="AU344" s="101" t="s">
        <v>84</v>
      </c>
      <c r="AV344" s="98" t="s">
        <v>84</v>
      </c>
      <c r="AW344" s="98" t="s">
        <v>31</v>
      </c>
      <c r="AX344" s="98" t="s">
        <v>75</v>
      </c>
      <c r="AY344" s="101" t="s">
        <v>302</v>
      </c>
    </row>
    <row r="345" spans="1:65" s="98" customFormat="1">
      <c r="B345" s="99"/>
      <c r="D345" s="100" t="s">
        <v>308</v>
      </c>
      <c r="E345" s="101" t="s">
        <v>1</v>
      </c>
      <c r="F345" s="102" t="s">
        <v>1135</v>
      </c>
      <c r="H345" s="103">
        <v>3.718</v>
      </c>
      <c r="L345" s="99"/>
      <c r="M345" s="104"/>
      <c r="N345" s="105"/>
      <c r="O345" s="105"/>
      <c r="P345" s="105"/>
      <c r="Q345" s="105"/>
      <c r="R345" s="105"/>
      <c r="S345" s="105"/>
      <c r="T345" s="106"/>
      <c r="AT345" s="101" t="s">
        <v>308</v>
      </c>
      <c r="AU345" s="101" t="s">
        <v>84</v>
      </c>
      <c r="AV345" s="98" t="s">
        <v>84</v>
      </c>
      <c r="AW345" s="98" t="s">
        <v>31</v>
      </c>
      <c r="AX345" s="98" t="s">
        <v>75</v>
      </c>
      <c r="AY345" s="101" t="s">
        <v>302</v>
      </c>
    </row>
    <row r="346" spans="1:65" s="98" customFormat="1">
      <c r="B346" s="99"/>
      <c r="D346" s="100" t="s">
        <v>308</v>
      </c>
      <c r="E346" s="101" t="s">
        <v>1</v>
      </c>
      <c r="F346" s="102" t="s">
        <v>891</v>
      </c>
      <c r="H346" s="103">
        <v>0.22500000000000001</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171" customFormat="1">
      <c r="B347" s="172"/>
      <c r="D347" s="100" t="s">
        <v>308</v>
      </c>
      <c r="E347" s="173" t="s">
        <v>394</v>
      </c>
      <c r="F347" s="174" t="s">
        <v>435</v>
      </c>
      <c r="H347" s="175">
        <v>7.3070000000000004</v>
      </c>
      <c r="L347" s="172"/>
      <c r="M347" s="176"/>
      <c r="N347" s="177"/>
      <c r="O347" s="177"/>
      <c r="P347" s="177"/>
      <c r="Q347" s="177"/>
      <c r="R347" s="177"/>
      <c r="S347" s="177"/>
      <c r="T347" s="178"/>
      <c r="AT347" s="173" t="s">
        <v>308</v>
      </c>
      <c r="AU347" s="173" t="s">
        <v>84</v>
      </c>
      <c r="AV347" s="171" t="s">
        <v>97</v>
      </c>
      <c r="AW347" s="171" t="s">
        <v>31</v>
      </c>
      <c r="AX347" s="171" t="s">
        <v>82</v>
      </c>
      <c r="AY347" s="173" t="s">
        <v>302</v>
      </c>
    </row>
    <row r="348" spans="1:65" s="15" customFormat="1" ht="21.75" customHeight="1">
      <c r="A348" s="12"/>
      <c r="B348" s="13"/>
      <c r="C348" s="85" t="s">
        <v>780</v>
      </c>
      <c r="D348" s="85" t="s">
        <v>303</v>
      </c>
      <c r="E348" s="86" t="s">
        <v>894</v>
      </c>
      <c r="F348" s="87" t="s">
        <v>895</v>
      </c>
      <c r="G348" s="88" t="s">
        <v>518</v>
      </c>
      <c r="H348" s="89">
        <v>14.614000000000001</v>
      </c>
      <c r="I348" s="3"/>
      <c r="J348" s="90">
        <f>ROUND(I348*H348,2)</f>
        <v>0</v>
      </c>
      <c r="K348" s="87" t="s">
        <v>427</v>
      </c>
      <c r="L348" s="13"/>
      <c r="M348" s="91" t="s">
        <v>1</v>
      </c>
      <c r="N348" s="92" t="s">
        <v>40</v>
      </c>
      <c r="O348" s="93"/>
      <c r="P348" s="94">
        <f>O348*H348</f>
        <v>0</v>
      </c>
      <c r="Q348" s="94">
        <v>0</v>
      </c>
      <c r="R348" s="94">
        <f>Q348*H348</f>
        <v>0</v>
      </c>
      <c r="S348" s="94">
        <v>0</v>
      </c>
      <c r="T348" s="95">
        <f>S348*H348</f>
        <v>0</v>
      </c>
      <c r="U348" s="12"/>
      <c r="V348" s="12"/>
      <c r="W348" s="12"/>
      <c r="X348" s="12"/>
      <c r="Y348" s="12"/>
      <c r="Z348" s="12"/>
      <c r="AA348" s="12"/>
      <c r="AB348" s="12"/>
      <c r="AC348" s="12"/>
      <c r="AD348" s="12"/>
      <c r="AE348" s="12"/>
      <c r="AR348" s="96" t="s">
        <v>97</v>
      </c>
      <c r="AT348" s="96" t="s">
        <v>303</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2040</v>
      </c>
    </row>
    <row r="349" spans="1:65" s="179" customFormat="1">
      <c r="B349" s="180"/>
      <c r="D349" s="100" t="s">
        <v>308</v>
      </c>
      <c r="E349" s="181" t="s">
        <v>1</v>
      </c>
      <c r="F349" s="182" t="s">
        <v>897</v>
      </c>
      <c r="H349" s="181" t="s">
        <v>1</v>
      </c>
      <c r="L349" s="180"/>
      <c r="M349" s="183"/>
      <c r="N349" s="184"/>
      <c r="O349" s="184"/>
      <c r="P349" s="184"/>
      <c r="Q349" s="184"/>
      <c r="R349" s="184"/>
      <c r="S349" s="184"/>
      <c r="T349" s="185"/>
      <c r="AT349" s="181" t="s">
        <v>308</v>
      </c>
      <c r="AU349" s="181" t="s">
        <v>84</v>
      </c>
      <c r="AV349" s="179" t="s">
        <v>82</v>
      </c>
      <c r="AW349" s="179" t="s">
        <v>31</v>
      </c>
      <c r="AX349" s="179" t="s">
        <v>75</v>
      </c>
      <c r="AY349" s="181" t="s">
        <v>302</v>
      </c>
    </row>
    <row r="350" spans="1:65" s="98" customFormat="1">
      <c r="B350" s="99"/>
      <c r="D350" s="100" t="s">
        <v>308</v>
      </c>
      <c r="E350" s="101" t="s">
        <v>1</v>
      </c>
      <c r="F350" s="102" t="s">
        <v>898</v>
      </c>
      <c r="H350" s="103">
        <v>14.614000000000001</v>
      </c>
      <c r="L350" s="99"/>
      <c r="M350" s="104"/>
      <c r="N350" s="105"/>
      <c r="O350" s="105"/>
      <c r="P350" s="105"/>
      <c r="Q350" s="105"/>
      <c r="R350" s="105"/>
      <c r="S350" s="105"/>
      <c r="T350" s="106"/>
      <c r="AT350" s="101" t="s">
        <v>308</v>
      </c>
      <c r="AU350" s="101" t="s">
        <v>84</v>
      </c>
      <c r="AV350" s="98" t="s">
        <v>84</v>
      </c>
      <c r="AW350" s="98" t="s">
        <v>31</v>
      </c>
      <c r="AX350" s="98" t="s">
        <v>82</v>
      </c>
      <c r="AY350" s="101" t="s">
        <v>302</v>
      </c>
    </row>
    <row r="351" spans="1:65" s="15" customFormat="1" ht="21.75" customHeight="1">
      <c r="A351" s="12"/>
      <c r="B351" s="13"/>
      <c r="C351" s="85" t="s">
        <v>784</v>
      </c>
      <c r="D351" s="85" t="s">
        <v>303</v>
      </c>
      <c r="E351" s="86" t="s">
        <v>900</v>
      </c>
      <c r="F351" s="87" t="s">
        <v>901</v>
      </c>
      <c r="G351" s="88" t="s">
        <v>518</v>
      </c>
      <c r="H351" s="89">
        <v>10.430999999999999</v>
      </c>
      <c r="I351" s="3"/>
      <c r="J351" s="90">
        <f>ROUND(I351*H351,2)</f>
        <v>0</v>
      </c>
      <c r="K351" s="87" t="s">
        <v>427</v>
      </c>
      <c r="L351" s="13"/>
      <c r="M351" s="91" t="s">
        <v>1</v>
      </c>
      <c r="N351" s="92" t="s">
        <v>40</v>
      </c>
      <c r="O351" s="93"/>
      <c r="P351" s="94">
        <f>O351*H351</f>
        <v>0</v>
      </c>
      <c r="Q351" s="94">
        <v>0</v>
      </c>
      <c r="R351" s="94">
        <f>Q351*H351</f>
        <v>0</v>
      </c>
      <c r="S351" s="94">
        <v>0</v>
      </c>
      <c r="T351" s="95">
        <f>S351*H351</f>
        <v>0</v>
      </c>
      <c r="U351" s="12"/>
      <c r="V351" s="12"/>
      <c r="W351" s="12"/>
      <c r="X351" s="12"/>
      <c r="Y351" s="12"/>
      <c r="Z351" s="12"/>
      <c r="AA351" s="12"/>
      <c r="AB351" s="12"/>
      <c r="AC351" s="12"/>
      <c r="AD351" s="12"/>
      <c r="AE351" s="12"/>
      <c r="AR351" s="96" t="s">
        <v>97</v>
      </c>
      <c r="AT351" s="96" t="s">
        <v>303</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97</v>
      </c>
      <c r="BM351" s="96" t="s">
        <v>2041</v>
      </c>
    </row>
    <row r="352" spans="1:65" s="98" customFormat="1">
      <c r="B352" s="99"/>
      <c r="D352" s="100" t="s">
        <v>308</v>
      </c>
      <c r="E352" s="101" t="s">
        <v>1</v>
      </c>
      <c r="F352" s="102" t="s">
        <v>390</v>
      </c>
      <c r="H352" s="103">
        <v>10.430999999999999</v>
      </c>
      <c r="L352" s="99"/>
      <c r="M352" s="104"/>
      <c r="N352" s="105"/>
      <c r="O352" s="105"/>
      <c r="P352" s="105"/>
      <c r="Q352" s="105"/>
      <c r="R352" s="105"/>
      <c r="S352" s="105"/>
      <c r="T352" s="106"/>
      <c r="AT352" s="101" t="s">
        <v>308</v>
      </c>
      <c r="AU352" s="101" t="s">
        <v>84</v>
      </c>
      <c r="AV352" s="98" t="s">
        <v>84</v>
      </c>
      <c r="AW352" s="98" t="s">
        <v>31</v>
      </c>
      <c r="AX352" s="98" t="s">
        <v>82</v>
      </c>
      <c r="AY352" s="101" t="s">
        <v>302</v>
      </c>
    </row>
    <row r="353" spans="1:65" s="15" customFormat="1" ht="21.75" customHeight="1">
      <c r="A353" s="12"/>
      <c r="B353" s="13"/>
      <c r="C353" s="85" t="s">
        <v>788</v>
      </c>
      <c r="D353" s="85" t="s">
        <v>303</v>
      </c>
      <c r="E353" s="86" t="s">
        <v>904</v>
      </c>
      <c r="F353" s="87" t="s">
        <v>905</v>
      </c>
      <c r="G353" s="88" t="s">
        <v>518</v>
      </c>
      <c r="H353" s="89">
        <v>7.3070000000000004</v>
      </c>
      <c r="I353" s="3"/>
      <c r="J353" s="90">
        <f>ROUND(I353*H353,2)</f>
        <v>0</v>
      </c>
      <c r="K353" s="87" t="s">
        <v>427</v>
      </c>
      <c r="L353" s="13"/>
      <c r="M353" s="91" t="s">
        <v>1</v>
      </c>
      <c r="N353" s="92" t="s">
        <v>40</v>
      </c>
      <c r="O353" s="93"/>
      <c r="P353" s="94">
        <f>O353*H353</f>
        <v>0</v>
      </c>
      <c r="Q353" s="94">
        <v>0</v>
      </c>
      <c r="R353" s="94">
        <f>Q353*H353</f>
        <v>0</v>
      </c>
      <c r="S353" s="94">
        <v>0</v>
      </c>
      <c r="T353" s="95">
        <f>S353*H353</f>
        <v>0</v>
      </c>
      <c r="U353" s="12"/>
      <c r="V353" s="12"/>
      <c r="W353" s="12"/>
      <c r="X353" s="12"/>
      <c r="Y353" s="12"/>
      <c r="Z353" s="12"/>
      <c r="AA353" s="12"/>
      <c r="AB353" s="12"/>
      <c r="AC353" s="12"/>
      <c r="AD353" s="12"/>
      <c r="AE353" s="12"/>
      <c r="AR353" s="96" t="s">
        <v>97</v>
      </c>
      <c r="AT353" s="96" t="s">
        <v>303</v>
      </c>
      <c r="AU353" s="96" t="s">
        <v>84</v>
      </c>
      <c r="AY353" s="5" t="s">
        <v>302</v>
      </c>
      <c r="BE353" s="97">
        <f>IF(N353="základní",J353,0)</f>
        <v>0</v>
      </c>
      <c r="BF353" s="97">
        <f>IF(N353="snížená",J353,0)</f>
        <v>0</v>
      </c>
      <c r="BG353" s="97">
        <f>IF(N353="zákl. přenesená",J353,0)</f>
        <v>0</v>
      </c>
      <c r="BH353" s="97">
        <f>IF(N353="sníž. přenesená",J353,0)</f>
        <v>0</v>
      </c>
      <c r="BI353" s="97">
        <f>IF(N353="nulová",J353,0)</f>
        <v>0</v>
      </c>
      <c r="BJ353" s="5" t="s">
        <v>82</v>
      </c>
      <c r="BK353" s="97">
        <f>ROUND(I353*H353,2)</f>
        <v>0</v>
      </c>
      <c r="BL353" s="5" t="s">
        <v>97</v>
      </c>
      <c r="BM353" s="96" t="s">
        <v>2042</v>
      </c>
    </row>
    <row r="354" spans="1:65" s="98" customFormat="1">
      <c r="B354" s="99"/>
      <c r="D354" s="100" t="s">
        <v>308</v>
      </c>
      <c r="E354" s="101" t="s">
        <v>1</v>
      </c>
      <c r="F354" s="102" t="s">
        <v>394</v>
      </c>
      <c r="H354" s="103">
        <v>7.3070000000000004</v>
      </c>
      <c r="L354" s="99"/>
      <c r="M354" s="104"/>
      <c r="N354" s="105"/>
      <c r="O354" s="105"/>
      <c r="P354" s="105"/>
      <c r="Q354" s="105"/>
      <c r="R354" s="105"/>
      <c r="S354" s="105"/>
      <c r="T354" s="106"/>
      <c r="AT354" s="101" t="s">
        <v>308</v>
      </c>
      <c r="AU354" s="101" t="s">
        <v>84</v>
      </c>
      <c r="AV354" s="98" t="s">
        <v>84</v>
      </c>
      <c r="AW354" s="98" t="s">
        <v>31</v>
      </c>
      <c r="AX354" s="98" t="s">
        <v>82</v>
      </c>
      <c r="AY354" s="101" t="s">
        <v>302</v>
      </c>
    </row>
    <row r="355" spans="1:65" s="15" customFormat="1" ht="21.75" customHeight="1">
      <c r="A355" s="12"/>
      <c r="B355" s="13"/>
      <c r="C355" s="85" t="s">
        <v>793</v>
      </c>
      <c r="D355" s="85" t="s">
        <v>303</v>
      </c>
      <c r="E355" s="86" t="s">
        <v>908</v>
      </c>
      <c r="F355" s="87" t="s">
        <v>909</v>
      </c>
      <c r="G355" s="88" t="s">
        <v>518</v>
      </c>
      <c r="H355" s="89">
        <v>5.399</v>
      </c>
      <c r="I355" s="3"/>
      <c r="J355" s="90">
        <f>ROUND(I355*H355,2)</f>
        <v>0</v>
      </c>
      <c r="K355" s="87" t="s">
        <v>427</v>
      </c>
      <c r="L355" s="13"/>
      <c r="M355" s="91" t="s">
        <v>1</v>
      </c>
      <c r="N355" s="92" t="s">
        <v>40</v>
      </c>
      <c r="O355" s="93"/>
      <c r="P355" s="94">
        <f>O355*H355</f>
        <v>0</v>
      </c>
      <c r="Q355" s="94">
        <v>0</v>
      </c>
      <c r="R355" s="94">
        <f>Q355*H355</f>
        <v>0</v>
      </c>
      <c r="S355" s="94">
        <v>0</v>
      </c>
      <c r="T355" s="95">
        <f>S355*H355</f>
        <v>0</v>
      </c>
      <c r="U355" s="12"/>
      <c r="V355" s="12"/>
      <c r="W355" s="12"/>
      <c r="X355" s="12"/>
      <c r="Y355" s="12"/>
      <c r="Z355" s="12"/>
      <c r="AA355" s="12"/>
      <c r="AB355" s="12"/>
      <c r="AC355" s="12"/>
      <c r="AD355" s="12"/>
      <c r="AE355" s="12"/>
      <c r="AR355" s="96" t="s">
        <v>97</v>
      </c>
      <c r="AT355" s="96" t="s">
        <v>303</v>
      </c>
      <c r="AU355" s="96" t="s">
        <v>84</v>
      </c>
      <c r="AY355" s="5" t="s">
        <v>302</v>
      </c>
      <c r="BE355" s="97">
        <f>IF(N355="základní",J355,0)</f>
        <v>0</v>
      </c>
      <c r="BF355" s="97">
        <f>IF(N355="snížená",J355,0)</f>
        <v>0</v>
      </c>
      <c r="BG355" s="97">
        <f>IF(N355="zákl. přenesená",J355,0)</f>
        <v>0</v>
      </c>
      <c r="BH355" s="97">
        <f>IF(N355="sníž. přenesená",J355,0)</f>
        <v>0</v>
      </c>
      <c r="BI355" s="97">
        <f>IF(N355="nulová",J355,0)</f>
        <v>0</v>
      </c>
      <c r="BJ355" s="5" t="s">
        <v>82</v>
      </c>
      <c r="BK355" s="97">
        <f>ROUND(I355*H355,2)</f>
        <v>0</v>
      </c>
      <c r="BL355" s="5" t="s">
        <v>97</v>
      </c>
      <c r="BM355" s="96" t="s">
        <v>2043</v>
      </c>
    </row>
    <row r="356" spans="1:65" s="98" customFormat="1">
      <c r="B356" s="99"/>
      <c r="D356" s="100" t="s">
        <v>308</v>
      </c>
      <c r="E356" s="101" t="s">
        <v>1</v>
      </c>
      <c r="F356" s="102" t="s">
        <v>388</v>
      </c>
      <c r="H356" s="103">
        <v>5.399</v>
      </c>
      <c r="L356" s="99"/>
      <c r="M356" s="104"/>
      <c r="N356" s="105"/>
      <c r="O356" s="105"/>
      <c r="P356" s="105"/>
      <c r="Q356" s="105"/>
      <c r="R356" s="105"/>
      <c r="S356" s="105"/>
      <c r="T356" s="106"/>
      <c r="AT356" s="101" t="s">
        <v>308</v>
      </c>
      <c r="AU356" s="101" t="s">
        <v>84</v>
      </c>
      <c r="AV356" s="98" t="s">
        <v>84</v>
      </c>
      <c r="AW356" s="98" t="s">
        <v>31</v>
      </c>
      <c r="AX356" s="98" t="s">
        <v>75</v>
      </c>
      <c r="AY356" s="101" t="s">
        <v>302</v>
      </c>
    </row>
    <row r="357" spans="1:65" s="171" customFormat="1">
      <c r="B357" s="172"/>
      <c r="D357" s="100" t="s">
        <v>308</v>
      </c>
      <c r="E357" s="173" t="s">
        <v>944</v>
      </c>
      <c r="F357" s="174" t="s">
        <v>435</v>
      </c>
      <c r="H357" s="175">
        <v>5.399</v>
      </c>
      <c r="L357" s="172"/>
      <c r="M357" s="176"/>
      <c r="N357" s="177"/>
      <c r="O357" s="177"/>
      <c r="P357" s="177"/>
      <c r="Q357" s="177"/>
      <c r="R357" s="177"/>
      <c r="S357" s="177"/>
      <c r="T357" s="178"/>
      <c r="AT357" s="173" t="s">
        <v>308</v>
      </c>
      <c r="AU357" s="173" t="s">
        <v>84</v>
      </c>
      <c r="AV357" s="171" t="s">
        <v>97</v>
      </c>
      <c r="AW357" s="171" t="s">
        <v>31</v>
      </c>
      <c r="AX357" s="171" t="s">
        <v>82</v>
      </c>
      <c r="AY357" s="173" t="s">
        <v>302</v>
      </c>
    </row>
    <row r="358" spans="1:65" s="15" customFormat="1" ht="21.75" customHeight="1">
      <c r="A358" s="12"/>
      <c r="B358" s="13"/>
      <c r="C358" s="85" t="s">
        <v>797</v>
      </c>
      <c r="D358" s="85" t="s">
        <v>303</v>
      </c>
      <c r="E358" s="86" t="s">
        <v>922</v>
      </c>
      <c r="F358" s="87" t="s">
        <v>1143</v>
      </c>
      <c r="G358" s="88" t="s">
        <v>518</v>
      </c>
      <c r="H358" s="89">
        <v>10.430999999999999</v>
      </c>
      <c r="I358" s="3"/>
      <c r="J358" s="90">
        <f>ROUND(I358*H358,2)</f>
        <v>0</v>
      </c>
      <c r="K358" s="87" t="s">
        <v>1</v>
      </c>
      <c r="L358" s="13"/>
      <c r="M358" s="91" t="s">
        <v>1</v>
      </c>
      <c r="N358" s="92" t="s">
        <v>40</v>
      </c>
      <c r="O358" s="93"/>
      <c r="P358" s="94">
        <f>O358*H358</f>
        <v>0</v>
      </c>
      <c r="Q358" s="94">
        <v>0</v>
      </c>
      <c r="R358" s="94">
        <f>Q358*H358</f>
        <v>0</v>
      </c>
      <c r="S358" s="94">
        <v>0</v>
      </c>
      <c r="T358" s="95">
        <f>S358*H358</f>
        <v>0</v>
      </c>
      <c r="U358" s="12"/>
      <c r="V358" s="12"/>
      <c r="W358" s="12"/>
      <c r="X358" s="12"/>
      <c r="Y358" s="12"/>
      <c r="Z358" s="12"/>
      <c r="AA358" s="12"/>
      <c r="AB358" s="12"/>
      <c r="AC358" s="12"/>
      <c r="AD358" s="12"/>
      <c r="AE358" s="12"/>
      <c r="AR358" s="96" t="s">
        <v>97</v>
      </c>
      <c r="AT358" s="96" t="s">
        <v>303</v>
      </c>
      <c r="AU358" s="96" t="s">
        <v>84</v>
      </c>
      <c r="AY358" s="5" t="s">
        <v>302</v>
      </c>
      <c r="BE358" s="97">
        <f>IF(N358="základní",J358,0)</f>
        <v>0</v>
      </c>
      <c r="BF358" s="97">
        <f>IF(N358="snížená",J358,0)</f>
        <v>0</v>
      </c>
      <c r="BG358" s="97">
        <f>IF(N358="zákl. přenesená",J358,0)</f>
        <v>0</v>
      </c>
      <c r="BH358" s="97">
        <f>IF(N358="sníž. přenesená",J358,0)</f>
        <v>0</v>
      </c>
      <c r="BI358" s="97">
        <f>IF(N358="nulová",J358,0)</f>
        <v>0</v>
      </c>
      <c r="BJ358" s="5" t="s">
        <v>82</v>
      </c>
      <c r="BK358" s="97">
        <f>ROUND(I358*H358,2)</f>
        <v>0</v>
      </c>
      <c r="BL358" s="5" t="s">
        <v>97</v>
      </c>
      <c r="BM358" s="96" t="s">
        <v>2044</v>
      </c>
    </row>
    <row r="359" spans="1:65" s="179" customFormat="1" ht="22.5">
      <c r="B359" s="180"/>
      <c r="D359" s="100" t="s">
        <v>308</v>
      </c>
      <c r="E359" s="181" t="s">
        <v>1</v>
      </c>
      <c r="F359" s="182" t="s">
        <v>925</v>
      </c>
      <c r="H359" s="181" t="s">
        <v>1</v>
      </c>
      <c r="L359" s="180"/>
      <c r="M359" s="183"/>
      <c r="N359" s="184"/>
      <c r="O359" s="184"/>
      <c r="P359" s="184"/>
      <c r="Q359" s="184"/>
      <c r="R359" s="184"/>
      <c r="S359" s="184"/>
      <c r="T359" s="185"/>
      <c r="AT359" s="181" t="s">
        <v>308</v>
      </c>
      <c r="AU359" s="181" t="s">
        <v>84</v>
      </c>
      <c r="AV359" s="179" t="s">
        <v>82</v>
      </c>
      <c r="AW359" s="179" t="s">
        <v>31</v>
      </c>
      <c r="AX359" s="179" t="s">
        <v>75</v>
      </c>
      <c r="AY359" s="181" t="s">
        <v>302</v>
      </c>
    </row>
    <row r="360" spans="1:65" s="98" customFormat="1">
      <c r="B360" s="99"/>
      <c r="D360" s="100" t="s">
        <v>308</v>
      </c>
      <c r="E360" s="101" t="s">
        <v>1</v>
      </c>
      <c r="F360" s="102" t="s">
        <v>359</v>
      </c>
      <c r="H360" s="103">
        <v>10.430999999999999</v>
      </c>
      <c r="L360" s="99"/>
      <c r="M360" s="104"/>
      <c r="N360" s="105"/>
      <c r="O360" s="105"/>
      <c r="P360" s="105"/>
      <c r="Q360" s="105"/>
      <c r="R360" s="105"/>
      <c r="S360" s="105"/>
      <c r="T360" s="106"/>
      <c r="AT360" s="101" t="s">
        <v>308</v>
      </c>
      <c r="AU360" s="101" t="s">
        <v>84</v>
      </c>
      <c r="AV360" s="98" t="s">
        <v>84</v>
      </c>
      <c r="AW360" s="98" t="s">
        <v>31</v>
      </c>
      <c r="AX360" s="98" t="s">
        <v>82</v>
      </c>
      <c r="AY360" s="101" t="s">
        <v>302</v>
      </c>
    </row>
    <row r="361" spans="1:65" s="15" customFormat="1" ht="21.75" customHeight="1">
      <c r="A361" s="12"/>
      <c r="B361" s="13"/>
      <c r="C361" s="85" t="s">
        <v>800</v>
      </c>
      <c r="D361" s="85" t="s">
        <v>303</v>
      </c>
      <c r="E361" s="86" t="s">
        <v>927</v>
      </c>
      <c r="F361" s="87" t="s">
        <v>928</v>
      </c>
      <c r="G361" s="88" t="s">
        <v>518</v>
      </c>
      <c r="H361" s="89">
        <v>40.770000000000003</v>
      </c>
      <c r="I361" s="3"/>
      <c r="J361" s="90">
        <f>ROUND(I361*H361,2)</f>
        <v>0</v>
      </c>
      <c r="K361" s="87" t="s">
        <v>427</v>
      </c>
      <c r="L361" s="13"/>
      <c r="M361" s="91" t="s">
        <v>1</v>
      </c>
      <c r="N361" s="92" t="s">
        <v>40</v>
      </c>
      <c r="O361" s="93"/>
      <c r="P361" s="94">
        <f>O361*H361</f>
        <v>0</v>
      </c>
      <c r="Q361" s="94">
        <v>0</v>
      </c>
      <c r="R361" s="94">
        <f>Q361*H361</f>
        <v>0</v>
      </c>
      <c r="S361" s="94">
        <v>0</v>
      </c>
      <c r="T361" s="95">
        <f>S361*H361</f>
        <v>0</v>
      </c>
      <c r="U361" s="12"/>
      <c r="V361" s="12"/>
      <c r="W361" s="12"/>
      <c r="X361" s="12"/>
      <c r="Y361" s="12"/>
      <c r="Z361" s="12"/>
      <c r="AA361" s="12"/>
      <c r="AB361" s="12"/>
      <c r="AC361" s="12"/>
      <c r="AD361" s="12"/>
      <c r="AE361" s="12"/>
      <c r="AR361" s="96" t="s">
        <v>97</v>
      </c>
      <c r="AT361" s="96" t="s">
        <v>303</v>
      </c>
      <c r="AU361" s="96" t="s">
        <v>84</v>
      </c>
      <c r="AY361" s="5" t="s">
        <v>302</v>
      </c>
      <c r="BE361" s="97">
        <f>IF(N361="základní",J361,0)</f>
        <v>0</v>
      </c>
      <c r="BF361" s="97">
        <f>IF(N361="snížená",J361,0)</f>
        <v>0</v>
      </c>
      <c r="BG361" s="97">
        <f>IF(N361="zákl. přenesená",J361,0)</f>
        <v>0</v>
      </c>
      <c r="BH361" s="97">
        <f>IF(N361="sníž. přenesená",J361,0)</f>
        <v>0</v>
      </c>
      <c r="BI361" s="97">
        <f>IF(N361="nulová",J361,0)</f>
        <v>0</v>
      </c>
      <c r="BJ361" s="5" t="s">
        <v>82</v>
      </c>
      <c r="BK361" s="97">
        <f>ROUND(I361*H361,2)</f>
        <v>0</v>
      </c>
      <c r="BL361" s="5" t="s">
        <v>97</v>
      </c>
      <c r="BM361" s="96" t="s">
        <v>2045</v>
      </c>
    </row>
    <row r="362" spans="1:65" s="74" customFormat="1" ht="25.9" customHeight="1">
      <c r="B362" s="75"/>
      <c r="D362" s="76" t="s">
        <v>74</v>
      </c>
      <c r="E362" s="77" t="s">
        <v>537</v>
      </c>
      <c r="F362" s="77" t="s">
        <v>930</v>
      </c>
      <c r="J362" s="78">
        <f>BK362</f>
        <v>0</v>
      </c>
      <c r="L362" s="75"/>
      <c r="M362" s="79"/>
      <c r="N362" s="80"/>
      <c r="O362" s="80"/>
      <c r="P362" s="81">
        <f>P363</f>
        <v>0</v>
      </c>
      <c r="Q362" s="80"/>
      <c r="R362" s="81">
        <f>R363</f>
        <v>1.2318558000000002</v>
      </c>
      <c r="S362" s="80"/>
      <c r="T362" s="82">
        <f>T363</f>
        <v>0</v>
      </c>
      <c r="AR362" s="76" t="s">
        <v>91</v>
      </c>
      <c r="AT362" s="83" t="s">
        <v>74</v>
      </c>
      <c r="AU362" s="83" t="s">
        <v>75</v>
      </c>
      <c r="AY362" s="76" t="s">
        <v>302</v>
      </c>
      <c r="BK362" s="84">
        <f>BK363</f>
        <v>0</v>
      </c>
    </row>
    <row r="363" spans="1:65" s="74" customFormat="1" ht="22.9" customHeight="1">
      <c r="B363" s="75"/>
      <c r="D363" s="76" t="s">
        <v>74</v>
      </c>
      <c r="E363" s="169" t="s">
        <v>931</v>
      </c>
      <c r="F363" s="169" t="s">
        <v>932</v>
      </c>
      <c r="J363" s="170">
        <f>BK363</f>
        <v>0</v>
      </c>
      <c r="L363" s="75"/>
      <c r="M363" s="79"/>
      <c r="N363" s="80"/>
      <c r="O363" s="80"/>
      <c r="P363" s="81">
        <f>SUM(P364:P368)</f>
        <v>0</v>
      </c>
      <c r="Q363" s="80"/>
      <c r="R363" s="81">
        <f>SUM(R364:R368)</f>
        <v>1.2318558000000002</v>
      </c>
      <c r="S363" s="80"/>
      <c r="T363" s="82">
        <f>SUM(T364:T368)</f>
        <v>0</v>
      </c>
      <c r="AR363" s="76" t="s">
        <v>91</v>
      </c>
      <c r="AT363" s="83" t="s">
        <v>74</v>
      </c>
      <c r="AU363" s="83" t="s">
        <v>82</v>
      </c>
      <c r="AY363" s="76" t="s">
        <v>302</v>
      </c>
      <c r="BK363" s="84">
        <f>SUM(BK364:BK368)</f>
        <v>0</v>
      </c>
    </row>
    <row r="364" spans="1:65" s="15" customFormat="1" ht="16.5" customHeight="1">
      <c r="A364" s="12"/>
      <c r="B364" s="13"/>
      <c r="C364" s="85" t="s">
        <v>805</v>
      </c>
      <c r="D364" s="85" t="s">
        <v>303</v>
      </c>
      <c r="E364" s="86" t="s">
        <v>934</v>
      </c>
      <c r="F364" s="87" t="s">
        <v>935</v>
      </c>
      <c r="G364" s="88" t="s">
        <v>450</v>
      </c>
      <c r="H364" s="89">
        <v>15.54</v>
      </c>
      <c r="I364" s="3"/>
      <c r="J364" s="90">
        <f>ROUND(I364*H364,2)</f>
        <v>0</v>
      </c>
      <c r="K364" s="87" t="s">
        <v>936</v>
      </c>
      <c r="L364" s="13"/>
      <c r="M364" s="91" t="s">
        <v>1</v>
      </c>
      <c r="N364" s="92" t="s">
        <v>40</v>
      </c>
      <c r="O364" s="93"/>
      <c r="P364" s="94">
        <f>O364*H364</f>
        <v>0</v>
      </c>
      <c r="Q364" s="94">
        <v>6.9999999999999994E-5</v>
      </c>
      <c r="R364" s="94">
        <f>Q364*H364</f>
        <v>1.0877999999999999E-3</v>
      </c>
      <c r="S364" s="94">
        <v>0</v>
      </c>
      <c r="T364" s="95">
        <f>S364*H364</f>
        <v>0</v>
      </c>
      <c r="U364" s="12"/>
      <c r="V364" s="12"/>
      <c r="W364" s="12"/>
      <c r="X364" s="12"/>
      <c r="Y364" s="12"/>
      <c r="Z364" s="12"/>
      <c r="AA364" s="12"/>
      <c r="AB364" s="12"/>
      <c r="AC364" s="12"/>
      <c r="AD364" s="12"/>
      <c r="AE364" s="12"/>
      <c r="AR364" s="96" t="s">
        <v>760</v>
      </c>
      <c r="AT364" s="96" t="s">
        <v>303</v>
      </c>
      <c r="AU364" s="96" t="s">
        <v>84</v>
      </c>
      <c r="AY364" s="5" t="s">
        <v>302</v>
      </c>
      <c r="BE364" s="97">
        <f>IF(N364="základní",J364,0)</f>
        <v>0</v>
      </c>
      <c r="BF364" s="97">
        <f>IF(N364="snížená",J364,0)</f>
        <v>0</v>
      </c>
      <c r="BG364" s="97">
        <f>IF(N364="zákl. přenesená",J364,0)</f>
        <v>0</v>
      </c>
      <c r="BH364" s="97">
        <f>IF(N364="sníž. přenesená",J364,0)</f>
        <v>0</v>
      </c>
      <c r="BI364" s="97">
        <f>IF(N364="nulová",J364,0)</f>
        <v>0</v>
      </c>
      <c r="BJ364" s="5" t="s">
        <v>82</v>
      </c>
      <c r="BK364" s="97">
        <f>ROUND(I364*H364,2)</f>
        <v>0</v>
      </c>
      <c r="BL364" s="5" t="s">
        <v>760</v>
      </c>
      <c r="BM364" s="96" t="s">
        <v>2046</v>
      </c>
    </row>
    <row r="365" spans="1:65" s="98" customFormat="1">
      <c r="B365" s="99"/>
      <c r="D365" s="100" t="s">
        <v>308</v>
      </c>
      <c r="E365" s="101" t="s">
        <v>1</v>
      </c>
      <c r="F365" s="102" t="s">
        <v>349</v>
      </c>
      <c r="H365" s="103">
        <v>15.54</v>
      </c>
      <c r="L365" s="99"/>
      <c r="M365" s="104"/>
      <c r="N365" s="105"/>
      <c r="O365" s="105"/>
      <c r="P365" s="105"/>
      <c r="Q365" s="105"/>
      <c r="R365" s="105"/>
      <c r="S365" s="105"/>
      <c r="T365" s="106"/>
      <c r="AT365" s="101" t="s">
        <v>308</v>
      </c>
      <c r="AU365" s="101" t="s">
        <v>84</v>
      </c>
      <c r="AV365" s="98" t="s">
        <v>84</v>
      </c>
      <c r="AW365" s="98" t="s">
        <v>31</v>
      </c>
      <c r="AX365" s="98" t="s">
        <v>82</v>
      </c>
      <c r="AY365" s="101" t="s">
        <v>302</v>
      </c>
    </row>
    <row r="366" spans="1:65" s="15" customFormat="1" ht="21.75" customHeight="1">
      <c r="A366" s="12"/>
      <c r="B366" s="13"/>
      <c r="C366" s="85" t="s">
        <v>810</v>
      </c>
      <c r="D366" s="85" t="s">
        <v>303</v>
      </c>
      <c r="E366" s="86" t="s">
        <v>939</v>
      </c>
      <c r="F366" s="87" t="s">
        <v>940</v>
      </c>
      <c r="G366" s="88" t="s">
        <v>450</v>
      </c>
      <c r="H366" s="89">
        <v>15.54</v>
      </c>
      <c r="I366" s="3"/>
      <c r="J366" s="90">
        <f>ROUND(I366*H366,2)</f>
        <v>0</v>
      </c>
      <c r="K366" s="87" t="s">
        <v>1</v>
      </c>
      <c r="L366" s="13"/>
      <c r="M366" s="91" t="s">
        <v>1</v>
      </c>
      <c r="N366" s="92" t="s">
        <v>40</v>
      </c>
      <c r="O366" s="93"/>
      <c r="P366" s="94">
        <f>O366*H366</f>
        <v>0</v>
      </c>
      <c r="Q366" s="94">
        <v>7.9200000000000007E-2</v>
      </c>
      <c r="R366" s="94">
        <f>Q366*H366</f>
        <v>1.2307680000000001</v>
      </c>
      <c r="S366" s="94">
        <v>0</v>
      </c>
      <c r="T366" s="95">
        <f>S366*H366</f>
        <v>0</v>
      </c>
      <c r="U366" s="12"/>
      <c r="V366" s="12"/>
      <c r="W366" s="12"/>
      <c r="X366" s="12"/>
      <c r="Y366" s="12"/>
      <c r="Z366" s="12"/>
      <c r="AA366" s="12"/>
      <c r="AB366" s="12"/>
      <c r="AC366" s="12"/>
      <c r="AD366" s="12"/>
      <c r="AE366" s="12"/>
      <c r="AR366" s="96" t="s">
        <v>760</v>
      </c>
      <c r="AT366" s="96" t="s">
        <v>303</v>
      </c>
      <c r="AU366" s="96" t="s">
        <v>84</v>
      </c>
      <c r="AY366" s="5" t="s">
        <v>302</v>
      </c>
      <c r="BE366" s="97">
        <f>IF(N366="základní",J366,0)</f>
        <v>0</v>
      </c>
      <c r="BF366" s="97">
        <f>IF(N366="snížená",J366,0)</f>
        <v>0</v>
      </c>
      <c r="BG366" s="97">
        <f>IF(N366="zákl. přenesená",J366,0)</f>
        <v>0</v>
      </c>
      <c r="BH366" s="97">
        <f>IF(N366="sníž. přenesená",J366,0)</f>
        <v>0</v>
      </c>
      <c r="BI366" s="97">
        <f>IF(N366="nulová",J366,0)</f>
        <v>0</v>
      </c>
      <c r="BJ366" s="5" t="s">
        <v>82</v>
      </c>
      <c r="BK366" s="97">
        <f>ROUND(I366*H366,2)</f>
        <v>0</v>
      </c>
      <c r="BL366" s="5" t="s">
        <v>760</v>
      </c>
      <c r="BM366" s="96" t="s">
        <v>2047</v>
      </c>
    </row>
    <row r="367" spans="1:65" s="98" customFormat="1">
      <c r="B367" s="99"/>
      <c r="D367" s="100" t="s">
        <v>308</v>
      </c>
      <c r="E367" s="101" t="s">
        <v>1</v>
      </c>
      <c r="F367" s="102" t="s">
        <v>2048</v>
      </c>
      <c r="H367" s="103">
        <v>15.54</v>
      </c>
      <c r="L367" s="99"/>
      <c r="M367" s="104"/>
      <c r="N367" s="105"/>
      <c r="O367" s="105"/>
      <c r="P367" s="105"/>
      <c r="Q367" s="105"/>
      <c r="R367" s="105"/>
      <c r="S367" s="105"/>
      <c r="T367" s="106"/>
      <c r="AT367" s="101" t="s">
        <v>308</v>
      </c>
      <c r="AU367" s="101" t="s">
        <v>84</v>
      </c>
      <c r="AV367" s="98" t="s">
        <v>84</v>
      </c>
      <c r="AW367" s="98" t="s">
        <v>31</v>
      </c>
      <c r="AX367" s="98" t="s">
        <v>75</v>
      </c>
      <c r="AY367" s="101" t="s">
        <v>302</v>
      </c>
    </row>
    <row r="368" spans="1:65" s="171" customFormat="1">
      <c r="B368" s="172"/>
      <c r="D368" s="100" t="s">
        <v>308</v>
      </c>
      <c r="E368" s="173" t="s">
        <v>349</v>
      </c>
      <c r="F368" s="174" t="s">
        <v>435</v>
      </c>
      <c r="H368" s="175">
        <v>15.54</v>
      </c>
      <c r="L368" s="172"/>
      <c r="M368" s="204"/>
      <c r="N368" s="205"/>
      <c r="O368" s="205"/>
      <c r="P368" s="205"/>
      <c r="Q368" s="205"/>
      <c r="R368" s="205"/>
      <c r="S368" s="205"/>
      <c r="T368" s="206"/>
      <c r="AT368" s="173" t="s">
        <v>308</v>
      </c>
      <c r="AU368" s="173" t="s">
        <v>84</v>
      </c>
      <c r="AV368" s="171" t="s">
        <v>97</v>
      </c>
      <c r="AW368" s="171" t="s">
        <v>31</v>
      </c>
      <c r="AX368" s="171" t="s">
        <v>82</v>
      </c>
      <c r="AY368" s="173" t="s">
        <v>302</v>
      </c>
    </row>
    <row r="369" spans="1:31" s="15" customFormat="1" ht="6.95" customHeight="1">
      <c r="A369" s="12"/>
      <c r="B369" s="43"/>
      <c r="C369" s="44"/>
      <c r="D369" s="44"/>
      <c r="E369" s="44"/>
      <c r="F369" s="44"/>
      <c r="G369" s="44"/>
      <c r="H369" s="44"/>
      <c r="I369" s="44"/>
      <c r="J369" s="44"/>
      <c r="K369" s="44"/>
      <c r="L369" s="13"/>
      <c r="M369" s="12"/>
      <c r="O369" s="12"/>
      <c r="P369" s="12"/>
      <c r="Q369" s="12"/>
      <c r="R369" s="12"/>
      <c r="S369" s="12"/>
      <c r="T369" s="12"/>
      <c r="U369" s="12"/>
      <c r="V369" s="12"/>
      <c r="W369" s="12"/>
      <c r="X369" s="12"/>
      <c r="Y369" s="12"/>
      <c r="Z369" s="12"/>
      <c r="AA369" s="12"/>
      <c r="AB369" s="12"/>
      <c r="AC369" s="12"/>
      <c r="AD369" s="12"/>
      <c r="AE369" s="12"/>
    </row>
  </sheetData>
  <sheetProtection algorithmName="SHA-512" hashValue="7t5E2RiyZF2VskjUBtC6aGfGSQxhfXIJm2gF4Ida4ekQnEWjn619gBYZZCGtrvN8B6ba6/PoGeG6tN3dQN4kbA==" saltValue="5pMSpOHwiJVkRuuTGrHTiw==" spinCount="100000" sheet="1" objects="1" scenarios="1" autoFilter="0"/>
  <protectedRanges>
    <protectedRange sqref="I296 I298 I300 I302 I304 I306 I310 I314 I316 I319 I321 I325 I327 I329 I331 I333 I339 I342 I348 I351 I353 I355 I358 I361 I364 I366" name="Oblast2"/>
    <protectedRange sqref="I137 I139 I141 I143 I145 I149 I151 I153 I155 I158 I160 I162 I164 I166 I181 I185 I187 I189 I191 I193 I195 I209 I211 I215 I217 I229 I232 I234 I239 I244 I247 I250 I253 I255 I259 I261 I263 I267 I270 I272 I275 I277 I279 I282 I286 I288 I290 I292 I294" name="Oblast1"/>
  </protectedRanges>
  <autoFilter ref="C133:K368"/>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65"/>
  <sheetViews>
    <sheetView showGridLines="0" topLeftCell="A123"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114</v>
      </c>
      <c r="AZ2" s="163" t="s">
        <v>944</v>
      </c>
      <c r="BA2" s="163" t="s">
        <v>944</v>
      </c>
      <c r="BB2" s="163" t="s">
        <v>1</v>
      </c>
      <c r="BC2" s="163" t="s">
        <v>2049</v>
      </c>
      <c r="BD2" s="163" t="s">
        <v>84</v>
      </c>
    </row>
    <row r="3" spans="1:56" ht="6.95" customHeight="1">
      <c r="B3" s="6"/>
      <c r="C3" s="7"/>
      <c r="D3" s="7"/>
      <c r="E3" s="7"/>
      <c r="F3" s="7"/>
      <c r="G3" s="7"/>
      <c r="H3" s="7"/>
      <c r="I3" s="7"/>
      <c r="J3" s="7"/>
      <c r="K3" s="7"/>
      <c r="L3" s="8"/>
      <c r="AT3" s="5" t="s">
        <v>84</v>
      </c>
      <c r="AZ3" s="163" t="s">
        <v>319</v>
      </c>
      <c r="BA3" s="163" t="s">
        <v>319</v>
      </c>
      <c r="BB3" s="163" t="s">
        <v>1</v>
      </c>
      <c r="BC3" s="163" t="s">
        <v>2050</v>
      </c>
      <c r="BD3" s="163" t="s">
        <v>84</v>
      </c>
    </row>
    <row r="4" spans="1:56" ht="24.95" customHeight="1">
      <c r="B4" s="8"/>
      <c r="D4" s="9" t="s">
        <v>278</v>
      </c>
      <c r="L4" s="8"/>
      <c r="M4" s="10" t="s">
        <v>10</v>
      </c>
      <c r="AT4" s="5" t="s">
        <v>3</v>
      </c>
      <c r="AZ4" s="163" t="s">
        <v>947</v>
      </c>
      <c r="BA4" s="163" t="s">
        <v>947</v>
      </c>
      <c r="BB4" s="163" t="s">
        <v>1</v>
      </c>
      <c r="BC4" s="163" t="s">
        <v>2051</v>
      </c>
      <c r="BD4" s="163" t="s">
        <v>84</v>
      </c>
    </row>
    <row r="5" spans="1:56" ht="6.95" customHeight="1">
      <c r="B5" s="8"/>
      <c r="L5" s="8"/>
      <c r="AZ5" s="163" t="s">
        <v>325</v>
      </c>
      <c r="BA5" s="163" t="s">
        <v>325</v>
      </c>
      <c r="BB5" s="163" t="s">
        <v>1</v>
      </c>
      <c r="BC5" s="163" t="s">
        <v>2051</v>
      </c>
      <c r="BD5" s="163" t="s">
        <v>84</v>
      </c>
    </row>
    <row r="6" spans="1:56" ht="12" customHeight="1">
      <c r="B6" s="8"/>
      <c r="D6" s="11" t="s">
        <v>16</v>
      </c>
      <c r="L6" s="8"/>
      <c r="AZ6" s="163" t="s">
        <v>327</v>
      </c>
      <c r="BA6" s="163" t="s">
        <v>328</v>
      </c>
      <c r="BB6" s="163" t="s">
        <v>1</v>
      </c>
      <c r="BC6" s="163" t="s">
        <v>1152</v>
      </c>
      <c r="BD6" s="163" t="s">
        <v>84</v>
      </c>
    </row>
    <row r="7" spans="1:56" ht="16.5" customHeight="1">
      <c r="B7" s="8"/>
      <c r="E7" s="289" t="str">
        <f>'Rekapitulace stavby'!K6</f>
        <v>Třebíč, Karlovo náměstí, Rekonstrukce vodovodu a kanalizace</v>
      </c>
      <c r="F7" s="290"/>
      <c r="G7" s="290"/>
      <c r="H7" s="290"/>
      <c r="L7" s="8"/>
      <c r="AZ7" s="163" t="s">
        <v>338</v>
      </c>
      <c r="BA7" s="163" t="s">
        <v>338</v>
      </c>
      <c r="BB7" s="163" t="s">
        <v>1</v>
      </c>
      <c r="BC7" s="163" t="s">
        <v>1933</v>
      </c>
      <c r="BD7" s="163" t="s">
        <v>84</v>
      </c>
    </row>
    <row r="8" spans="1:56" ht="12.75">
      <c r="B8" s="8"/>
      <c r="D8" s="11" t="s">
        <v>279</v>
      </c>
      <c r="L8" s="8"/>
      <c r="AZ8" s="163" t="s">
        <v>341</v>
      </c>
      <c r="BA8" s="163" t="s">
        <v>341</v>
      </c>
      <c r="BB8" s="163" t="s">
        <v>1</v>
      </c>
      <c r="BC8" s="163" t="s">
        <v>2052</v>
      </c>
      <c r="BD8" s="163" t="s">
        <v>84</v>
      </c>
    </row>
    <row r="9" spans="1:56" ht="16.5" customHeight="1">
      <c r="B9" s="8"/>
      <c r="E9" s="289" t="s">
        <v>334</v>
      </c>
      <c r="F9" s="273"/>
      <c r="G9" s="273"/>
      <c r="H9" s="273"/>
      <c r="L9" s="8"/>
      <c r="AZ9" s="163" t="s">
        <v>344</v>
      </c>
      <c r="BA9" s="163" t="s">
        <v>344</v>
      </c>
      <c r="BB9" s="163" t="s">
        <v>1</v>
      </c>
      <c r="BC9" s="163" t="s">
        <v>2053</v>
      </c>
      <c r="BD9" s="163" t="s">
        <v>84</v>
      </c>
    </row>
    <row r="10" spans="1:56" ht="12" customHeight="1">
      <c r="B10" s="8"/>
      <c r="D10" s="11" t="s">
        <v>337</v>
      </c>
      <c r="L10" s="8"/>
      <c r="AZ10" s="163" t="s">
        <v>953</v>
      </c>
      <c r="BA10" s="163" t="s">
        <v>953</v>
      </c>
      <c r="BB10" s="163" t="s">
        <v>1</v>
      </c>
      <c r="BC10" s="163" t="s">
        <v>2054</v>
      </c>
      <c r="BD10" s="163" t="s">
        <v>84</v>
      </c>
    </row>
    <row r="11" spans="1:56" s="15" customFormat="1" ht="16.5" customHeight="1">
      <c r="A11" s="12"/>
      <c r="B11" s="13"/>
      <c r="C11" s="12"/>
      <c r="D11" s="12"/>
      <c r="E11" s="292" t="s">
        <v>340</v>
      </c>
      <c r="F11" s="288"/>
      <c r="G11" s="288"/>
      <c r="H11" s="288"/>
      <c r="I11" s="12"/>
      <c r="J11" s="12"/>
      <c r="K11" s="12"/>
      <c r="L11" s="14"/>
      <c r="S11" s="12"/>
      <c r="T11" s="12"/>
      <c r="U11" s="12"/>
      <c r="V11" s="12"/>
      <c r="W11" s="12"/>
      <c r="X11" s="12"/>
      <c r="Y11" s="12"/>
      <c r="Z11" s="12"/>
      <c r="AA11" s="12"/>
      <c r="AB11" s="12"/>
      <c r="AC11" s="12"/>
      <c r="AD11" s="12"/>
      <c r="AE11" s="12"/>
      <c r="AZ11" s="163" t="s">
        <v>1936</v>
      </c>
      <c r="BA11" s="163" t="s">
        <v>1936</v>
      </c>
      <c r="BB11" s="163" t="s">
        <v>1</v>
      </c>
      <c r="BC11" s="163" t="s">
        <v>1937</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347</v>
      </c>
      <c r="BA12" s="163" t="s">
        <v>347</v>
      </c>
      <c r="BB12" s="163" t="s">
        <v>1</v>
      </c>
      <c r="BC12" s="163" t="s">
        <v>2055</v>
      </c>
      <c r="BD12" s="163" t="s">
        <v>84</v>
      </c>
    </row>
    <row r="13" spans="1:56" s="15" customFormat="1" ht="16.5" customHeight="1">
      <c r="A13" s="12"/>
      <c r="B13" s="13"/>
      <c r="C13" s="12"/>
      <c r="D13" s="12"/>
      <c r="E13" s="265" t="s">
        <v>2056</v>
      </c>
      <c r="F13" s="288"/>
      <c r="G13" s="288"/>
      <c r="H13" s="288"/>
      <c r="I13" s="12"/>
      <c r="J13" s="12"/>
      <c r="K13" s="12"/>
      <c r="L13" s="14"/>
      <c r="S13" s="12"/>
      <c r="T13" s="12"/>
      <c r="U13" s="12"/>
      <c r="V13" s="12"/>
      <c r="W13" s="12"/>
      <c r="X13" s="12"/>
      <c r="Y13" s="12"/>
      <c r="Z13" s="12"/>
      <c r="AA13" s="12"/>
      <c r="AB13" s="12"/>
      <c r="AC13" s="12"/>
      <c r="AD13" s="12"/>
      <c r="AE13" s="12"/>
      <c r="AZ13" s="163" t="s">
        <v>349</v>
      </c>
      <c r="BA13" s="163" t="s">
        <v>350</v>
      </c>
      <c r="BB13" s="163" t="s">
        <v>1</v>
      </c>
      <c r="BC13" s="163" t="s">
        <v>2057</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354</v>
      </c>
      <c r="BA14" s="163" t="s">
        <v>355</v>
      </c>
      <c r="BB14" s="163" t="s">
        <v>1</v>
      </c>
      <c r="BC14" s="163" t="s">
        <v>960</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357</v>
      </c>
      <c r="BA15" s="163" t="s">
        <v>357</v>
      </c>
      <c r="BB15" s="163" t="s">
        <v>1</v>
      </c>
      <c r="BC15" s="163" t="s">
        <v>2058</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359</v>
      </c>
      <c r="BA16" s="163" t="s">
        <v>359</v>
      </c>
      <c r="BB16" s="163" t="s">
        <v>1</v>
      </c>
      <c r="BC16" s="163" t="s">
        <v>2059</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363</v>
      </c>
      <c r="BA17" s="163" t="s">
        <v>363</v>
      </c>
      <c r="BB17" s="163" t="s">
        <v>1</v>
      </c>
      <c r="BC17" s="163" t="s">
        <v>2060</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365</v>
      </c>
      <c r="BA18" s="163" t="s">
        <v>365</v>
      </c>
      <c r="BB18" s="163" t="s">
        <v>1</v>
      </c>
      <c r="BC18" s="163" t="s">
        <v>82</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366</v>
      </c>
      <c r="BA19" s="163" t="s">
        <v>366</v>
      </c>
      <c r="BB19" s="163" t="s">
        <v>1</v>
      </c>
      <c r="BC19" s="163" t="s">
        <v>100</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368</v>
      </c>
      <c r="BA20" s="163" t="s">
        <v>368</v>
      </c>
      <c r="BB20" s="163" t="s">
        <v>1</v>
      </c>
      <c r="BC20" s="163" t="s">
        <v>1163</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969</v>
      </c>
      <c r="BA21" s="163" t="s">
        <v>372</v>
      </c>
      <c r="BB21" s="163" t="s">
        <v>1</v>
      </c>
      <c r="BC21" s="163" t="s">
        <v>2061</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385</v>
      </c>
      <c r="BA22" s="163" t="s">
        <v>385</v>
      </c>
      <c r="BB22" s="163" t="s">
        <v>1</v>
      </c>
      <c r="BC22" s="163" t="s">
        <v>82</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390</v>
      </c>
      <c r="BA23" s="163" t="s">
        <v>390</v>
      </c>
      <c r="BB23" s="163" t="s">
        <v>1</v>
      </c>
      <c r="BC23" s="163" t="s">
        <v>2059</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388</v>
      </c>
      <c r="BA24" s="163" t="s">
        <v>388</v>
      </c>
      <c r="BB24" s="163" t="s">
        <v>1</v>
      </c>
      <c r="BC24" s="163" t="s">
        <v>2049</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394</v>
      </c>
      <c r="BA25" s="163" t="s">
        <v>394</v>
      </c>
      <c r="BB25" s="163" t="s">
        <v>1</v>
      </c>
      <c r="BC25" s="163" t="s">
        <v>2062</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396</v>
      </c>
      <c r="BA26" s="163" t="s">
        <v>396</v>
      </c>
      <c r="BB26" s="163" t="s">
        <v>1</v>
      </c>
      <c r="BC26" s="163" t="s">
        <v>2063</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398</v>
      </c>
      <c r="BA27" s="163" t="s">
        <v>398</v>
      </c>
      <c r="BB27" s="163" t="s">
        <v>1</v>
      </c>
      <c r="BC27" s="163" t="s">
        <v>2064</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ROUND((SUM(BE134:BE364)),  2)</f>
        <v>0</v>
      </c>
      <c r="G37" s="12"/>
      <c r="H37" s="12"/>
      <c r="I37" s="28">
        <v>0.21</v>
      </c>
      <c r="J37" s="27">
        <f>ROUND(((SUM(BE134:BE364))*I37),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ROUND((SUM(BF134:BF364)),  2)</f>
        <v>0</v>
      </c>
      <c r="G38" s="12"/>
      <c r="H38" s="12"/>
      <c r="I38" s="28">
        <v>0.15</v>
      </c>
      <c r="J38" s="27">
        <f>ROUND(((SUM(BF134:BF364))*I38),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ROUND((SUM(BG134:BG364)),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ROUND((SUM(BH134:BH364)),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ROUND((SUM(BI134:BI364)),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340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9 - DSO 01.1.9 Stoka ACH-C</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J228</f>
        <v>0</v>
      </c>
      <c r="L103" s="165"/>
    </row>
    <row r="104" spans="1:47" s="153" customFormat="1" ht="19.899999999999999" customHeight="1">
      <c r="B104" s="165"/>
      <c r="D104" s="166" t="s">
        <v>403</v>
      </c>
      <c r="E104" s="167"/>
      <c r="F104" s="167"/>
      <c r="G104" s="167"/>
      <c r="H104" s="167"/>
      <c r="I104" s="167"/>
      <c r="J104" s="168">
        <f>J238</f>
        <v>0</v>
      </c>
      <c r="L104" s="165"/>
    </row>
    <row r="105" spans="1:47" s="153" customFormat="1" ht="19.899999999999999" customHeight="1">
      <c r="B105" s="165"/>
      <c r="D105" s="166" t="s">
        <v>404</v>
      </c>
      <c r="E105" s="167"/>
      <c r="F105" s="167"/>
      <c r="G105" s="167"/>
      <c r="H105" s="167"/>
      <c r="I105" s="167"/>
      <c r="J105" s="168">
        <f>J246</f>
        <v>0</v>
      </c>
      <c r="L105" s="165"/>
    </row>
    <row r="106" spans="1:47" s="153" customFormat="1" ht="19.899999999999999" customHeight="1">
      <c r="B106" s="165"/>
      <c r="D106" s="166" t="s">
        <v>405</v>
      </c>
      <c r="E106" s="167"/>
      <c r="F106" s="167"/>
      <c r="G106" s="167"/>
      <c r="H106" s="167"/>
      <c r="I106" s="167"/>
      <c r="J106" s="168">
        <f>J266</f>
        <v>0</v>
      </c>
      <c r="L106" s="165"/>
    </row>
    <row r="107" spans="1:47" s="153" customFormat="1" ht="19.899999999999999" customHeight="1">
      <c r="B107" s="165"/>
      <c r="D107" s="166" t="s">
        <v>406</v>
      </c>
      <c r="E107" s="167"/>
      <c r="F107" s="167"/>
      <c r="G107" s="167"/>
      <c r="H107" s="167"/>
      <c r="I107" s="167"/>
      <c r="J107" s="168">
        <f>J273</f>
        <v>0</v>
      </c>
      <c r="L107" s="165"/>
    </row>
    <row r="108" spans="1:47" s="153" customFormat="1" ht="19.899999999999999" customHeight="1">
      <c r="B108" s="165"/>
      <c r="D108" s="166" t="s">
        <v>407</v>
      </c>
      <c r="E108" s="167"/>
      <c r="F108" s="167"/>
      <c r="G108" s="167"/>
      <c r="H108" s="167"/>
      <c r="I108" s="167"/>
      <c r="J108" s="168">
        <f>J314</f>
        <v>0</v>
      </c>
      <c r="L108" s="165"/>
    </row>
    <row r="109" spans="1:47" s="52" customFormat="1" ht="24.95" customHeight="1">
      <c r="B109" s="53"/>
      <c r="D109" s="54" t="s">
        <v>408</v>
      </c>
      <c r="E109" s="55"/>
      <c r="F109" s="55"/>
      <c r="G109" s="55"/>
      <c r="H109" s="55"/>
      <c r="I109" s="55"/>
      <c r="J109" s="56">
        <f>J358</f>
        <v>0</v>
      </c>
      <c r="L109" s="53"/>
    </row>
    <row r="110" spans="1:47" s="153" customFormat="1" ht="19.899999999999999" customHeight="1">
      <c r="B110" s="165"/>
      <c r="D110" s="166" t="s">
        <v>409</v>
      </c>
      <c r="E110" s="167"/>
      <c r="F110" s="167"/>
      <c r="G110" s="167"/>
      <c r="H110" s="167"/>
      <c r="I110" s="167"/>
      <c r="J110" s="168">
        <f>J359</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340</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9 - DSO 01.1.9 Stoka ACH-C</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P135+P358</f>
        <v>0</v>
      </c>
      <c r="Q134" s="22"/>
      <c r="R134" s="71">
        <f>R135+R358</f>
        <v>37.787111899999999</v>
      </c>
      <c r="S134" s="22"/>
      <c r="T134" s="72">
        <f>T135+T358</f>
        <v>16.128209999999999</v>
      </c>
      <c r="U134" s="12"/>
      <c r="V134" s="12"/>
      <c r="W134" s="12"/>
      <c r="X134" s="12"/>
      <c r="Y134" s="12"/>
      <c r="Z134" s="12"/>
      <c r="AA134" s="12"/>
      <c r="AB134" s="12"/>
      <c r="AC134" s="12"/>
      <c r="AD134" s="12"/>
      <c r="AE134" s="12"/>
      <c r="AT134" s="5" t="s">
        <v>74</v>
      </c>
      <c r="AU134" s="5" t="s">
        <v>285</v>
      </c>
      <c r="BK134" s="73">
        <f>BK135+BK358</f>
        <v>0</v>
      </c>
    </row>
    <row r="135" spans="1:65" s="74" customFormat="1" ht="25.9" customHeight="1">
      <c r="B135" s="75"/>
      <c r="D135" s="76" t="s">
        <v>74</v>
      </c>
      <c r="E135" s="77" t="s">
        <v>410</v>
      </c>
      <c r="F135" s="77" t="s">
        <v>411</v>
      </c>
      <c r="J135" s="78">
        <f>BK135</f>
        <v>0</v>
      </c>
      <c r="L135" s="75"/>
      <c r="M135" s="79"/>
      <c r="N135" s="80"/>
      <c r="O135" s="80"/>
      <c r="P135" s="81">
        <f>P136+P228+P238+P246+P266+P273+P314</f>
        <v>0</v>
      </c>
      <c r="Q135" s="80"/>
      <c r="R135" s="81">
        <f>R136+R228+R238+R246+R266+R273+R314</f>
        <v>37.259173699999998</v>
      </c>
      <c r="S135" s="80"/>
      <c r="T135" s="82">
        <f>T136+T228+T238+T246+T266+T273+T314</f>
        <v>16.128209999999999</v>
      </c>
      <c r="AR135" s="76" t="s">
        <v>82</v>
      </c>
      <c r="AT135" s="83" t="s">
        <v>74</v>
      </c>
      <c r="AU135" s="83" t="s">
        <v>75</v>
      </c>
      <c r="AY135" s="76" t="s">
        <v>302</v>
      </c>
      <c r="BK135" s="84">
        <f>BK136+BK228+BK238+BK246+BK266+BK273+BK314</f>
        <v>0</v>
      </c>
    </row>
    <row r="136" spans="1:65" s="74" customFormat="1" ht="22.9" customHeight="1">
      <c r="B136" s="75"/>
      <c r="D136" s="76" t="s">
        <v>74</v>
      </c>
      <c r="E136" s="169" t="s">
        <v>82</v>
      </c>
      <c r="F136" s="169" t="s">
        <v>412</v>
      </c>
      <c r="J136" s="170">
        <f>BK136</f>
        <v>0</v>
      </c>
      <c r="L136" s="75"/>
      <c r="M136" s="79"/>
      <c r="N136" s="80"/>
      <c r="O136" s="80"/>
      <c r="P136" s="81">
        <f>SUM(P137:P227)</f>
        <v>0</v>
      </c>
      <c r="Q136" s="80"/>
      <c r="R136" s="81">
        <f>SUM(R137:R227)</f>
        <v>11.8740197</v>
      </c>
      <c r="S136" s="80"/>
      <c r="T136" s="82">
        <f>SUM(T137:T227)</f>
        <v>14.58821</v>
      </c>
      <c r="AR136" s="76" t="s">
        <v>82</v>
      </c>
      <c r="AT136" s="83" t="s">
        <v>74</v>
      </c>
      <c r="AU136" s="83" t="s">
        <v>82</v>
      </c>
      <c r="AY136" s="76" t="s">
        <v>302</v>
      </c>
      <c r="BK136" s="84">
        <f>SUM(BK137:BK227)</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2065</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2</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2066</v>
      </c>
    </row>
    <row r="140" spans="1:65" s="98" customFormat="1">
      <c r="B140" s="99"/>
      <c r="D140" s="100" t="s">
        <v>308</v>
      </c>
      <c r="E140" s="101" t="s">
        <v>1</v>
      </c>
      <c r="F140" s="102" t="s">
        <v>84</v>
      </c>
      <c r="H140" s="103">
        <v>2</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2067</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16.5" customHeight="1">
      <c r="A143" s="12"/>
      <c r="B143" s="13"/>
      <c r="C143" s="85" t="s">
        <v>97</v>
      </c>
      <c r="D143" s="85" t="s">
        <v>303</v>
      </c>
      <c r="E143" s="86" t="s">
        <v>425</v>
      </c>
      <c r="F143" s="87" t="s">
        <v>426</v>
      </c>
      <c r="G143" s="88" t="s">
        <v>423</v>
      </c>
      <c r="H143" s="89">
        <v>9.91</v>
      </c>
      <c r="I143" s="3"/>
      <c r="J143" s="90">
        <f>ROUND(I143*H143,2)</f>
        <v>0</v>
      </c>
      <c r="K143" s="87" t="s">
        <v>427</v>
      </c>
      <c r="L143" s="13"/>
      <c r="M143" s="91" t="s">
        <v>1</v>
      </c>
      <c r="N143" s="92" t="s">
        <v>40</v>
      </c>
      <c r="O143" s="93"/>
      <c r="P143" s="94">
        <f>O143*H143</f>
        <v>0</v>
      </c>
      <c r="Q143" s="94">
        <v>0</v>
      </c>
      <c r="R143" s="94">
        <f>Q143*H143</f>
        <v>0</v>
      </c>
      <c r="S143" s="94">
        <v>0.28100000000000003</v>
      </c>
      <c r="T143" s="95">
        <f>S143*H143</f>
        <v>2.7847100000000005</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2068</v>
      </c>
    </row>
    <row r="144" spans="1:65" s="98" customFormat="1">
      <c r="B144" s="99"/>
      <c r="D144" s="100" t="s">
        <v>308</v>
      </c>
      <c r="E144" s="101" t="s">
        <v>1</v>
      </c>
      <c r="F144" s="102" t="s">
        <v>347</v>
      </c>
      <c r="H144" s="103">
        <v>9.91</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429</v>
      </c>
      <c r="F145" s="87" t="s">
        <v>430</v>
      </c>
      <c r="G145" s="88" t="s">
        <v>423</v>
      </c>
      <c r="H145" s="89">
        <v>9.66</v>
      </c>
      <c r="I145" s="3"/>
      <c r="J145" s="90">
        <f>ROUND(I145*H145,2)</f>
        <v>0</v>
      </c>
      <c r="K145" s="87" t="s">
        <v>427</v>
      </c>
      <c r="L145" s="13"/>
      <c r="M145" s="91" t="s">
        <v>1</v>
      </c>
      <c r="N145" s="92" t="s">
        <v>40</v>
      </c>
      <c r="O145" s="93"/>
      <c r="P145" s="94">
        <f>O145*H145</f>
        <v>0</v>
      </c>
      <c r="Q145" s="94">
        <v>0</v>
      </c>
      <c r="R145" s="94">
        <f>Q145*H145</f>
        <v>0</v>
      </c>
      <c r="S145" s="94">
        <v>0.32</v>
      </c>
      <c r="T145" s="95">
        <f>S145*H145</f>
        <v>3.0912000000000002</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2069</v>
      </c>
    </row>
    <row r="146" spans="1:65" s="98" customFormat="1">
      <c r="B146" s="99"/>
      <c r="D146" s="100" t="s">
        <v>308</v>
      </c>
      <c r="E146" s="101" t="s">
        <v>1</v>
      </c>
      <c r="F146" s="102" t="s">
        <v>341</v>
      </c>
      <c r="H146" s="103">
        <v>7.36</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953</v>
      </c>
      <c r="H147" s="103">
        <v>2.2999999999999998</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171" customFormat="1">
      <c r="B148" s="172"/>
      <c r="D148" s="100" t="s">
        <v>308</v>
      </c>
      <c r="E148" s="173" t="s">
        <v>1</v>
      </c>
      <c r="F148" s="174" t="s">
        <v>435</v>
      </c>
      <c r="H148" s="175">
        <v>9.66</v>
      </c>
      <c r="L148" s="172"/>
      <c r="M148" s="176"/>
      <c r="N148" s="177"/>
      <c r="O148" s="177"/>
      <c r="P148" s="177"/>
      <c r="Q148" s="177"/>
      <c r="R148" s="177"/>
      <c r="S148" s="177"/>
      <c r="T148" s="178"/>
      <c r="AT148" s="173" t="s">
        <v>308</v>
      </c>
      <c r="AU148" s="173" t="s">
        <v>84</v>
      </c>
      <c r="AV148" s="171" t="s">
        <v>97</v>
      </c>
      <c r="AW148" s="171" t="s">
        <v>31</v>
      </c>
      <c r="AX148" s="171" t="s">
        <v>82</v>
      </c>
      <c r="AY148" s="173" t="s">
        <v>302</v>
      </c>
    </row>
    <row r="149" spans="1:65" s="15" customFormat="1" ht="21.75" customHeight="1">
      <c r="A149" s="12"/>
      <c r="B149" s="13"/>
      <c r="C149" s="85" t="s">
        <v>103</v>
      </c>
      <c r="D149" s="85" t="s">
        <v>303</v>
      </c>
      <c r="E149" s="86" t="s">
        <v>432</v>
      </c>
      <c r="F149" s="87" t="s">
        <v>433</v>
      </c>
      <c r="G149" s="88" t="s">
        <v>423</v>
      </c>
      <c r="H149" s="89">
        <v>9.91</v>
      </c>
      <c r="I149" s="3"/>
      <c r="J149" s="90">
        <f>ROUND(I149*H149,2)</f>
        <v>0</v>
      </c>
      <c r="K149" s="87" t="s">
        <v>427</v>
      </c>
      <c r="L149" s="13"/>
      <c r="M149" s="91" t="s">
        <v>1</v>
      </c>
      <c r="N149" s="92" t="s">
        <v>40</v>
      </c>
      <c r="O149" s="93"/>
      <c r="P149" s="94">
        <f>O149*H149</f>
        <v>0</v>
      </c>
      <c r="Q149" s="94">
        <v>0</v>
      </c>
      <c r="R149" s="94">
        <f>Q149*H149</f>
        <v>0</v>
      </c>
      <c r="S149" s="94">
        <v>0.28999999999999998</v>
      </c>
      <c r="T149" s="95">
        <f>S149*H149</f>
        <v>2.8738999999999999</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2070</v>
      </c>
    </row>
    <row r="150" spans="1:65" s="98" customFormat="1">
      <c r="B150" s="99"/>
      <c r="D150" s="100" t="s">
        <v>308</v>
      </c>
      <c r="E150" s="101" t="s">
        <v>1</v>
      </c>
      <c r="F150" s="102" t="s">
        <v>347</v>
      </c>
      <c r="H150" s="103">
        <v>9.91</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981</v>
      </c>
      <c r="F151" s="87" t="s">
        <v>982</v>
      </c>
      <c r="G151" s="88" t="s">
        <v>423</v>
      </c>
      <c r="H151" s="89">
        <v>2.2999999999999998</v>
      </c>
      <c r="I151" s="3"/>
      <c r="J151" s="90">
        <f>ROUND(I151*H151,2)</f>
        <v>0</v>
      </c>
      <c r="K151" s="87" t="s">
        <v>427</v>
      </c>
      <c r="L151" s="13"/>
      <c r="M151" s="91" t="s">
        <v>1</v>
      </c>
      <c r="N151" s="92" t="s">
        <v>40</v>
      </c>
      <c r="O151" s="93"/>
      <c r="P151" s="94">
        <f>O151*H151</f>
        <v>0</v>
      </c>
      <c r="Q151" s="94">
        <v>0</v>
      </c>
      <c r="R151" s="94">
        <f>Q151*H151</f>
        <v>0</v>
      </c>
      <c r="S151" s="94">
        <v>0.44</v>
      </c>
      <c r="T151" s="95">
        <f>S151*H151</f>
        <v>1.012</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2071</v>
      </c>
    </row>
    <row r="152" spans="1:65" s="98" customFormat="1">
      <c r="B152" s="99"/>
      <c r="D152" s="100" t="s">
        <v>308</v>
      </c>
      <c r="E152" s="101" t="s">
        <v>1</v>
      </c>
      <c r="F152" s="102" t="s">
        <v>953</v>
      </c>
      <c r="H152" s="103">
        <v>2.2999999999999998</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436</v>
      </c>
      <c r="F153" s="87" t="s">
        <v>437</v>
      </c>
      <c r="G153" s="88" t="s">
        <v>423</v>
      </c>
      <c r="H153" s="89">
        <v>7.36</v>
      </c>
      <c r="I153" s="3"/>
      <c r="J153" s="90">
        <f>ROUND(I153*H153,2)</f>
        <v>0</v>
      </c>
      <c r="K153" s="87" t="s">
        <v>427</v>
      </c>
      <c r="L153" s="13"/>
      <c r="M153" s="91" t="s">
        <v>1</v>
      </c>
      <c r="N153" s="92" t="s">
        <v>40</v>
      </c>
      <c r="O153" s="93"/>
      <c r="P153" s="94">
        <f>O153*H153</f>
        <v>0</v>
      </c>
      <c r="Q153" s="94">
        <v>0</v>
      </c>
      <c r="R153" s="94">
        <f>Q153*H153</f>
        <v>0</v>
      </c>
      <c r="S153" s="94">
        <v>0.57999999999999996</v>
      </c>
      <c r="T153" s="95">
        <f>S153*H153</f>
        <v>4.2687999999999997</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2072</v>
      </c>
    </row>
    <row r="154" spans="1:65" s="98" customFormat="1">
      <c r="B154" s="99"/>
      <c r="D154" s="100" t="s">
        <v>308</v>
      </c>
      <c r="E154" s="101" t="s">
        <v>1</v>
      </c>
      <c r="F154" s="102" t="s">
        <v>341</v>
      </c>
      <c r="H154" s="103">
        <v>7.36</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16.5" customHeight="1">
      <c r="A155" s="12"/>
      <c r="B155" s="13"/>
      <c r="C155" s="85" t="s">
        <v>112</v>
      </c>
      <c r="D155" s="85" t="s">
        <v>303</v>
      </c>
      <c r="E155" s="86" t="s">
        <v>448</v>
      </c>
      <c r="F155" s="87" t="s">
        <v>449</v>
      </c>
      <c r="G155" s="88" t="s">
        <v>450</v>
      </c>
      <c r="H155" s="89">
        <v>2.72</v>
      </c>
      <c r="I155" s="3"/>
      <c r="J155" s="90">
        <f>ROUND(I155*H155,2)</f>
        <v>0</v>
      </c>
      <c r="K155" s="87" t="s">
        <v>427</v>
      </c>
      <c r="L155" s="13"/>
      <c r="M155" s="91" t="s">
        <v>1</v>
      </c>
      <c r="N155" s="92" t="s">
        <v>40</v>
      </c>
      <c r="O155" s="93"/>
      <c r="P155" s="94">
        <f>O155*H155</f>
        <v>0</v>
      </c>
      <c r="Q155" s="94">
        <v>0</v>
      </c>
      <c r="R155" s="94">
        <f>Q155*H155</f>
        <v>0</v>
      </c>
      <c r="S155" s="94">
        <v>0.20499999999999999</v>
      </c>
      <c r="T155" s="95">
        <f>S155*H155</f>
        <v>0.55759999999999998</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2073</v>
      </c>
    </row>
    <row r="156" spans="1:65" s="98" customFormat="1">
      <c r="B156" s="99"/>
      <c r="D156" s="100" t="s">
        <v>308</v>
      </c>
      <c r="E156" s="101" t="s">
        <v>1</v>
      </c>
      <c r="F156" s="102" t="s">
        <v>960</v>
      </c>
      <c r="H156" s="103">
        <v>2.72</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354</v>
      </c>
      <c r="F157" s="174" t="s">
        <v>435</v>
      </c>
      <c r="H157" s="175">
        <v>2.72</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115</v>
      </c>
      <c r="D158" s="85" t="s">
        <v>303</v>
      </c>
      <c r="E158" s="86" t="s">
        <v>990</v>
      </c>
      <c r="F158" s="87" t="s">
        <v>991</v>
      </c>
      <c r="G158" s="88" t="s">
        <v>450</v>
      </c>
      <c r="H158" s="89">
        <v>2.44</v>
      </c>
      <c r="I158" s="3"/>
      <c r="J158" s="90">
        <f>ROUND(I158*H158,2)</f>
        <v>0</v>
      </c>
      <c r="K158" s="87" t="s">
        <v>427</v>
      </c>
      <c r="L158" s="13"/>
      <c r="M158" s="91" t="s">
        <v>1</v>
      </c>
      <c r="N158" s="92" t="s">
        <v>40</v>
      </c>
      <c r="O158" s="93"/>
      <c r="P158" s="94">
        <f>O158*H158</f>
        <v>0</v>
      </c>
      <c r="Q158" s="94">
        <v>8.6800000000000002E-3</v>
      </c>
      <c r="R158" s="94">
        <f>Q158*H158</f>
        <v>2.1179199999999999E-2</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2074</v>
      </c>
    </row>
    <row r="159" spans="1:65" s="98" customFormat="1">
      <c r="B159" s="99"/>
      <c r="D159" s="100" t="s">
        <v>308</v>
      </c>
      <c r="E159" s="101" t="s">
        <v>1</v>
      </c>
      <c r="F159" s="102" t="s">
        <v>1958</v>
      </c>
      <c r="H159" s="103">
        <v>2.44</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118</v>
      </c>
      <c r="D160" s="85" t="s">
        <v>303</v>
      </c>
      <c r="E160" s="86" t="s">
        <v>995</v>
      </c>
      <c r="F160" s="87" t="s">
        <v>996</v>
      </c>
      <c r="G160" s="88" t="s">
        <v>450</v>
      </c>
      <c r="H160" s="89">
        <v>1.22</v>
      </c>
      <c r="I160" s="3"/>
      <c r="J160" s="90">
        <f>ROUND(I160*H160,2)</f>
        <v>0</v>
      </c>
      <c r="K160" s="87" t="s">
        <v>427</v>
      </c>
      <c r="L160" s="13"/>
      <c r="M160" s="91" t="s">
        <v>1</v>
      </c>
      <c r="N160" s="92" t="s">
        <v>40</v>
      </c>
      <c r="O160" s="93"/>
      <c r="P160" s="94">
        <f>O160*H160</f>
        <v>0</v>
      </c>
      <c r="Q160" s="94">
        <v>1.269E-2</v>
      </c>
      <c r="R160" s="94">
        <f>Q160*H160</f>
        <v>1.5481799999999999E-2</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2075</v>
      </c>
    </row>
    <row r="161" spans="1:65" s="98" customFormat="1">
      <c r="B161" s="99"/>
      <c r="D161" s="100" t="s">
        <v>308</v>
      </c>
      <c r="E161" s="101" t="s">
        <v>1</v>
      </c>
      <c r="F161" s="102" t="s">
        <v>1327</v>
      </c>
      <c r="H161" s="103">
        <v>1.22</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121</v>
      </c>
      <c r="D162" s="85" t="s">
        <v>303</v>
      </c>
      <c r="E162" s="86" t="s">
        <v>457</v>
      </c>
      <c r="F162" s="87" t="s">
        <v>458</v>
      </c>
      <c r="G162" s="88" t="s">
        <v>450</v>
      </c>
      <c r="H162" s="89">
        <v>3.66</v>
      </c>
      <c r="I162" s="3"/>
      <c r="J162" s="90">
        <f>ROUND(I162*H162,2)</f>
        <v>0</v>
      </c>
      <c r="K162" s="87" t="s">
        <v>427</v>
      </c>
      <c r="L162" s="13"/>
      <c r="M162" s="91" t="s">
        <v>1</v>
      </c>
      <c r="N162" s="92" t="s">
        <v>40</v>
      </c>
      <c r="O162" s="93"/>
      <c r="P162" s="94">
        <f>O162*H162</f>
        <v>0</v>
      </c>
      <c r="Q162" s="94">
        <v>3.6900000000000002E-2</v>
      </c>
      <c r="R162" s="94">
        <f>Q162*H162</f>
        <v>0.13505400000000001</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2076</v>
      </c>
    </row>
    <row r="163" spans="1:65" s="98" customFormat="1">
      <c r="B163" s="99"/>
      <c r="D163" s="100" t="s">
        <v>308</v>
      </c>
      <c r="E163" s="101" t="s">
        <v>1</v>
      </c>
      <c r="F163" s="102" t="s">
        <v>2077</v>
      </c>
      <c r="H163" s="103">
        <v>3.66</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124</v>
      </c>
      <c r="D164" s="85" t="s">
        <v>303</v>
      </c>
      <c r="E164" s="86" t="s">
        <v>466</v>
      </c>
      <c r="F164" s="87" t="s">
        <v>467</v>
      </c>
      <c r="G164" s="88" t="s">
        <v>468</v>
      </c>
      <c r="H164" s="89">
        <v>28.06</v>
      </c>
      <c r="I164" s="3"/>
      <c r="J164" s="90">
        <f>ROUND(I164*H164,2)</f>
        <v>0</v>
      </c>
      <c r="K164" s="87" t="s">
        <v>427</v>
      </c>
      <c r="L164" s="13"/>
      <c r="M164" s="91" t="s">
        <v>1</v>
      </c>
      <c r="N164" s="92" t="s">
        <v>40</v>
      </c>
      <c r="O164" s="93"/>
      <c r="P164" s="94">
        <f>O164*H164</f>
        <v>0</v>
      </c>
      <c r="Q164" s="94">
        <v>0</v>
      </c>
      <c r="R164" s="94">
        <f>Q164*H164</f>
        <v>0</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2078</v>
      </c>
    </row>
    <row r="165" spans="1:65" s="98" customFormat="1">
      <c r="B165" s="99"/>
      <c r="D165" s="100" t="s">
        <v>308</v>
      </c>
      <c r="E165" s="101" t="s">
        <v>1</v>
      </c>
      <c r="F165" s="102" t="s">
        <v>2079</v>
      </c>
      <c r="H165" s="103">
        <v>28.06</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15" customFormat="1" ht="21.75" customHeight="1">
      <c r="A166" s="12"/>
      <c r="B166" s="13"/>
      <c r="C166" s="85" t="s">
        <v>185</v>
      </c>
      <c r="D166" s="85" t="s">
        <v>303</v>
      </c>
      <c r="E166" s="86" t="s">
        <v>473</v>
      </c>
      <c r="F166" s="87" t="s">
        <v>474</v>
      </c>
      <c r="G166" s="88" t="s">
        <v>468</v>
      </c>
      <c r="H166" s="89">
        <v>34.347999999999999</v>
      </c>
      <c r="I166" s="3"/>
      <c r="J166" s="90">
        <f>ROUND(I166*H166,2)</f>
        <v>0</v>
      </c>
      <c r="K166" s="87" t="s">
        <v>427</v>
      </c>
      <c r="L166" s="13"/>
      <c r="M166" s="91" t="s">
        <v>1</v>
      </c>
      <c r="N166" s="92" t="s">
        <v>40</v>
      </c>
      <c r="O166" s="93"/>
      <c r="P166" s="94">
        <f>O166*H166</f>
        <v>0</v>
      </c>
      <c r="Q166" s="94">
        <v>0</v>
      </c>
      <c r="R166" s="94">
        <f>Q166*H166</f>
        <v>0</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2080</v>
      </c>
    </row>
    <row r="167" spans="1:65" s="179" customFormat="1">
      <c r="B167" s="180"/>
      <c r="D167" s="100" t="s">
        <v>308</v>
      </c>
      <c r="E167" s="181" t="s">
        <v>1</v>
      </c>
      <c r="F167" s="182" t="s">
        <v>476</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2081</v>
      </c>
      <c r="H168" s="103">
        <v>24.167999999999999</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2082</v>
      </c>
      <c r="H169" s="103">
        <v>17.059000000000001</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480</v>
      </c>
      <c r="H170" s="103">
        <v>1.6559999999999999</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86" customFormat="1">
      <c r="B171" s="187"/>
      <c r="D171" s="100" t="s">
        <v>308</v>
      </c>
      <c r="E171" s="188" t="s">
        <v>1</v>
      </c>
      <c r="F171" s="189" t="s">
        <v>481</v>
      </c>
      <c r="H171" s="190">
        <v>42.883000000000003</v>
      </c>
      <c r="L171" s="187"/>
      <c r="M171" s="191"/>
      <c r="N171" s="192"/>
      <c r="O171" s="192"/>
      <c r="P171" s="192"/>
      <c r="Q171" s="192"/>
      <c r="R171" s="192"/>
      <c r="S171" s="192"/>
      <c r="T171" s="193"/>
      <c r="AT171" s="188" t="s">
        <v>308</v>
      </c>
      <c r="AU171" s="188" t="s">
        <v>84</v>
      </c>
      <c r="AV171" s="186" t="s">
        <v>91</v>
      </c>
      <c r="AW171" s="186" t="s">
        <v>31</v>
      </c>
      <c r="AX171" s="186" t="s">
        <v>75</v>
      </c>
      <c r="AY171" s="188" t="s">
        <v>302</v>
      </c>
    </row>
    <row r="172" spans="1:65" s="179" customFormat="1">
      <c r="B172" s="180"/>
      <c r="D172" s="100" t="s">
        <v>308</v>
      </c>
      <c r="E172" s="181" t="s">
        <v>1</v>
      </c>
      <c r="F172" s="182" t="s">
        <v>482</v>
      </c>
      <c r="H172" s="181" t="s">
        <v>1</v>
      </c>
      <c r="L172" s="180"/>
      <c r="M172" s="183"/>
      <c r="N172" s="184"/>
      <c r="O172" s="184"/>
      <c r="P172" s="184"/>
      <c r="Q172" s="184"/>
      <c r="R172" s="184"/>
      <c r="S172" s="184"/>
      <c r="T172" s="185"/>
      <c r="AT172" s="181" t="s">
        <v>308</v>
      </c>
      <c r="AU172" s="181" t="s">
        <v>84</v>
      </c>
      <c r="AV172" s="179" t="s">
        <v>82</v>
      </c>
      <c r="AW172" s="179" t="s">
        <v>31</v>
      </c>
      <c r="AX172" s="179" t="s">
        <v>75</v>
      </c>
      <c r="AY172" s="181" t="s">
        <v>302</v>
      </c>
    </row>
    <row r="173" spans="1:65" s="98" customFormat="1">
      <c r="B173" s="99"/>
      <c r="D173" s="100" t="s">
        <v>308</v>
      </c>
      <c r="E173" s="101" t="s">
        <v>1</v>
      </c>
      <c r="F173" s="102" t="s">
        <v>485</v>
      </c>
      <c r="H173" s="103">
        <v>-3.827</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1008</v>
      </c>
      <c r="H174" s="103">
        <v>-0.96599999999999997</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486</v>
      </c>
      <c r="H175" s="103">
        <v>-2.577</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79" customFormat="1">
      <c r="B176" s="180"/>
      <c r="D176" s="100" t="s">
        <v>308</v>
      </c>
      <c r="E176" s="181" t="s">
        <v>1</v>
      </c>
      <c r="F176" s="182" t="s">
        <v>1010</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ht="22.5">
      <c r="B177" s="99"/>
      <c r="D177" s="100" t="s">
        <v>308</v>
      </c>
      <c r="E177" s="101" t="s">
        <v>1</v>
      </c>
      <c r="F177" s="102" t="s">
        <v>2083</v>
      </c>
      <c r="H177" s="103">
        <v>-0.51900000000000002</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98" customFormat="1" ht="22.5">
      <c r="B178" s="99"/>
      <c r="D178" s="100" t="s">
        <v>308</v>
      </c>
      <c r="E178" s="101" t="s">
        <v>1</v>
      </c>
      <c r="F178" s="102" t="s">
        <v>2084</v>
      </c>
      <c r="H178" s="103">
        <v>-0.64600000000000002</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186" customFormat="1">
      <c r="B179" s="187"/>
      <c r="D179" s="100" t="s">
        <v>308</v>
      </c>
      <c r="E179" s="188" t="s">
        <v>319</v>
      </c>
      <c r="F179" s="189" t="s">
        <v>481</v>
      </c>
      <c r="H179" s="190">
        <v>-8.5350000000000001</v>
      </c>
      <c r="L179" s="187"/>
      <c r="M179" s="191"/>
      <c r="N179" s="192"/>
      <c r="O179" s="192"/>
      <c r="P179" s="192"/>
      <c r="Q179" s="192"/>
      <c r="R179" s="192"/>
      <c r="S179" s="192"/>
      <c r="T179" s="193"/>
      <c r="AT179" s="188" t="s">
        <v>308</v>
      </c>
      <c r="AU179" s="188" t="s">
        <v>84</v>
      </c>
      <c r="AV179" s="186" t="s">
        <v>91</v>
      </c>
      <c r="AW179" s="186" t="s">
        <v>31</v>
      </c>
      <c r="AX179" s="186" t="s">
        <v>75</v>
      </c>
      <c r="AY179" s="188" t="s">
        <v>302</v>
      </c>
    </row>
    <row r="180" spans="1:65" s="171" customFormat="1">
      <c r="B180" s="172"/>
      <c r="D180" s="100" t="s">
        <v>308</v>
      </c>
      <c r="E180" s="173" t="s">
        <v>396</v>
      </c>
      <c r="F180" s="174" t="s">
        <v>435</v>
      </c>
      <c r="H180" s="175">
        <v>34.347999999999999</v>
      </c>
      <c r="L180" s="172"/>
      <c r="M180" s="176"/>
      <c r="N180" s="177"/>
      <c r="O180" s="177"/>
      <c r="P180" s="177"/>
      <c r="Q180" s="177"/>
      <c r="R180" s="177"/>
      <c r="S180" s="177"/>
      <c r="T180" s="178"/>
      <c r="AT180" s="173" t="s">
        <v>308</v>
      </c>
      <c r="AU180" s="173" t="s">
        <v>84</v>
      </c>
      <c r="AV180" s="171" t="s">
        <v>97</v>
      </c>
      <c r="AW180" s="171" t="s">
        <v>31</v>
      </c>
      <c r="AX180" s="171" t="s">
        <v>82</v>
      </c>
      <c r="AY180" s="173" t="s">
        <v>302</v>
      </c>
    </row>
    <row r="181" spans="1:65" s="15" customFormat="1" ht="16.5" customHeight="1">
      <c r="A181" s="12"/>
      <c r="B181" s="13"/>
      <c r="C181" s="85" t="s">
        <v>8</v>
      </c>
      <c r="D181" s="85" t="s">
        <v>303</v>
      </c>
      <c r="E181" s="86" t="s">
        <v>496</v>
      </c>
      <c r="F181" s="87" t="s">
        <v>497</v>
      </c>
      <c r="G181" s="88" t="s">
        <v>423</v>
      </c>
      <c r="H181" s="89">
        <v>59.182000000000002</v>
      </c>
      <c r="I181" s="3"/>
      <c r="J181" s="90">
        <f>ROUND(I181*H181,2)</f>
        <v>0</v>
      </c>
      <c r="K181" s="87" t="s">
        <v>427</v>
      </c>
      <c r="L181" s="13"/>
      <c r="M181" s="91" t="s">
        <v>1</v>
      </c>
      <c r="N181" s="92" t="s">
        <v>40</v>
      </c>
      <c r="O181" s="93"/>
      <c r="P181" s="94">
        <f>O181*H181</f>
        <v>0</v>
      </c>
      <c r="Q181" s="94">
        <v>8.4999999999999995E-4</v>
      </c>
      <c r="R181" s="94">
        <f>Q181*H181</f>
        <v>5.0304700000000001E-2</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2085</v>
      </c>
    </row>
    <row r="182" spans="1:65" s="98" customFormat="1">
      <c r="B182" s="99"/>
      <c r="D182" s="100" t="s">
        <v>308</v>
      </c>
      <c r="E182" s="101" t="s">
        <v>1</v>
      </c>
      <c r="F182" s="102" t="s">
        <v>2086</v>
      </c>
      <c r="H182" s="103">
        <v>39.619999999999997</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98" customFormat="1">
      <c r="B183" s="99"/>
      <c r="D183" s="100" t="s">
        <v>308</v>
      </c>
      <c r="E183" s="101" t="s">
        <v>1</v>
      </c>
      <c r="F183" s="102" t="s">
        <v>2087</v>
      </c>
      <c r="H183" s="103">
        <v>19.562000000000001</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71" customFormat="1">
      <c r="B184" s="172"/>
      <c r="D184" s="100" t="s">
        <v>308</v>
      </c>
      <c r="E184" s="173" t="s">
        <v>363</v>
      </c>
      <c r="F184" s="174" t="s">
        <v>435</v>
      </c>
      <c r="H184" s="175">
        <v>59.182000000000002</v>
      </c>
      <c r="L184" s="172"/>
      <c r="M184" s="176"/>
      <c r="N184" s="177"/>
      <c r="O184" s="177"/>
      <c r="P184" s="177"/>
      <c r="Q184" s="177"/>
      <c r="R184" s="177"/>
      <c r="S184" s="177"/>
      <c r="T184" s="178"/>
      <c r="AT184" s="173" t="s">
        <v>308</v>
      </c>
      <c r="AU184" s="173" t="s">
        <v>84</v>
      </c>
      <c r="AV184" s="171" t="s">
        <v>97</v>
      </c>
      <c r="AW184" s="171" t="s">
        <v>31</v>
      </c>
      <c r="AX184" s="171" t="s">
        <v>82</v>
      </c>
      <c r="AY184" s="173" t="s">
        <v>302</v>
      </c>
    </row>
    <row r="185" spans="1:65" s="15" customFormat="1" ht="21.75" customHeight="1">
      <c r="A185" s="12"/>
      <c r="B185" s="13"/>
      <c r="C185" s="85" t="s">
        <v>190</v>
      </c>
      <c r="D185" s="85" t="s">
        <v>303</v>
      </c>
      <c r="E185" s="86" t="s">
        <v>503</v>
      </c>
      <c r="F185" s="87" t="s">
        <v>504</v>
      </c>
      <c r="G185" s="88" t="s">
        <v>423</v>
      </c>
      <c r="H185" s="89">
        <v>59.182000000000002</v>
      </c>
      <c r="I185" s="3"/>
      <c r="J185" s="90">
        <f>ROUND(I185*H185,2)</f>
        <v>0</v>
      </c>
      <c r="K185" s="87" t="s">
        <v>427</v>
      </c>
      <c r="L185" s="13"/>
      <c r="M185" s="91" t="s">
        <v>1</v>
      </c>
      <c r="N185" s="92" t="s">
        <v>40</v>
      </c>
      <c r="O185" s="93"/>
      <c r="P185" s="94">
        <f>O185*H185</f>
        <v>0</v>
      </c>
      <c r="Q185" s="94">
        <v>0</v>
      </c>
      <c r="R185" s="94">
        <f>Q185*H185</f>
        <v>0</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2088</v>
      </c>
    </row>
    <row r="186" spans="1:65" s="98" customFormat="1">
      <c r="B186" s="99"/>
      <c r="D186" s="100" t="s">
        <v>308</v>
      </c>
      <c r="E186" s="101" t="s">
        <v>1</v>
      </c>
      <c r="F186" s="102" t="s">
        <v>363</v>
      </c>
      <c r="H186" s="103">
        <v>59.182000000000002</v>
      </c>
      <c r="L186" s="99"/>
      <c r="M186" s="104"/>
      <c r="N186" s="105"/>
      <c r="O186" s="105"/>
      <c r="P186" s="105"/>
      <c r="Q186" s="105"/>
      <c r="R186" s="105"/>
      <c r="S186" s="105"/>
      <c r="T186" s="106"/>
      <c r="AT186" s="101" t="s">
        <v>308</v>
      </c>
      <c r="AU186" s="101" t="s">
        <v>84</v>
      </c>
      <c r="AV186" s="98" t="s">
        <v>84</v>
      </c>
      <c r="AW186" s="98" t="s">
        <v>31</v>
      </c>
      <c r="AX186" s="98" t="s">
        <v>82</v>
      </c>
      <c r="AY186" s="101" t="s">
        <v>302</v>
      </c>
    </row>
    <row r="187" spans="1:65" s="15" customFormat="1" ht="21.75" customHeight="1">
      <c r="A187" s="12"/>
      <c r="B187" s="13"/>
      <c r="C187" s="85" t="s">
        <v>193</v>
      </c>
      <c r="D187" s="85" t="s">
        <v>303</v>
      </c>
      <c r="E187" s="86" t="s">
        <v>506</v>
      </c>
      <c r="F187" s="87" t="s">
        <v>507</v>
      </c>
      <c r="G187" s="88" t="s">
        <v>468</v>
      </c>
      <c r="H187" s="89">
        <v>34.347999999999999</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2089</v>
      </c>
    </row>
    <row r="188" spans="1:65" s="98" customFormat="1">
      <c r="B188" s="99"/>
      <c r="D188" s="100" t="s">
        <v>308</v>
      </c>
      <c r="E188" s="101" t="s">
        <v>1</v>
      </c>
      <c r="F188" s="102" t="s">
        <v>396</v>
      </c>
      <c r="H188" s="103">
        <v>34.347999999999999</v>
      </c>
      <c r="L188" s="99"/>
      <c r="M188" s="104"/>
      <c r="N188" s="105"/>
      <c r="O188" s="105"/>
      <c r="P188" s="105"/>
      <c r="Q188" s="105"/>
      <c r="R188" s="105"/>
      <c r="S188" s="105"/>
      <c r="T188" s="106"/>
      <c r="AT188" s="101" t="s">
        <v>308</v>
      </c>
      <c r="AU188" s="101" t="s">
        <v>84</v>
      </c>
      <c r="AV188" s="98" t="s">
        <v>84</v>
      </c>
      <c r="AW188" s="98" t="s">
        <v>31</v>
      </c>
      <c r="AX188" s="98" t="s">
        <v>82</v>
      </c>
      <c r="AY188" s="101" t="s">
        <v>302</v>
      </c>
    </row>
    <row r="189" spans="1:65" s="15" customFormat="1" ht="33" customHeight="1">
      <c r="A189" s="12"/>
      <c r="B189" s="13"/>
      <c r="C189" s="85" t="s">
        <v>196</v>
      </c>
      <c r="D189" s="85" t="s">
        <v>303</v>
      </c>
      <c r="E189" s="86" t="s">
        <v>509</v>
      </c>
      <c r="F189" s="87" t="s">
        <v>510</v>
      </c>
      <c r="G189" s="88" t="s">
        <v>468</v>
      </c>
      <c r="H189" s="89">
        <v>1717.4</v>
      </c>
      <c r="I189" s="3"/>
      <c r="J189" s="90">
        <f>ROUND(I189*H189,2)</f>
        <v>0</v>
      </c>
      <c r="K189" s="87" t="s">
        <v>427</v>
      </c>
      <c r="L189" s="13"/>
      <c r="M189" s="91" t="s">
        <v>1</v>
      </c>
      <c r="N189" s="92" t="s">
        <v>40</v>
      </c>
      <c r="O189" s="93"/>
      <c r="P189" s="94">
        <f>O189*H189</f>
        <v>0</v>
      </c>
      <c r="Q189" s="94">
        <v>0</v>
      </c>
      <c r="R189" s="94">
        <f>Q189*H189</f>
        <v>0</v>
      </c>
      <c r="S189" s="94">
        <v>0</v>
      </c>
      <c r="T189" s="95">
        <f>S189*H189</f>
        <v>0</v>
      </c>
      <c r="U189" s="12"/>
      <c r="V189" s="12"/>
      <c r="W189" s="12"/>
      <c r="X189" s="12"/>
      <c r="Y189" s="12"/>
      <c r="Z189" s="12"/>
      <c r="AA189" s="12"/>
      <c r="AB189" s="12"/>
      <c r="AC189" s="12"/>
      <c r="AD189" s="12"/>
      <c r="AE189" s="12"/>
      <c r="AR189" s="96" t="s">
        <v>97</v>
      </c>
      <c r="AT189" s="96" t="s">
        <v>303</v>
      </c>
      <c r="AU189" s="96" t="s">
        <v>84</v>
      </c>
      <c r="AY189" s="5" t="s">
        <v>302</v>
      </c>
      <c r="BE189" s="97">
        <f>IF(N189="základní",J189,0)</f>
        <v>0</v>
      </c>
      <c r="BF189" s="97">
        <f>IF(N189="snížená",J189,0)</f>
        <v>0</v>
      </c>
      <c r="BG189" s="97">
        <f>IF(N189="zákl. přenesená",J189,0)</f>
        <v>0</v>
      </c>
      <c r="BH189" s="97">
        <f>IF(N189="sníž. přenesená",J189,0)</f>
        <v>0</v>
      </c>
      <c r="BI189" s="97">
        <f>IF(N189="nulová",J189,0)</f>
        <v>0</v>
      </c>
      <c r="BJ189" s="5" t="s">
        <v>82</v>
      </c>
      <c r="BK189" s="97">
        <f>ROUND(I189*H189,2)</f>
        <v>0</v>
      </c>
      <c r="BL189" s="5" t="s">
        <v>97</v>
      </c>
      <c r="BM189" s="96" t="s">
        <v>2090</v>
      </c>
    </row>
    <row r="190" spans="1:65" s="98" customFormat="1">
      <c r="B190" s="99"/>
      <c r="D190" s="100" t="s">
        <v>308</v>
      </c>
      <c r="E190" s="101" t="s">
        <v>1</v>
      </c>
      <c r="F190" s="102" t="s">
        <v>512</v>
      </c>
      <c r="H190" s="103">
        <v>1717.4</v>
      </c>
      <c r="L190" s="99"/>
      <c r="M190" s="104"/>
      <c r="N190" s="105"/>
      <c r="O190" s="105"/>
      <c r="P190" s="105"/>
      <c r="Q190" s="105"/>
      <c r="R190" s="105"/>
      <c r="S190" s="105"/>
      <c r="T190" s="106"/>
      <c r="AT190" s="101" t="s">
        <v>308</v>
      </c>
      <c r="AU190" s="101" t="s">
        <v>84</v>
      </c>
      <c r="AV190" s="98" t="s">
        <v>84</v>
      </c>
      <c r="AW190" s="98" t="s">
        <v>31</v>
      </c>
      <c r="AX190" s="98" t="s">
        <v>82</v>
      </c>
      <c r="AY190" s="101" t="s">
        <v>302</v>
      </c>
    </row>
    <row r="191" spans="1:65" s="15" customFormat="1" ht="16.5" customHeight="1">
      <c r="A191" s="12"/>
      <c r="B191" s="13"/>
      <c r="C191" s="85" t="s">
        <v>199</v>
      </c>
      <c r="D191" s="85" t="s">
        <v>303</v>
      </c>
      <c r="E191" s="86" t="s">
        <v>513</v>
      </c>
      <c r="F191" s="87" t="s">
        <v>514</v>
      </c>
      <c r="G191" s="88" t="s">
        <v>468</v>
      </c>
      <c r="H191" s="89">
        <v>34.347999999999999</v>
      </c>
      <c r="I191" s="3"/>
      <c r="J191" s="90">
        <f>ROUND(I191*H191,2)</f>
        <v>0</v>
      </c>
      <c r="K191" s="87" t="s">
        <v>427</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2091</v>
      </c>
    </row>
    <row r="192" spans="1:65" s="98" customFormat="1">
      <c r="B192" s="99"/>
      <c r="D192" s="100" t="s">
        <v>308</v>
      </c>
      <c r="E192" s="101" t="s">
        <v>1</v>
      </c>
      <c r="F192" s="102" t="s">
        <v>396</v>
      </c>
      <c r="H192" s="103">
        <v>34.347999999999999</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15" customFormat="1" ht="21.75" customHeight="1">
      <c r="A193" s="12"/>
      <c r="B193" s="13"/>
      <c r="C193" s="85" t="s">
        <v>202</v>
      </c>
      <c r="D193" s="85" t="s">
        <v>303</v>
      </c>
      <c r="E193" s="86" t="s">
        <v>516</v>
      </c>
      <c r="F193" s="87" t="s">
        <v>517</v>
      </c>
      <c r="G193" s="88" t="s">
        <v>518</v>
      </c>
      <c r="H193" s="89">
        <v>54.957000000000001</v>
      </c>
      <c r="I193" s="3"/>
      <c r="J193" s="90">
        <f>ROUND(I193*H193,2)</f>
        <v>0</v>
      </c>
      <c r="K193" s="87" t="s">
        <v>427</v>
      </c>
      <c r="L193" s="13"/>
      <c r="M193" s="91" t="s">
        <v>1</v>
      </c>
      <c r="N193" s="92" t="s">
        <v>40</v>
      </c>
      <c r="O193" s="93"/>
      <c r="P193" s="94">
        <f>O193*H193</f>
        <v>0</v>
      </c>
      <c r="Q193" s="94">
        <v>0</v>
      </c>
      <c r="R193" s="94">
        <f>Q193*H193</f>
        <v>0</v>
      </c>
      <c r="S193" s="94">
        <v>0</v>
      </c>
      <c r="T193" s="95">
        <f>S193*H193</f>
        <v>0</v>
      </c>
      <c r="U193" s="12"/>
      <c r="V193" s="12"/>
      <c r="W193" s="12"/>
      <c r="X193" s="12"/>
      <c r="Y193" s="12"/>
      <c r="Z193" s="12"/>
      <c r="AA193" s="12"/>
      <c r="AB193" s="12"/>
      <c r="AC193" s="12"/>
      <c r="AD193" s="12"/>
      <c r="AE193" s="12"/>
      <c r="AR193" s="96" t="s">
        <v>97</v>
      </c>
      <c r="AT193" s="96" t="s">
        <v>303</v>
      </c>
      <c r="AU193" s="96" t="s">
        <v>84</v>
      </c>
      <c r="AY193" s="5" t="s">
        <v>302</v>
      </c>
      <c r="BE193" s="97">
        <f>IF(N193="základní",J193,0)</f>
        <v>0</v>
      </c>
      <c r="BF193" s="97">
        <f>IF(N193="snížená",J193,0)</f>
        <v>0</v>
      </c>
      <c r="BG193" s="97">
        <f>IF(N193="zákl. přenesená",J193,0)</f>
        <v>0</v>
      </c>
      <c r="BH193" s="97">
        <f>IF(N193="sníž. přenesená",J193,0)</f>
        <v>0</v>
      </c>
      <c r="BI193" s="97">
        <f>IF(N193="nulová",J193,0)</f>
        <v>0</v>
      </c>
      <c r="BJ193" s="5" t="s">
        <v>82</v>
      </c>
      <c r="BK193" s="97">
        <f>ROUND(I193*H193,2)</f>
        <v>0</v>
      </c>
      <c r="BL193" s="5" t="s">
        <v>97</v>
      </c>
      <c r="BM193" s="96" t="s">
        <v>2092</v>
      </c>
    </row>
    <row r="194" spans="1:65" s="98" customFormat="1">
      <c r="B194" s="99"/>
      <c r="D194" s="100" t="s">
        <v>308</v>
      </c>
      <c r="E194" s="101" t="s">
        <v>1</v>
      </c>
      <c r="F194" s="102" t="s">
        <v>520</v>
      </c>
      <c r="H194" s="103">
        <v>54.957000000000001</v>
      </c>
      <c r="L194" s="99"/>
      <c r="M194" s="104"/>
      <c r="N194" s="105"/>
      <c r="O194" s="105"/>
      <c r="P194" s="105"/>
      <c r="Q194" s="105"/>
      <c r="R194" s="105"/>
      <c r="S194" s="105"/>
      <c r="T194" s="106"/>
      <c r="AT194" s="101" t="s">
        <v>308</v>
      </c>
      <c r="AU194" s="101" t="s">
        <v>84</v>
      </c>
      <c r="AV194" s="98" t="s">
        <v>84</v>
      </c>
      <c r="AW194" s="98" t="s">
        <v>31</v>
      </c>
      <c r="AX194" s="98" t="s">
        <v>82</v>
      </c>
      <c r="AY194" s="101" t="s">
        <v>302</v>
      </c>
    </row>
    <row r="195" spans="1:65" s="15" customFormat="1" ht="21.75" customHeight="1">
      <c r="A195" s="12"/>
      <c r="B195" s="13"/>
      <c r="C195" s="85" t="s">
        <v>7</v>
      </c>
      <c r="D195" s="85" t="s">
        <v>303</v>
      </c>
      <c r="E195" s="86" t="s">
        <v>521</v>
      </c>
      <c r="F195" s="87" t="s">
        <v>522</v>
      </c>
      <c r="G195" s="88" t="s">
        <v>468</v>
      </c>
      <c r="H195" s="89">
        <v>23.427</v>
      </c>
      <c r="I195" s="3"/>
      <c r="J195" s="90">
        <f>ROUND(I195*H195,2)</f>
        <v>0</v>
      </c>
      <c r="K195" s="87" t="s">
        <v>427</v>
      </c>
      <c r="L195" s="13"/>
      <c r="M195" s="91" t="s">
        <v>1</v>
      </c>
      <c r="N195" s="92" t="s">
        <v>40</v>
      </c>
      <c r="O195" s="93"/>
      <c r="P195" s="94">
        <f>O195*H195</f>
        <v>0</v>
      </c>
      <c r="Q195" s="94">
        <v>0</v>
      </c>
      <c r="R195" s="94">
        <f>Q195*H195</f>
        <v>0</v>
      </c>
      <c r="S195" s="94">
        <v>0</v>
      </c>
      <c r="T195" s="95">
        <f>S195*H195</f>
        <v>0</v>
      </c>
      <c r="U195" s="12"/>
      <c r="V195" s="12"/>
      <c r="W195" s="12"/>
      <c r="X195" s="12"/>
      <c r="Y195" s="12"/>
      <c r="Z195" s="12"/>
      <c r="AA195" s="12"/>
      <c r="AB195" s="12"/>
      <c r="AC195" s="12"/>
      <c r="AD195" s="12"/>
      <c r="AE195" s="12"/>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2093</v>
      </c>
    </row>
    <row r="196" spans="1:65" s="98" customFormat="1">
      <c r="B196" s="99"/>
      <c r="D196" s="100" t="s">
        <v>308</v>
      </c>
      <c r="E196" s="101" t="s">
        <v>1</v>
      </c>
      <c r="F196" s="102" t="s">
        <v>396</v>
      </c>
      <c r="H196" s="103">
        <v>34.347999999999999</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ht="22.5">
      <c r="B197" s="99"/>
      <c r="D197" s="100" t="s">
        <v>308</v>
      </c>
      <c r="E197" s="101" t="s">
        <v>1</v>
      </c>
      <c r="F197" s="102" t="s">
        <v>524</v>
      </c>
      <c r="H197" s="103">
        <v>8.5350000000000001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179" customFormat="1">
      <c r="B198" s="180"/>
      <c r="D198" s="100" t="s">
        <v>308</v>
      </c>
      <c r="E198" s="181" t="s">
        <v>1</v>
      </c>
      <c r="F198" s="182" t="s">
        <v>525</v>
      </c>
      <c r="H198" s="181" t="s">
        <v>1</v>
      </c>
      <c r="L198" s="180"/>
      <c r="M198" s="183"/>
      <c r="N198" s="184"/>
      <c r="O198" s="184"/>
      <c r="P198" s="184"/>
      <c r="Q198" s="184"/>
      <c r="R198" s="184"/>
      <c r="S198" s="184"/>
      <c r="T198" s="185"/>
      <c r="AT198" s="181" t="s">
        <v>308</v>
      </c>
      <c r="AU198" s="181" t="s">
        <v>84</v>
      </c>
      <c r="AV198" s="179" t="s">
        <v>82</v>
      </c>
      <c r="AW198" s="179" t="s">
        <v>31</v>
      </c>
      <c r="AX198" s="179" t="s">
        <v>75</v>
      </c>
      <c r="AY198" s="181" t="s">
        <v>302</v>
      </c>
    </row>
    <row r="199" spans="1:65" s="98" customFormat="1">
      <c r="B199" s="99"/>
      <c r="D199" s="100" t="s">
        <v>308</v>
      </c>
      <c r="E199" s="101" t="s">
        <v>1</v>
      </c>
      <c r="F199" s="102" t="s">
        <v>1346</v>
      </c>
      <c r="H199" s="103">
        <v>-6.57</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179" customFormat="1">
      <c r="B200" s="180"/>
      <c r="D200" s="100" t="s">
        <v>308</v>
      </c>
      <c r="E200" s="181" t="s">
        <v>1</v>
      </c>
      <c r="F200" s="182" t="s">
        <v>528</v>
      </c>
      <c r="H200" s="181" t="s">
        <v>1</v>
      </c>
      <c r="L200" s="180"/>
      <c r="M200" s="183"/>
      <c r="N200" s="184"/>
      <c r="O200" s="184"/>
      <c r="P200" s="184"/>
      <c r="Q200" s="184"/>
      <c r="R200" s="184"/>
      <c r="S200" s="184"/>
      <c r="T200" s="185"/>
      <c r="AT200" s="181" t="s">
        <v>308</v>
      </c>
      <c r="AU200" s="181" t="s">
        <v>84</v>
      </c>
      <c r="AV200" s="179" t="s">
        <v>82</v>
      </c>
      <c r="AW200" s="179" t="s">
        <v>31</v>
      </c>
      <c r="AX200" s="179" t="s">
        <v>75</v>
      </c>
      <c r="AY200" s="181" t="s">
        <v>302</v>
      </c>
    </row>
    <row r="201" spans="1:65" s="98" customFormat="1">
      <c r="B201" s="99"/>
      <c r="D201" s="100" t="s">
        <v>308</v>
      </c>
      <c r="E201" s="101" t="s">
        <v>1</v>
      </c>
      <c r="F201" s="102" t="s">
        <v>529</v>
      </c>
      <c r="H201" s="103">
        <v>-2.1869999999999998</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c r="B202" s="99"/>
      <c r="D202" s="100" t="s">
        <v>308</v>
      </c>
      <c r="E202" s="101" t="s">
        <v>1</v>
      </c>
      <c r="F202" s="102" t="s">
        <v>530</v>
      </c>
      <c r="H202" s="103">
        <v>-0.57799999999999996</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c r="B203" s="99"/>
      <c r="D203" s="100" t="s">
        <v>308</v>
      </c>
      <c r="E203" s="101" t="s">
        <v>1</v>
      </c>
      <c r="F203" s="102" t="s">
        <v>2094</v>
      </c>
      <c r="H203" s="103">
        <v>-2.4020000000000001</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179" customFormat="1">
      <c r="B204" s="180"/>
      <c r="D204" s="100" t="s">
        <v>308</v>
      </c>
      <c r="E204" s="181" t="s">
        <v>1</v>
      </c>
      <c r="F204" s="182" t="s">
        <v>532</v>
      </c>
      <c r="H204" s="181" t="s">
        <v>1</v>
      </c>
      <c r="L204" s="180"/>
      <c r="M204" s="183"/>
      <c r="N204" s="184"/>
      <c r="O204" s="184"/>
      <c r="P204" s="184"/>
      <c r="Q204" s="184"/>
      <c r="R204" s="184"/>
      <c r="S204" s="184"/>
      <c r="T204" s="185"/>
      <c r="AT204" s="181" t="s">
        <v>308</v>
      </c>
      <c r="AU204" s="181" t="s">
        <v>84</v>
      </c>
      <c r="AV204" s="179" t="s">
        <v>82</v>
      </c>
      <c r="AW204" s="179" t="s">
        <v>31</v>
      </c>
      <c r="AX204" s="179" t="s">
        <v>75</v>
      </c>
      <c r="AY204" s="181" t="s">
        <v>302</v>
      </c>
    </row>
    <row r="205" spans="1:65" s="98" customFormat="1">
      <c r="B205" s="99"/>
      <c r="D205" s="100" t="s">
        <v>308</v>
      </c>
      <c r="E205" s="101" t="s">
        <v>1</v>
      </c>
      <c r="F205" s="102" t="s">
        <v>535</v>
      </c>
      <c r="H205" s="103">
        <v>-2.391</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c r="B206" s="99"/>
      <c r="D206" s="100" t="s">
        <v>308</v>
      </c>
      <c r="E206" s="101" t="s">
        <v>1</v>
      </c>
      <c r="F206" s="102" t="s">
        <v>536</v>
      </c>
      <c r="H206" s="103">
        <v>-4.2880000000000003</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98" customFormat="1">
      <c r="B207" s="99"/>
      <c r="D207" s="100" t="s">
        <v>308</v>
      </c>
      <c r="E207" s="101" t="s">
        <v>1</v>
      </c>
      <c r="F207" s="102" t="s">
        <v>1978</v>
      </c>
      <c r="H207" s="103">
        <v>-1.04</v>
      </c>
      <c r="L207" s="99"/>
      <c r="M207" s="104"/>
      <c r="N207" s="105"/>
      <c r="O207" s="105"/>
      <c r="P207" s="105"/>
      <c r="Q207" s="105"/>
      <c r="R207" s="105"/>
      <c r="S207" s="105"/>
      <c r="T207" s="106"/>
      <c r="AT207" s="101" t="s">
        <v>308</v>
      </c>
      <c r="AU207" s="101" t="s">
        <v>84</v>
      </c>
      <c r="AV207" s="98" t="s">
        <v>84</v>
      </c>
      <c r="AW207" s="98" t="s">
        <v>31</v>
      </c>
      <c r="AX207" s="98" t="s">
        <v>75</v>
      </c>
      <c r="AY207" s="101" t="s">
        <v>302</v>
      </c>
    </row>
    <row r="208" spans="1:65" s="171" customFormat="1">
      <c r="B208" s="172"/>
      <c r="D208" s="100" t="s">
        <v>308</v>
      </c>
      <c r="E208" s="173" t="s">
        <v>398</v>
      </c>
      <c r="F208" s="174" t="s">
        <v>435</v>
      </c>
      <c r="H208" s="175">
        <v>23.427</v>
      </c>
      <c r="L208" s="172"/>
      <c r="M208" s="176"/>
      <c r="N208" s="177"/>
      <c r="O208" s="177"/>
      <c r="P208" s="177"/>
      <c r="Q208" s="177"/>
      <c r="R208" s="177"/>
      <c r="S208" s="177"/>
      <c r="T208" s="178"/>
      <c r="AT208" s="173" t="s">
        <v>308</v>
      </c>
      <c r="AU208" s="173" t="s">
        <v>84</v>
      </c>
      <c r="AV208" s="171" t="s">
        <v>97</v>
      </c>
      <c r="AW208" s="171" t="s">
        <v>31</v>
      </c>
      <c r="AX208" s="171" t="s">
        <v>82</v>
      </c>
      <c r="AY208" s="173" t="s">
        <v>302</v>
      </c>
    </row>
    <row r="209" spans="1:65" s="15" customFormat="1" ht="16.5" customHeight="1">
      <c r="A209" s="12"/>
      <c r="B209" s="13"/>
      <c r="C209" s="194" t="s">
        <v>207</v>
      </c>
      <c r="D209" s="194" t="s">
        <v>537</v>
      </c>
      <c r="E209" s="195" t="s">
        <v>538</v>
      </c>
      <c r="F209" s="196" t="s">
        <v>539</v>
      </c>
      <c r="G209" s="197" t="s">
        <v>518</v>
      </c>
      <c r="H209" s="198">
        <v>47.146999999999998</v>
      </c>
      <c r="I209" s="3"/>
      <c r="J209" s="200">
        <f>ROUND(I209*H209,2)</f>
        <v>0</v>
      </c>
      <c r="K209" s="196" t="s">
        <v>427</v>
      </c>
      <c r="L209" s="201"/>
      <c r="M209" s="202" t="s">
        <v>1</v>
      </c>
      <c r="N209" s="203" t="s">
        <v>40</v>
      </c>
      <c r="O209" s="93"/>
      <c r="P209" s="94">
        <f>O209*H209</f>
        <v>0</v>
      </c>
      <c r="Q209" s="94">
        <v>0</v>
      </c>
      <c r="R209" s="94">
        <f>Q209*H209</f>
        <v>0</v>
      </c>
      <c r="S209" s="94">
        <v>0</v>
      </c>
      <c r="T209" s="95">
        <f>S209*H209</f>
        <v>0</v>
      </c>
      <c r="U209" s="12"/>
      <c r="V209" s="12"/>
      <c r="W209" s="12"/>
      <c r="X209" s="12"/>
      <c r="Y209" s="12"/>
      <c r="Z209" s="12"/>
      <c r="AA209" s="12"/>
      <c r="AB209" s="12"/>
      <c r="AC209" s="12"/>
      <c r="AD209" s="12"/>
      <c r="AE209" s="12"/>
      <c r="AR209" s="96" t="s">
        <v>109</v>
      </c>
      <c r="AT209" s="96" t="s">
        <v>537</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2095</v>
      </c>
    </row>
    <row r="210" spans="1:65" s="98" customFormat="1" ht="22.5">
      <c r="B210" s="99"/>
      <c r="D210" s="100" t="s">
        <v>308</v>
      </c>
      <c r="E210" s="101" t="s">
        <v>1</v>
      </c>
      <c r="F210" s="102" t="s">
        <v>541</v>
      </c>
      <c r="H210" s="103">
        <v>47.146999999999998</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12"/>
      <c r="B211" s="13"/>
      <c r="C211" s="85" t="s">
        <v>210</v>
      </c>
      <c r="D211" s="85" t="s">
        <v>303</v>
      </c>
      <c r="E211" s="86" t="s">
        <v>543</v>
      </c>
      <c r="F211" s="87" t="s">
        <v>544</v>
      </c>
      <c r="G211" s="88" t="s">
        <v>468</v>
      </c>
      <c r="H211" s="89">
        <v>5.96</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2096</v>
      </c>
    </row>
    <row r="212" spans="1:65" s="98" customFormat="1">
      <c r="B212" s="99"/>
      <c r="D212" s="100" t="s">
        <v>308</v>
      </c>
      <c r="E212" s="101" t="s">
        <v>1</v>
      </c>
      <c r="F212" s="102" t="s">
        <v>1036</v>
      </c>
      <c r="H212" s="103">
        <v>6.57</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98" customFormat="1">
      <c r="B213" s="99"/>
      <c r="D213" s="100" t="s">
        <v>308</v>
      </c>
      <c r="E213" s="101" t="s">
        <v>1</v>
      </c>
      <c r="F213" s="102" t="s">
        <v>548</v>
      </c>
      <c r="H213" s="103">
        <v>-0.61</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171" customFormat="1">
      <c r="B214" s="172"/>
      <c r="D214" s="100" t="s">
        <v>308</v>
      </c>
      <c r="E214" s="173" t="s">
        <v>357</v>
      </c>
      <c r="F214" s="174" t="s">
        <v>435</v>
      </c>
      <c r="H214" s="175">
        <v>5.96</v>
      </c>
      <c r="L214" s="172"/>
      <c r="M214" s="176"/>
      <c r="N214" s="177"/>
      <c r="O214" s="177"/>
      <c r="P214" s="177"/>
      <c r="Q214" s="177"/>
      <c r="R214" s="177"/>
      <c r="S214" s="177"/>
      <c r="T214" s="178"/>
      <c r="AT214" s="173" t="s">
        <v>308</v>
      </c>
      <c r="AU214" s="173" t="s">
        <v>84</v>
      </c>
      <c r="AV214" s="171" t="s">
        <v>97</v>
      </c>
      <c r="AW214" s="171" t="s">
        <v>31</v>
      </c>
      <c r="AX214" s="171" t="s">
        <v>82</v>
      </c>
      <c r="AY214" s="173" t="s">
        <v>302</v>
      </c>
    </row>
    <row r="215" spans="1:65" s="15" customFormat="1" ht="16.5" customHeight="1">
      <c r="A215" s="12"/>
      <c r="B215" s="13"/>
      <c r="C215" s="194" t="s">
        <v>213</v>
      </c>
      <c r="D215" s="194" t="s">
        <v>537</v>
      </c>
      <c r="E215" s="195" t="s">
        <v>550</v>
      </c>
      <c r="F215" s="196" t="s">
        <v>551</v>
      </c>
      <c r="G215" s="197" t="s">
        <v>518</v>
      </c>
      <c r="H215" s="198">
        <v>11.651999999999999</v>
      </c>
      <c r="I215" s="3"/>
      <c r="J215" s="200">
        <f>ROUND(I215*H215,2)</f>
        <v>0</v>
      </c>
      <c r="K215" s="196" t="s">
        <v>427</v>
      </c>
      <c r="L215" s="201"/>
      <c r="M215" s="202" t="s">
        <v>1</v>
      </c>
      <c r="N215" s="203" t="s">
        <v>40</v>
      </c>
      <c r="O215" s="93"/>
      <c r="P215" s="94">
        <f>O215*H215</f>
        <v>0</v>
      </c>
      <c r="Q215" s="94">
        <v>1</v>
      </c>
      <c r="R215" s="94">
        <f>Q215*H215</f>
        <v>11.651999999999999</v>
      </c>
      <c r="S215" s="94">
        <v>0</v>
      </c>
      <c r="T215" s="95">
        <f>S215*H215</f>
        <v>0</v>
      </c>
      <c r="U215" s="12"/>
      <c r="V215" s="12"/>
      <c r="W215" s="12"/>
      <c r="X215" s="12"/>
      <c r="Y215" s="12"/>
      <c r="Z215" s="12"/>
      <c r="AA215" s="12"/>
      <c r="AB215" s="12"/>
      <c r="AC215" s="12"/>
      <c r="AD215" s="12"/>
      <c r="AE215" s="12"/>
      <c r="AR215" s="96" t="s">
        <v>109</v>
      </c>
      <c r="AT215" s="96" t="s">
        <v>537</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2097</v>
      </c>
    </row>
    <row r="216" spans="1:65" s="98" customFormat="1">
      <c r="B216" s="99"/>
      <c r="D216" s="100" t="s">
        <v>308</v>
      </c>
      <c r="E216" s="101" t="s">
        <v>1</v>
      </c>
      <c r="F216" s="102" t="s">
        <v>553</v>
      </c>
      <c r="H216" s="103">
        <v>11.651999999999999</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15" customFormat="1" ht="16.5" customHeight="1">
      <c r="A217" s="12"/>
      <c r="B217" s="13"/>
      <c r="C217" s="85" t="s">
        <v>542</v>
      </c>
      <c r="D217" s="85" t="s">
        <v>303</v>
      </c>
      <c r="E217" s="86" t="s">
        <v>555</v>
      </c>
      <c r="F217" s="87" t="s">
        <v>556</v>
      </c>
      <c r="G217" s="88" t="s">
        <v>423</v>
      </c>
      <c r="H217" s="89">
        <v>18.78</v>
      </c>
      <c r="I217" s="3"/>
      <c r="J217" s="90">
        <f>ROUND(I217*H217,2)</f>
        <v>0</v>
      </c>
      <c r="K217" s="87" t="s">
        <v>427</v>
      </c>
      <c r="L217" s="13"/>
      <c r="M217" s="91" t="s">
        <v>1</v>
      </c>
      <c r="N217" s="92" t="s">
        <v>40</v>
      </c>
      <c r="O217" s="93"/>
      <c r="P217" s="94">
        <f>O217*H217</f>
        <v>0</v>
      </c>
      <c r="Q217" s="94">
        <v>0</v>
      </c>
      <c r="R217" s="94">
        <f>Q217*H217</f>
        <v>0</v>
      </c>
      <c r="S217" s="94">
        <v>0</v>
      </c>
      <c r="T217" s="95">
        <f>S217*H217</f>
        <v>0</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2098</v>
      </c>
    </row>
    <row r="218" spans="1:65" s="179" customFormat="1">
      <c r="B218" s="180"/>
      <c r="D218" s="100" t="s">
        <v>308</v>
      </c>
      <c r="E218" s="181" t="s">
        <v>1</v>
      </c>
      <c r="F218" s="182" t="s">
        <v>558</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c r="B219" s="99"/>
      <c r="D219" s="100" t="s">
        <v>308</v>
      </c>
      <c r="E219" s="101" t="s">
        <v>338</v>
      </c>
      <c r="F219" s="102" t="s">
        <v>1983</v>
      </c>
      <c r="H219" s="103">
        <v>4.2699999999999996</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ht="22.5">
      <c r="B220" s="99"/>
      <c r="D220" s="100" t="s">
        <v>308</v>
      </c>
      <c r="E220" s="101" t="s">
        <v>344</v>
      </c>
      <c r="F220" s="102" t="s">
        <v>2099</v>
      </c>
      <c r="H220" s="103">
        <v>12.25</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ht="22.5">
      <c r="B221" s="99"/>
      <c r="D221" s="100" t="s">
        <v>308</v>
      </c>
      <c r="E221" s="101" t="s">
        <v>1936</v>
      </c>
      <c r="F221" s="102" t="s">
        <v>1985</v>
      </c>
      <c r="H221" s="103">
        <v>2.2599999999999998</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171" customFormat="1">
      <c r="B222" s="172"/>
      <c r="D222" s="100" t="s">
        <v>308</v>
      </c>
      <c r="E222" s="173" t="s">
        <v>1</v>
      </c>
      <c r="F222" s="174" t="s">
        <v>435</v>
      </c>
      <c r="H222" s="175">
        <v>18.78</v>
      </c>
      <c r="L222" s="172"/>
      <c r="M222" s="176"/>
      <c r="N222" s="177"/>
      <c r="O222" s="177"/>
      <c r="P222" s="177"/>
      <c r="Q222" s="177"/>
      <c r="R222" s="177"/>
      <c r="S222" s="177"/>
      <c r="T222" s="178"/>
      <c r="AT222" s="173" t="s">
        <v>308</v>
      </c>
      <c r="AU222" s="173" t="s">
        <v>84</v>
      </c>
      <c r="AV222" s="171" t="s">
        <v>97</v>
      </c>
      <c r="AW222" s="171" t="s">
        <v>31</v>
      </c>
      <c r="AX222" s="171" t="s">
        <v>82</v>
      </c>
      <c r="AY222" s="173" t="s">
        <v>302</v>
      </c>
    </row>
    <row r="223" spans="1:65" s="15" customFormat="1" ht="21.75" customHeight="1">
      <c r="A223" s="12"/>
      <c r="B223" s="13"/>
      <c r="C223" s="85" t="s">
        <v>549</v>
      </c>
      <c r="D223" s="85" t="s">
        <v>303</v>
      </c>
      <c r="E223" s="86" t="s">
        <v>569</v>
      </c>
      <c r="F223" s="87" t="s">
        <v>570</v>
      </c>
      <c r="G223" s="88" t="s">
        <v>423</v>
      </c>
      <c r="H223" s="89">
        <v>19.57</v>
      </c>
      <c r="I223" s="231"/>
      <c r="J223" s="90">
        <f>ROUND(I223*H223,2)</f>
        <v>0</v>
      </c>
      <c r="K223" s="87" t="s">
        <v>1</v>
      </c>
      <c r="L223" s="13"/>
      <c r="M223" s="91" t="s">
        <v>1</v>
      </c>
      <c r="N223" s="92" t="s">
        <v>40</v>
      </c>
      <c r="O223" s="93"/>
      <c r="P223" s="94">
        <f>O223*H223</f>
        <v>0</v>
      </c>
      <c r="Q223" s="94">
        <v>0</v>
      </c>
      <c r="R223" s="94">
        <f>Q223*H223</f>
        <v>0</v>
      </c>
      <c r="S223" s="94">
        <v>0</v>
      </c>
      <c r="T223" s="95">
        <f>S223*H223</f>
        <v>0</v>
      </c>
      <c r="U223" s="12"/>
      <c r="V223" s="12"/>
      <c r="W223" s="12"/>
      <c r="X223" s="12"/>
      <c r="Y223" s="12"/>
      <c r="Z223" s="12"/>
      <c r="AA223" s="12"/>
      <c r="AB223" s="12"/>
      <c r="AC223" s="12"/>
      <c r="AD223" s="12"/>
      <c r="AE223" s="12"/>
      <c r="AR223" s="96" t="s">
        <v>97</v>
      </c>
      <c r="AT223" s="96" t="s">
        <v>303</v>
      </c>
      <c r="AU223" s="96" t="s">
        <v>84</v>
      </c>
      <c r="AY223" s="5" t="s">
        <v>302</v>
      </c>
      <c r="BE223" s="97">
        <f>IF(N223="základní",J223,0)</f>
        <v>0</v>
      </c>
      <c r="BF223" s="97">
        <f>IF(N223="snížená",J223,0)</f>
        <v>0</v>
      </c>
      <c r="BG223" s="97">
        <f>IF(N223="zákl. přenesená",J223,0)</f>
        <v>0</v>
      </c>
      <c r="BH223" s="97">
        <f>IF(N223="sníž. přenesená",J223,0)</f>
        <v>0</v>
      </c>
      <c r="BI223" s="97">
        <f>IF(N223="nulová",J223,0)</f>
        <v>0</v>
      </c>
      <c r="BJ223" s="5" t="s">
        <v>82</v>
      </c>
      <c r="BK223" s="97">
        <f>ROUND(I223*H223,2)</f>
        <v>0</v>
      </c>
      <c r="BL223" s="5" t="s">
        <v>97</v>
      </c>
      <c r="BM223" s="96" t="s">
        <v>2100</v>
      </c>
    </row>
    <row r="224" spans="1:65" s="98" customFormat="1" ht="22.5">
      <c r="B224" s="99"/>
      <c r="D224" s="100" t="s">
        <v>308</v>
      </c>
      <c r="E224" s="101" t="s">
        <v>341</v>
      </c>
      <c r="F224" s="102" t="s">
        <v>2101</v>
      </c>
      <c r="H224" s="103">
        <v>7.36</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98" customFormat="1" ht="22.5">
      <c r="B225" s="99"/>
      <c r="D225" s="100" t="s">
        <v>308</v>
      </c>
      <c r="E225" s="101" t="s">
        <v>953</v>
      </c>
      <c r="F225" s="102" t="s">
        <v>2102</v>
      </c>
      <c r="H225" s="103">
        <v>2.2999999999999998</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ht="22.5">
      <c r="B226" s="99"/>
      <c r="D226" s="100" t="s">
        <v>308</v>
      </c>
      <c r="E226" s="101" t="s">
        <v>347</v>
      </c>
      <c r="F226" s="102" t="s">
        <v>2103</v>
      </c>
      <c r="H226" s="103">
        <v>9.91</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1" customFormat="1">
      <c r="B227" s="172"/>
      <c r="D227" s="100" t="s">
        <v>308</v>
      </c>
      <c r="E227" s="173" t="s">
        <v>1</v>
      </c>
      <c r="F227" s="174" t="s">
        <v>435</v>
      </c>
      <c r="H227" s="175">
        <v>19.57</v>
      </c>
      <c r="L227" s="172"/>
      <c r="M227" s="176"/>
      <c r="N227" s="177"/>
      <c r="O227" s="177"/>
      <c r="P227" s="177"/>
      <c r="Q227" s="177"/>
      <c r="R227" s="177"/>
      <c r="S227" s="177"/>
      <c r="T227" s="178"/>
      <c r="AT227" s="173" t="s">
        <v>308</v>
      </c>
      <c r="AU227" s="173" t="s">
        <v>84</v>
      </c>
      <c r="AV227" s="171" t="s">
        <v>97</v>
      </c>
      <c r="AW227" s="171" t="s">
        <v>31</v>
      </c>
      <c r="AX227" s="171" t="s">
        <v>82</v>
      </c>
      <c r="AY227" s="173" t="s">
        <v>302</v>
      </c>
    </row>
    <row r="228" spans="1:65" s="74" customFormat="1" ht="22.9" customHeight="1">
      <c r="B228" s="75"/>
      <c r="D228" s="76" t="s">
        <v>74</v>
      </c>
      <c r="E228" s="169" t="s">
        <v>84</v>
      </c>
      <c r="F228" s="169" t="s">
        <v>576</v>
      </c>
      <c r="J228" s="170">
        <f>BK228</f>
        <v>0</v>
      </c>
      <c r="L228" s="75"/>
      <c r="M228" s="79"/>
      <c r="N228" s="80"/>
      <c r="O228" s="80"/>
      <c r="P228" s="81">
        <f>SUM(P229:P237)</f>
        <v>0</v>
      </c>
      <c r="Q228" s="80"/>
      <c r="R228" s="81">
        <f>SUM(R229:R237)</f>
        <v>6.511560199999999</v>
      </c>
      <c r="S228" s="80"/>
      <c r="T228" s="82">
        <f>SUM(T229:T237)</f>
        <v>0</v>
      </c>
      <c r="AR228" s="76" t="s">
        <v>82</v>
      </c>
      <c r="AT228" s="83" t="s">
        <v>74</v>
      </c>
      <c r="AU228" s="83" t="s">
        <v>82</v>
      </c>
      <c r="AY228" s="76" t="s">
        <v>302</v>
      </c>
      <c r="BK228" s="84">
        <f>SUM(BK229:BK237)</f>
        <v>0</v>
      </c>
    </row>
    <row r="229" spans="1:65" s="15" customFormat="1" ht="33" customHeight="1">
      <c r="A229" s="12"/>
      <c r="B229" s="13"/>
      <c r="C229" s="85" t="s">
        <v>554</v>
      </c>
      <c r="D229" s="85" t="s">
        <v>303</v>
      </c>
      <c r="E229" s="86" t="s">
        <v>578</v>
      </c>
      <c r="F229" s="87" t="s">
        <v>579</v>
      </c>
      <c r="G229" s="88" t="s">
        <v>450</v>
      </c>
      <c r="H229" s="89">
        <v>12.27</v>
      </c>
      <c r="I229" s="3"/>
      <c r="J229" s="90">
        <f>ROUND(I229*H229,2)</f>
        <v>0</v>
      </c>
      <c r="K229" s="87" t="s">
        <v>427</v>
      </c>
      <c r="L229" s="13"/>
      <c r="M229" s="91" t="s">
        <v>1</v>
      </c>
      <c r="N229" s="92" t="s">
        <v>40</v>
      </c>
      <c r="O229" s="93"/>
      <c r="P229" s="94">
        <f>O229*H229</f>
        <v>0</v>
      </c>
      <c r="Q229" s="94">
        <v>0.20469000000000001</v>
      </c>
      <c r="R229" s="94">
        <f>Q229*H229</f>
        <v>2.5115463</v>
      </c>
      <c r="S229" s="94">
        <v>0</v>
      </c>
      <c r="T229" s="95">
        <f>S229*H229</f>
        <v>0</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2104</v>
      </c>
    </row>
    <row r="230" spans="1:65" s="98" customFormat="1">
      <c r="B230" s="99"/>
      <c r="D230" s="100" t="s">
        <v>308</v>
      </c>
      <c r="E230" s="101" t="s">
        <v>1</v>
      </c>
      <c r="F230" s="102" t="s">
        <v>947</v>
      </c>
      <c r="H230" s="103">
        <v>12.27</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171" customFormat="1">
      <c r="B231" s="172"/>
      <c r="D231" s="100" t="s">
        <v>308</v>
      </c>
      <c r="E231" s="173" t="s">
        <v>325</v>
      </c>
      <c r="F231" s="174" t="s">
        <v>435</v>
      </c>
      <c r="H231" s="175">
        <v>12.27</v>
      </c>
      <c r="L231" s="172"/>
      <c r="M231" s="176"/>
      <c r="N231" s="177"/>
      <c r="O231" s="177"/>
      <c r="P231" s="177"/>
      <c r="Q231" s="177"/>
      <c r="R231" s="177"/>
      <c r="S231" s="177"/>
      <c r="T231" s="178"/>
      <c r="AT231" s="173" t="s">
        <v>308</v>
      </c>
      <c r="AU231" s="173" t="s">
        <v>84</v>
      </c>
      <c r="AV231" s="171" t="s">
        <v>97</v>
      </c>
      <c r="AW231" s="171" t="s">
        <v>31</v>
      </c>
      <c r="AX231" s="171" t="s">
        <v>82</v>
      </c>
      <c r="AY231" s="173" t="s">
        <v>302</v>
      </c>
    </row>
    <row r="232" spans="1:65" s="15" customFormat="1" ht="16.5" customHeight="1">
      <c r="A232" s="12"/>
      <c r="B232" s="13"/>
      <c r="C232" s="85" t="s">
        <v>563</v>
      </c>
      <c r="D232" s="85" t="s">
        <v>303</v>
      </c>
      <c r="E232" s="86" t="s">
        <v>582</v>
      </c>
      <c r="F232" s="87" t="s">
        <v>583</v>
      </c>
      <c r="G232" s="88" t="s">
        <v>450</v>
      </c>
      <c r="H232" s="89">
        <v>12.27</v>
      </c>
      <c r="I232" s="3"/>
      <c r="J232" s="90">
        <f>ROUND(I232*H232,2)</f>
        <v>0</v>
      </c>
      <c r="K232" s="87" t="s">
        <v>1</v>
      </c>
      <c r="L232" s="13"/>
      <c r="M232" s="91" t="s">
        <v>1</v>
      </c>
      <c r="N232" s="92" t="s">
        <v>40</v>
      </c>
      <c r="O232" s="93"/>
      <c r="P232" s="94">
        <f>O232*H232</f>
        <v>0</v>
      </c>
      <c r="Q232" s="94">
        <v>0.22656999999999999</v>
      </c>
      <c r="R232" s="94">
        <f>Q232*H232</f>
        <v>2.7800138999999997</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2105</v>
      </c>
    </row>
    <row r="233" spans="1:65" s="98" customFormat="1">
      <c r="B233" s="99"/>
      <c r="D233" s="100" t="s">
        <v>308</v>
      </c>
      <c r="E233" s="101" t="s">
        <v>1</v>
      </c>
      <c r="F233" s="102" t="s">
        <v>325</v>
      </c>
      <c r="H233" s="103">
        <v>12.27</v>
      </c>
      <c r="L233" s="99"/>
      <c r="M233" s="104"/>
      <c r="N233" s="105"/>
      <c r="O233" s="105"/>
      <c r="P233" s="105"/>
      <c r="Q233" s="105"/>
      <c r="R233" s="105"/>
      <c r="S233" s="105"/>
      <c r="T233" s="106"/>
      <c r="AT233" s="101" t="s">
        <v>308</v>
      </c>
      <c r="AU233" s="101" t="s">
        <v>84</v>
      </c>
      <c r="AV233" s="98" t="s">
        <v>84</v>
      </c>
      <c r="AW233" s="98" t="s">
        <v>31</v>
      </c>
      <c r="AX233" s="98" t="s">
        <v>82</v>
      </c>
      <c r="AY233" s="101" t="s">
        <v>302</v>
      </c>
    </row>
    <row r="234" spans="1:65" s="15" customFormat="1" ht="16.5" customHeight="1">
      <c r="A234" s="12"/>
      <c r="B234" s="13"/>
      <c r="C234" s="85" t="s">
        <v>568</v>
      </c>
      <c r="D234" s="85" t="s">
        <v>303</v>
      </c>
      <c r="E234" s="86" t="s">
        <v>586</v>
      </c>
      <c r="F234" s="87" t="s">
        <v>587</v>
      </c>
      <c r="G234" s="88" t="s">
        <v>468</v>
      </c>
      <c r="H234" s="89">
        <v>0.61</v>
      </c>
      <c r="I234" s="3"/>
      <c r="J234" s="90">
        <f>ROUND(I234*H234,2)</f>
        <v>0</v>
      </c>
      <c r="K234" s="87" t="s">
        <v>1</v>
      </c>
      <c r="L234" s="13"/>
      <c r="M234" s="91" t="s">
        <v>1</v>
      </c>
      <c r="N234" s="92" t="s">
        <v>40</v>
      </c>
      <c r="O234" s="93"/>
      <c r="P234" s="94">
        <f>O234*H234</f>
        <v>0</v>
      </c>
      <c r="Q234" s="94">
        <v>2</v>
      </c>
      <c r="R234" s="94">
        <f>Q234*H234</f>
        <v>1.22</v>
      </c>
      <c r="S234" s="94">
        <v>0</v>
      </c>
      <c r="T234" s="95">
        <f>S234*H234</f>
        <v>0</v>
      </c>
      <c r="U234" s="12"/>
      <c r="V234" s="12"/>
      <c r="W234" s="12"/>
      <c r="X234" s="12"/>
      <c r="Y234" s="12"/>
      <c r="Z234" s="12"/>
      <c r="AA234" s="12"/>
      <c r="AB234" s="12"/>
      <c r="AC234" s="12"/>
      <c r="AD234" s="12"/>
      <c r="AE234" s="12"/>
      <c r="AR234" s="96" t="s">
        <v>97</v>
      </c>
      <c r="AT234" s="96" t="s">
        <v>303</v>
      </c>
      <c r="AU234" s="96" t="s">
        <v>84</v>
      </c>
      <c r="AY234" s="5" t="s">
        <v>302</v>
      </c>
      <c r="BE234" s="97">
        <f>IF(N234="základní",J234,0)</f>
        <v>0</v>
      </c>
      <c r="BF234" s="97">
        <f>IF(N234="snížená",J234,0)</f>
        <v>0</v>
      </c>
      <c r="BG234" s="97">
        <f>IF(N234="zákl. přenesená",J234,0)</f>
        <v>0</v>
      </c>
      <c r="BH234" s="97">
        <f>IF(N234="sníž. přenesená",J234,0)</f>
        <v>0</v>
      </c>
      <c r="BI234" s="97">
        <f>IF(N234="nulová",J234,0)</f>
        <v>0</v>
      </c>
      <c r="BJ234" s="5" t="s">
        <v>82</v>
      </c>
      <c r="BK234" s="97">
        <f>ROUND(I234*H234,2)</f>
        <v>0</v>
      </c>
      <c r="BL234" s="5" t="s">
        <v>97</v>
      </c>
      <c r="BM234" s="96" t="s">
        <v>2106</v>
      </c>
    </row>
    <row r="235" spans="1:65" s="179" customFormat="1" ht="22.5">
      <c r="B235" s="180"/>
      <c r="D235" s="100" t="s">
        <v>308</v>
      </c>
      <c r="E235" s="181" t="s">
        <v>1</v>
      </c>
      <c r="F235" s="182" t="s">
        <v>589</v>
      </c>
      <c r="H235" s="181" t="s">
        <v>1</v>
      </c>
      <c r="L235" s="180"/>
      <c r="M235" s="183"/>
      <c r="N235" s="184"/>
      <c r="O235" s="184"/>
      <c r="P235" s="184"/>
      <c r="Q235" s="184"/>
      <c r="R235" s="184"/>
      <c r="S235" s="184"/>
      <c r="T235" s="185"/>
      <c r="AT235" s="181" t="s">
        <v>308</v>
      </c>
      <c r="AU235" s="181" t="s">
        <v>84</v>
      </c>
      <c r="AV235" s="179" t="s">
        <v>82</v>
      </c>
      <c r="AW235" s="179" t="s">
        <v>31</v>
      </c>
      <c r="AX235" s="179" t="s">
        <v>75</v>
      </c>
      <c r="AY235" s="181" t="s">
        <v>302</v>
      </c>
    </row>
    <row r="236" spans="1:65" s="98" customFormat="1">
      <c r="B236" s="99"/>
      <c r="D236" s="100" t="s">
        <v>308</v>
      </c>
      <c r="E236" s="101" t="s">
        <v>1</v>
      </c>
      <c r="F236" s="102" t="s">
        <v>1216</v>
      </c>
      <c r="H236" s="103">
        <v>0.61</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171" customFormat="1">
      <c r="B237" s="172"/>
      <c r="D237" s="100" t="s">
        <v>308</v>
      </c>
      <c r="E237" s="173" t="s">
        <v>327</v>
      </c>
      <c r="F237" s="174" t="s">
        <v>435</v>
      </c>
      <c r="H237" s="175">
        <v>0.61</v>
      </c>
      <c r="L237" s="172"/>
      <c r="M237" s="176"/>
      <c r="N237" s="177"/>
      <c r="O237" s="177"/>
      <c r="P237" s="177"/>
      <c r="Q237" s="177"/>
      <c r="R237" s="177"/>
      <c r="S237" s="177"/>
      <c r="T237" s="178"/>
      <c r="AT237" s="173" t="s">
        <v>308</v>
      </c>
      <c r="AU237" s="173" t="s">
        <v>84</v>
      </c>
      <c r="AV237" s="171" t="s">
        <v>97</v>
      </c>
      <c r="AW237" s="171" t="s">
        <v>31</v>
      </c>
      <c r="AX237" s="171" t="s">
        <v>82</v>
      </c>
      <c r="AY237" s="173" t="s">
        <v>302</v>
      </c>
    </row>
    <row r="238" spans="1:65" s="74" customFormat="1" ht="22.9" customHeight="1">
      <c r="B238" s="75"/>
      <c r="D238" s="76" t="s">
        <v>74</v>
      </c>
      <c r="E238" s="169" t="s">
        <v>91</v>
      </c>
      <c r="F238" s="169" t="s">
        <v>592</v>
      </c>
      <c r="J238" s="170">
        <f>BK238</f>
        <v>0</v>
      </c>
      <c r="L238" s="75"/>
      <c r="M238" s="79"/>
      <c r="N238" s="80"/>
      <c r="O238" s="80"/>
      <c r="P238" s="81">
        <f>SUM(P239:P245)</f>
        <v>0</v>
      </c>
      <c r="Q238" s="80"/>
      <c r="R238" s="81">
        <f>SUM(R239:R245)</f>
        <v>0</v>
      </c>
      <c r="S238" s="80"/>
      <c r="T238" s="82">
        <f>SUM(T239:T245)</f>
        <v>1.54</v>
      </c>
      <c r="AR238" s="76" t="s">
        <v>82</v>
      </c>
      <c r="AT238" s="83" t="s">
        <v>74</v>
      </c>
      <c r="AU238" s="83" t="s">
        <v>82</v>
      </c>
      <c r="AY238" s="76" t="s">
        <v>302</v>
      </c>
      <c r="BK238" s="84">
        <f>SUM(BK239:BK245)</f>
        <v>0</v>
      </c>
    </row>
    <row r="239" spans="1:65" s="15" customFormat="1" ht="21.75" customHeight="1">
      <c r="A239" s="12"/>
      <c r="B239" s="13"/>
      <c r="C239" s="85" t="s">
        <v>577</v>
      </c>
      <c r="D239" s="85" t="s">
        <v>303</v>
      </c>
      <c r="E239" s="86" t="s">
        <v>594</v>
      </c>
      <c r="F239" s="87" t="s">
        <v>595</v>
      </c>
      <c r="G239" s="88" t="s">
        <v>468</v>
      </c>
      <c r="H239" s="89">
        <v>0.7</v>
      </c>
      <c r="I239" s="3"/>
      <c r="J239" s="90">
        <f>ROUND(I239*H239,2)</f>
        <v>0</v>
      </c>
      <c r="K239" s="87" t="s">
        <v>427</v>
      </c>
      <c r="L239" s="13"/>
      <c r="M239" s="91" t="s">
        <v>1</v>
      </c>
      <c r="N239" s="92" t="s">
        <v>40</v>
      </c>
      <c r="O239" s="93"/>
      <c r="P239" s="94">
        <f>O239*H239</f>
        <v>0</v>
      </c>
      <c r="Q239" s="94">
        <v>0</v>
      </c>
      <c r="R239" s="94">
        <f>Q239*H239</f>
        <v>0</v>
      </c>
      <c r="S239" s="94">
        <v>2.2000000000000002</v>
      </c>
      <c r="T239" s="95">
        <f>S239*H239</f>
        <v>1.54</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2107</v>
      </c>
    </row>
    <row r="240" spans="1:65" s="179" customFormat="1">
      <c r="B240" s="180"/>
      <c r="D240" s="100" t="s">
        <v>308</v>
      </c>
      <c r="E240" s="181" t="s">
        <v>1</v>
      </c>
      <c r="F240" s="182" t="s">
        <v>597</v>
      </c>
      <c r="H240" s="181" t="s">
        <v>1</v>
      </c>
      <c r="L240" s="180"/>
      <c r="M240" s="183"/>
      <c r="N240" s="184"/>
      <c r="O240" s="184"/>
      <c r="P240" s="184"/>
      <c r="Q240" s="184"/>
      <c r="R240" s="184"/>
      <c r="S240" s="184"/>
      <c r="T240" s="185"/>
      <c r="AT240" s="181" t="s">
        <v>308</v>
      </c>
      <c r="AU240" s="181" t="s">
        <v>84</v>
      </c>
      <c r="AV240" s="179" t="s">
        <v>82</v>
      </c>
      <c r="AW240" s="179" t="s">
        <v>31</v>
      </c>
      <c r="AX240" s="179" t="s">
        <v>75</v>
      </c>
      <c r="AY240" s="181" t="s">
        <v>302</v>
      </c>
    </row>
    <row r="241" spans="1:65" s="98" customFormat="1" ht="22.5">
      <c r="B241" s="99"/>
      <c r="D241" s="100" t="s">
        <v>308</v>
      </c>
      <c r="E241" s="101" t="s">
        <v>1</v>
      </c>
      <c r="F241" s="102" t="s">
        <v>2108</v>
      </c>
      <c r="H241" s="103">
        <v>0.51900000000000002</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98" customFormat="1" ht="22.5">
      <c r="B242" s="99"/>
      <c r="D242" s="100" t="s">
        <v>308</v>
      </c>
      <c r="E242" s="101" t="s">
        <v>1</v>
      </c>
      <c r="F242" s="102" t="s">
        <v>2109</v>
      </c>
      <c r="H242" s="103">
        <v>0.18099999999999999</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171" customFormat="1">
      <c r="B243" s="172"/>
      <c r="D243" s="100" t="s">
        <v>308</v>
      </c>
      <c r="E243" s="173" t="s">
        <v>1</v>
      </c>
      <c r="F243" s="174" t="s">
        <v>435</v>
      </c>
      <c r="H243" s="175">
        <v>0.7</v>
      </c>
      <c r="L243" s="172"/>
      <c r="M243" s="176"/>
      <c r="N243" s="177"/>
      <c r="O243" s="177"/>
      <c r="P243" s="177"/>
      <c r="Q243" s="177"/>
      <c r="R243" s="177"/>
      <c r="S243" s="177"/>
      <c r="T243" s="178"/>
      <c r="AT243" s="173" t="s">
        <v>308</v>
      </c>
      <c r="AU243" s="173" t="s">
        <v>84</v>
      </c>
      <c r="AV243" s="171" t="s">
        <v>97</v>
      </c>
      <c r="AW243" s="171" t="s">
        <v>31</v>
      </c>
      <c r="AX243" s="171" t="s">
        <v>82</v>
      </c>
      <c r="AY243" s="173" t="s">
        <v>302</v>
      </c>
    </row>
    <row r="244" spans="1:65" s="15" customFormat="1" ht="16.5" customHeight="1">
      <c r="A244" s="12"/>
      <c r="B244" s="13"/>
      <c r="C244" s="85" t="s">
        <v>581</v>
      </c>
      <c r="D244" s="85" t="s">
        <v>303</v>
      </c>
      <c r="E244" s="86" t="s">
        <v>621</v>
      </c>
      <c r="F244" s="87" t="s">
        <v>622</v>
      </c>
      <c r="G244" s="88" t="s">
        <v>450</v>
      </c>
      <c r="H244" s="89">
        <v>12.27</v>
      </c>
      <c r="I244" s="3"/>
      <c r="J244" s="90">
        <f>ROUND(I244*H244,2)</f>
        <v>0</v>
      </c>
      <c r="K244" s="87" t="s">
        <v>427</v>
      </c>
      <c r="L244" s="13"/>
      <c r="M244" s="91" t="s">
        <v>1</v>
      </c>
      <c r="N244" s="92" t="s">
        <v>40</v>
      </c>
      <c r="O244" s="93"/>
      <c r="P244" s="94">
        <f>O244*H244</f>
        <v>0</v>
      </c>
      <c r="Q244" s="94">
        <v>0</v>
      </c>
      <c r="R244" s="94">
        <f>Q244*H244</f>
        <v>0</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2110</v>
      </c>
    </row>
    <row r="245" spans="1:65" s="98" customFormat="1">
      <c r="B245" s="99"/>
      <c r="D245" s="100" t="s">
        <v>308</v>
      </c>
      <c r="E245" s="101" t="s">
        <v>1</v>
      </c>
      <c r="F245" s="102" t="s">
        <v>947</v>
      </c>
      <c r="H245" s="103">
        <v>12.27</v>
      </c>
      <c r="L245" s="99"/>
      <c r="M245" s="104"/>
      <c r="N245" s="105"/>
      <c r="O245" s="105"/>
      <c r="P245" s="105"/>
      <c r="Q245" s="105"/>
      <c r="R245" s="105"/>
      <c r="S245" s="105"/>
      <c r="T245" s="106"/>
      <c r="AT245" s="101" t="s">
        <v>308</v>
      </c>
      <c r="AU245" s="101" t="s">
        <v>84</v>
      </c>
      <c r="AV245" s="98" t="s">
        <v>84</v>
      </c>
      <c r="AW245" s="98" t="s">
        <v>31</v>
      </c>
      <c r="AX245" s="98" t="s">
        <v>82</v>
      </c>
      <c r="AY245" s="101" t="s">
        <v>302</v>
      </c>
    </row>
    <row r="246" spans="1:65" s="74" customFormat="1" ht="22.9" customHeight="1">
      <c r="B246" s="75"/>
      <c r="D246" s="76" t="s">
        <v>74</v>
      </c>
      <c r="E246" s="169" t="s">
        <v>97</v>
      </c>
      <c r="F246" s="169" t="s">
        <v>629</v>
      </c>
      <c r="J246" s="170">
        <f>BK246</f>
        <v>0</v>
      </c>
      <c r="L246" s="75"/>
      <c r="M246" s="79"/>
      <c r="N246" s="80"/>
      <c r="O246" s="80"/>
      <c r="P246" s="81">
        <f>SUM(P247:P265)</f>
        <v>0</v>
      </c>
      <c r="Q246" s="80"/>
      <c r="R246" s="81">
        <f>SUM(R247:R265)</f>
        <v>14.025658199999997</v>
      </c>
      <c r="S246" s="80"/>
      <c r="T246" s="82">
        <f>SUM(T247:T265)</f>
        <v>0</v>
      </c>
      <c r="AR246" s="76" t="s">
        <v>82</v>
      </c>
      <c r="AT246" s="83" t="s">
        <v>74</v>
      </c>
      <c r="AU246" s="83" t="s">
        <v>82</v>
      </c>
      <c r="AY246" s="76" t="s">
        <v>302</v>
      </c>
      <c r="BK246" s="84">
        <f>SUM(BK247:BK265)</f>
        <v>0</v>
      </c>
    </row>
    <row r="247" spans="1:65" s="15" customFormat="1" ht="16.5" customHeight="1">
      <c r="A247" s="12"/>
      <c r="B247" s="13"/>
      <c r="C247" s="85" t="s">
        <v>585</v>
      </c>
      <c r="D247" s="85" t="s">
        <v>303</v>
      </c>
      <c r="E247" s="86" t="s">
        <v>631</v>
      </c>
      <c r="F247" s="87" t="s">
        <v>632</v>
      </c>
      <c r="G247" s="88" t="s">
        <v>468</v>
      </c>
      <c r="H247" s="89">
        <v>2.1869999999999998</v>
      </c>
      <c r="I247" s="3"/>
      <c r="J247" s="90">
        <f>ROUND(I247*H247,2)</f>
        <v>0</v>
      </c>
      <c r="K247" s="87" t="s">
        <v>427</v>
      </c>
      <c r="L247" s="13"/>
      <c r="M247" s="91" t="s">
        <v>1</v>
      </c>
      <c r="N247" s="92" t="s">
        <v>40</v>
      </c>
      <c r="O247" s="93"/>
      <c r="P247" s="94">
        <f>O247*H247</f>
        <v>0</v>
      </c>
      <c r="Q247" s="94">
        <v>1.7034</v>
      </c>
      <c r="R247" s="94">
        <f>Q247*H247</f>
        <v>3.7253357999999999</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2111</v>
      </c>
    </row>
    <row r="248" spans="1:65" s="98" customFormat="1">
      <c r="B248" s="99"/>
      <c r="D248" s="100" t="s">
        <v>308</v>
      </c>
      <c r="E248" s="101" t="s">
        <v>1</v>
      </c>
      <c r="F248" s="102" t="s">
        <v>634</v>
      </c>
      <c r="H248" s="103">
        <v>2.1869999999999998</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171" customFormat="1">
      <c r="B249" s="172"/>
      <c r="D249" s="100" t="s">
        <v>308</v>
      </c>
      <c r="E249" s="173" t="s">
        <v>368</v>
      </c>
      <c r="F249" s="174" t="s">
        <v>435</v>
      </c>
      <c r="H249" s="175">
        <v>2.1869999999999998</v>
      </c>
      <c r="L249" s="172"/>
      <c r="M249" s="176"/>
      <c r="N249" s="177"/>
      <c r="O249" s="177"/>
      <c r="P249" s="177"/>
      <c r="Q249" s="177"/>
      <c r="R249" s="177"/>
      <c r="S249" s="177"/>
      <c r="T249" s="178"/>
      <c r="AT249" s="173" t="s">
        <v>308</v>
      </c>
      <c r="AU249" s="173" t="s">
        <v>84</v>
      </c>
      <c r="AV249" s="171" t="s">
        <v>97</v>
      </c>
      <c r="AW249" s="171" t="s">
        <v>31</v>
      </c>
      <c r="AX249" s="171" t="s">
        <v>82</v>
      </c>
      <c r="AY249" s="173" t="s">
        <v>302</v>
      </c>
    </row>
    <row r="250" spans="1:65" s="15" customFormat="1" ht="21.75" customHeight="1">
      <c r="A250" s="12"/>
      <c r="B250" s="13"/>
      <c r="C250" s="85" t="s">
        <v>593</v>
      </c>
      <c r="D250" s="85" t="s">
        <v>303</v>
      </c>
      <c r="E250" s="86" t="s">
        <v>636</v>
      </c>
      <c r="F250" s="87" t="s">
        <v>637</v>
      </c>
      <c r="G250" s="88" t="s">
        <v>419</v>
      </c>
      <c r="H250" s="89">
        <v>5</v>
      </c>
      <c r="I250" s="3"/>
      <c r="J250" s="90">
        <f>ROUND(I250*H250,2)</f>
        <v>0</v>
      </c>
      <c r="K250" s="87" t="s">
        <v>427</v>
      </c>
      <c r="L250" s="13"/>
      <c r="M250" s="91" t="s">
        <v>1</v>
      </c>
      <c r="N250" s="92" t="s">
        <v>40</v>
      </c>
      <c r="O250" s="93"/>
      <c r="P250" s="94">
        <f>O250*H250</f>
        <v>0</v>
      </c>
      <c r="Q250" s="94">
        <v>1.65E-3</v>
      </c>
      <c r="R250" s="94">
        <f>Q250*H250</f>
        <v>8.2500000000000004E-3</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2112</v>
      </c>
    </row>
    <row r="251" spans="1:65" s="98" customFormat="1">
      <c r="B251" s="99"/>
      <c r="D251" s="100" t="s">
        <v>308</v>
      </c>
      <c r="E251" s="101" t="s">
        <v>1</v>
      </c>
      <c r="F251" s="102" t="s">
        <v>1999</v>
      </c>
      <c r="H251" s="103">
        <v>5</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1:65" s="171" customFormat="1">
      <c r="B252" s="172"/>
      <c r="D252" s="100" t="s">
        <v>308</v>
      </c>
      <c r="E252" s="173" t="s">
        <v>366</v>
      </c>
      <c r="F252" s="174" t="s">
        <v>435</v>
      </c>
      <c r="H252" s="175">
        <v>5</v>
      </c>
      <c r="L252" s="172"/>
      <c r="M252" s="176"/>
      <c r="N252" s="177"/>
      <c r="O252" s="177"/>
      <c r="P252" s="177"/>
      <c r="Q252" s="177"/>
      <c r="R252" s="177"/>
      <c r="S252" s="177"/>
      <c r="T252" s="178"/>
      <c r="AT252" s="173" t="s">
        <v>308</v>
      </c>
      <c r="AU252" s="173" t="s">
        <v>84</v>
      </c>
      <c r="AV252" s="171" t="s">
        <v>97</v>
      </c>
      <c r="AW252" s="171" t="s">
        <v>31</v>
      </c>
      <c r="AX252" s="171" t="s">
        <v>82</v>
      </c>
      <c r="AY252" s="173" t="s">
        <v>302</v>
      </c>
    </row>
    <row r="253" spans="1:65" s="15" customFormat="1" ht="16.5" customHeight="1">
      <c r="A253" s="12"/>
      <c r="B253" s="13"/>
      <c r="C253" s="194" t="s">
        <v>606</v>
      </c>
      <c r="D253" s="194" t="s">
        <v>537</v>
      </c>
      <c r="E253" s="195" t="s">
        <v>642</v>
      </c>
      <c r="F253" s="196" t="s">
        <v>643</v>
      </c>
      <c r="G253" s="197" t="s">
        <v>419</v>
      </c>
      <c r="H253" s="198">
        <v>5</v>
      </c>
      <c r="I253" s="3"/>
      <c r="J253" s="200">
        <f>ROUND(I253*H253,2)</f>
        <v>0</v>
      </c>
      <c r="K253" s="196" t="s">
        <v>1</v>
      </c>
      <c r="L253" s="201"/>
      <c r="M253" s="202" t="s">
        <v>1</v>
      </c>
      <c r="N253" s="203" t="s">
        <v>40</v>
      </c>
      <c r="O253" s="93"/>
      <c r="P253" s="94">
        <f>O253*H253</f>
        <v>0</v>
      </c>
      <c r="Q253" s="94">
        <v>0.02</v>
      </c>
      <c r="R253" s="94">
        <f>Q253*H253</f>
        <v>0.1</v>
      </c>
      <c r="S253" s="94">
        <v>0</v>
      </c>
      <c r="T253" s="95">
        <f>S253*H253</f>
        <v>0</v>
      </c>
      <c r="U253" s="12"/>
      <c r="V253" s="12"/>
      <c r="W253" s="12"/>
      <c r="X253" s="12"/>
      <c r="Y253" s="12"/>
      <c r="Z253" s="12"/>
      <c r="AA253" s="12"/>
      <c r="AB253" s="12"/>
      <c r="AC253" s="12"/>
      <c r="AD253" s="12"/>
      <c r="AE253" s="12"/>
      <c r="AR253" s="96" t="s">
        <v>109</v>
      </c>
      <c r="AT253" s="96" t="s">
        <v>537</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2113</v>
      </c>
    </row>
    <row r="254" spans="1:65" s="98" customFormat="1">
      <c r="B254" s="99"/>
      <c r="D254" s="100" t="s">
        <v>308</v>
      </c>
      <c r="E254" s="101" t="s">
        <v>1</v>
      </c>
      <c r="F254" s="102" t="s">
        <v>366</v>
      </c>
      <c r="H254" s="103">
        <v>5</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21.75" customHeight="1">
      <c r="A255" s="12"/>
      <c r="B255" s="13"/>
      <c r="C255" s="85" t="s">
        <v>615</v>
      </c>
      <c r="D255" s="85" t="s">
        <v>303</v>
      </c>
      <c r="E255" s="86" t="s">
        <v>670</v>
      </c>
      <c r="F255" s="87" t="s">
        <v>671</v>
      </c>
      <c r="G255" s="88" t="s">
        <v>468</v>
      </c>
      <c r="H255" s="89">
        <v>1.8919999999999999</v>
      </c>
      <c r="I255" s="3"/>
      <c r="J255" s="90">
        <f>ROUND(I255*H255,2)</f>
        <v>0</v>
      </c>
      <c r="K255" s="87" t="s">
        <v>427</v>
      </c>
      <c r="L255" s="13"/>
      <c r="M255" s="91" t="s">
        <v>1</v>
      </c>
      <c r="N255" s="92" t="s">
        <v>40</v>
      </c>
      <c r="O255" s="93"/>
      <c r="P255" s="94">
        <f>O255*H255</f>
        <v>0</v>
      </c>
      <c r="Q255" s="94">
        <v>2.4289999999999998</v>
      </c>
      <c r="R255" s="94">
        <f>Q255*H255</f>
        <v>4.5956679999999999</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2114</v>
      </c>
    </row>
    <row r="256" spans="1:65" s="98" customFormat="1">
      <c r="B256" s="99"/>
      <c r="D256" s="100" t="s">
        <v>308</v>
      </c>
      <c r="E256" s="101" t="s">
        <v>1</v>
      </c>
      <c r="F256" s="102" t="s">
        <v>673</v>
      </c>
      <c r="H256" s="103">
        <v>0.57799999999999996</v>
      </c>
      <c r="L256" s="99"/>
      <c r="M256" s="104"/>
      <c r="N256" s="105"/>
      <c r="O256" s="105"/>
      <c r="P256" s="105"/>
      <c r="Q256" s="105"/>
      <c r="R256" s="105"/>
      <c r="S256" s="105"/>
      <c r="T256" s="106"/>
      <c r="AT256" s="101" t="s">
        <v>308</v>
      </c>
      <c r="AU256" s="101" t="s">
        <v>84</v>
      </c>
      <c r="AV256" s="98" t="s">
        <v>84</v>
      </c>
      <c r="AW256" s="98" t="s">
        <v>31</v>
      </c>
      <c r="AX256" s="98" t="s">
        <v>75</v>
      </c>
      <c r="AY256" s="101" t="s">
        <v>302</v>
      </c>
    </row>
    <row r="257" spans="1:65" s="98" customFormat="1">
      <c r="B257" s="99"/>
      <c r="D257" s="100" t="s">
        <v>308</v>
      </c>
      <c r="E257" s="101" t="s">
        <v>1</v>
      </c>
      <c r="F257" s="102" t="s">
        <v>1064</v>
      </c>
      <c r="H257" s="103">
        <v>1.3140000000000001</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171" customFormat="1">
      <c r="B258" s="172"/>
      <c r="D258" s="100" t="s">
        <v>308</v>
      </c>
      <c r="E258" s="173" t="s">
        <v>676</v>
      </c>
      <c r="F258" s="174" t="s">
        <v>435</v>
      </c>
      <c r="H258" s="175">
        <v>1.8919999999999999</v>
      </c>
      <c r="L258" s="172"/>
      <c r="M258" s="176"/>
      <c r="N258" s="177"/>
      <c r="O258" s="177"/>
      <c r="P258" s="177"/>
      <c r="Q258" s="177"/>
      <c r="R258" s="177"/>
      <c r="S258" s="177"/>
      <c r="T258" s="178"/>
      <c r="AT258" s="173" t="s">
        <v>308</v>
      </c>
      <c r="AU258" s="173" t="s">
        <v>84</v>
      </c>
      <c r="AV258" s="171" t="s">
        <v>97</v>
      </c>
      <c r="AW258" s="171" t="s">
        <v>31</v>
      </c>
      <c r="AX258" s="171" t="s">
        <v>82</v>
      </c>
      <c r="AY258" s="173" t="s">
        <v>302</v>
      </c>
    </row>
    <row r="259" spans="1:65" s="15" customFormat="1" ht="21.75" customHeight="1">
      <c r="A259" s="12"/>
      <c r="B259" s="13"/>
      <c r="C259" s="85" t="s">
        <v>620</v>
      </c>
      <c r="D259" s="85" t="s">
        <v>303</v>
      </c>
      <c r="E259" s="86" t="s">
        <v>678</v>
      </c>
      <c r="F259" s="87" t="s">
        <v>679</v>
      </c>
      <c r="G259" s="88" t="s">
        <v>468</v>
      </c>
      <c r="H259" s="89">
        <v>2.262</v>
      </c>
      <c r="I259" s="3"/>
      <c r="J259" s="90">
        <f>ROUND(I259*H259,2)</f>
        <v>0</v>
      </c>
      <c r="K259" s="87" t="s">
        <v>427</v>
      </c>
      <c r="L259" s="13"/>
      <c r="M259" s="91" t="s">
        <v>1</v>
      </c>
      <c r="N259" s="92" t="s">
        <v>40</v>
      </c>
      <c r="O259" s="93"/>
      <c r="P259" s="94">
        <f>O259*H259</f>
        <v>0</v>
      </c>
      <c r="Q259" s="94">
        <v>2.4289999999999998</v>
      </c>
      <c r="R259" s="94">
        <f>Q259*H259</f>
        <v>5.4943979999999994</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2115</v>
      </c>
    </row>
    <row r="260" spans="1:65" s="98" customFormat="1">
      <c r="B260" s="99"/>
      <c r="D260" s="100" t="s">
        <v>308</v>
      </c>
      <c r="E260" s="101" t="s">
        <v>1</v>
      </c>
      <c r="F260" s="102" t="s">
        <v>1066</v>
      </c>
      <c r="H260" s="103">
        <v>2.262</v>
      </c>
      <c r="L260" s="99"/>
      <c r="M260" s="104"/>
      <c r="N260" s="105"/>
      <c r="O260" s="105"/>
      <c r="P260" s="105"/>
      <c r="Q260" s="105"/>
      <c r="R260" s="105"/>
      <c r="S260" s="105"/>
      <c r="T260" s="106"/>
      <c r="AT260" s="101" t="s">
        <v>308</v>
      </c>
      <c r="AU260" s="101" t="s">
        <v>84</v>
      </c>
      <c r="AV260" s="98" t="s">
        <v>84</v>
      </c>
      <c r="AW260" s="98" t="s">
        <v>31</v>
      </c>
      <c r="AX260" s="98" t="s">
        <v>75</v>
      </c>
      <c r="AY260" s="101" t="s">
        <v>302</v>
      </c>
    </row>
    <row r="261" spans="1:65" s="171" customFormat="1">
      <c r="B261" s="172"/>
      <c r="D261" s="100" t="s">
        <v>308</v>
      </c>
      <c r="E261" s="173" t="s">
        <v>683</v>
      </c>
      <c r="F261" s="174" t="s">
        <v>435</v>
      </c>
      <c r="H261" s="175">
        <v>2.262</v>
      </c>
      <c r="L261" s="172"/>
      <c r="M261" s="176"/>
      <c r="N261" s="177"/>
      <c r="O261" s="177"/>
      <c r="P261" s="177"/>
      <c r="Q261" s="177"/>
      <c r="R261" s="177"/>
      <c r="S261" s="177"/>
      <c r="T261" s="178"/>
      <c r="AT261" s="173" t="s">
        <v>308</v>
      </c>
      <c r="AU261" s="173" t="s">
        <v>84</v>
      </c>
      <c r="AV261" s="171" t="s">
        <v>97</v>
      </c>
      <c r="AW261" s="171" t="s">
        <v>31</v>
      </c>
      <c r="AX261" s="171" t="s">
        <v>82</v>
      </c>
      <c r="AY261" s="173" t="s">
        <v>302</v>
      </c>
    </row>
    <row r="262" spans="1:65" s="15" customFormat="1" ht="21.75" customHeight="1">
      <c r="A262" s="12"/>
      <c r="B262" s="13"/>
      <c r="C262" s="85" t="s">
        <v>624</v>
      </c>
      <c r="D262" s="85" t="s">
        <v>303</v>
      </c>
      <c r="E262" s="86" t="s">
        <v>685</v>
      </c>
      <c r="F262" s="87" t="s">
        <v>6464</v>
      </c>
      <c r="G262" s="88" t="s">
        <v>518</v>
      </c>
      <c r="H262" s="89">
        <v>1.6E-2</v>
      </c>
      <c r="I262" s="3"/>
      <c r="J262" s="90">
        <f>ROUND(I262*H262,2)</f>
        <v>0</v>
      </c>
      <c r="K262" s="87" t="s">
        <v>427</v>
      </c>
      <c r="L262" s="13"/>
      <c r="M262" s="91" t="s">
        <v>1</v>
      </c>
      <c r="N262" s="92" t="s">
        <v>40</v>
      </c>
      <c r="O262" s="93"/>
      <c r="P262" s="94">
        <f>O262*H262</f>
        <v>0</v>
      </c>
      <c r="Q262" s="94">
        <v>0.85540000000000005</v>
      </c>
      <c r="R262" s="94">
        <f>Q262*H262</f>
        <v>1.3686400000000001E-2</v>
      </c>
      <c r="S262" s="94">
        <v>0</v>
      </c>
      <c r="T262" s="95">
        <f>S262*H262</f>
        <v>0</v>
      </c>
      <c r="U262" s="12"/>
      <c r="V262" s="12"/>
      <c r="W262" s="12"/>
      <c r="X262" s="12"/>
      <c r="Y262" s="12"/>
      <c r="Z262" s="12"/>
      <c r="AA262" s="12"/>
      <c r="AB262" s="12"/>
      <c r="AC262" s="12"/>
      <c r="AD262" s="12"/>
      <c r="AE262" s="12"/>
      <c r="AR262" s="96" t="s">
        <v>97</v>
      </c>
      <c r="AT262" s="96" t="s">
        <v>303</v>
      </c>
      <c r="AU262" s="96" t="s">
        <v>84</v>
      </c>
      <c r="AY262" s="5" t="s">
        <v>302</v>
      </c>
      <c r="BE262" s="97">
        <f>IF(N262="základní",J262,0)</f>
        <v>0</v>
      </c>
      <c r="BF262" s="97">
        <f>IF(N262="snížená",J262,0)</f>
        <v>0</v>
      </c>
      <c r="BG262" s="97">
        <f>IF(N262="zákl. přenesená",J262,0)</f>
        <v>0</v>
      </c>
      <c r="BH262" s="97">
        <f>IF(N262="sníž. přenesená",J262,0)</f>
        <v>0</v>
      </c>
      <c r="BI262" s="97">
        <f>IF(N262="nulová",J262,0)</f>
        <v>0</v>
      </c>
      <c r="BJ262" s="5" t="s">
        <v>82</v>
      </c>
      <c r="BK262" s="97">
        <f>ROUND(I262*H262,2)</f>
        <v>0</v>
      </c>
      <c r="BL262" s="5" t="s">
        <v>97</v>
      </c>
      <c r="BM262" s="96" t="s">
        <v>2116</v>
      </c>
    </row>
    <row r="263" spans="1:65" s="98" customFormat="1" ht="22.5">
      <c r="B263" s="99"/>
      <c r="D263" s="100" t="s">
        <v>308</v>
      </c>
      <c r="E263" s="101" t="s">
        <v>1</v>
      </c>
      <c r="F263" s="102" t="s">
        <v>687</v>
      </c>
      <c r="H263" s="103">
        <v>1.6E-2</v>
      </c>
      <c r="L263" s="99"/>
      <c r="M263" s="104"/>
      <c r="N263" s="105"/>
      <c r="O263" s="105"/>
      <c r="P263" s="105"/>
      <c r="Q263" s="105"/>
      <c r="R263" s="105"/>
      <c r="S263" s="105"/>
      <c r="T263" s="106"/>
      <c r="AT263" s="101" t="s">
        <v>308</v>
      </c>
      <c r="AU263" s="101" t="s">
        <v>84</v>
      </c>
      <c r="AV263" s="98" t="s">
        <v>84</v>
      </c>
      <c r="AW263" s="98" t="s">
        <v>31</v>
      </c>
      <c r="AX263" s="98" t="s">
        <v>82</v>
      </c>
      <c r="AY263" s="101" t="s">
        <v>302</v>
      </c>
    </row>
    <row r="264" spans="1:65" s="15" customFormat="1" ht="21.75" customHeight="1">
      <c r="A264" s="12"/>
      <c r="B264" s="13"/>
      <c r="C264" s="85" t="s">
        <v>630</v>
      </c>
      <c r="D264" s="85" t="s">
        <v>303</v>
      </c>
      <c r="E264" s="86" t="s">
        <v>689</v>
      </c>
      <c r="F264" s="87" t="s">
        <v>690</v>
      </c>
      <c r="G264" s="88" t="s">
        <v>419</v>
      </c>
      <c r="H264" s="89">
        <v>1</v>
      </c>
      <c r="I264" s="3"/>
      <c r="J264" s="90">
        <f>ROUND(I264*H264,2)</f>
        <v>0</v>
      </c>
      <c r="K264" s="87" t="s">
        <v>427</v>
      </c>
      <c r="L264" s="13"/>
      <c r="M264" s="91" t="s">
        <v>1</v>
      </c>
      <c r="N264" s="92" t="s">
        <v>40</v>
      </c>
      <c r="O264" s="93"/>
      <c r="P264" s="94">
        <f>O264*H264</f>
        <v>0</v>
      </c>
      <c r="Q264" s="94">
        <v>8.8319999999999996E-2</v>
      </c>
      <c r="R264" s="94">
        <f>Q264*H264</f>
        <v>8.8319999999999996E-2</v>
      </c>
      <c r="S264" s="94">
        <v>0</v>
      </c>
      <c r="T264" s="95">
        <f>S264*H264</f>
        <v>0</v>
      </c>
      <c r="U264" s="12"/>
      <c r="V264" s="12"/>
      <c r="W264" s="12"/>
      <c r="X264" s="12"/>
      <c r="Y264" s="12"/>
      <c r="Z264" s="12"/>
      <c r="AA264" s="12"/>
      <c r="AB264" s="12"/>
      <c r="AC264" s="12"/>
      <c r="AD264" s="12"/>
      <c r="AE264" s="12"/>
      <c r="AR264" s="96" t="s">
        <v>97</v>
      </c>
      <c r="AT264" s="96" t="s">
        <v>303</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2117</v>
      </c>
    </row>
    <row r="265" spans="1:65" s="98" customFormat="1">
      <c r="B265" s="99"/>
      <c r="D265" s="100" t="s">
        <v>308</v>
      </c>
      <c r="E265" s="101" t="s">
        <v>1</v>
      </c>
      <c r="F265" s="102" t="s">
        <v>82</v>
      </c>
      <c r="H265" s="103">
        <v>1</v>
      </c>
      <c r="L265" s="99"/>
      <c r="M265" s="104"/>
      <c r="N265" s="105"/>
      <c r="O265" s="105"/>
      <c r="P265" s="105"/>
      <c r="Q265" s="105"/>
      <c r="R265" s="105"/>
      <c r="S265" s="105"/>
      <c r="T265" s="106"/>
      <c r="AT265" s="101" t="s">
        <v>308</v>
      </c>
      <c r="AU265" s="101" t="s">
        <v>84</v>
      </c>
      <c r="AV265" s="98" t="s">
        <v>84</v>
      </c>
      <c r="AW265" s="98" t="s">
        <v>31</v>
      </c>
      <c r="AX265" s="98" t="s">
        <v>82</v>
      </c>
      <c r="AY265" s="101" t="s">
        <v>302</v>
      </c>
    </row>
    <row r="266" spans="1:65" s="74" customFormat="1" ht="22.9" customHeight="1">
      <c r="B266" s="75"/>
      <c r="D266" s="76" t="s">
        <v>74</v>
      </c>
      <c r="E266" s="169" t="s">
        <v>100</v>
      </c>
      <c r="F266" s="169" t="s">
        <v>692</v>
      </c>
      <c r="J266" s="170">
        <f>BK266</f>
        <v>0</v>
      </c>
      <c r="L266" s="75"/>
      <c r="M266" s="79"/>
      <c r="N266" s="80"/>
      <c r="O266" s="80"/>
      <c r="P266" s="81">
        <f>SUM(P267:P272)</f>
        <v>0</v>
      </c>
      <c r="Q266" s="80"/>
      <c r="R266" s="81">
        <f>SUM(R267:R272)</f>
        <v>0</v>
      </c>
      <c r="S266" s="80"/>
      <c r="T266" s="82">
        <f>SUM(T267:T272)</f>
        <v>0</v>
      </c>
      <c r="AR266" s="76" t="s">
        <v>82</v>
      </c>
      <c r="AT266" s="83" t="s">
        <v>74</v>
      </c>
      <c r="AU266" s="83" t="s">
        <v>82</v>
      </c>
      <c r="AY266" s="76" t="s">
        <v>302</v>
      </c>
      <c r="BK266" s="84">
        <f>SUM(BK267:BK272)</f>
        <v>0</v>
      </c>
    </row>
    <row r="267" spans="1:65" s="15" customFormat="1" ht="44.25" customHeight="1">
      <c r="A267" s="12"/>
      <c r="B267" s="13"/>
      <c r="C267" s="85" t="s">
        <v>635</v>
      </c>
      <c r="D267" s="85" t="s">
        <v>303</v>
      </c>
      <c r="E267" s="86" t="s">
        <v>702</v>
      </c>
      <c r="F267" s="87" t="s">
        <v>703</v>
      </c>
      <c r="G267" s="88" t="s">
        <v>423</v>
      </c>
      <c r="H267" s="89">
        <v>4.2699999999999996</v>
      </c>
      <c r="I267" s="3"/>
      <c r="J267" s="90">
        <f>ROUND(I267*H267,2)</f>
        <v>0</v>
      </c>
      <c r="K267" s="87" t="s">
        <v>1</v>
      </c>
      <c r="L267" s="13"/>
      <c r="M267" s="91" t="s">
        <v>1</v>
      </c>
      <c r="N267" s="92" t="s">
        <v>40</v>
      </c>
      <c r="O267" s="93"/>
      <c r="P267" s="94">
        <f>O267*H267</f>
        <v>0</v>
      </c>
      <c r="Q267" s="94">
        <v>0</v>
      </c>
      <c r="R267" s="94">
        <f>Q267*H267</f>
        <v>0</v>
      </c>
      <c r="S267" s="94">
        <v>0</v>
      </c>
      <c r="T267" s="95">
        <f>S267*H267</f>
        <v>0</v>
      </c>
      <c r="U267" s="12"/>
      <c r="V267" s="12"/>
      <c r="W267" s="12"/>
      <c r="X267" s="12"/>
      <c r="Y267" s="12"/>
      <c r="Z267" s="12"/>
      <c r="AA267" s="12"/>
      <c r="AB267" s="12"/>
      <c r="AC267" s="12"/>
      <c r="AD267" s="12"/>
      <c r="AE267" s="12"/>
      <c r="AR267" s="96" t="s">
        <v>97</v>
      </c>
      <c r="AT267" s="96" t="s">
        <v>303</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2118</v>
      </c>
    </row>
    <row r="268" spans="1:65" s="98" customFormat="1">
      <c r="B268" s="99"/>
      <c r="D268" s="100" t="s">
        <v>308</v>
      </c>
      <c r="E268" s="101" t="s">
        <v>1</v>
      </c>
      <c r="F268" s="102" t="s">
        <v>338</v>
      </c>
      <c r="H268" s="103">
        <v>4.2699999999999996</v>
      </c>
      <c r="L268" s="99"/>
      <c r="M268" s="104"/>
      <c r="N268" s="105"/>
      <c r="O268" s="105"/>
      <c r="P268" s="105"/>
      <c r="Q268" s="105"/>
      <c r="R268" s="105"/>
      <c r="S268" s="105"/>
      <c r="T268" s="106"/>
      <c r="AT268" s="101" t="s">
        <v>308</v>
      </c>
      <c r="AU268" s="101" t="s">
        <v>84</v>
      </c>
      <c r="AV268" s="98" t="s">
        <v>84</v>
      </c>
      <c r="AW268" s="98" t="s">
        <v>31</v>
      </c>
      <c r="AX268" s="98" t="s">
        <v>82</v>
      </c>
      <c r="AY268" s="101" t="s">
        <v>302</v>
      </c>
    </row>
    <row r="269" spans="1:65" s="15" customFormat="1" ht="44.25" customHeight="1">
      <c r="A269" s="12"/>
      <c r="B269" s="13"/>
      <c r="C269" s="85" t="s">
        <v>641</v>
      </c>
      <c r="D269" s="85" t="s">
        <v>303</v>
      </c>
      <c r="E269" s="86" t="s">
        <v>706</v>
      </c>
      <c r="F269" s="87" t="s">
        <v>707</v>
      </c>
      <c r="G269" s="88" t="s">
        <v>423</v>
      </c>
      <c r="H269" s="89">
        <v>12.25</v>
      </c>
      <c r="I269" s="3"/>
      <c r="J269" s="90">
        <f>ROUND(I269*H269,2)</f>
        <v>0</v>
      </c>
      <c r="K269" s="87" t="s">
        <v>1</v>
      </c>
      <c r="L269" s="13"/>
      <c r="M269" s="91" t="s">
        <v>1</v>
      </c>
      <c r="N269" s="92" t="s">
        <v>40</v>
      </c>
      <c r="O269" s="93"/>
      <c r="P269" s="94">
        <f>O269*H269</f>
        <v>0</v>
      </c>
      <c r="Q269" s="94">
        <v>0</v>
      </c>
      <c r="R269" s="94">
        <f>Q269*H269</f>
        <v>0</v>
      </c>
      <c r="S269" s="94">
        <v>0</v>
      </c>
      <c r="T269" s="95">
        <f>S269*H269</f>
        <v>0</v>
      </c>
      <c r="U269" s="12"/>
      <c r="V269" s="12"/>
      <c r="W269" s="12"/>
      <c r="X269" s="12"/>
      <c r="Y269" s="12"/>
      <c r="Z269" s="12"/>
      <c r="AA269" s="12"/>
      <c r="AB269" s="12"/>
      <c r="AC269" s="12"/>
      <c r="AD269" s="12"/>
      <c r="AE269" s="12"/>
      <c r="AR269" s="96" t="s">
        <v>97</v>
      </c>
      <c r="AT269" s="96" t="s">
        <v>303</v>
      </c>
      <c r="AU269" s="96" t="s">
        <v>84</v>
      </c>
      <c r="AY269" s="5" t="s">
        <v>302</v>
      </c>
      <c r="BE269" s="97">
        <f>IF(N269="základní",J269,0)</f>
        <v>0</v>
      </c>
      <c r="BF269" s="97">
        <f>IF(N269="snížená",J269,0)</f>
        <v>0</v>
      </c>
      <c r="BG269" s="97">
        <f>IF(N269="zákl. přenesená",J269,0)</f>
        <v>0</v>
      </c>
      <c r="BH269" s="97">
        <f>IF(N269="sníž. přenesená",J269,0)</f>
        <v>0</v>
      </c>
      <c r="BI269" s="97">
        <f>IF(N269="nulová",J269,0)</f>
        <v>0</v>
      </c>
      <c r="BJ269" s="5" t="s">
        <v>82</v>
      </c>
      <c r="BK269" s="97">
        <f>ROUND(I269*H269,2)</f>
        <v>0</v>
      </c>
      <c r="BL269" s="5" t="s">
        <v>97</v>
      </c>
      <c r="BM269" s="96" t="s">
        <v>2119</v>
      </c>
    </row>
    <row r="270" spans="1:65" s="98" customFormat="1">
      <c r="B270" s="99"/>
      <c r="D270" s="100" t="s">
        <v>308</v>
      </c>
      <c r="E270" s="101" t="s">
        <v>1</v>
      </c>
      <c r="F270" s="102" t="s">
        <v>344</v>
      </c>
      <c r="H270" s="103">
        <v>12.25</v>
      </c>
      <c r="L270" s="99"/>
      <c r="M270" s="104"/>
      <c r="N270" s="105"/>
      <c r="O270" s="105"/>
      <c r="P270" s="105"/>
      <c r="Q270" s="105"/>
      <c r="R270" s="105"/>
      <c r="S270" s="105"/>
      <c r="T270" s="106"/>
      <c r="AT270" s="101" t="s">
        <v>308</v>
      </c>
      <c r="AU270" s="101" t="s">
        <v>84</v>
      </c>
      <c r="AV270" s="98" t="s">
        <v>84</v>
      </c>
      <c r="AW270" s="98" t="s">
        <v>31</v>
      </c>
      <c r="AX270" s="98" t="s">
        <v>82</v>
      </c>
      <c r="AY270" s="101" t="s">
        <v>302</v>
      </c>
    </row>
    <row r="271" spans="1:65" s="15" customFormat="1" ht="44.25" customHeight="1">
      <c r="A271" s="12"/>
      <c r="B271" s="13"/>
      <c r="C271" s="85" t="s">
        <v>645</v>
      </c>
      <c r="D271" s="85" t="s">
        <v>303</v>
      </c>
      <c r="E271" s="86" t="s">
        <v>2010</v>
      </c>
      <c r="F271" s="87" t="s">
        <v>2011</v>
      </c>
      <c r="G271" s="88" t="s">
        <v>423</v>
      </c>
      <c r="H271" s="89">
        <v>2.2599999999999998</v>
      </c>
      <c r="I271" s="3"/>
      <c r="J271" s="90">
        <f>ROUND(I271*H271,2)</f>
        <v>0</v>
      </c>
      <c r="K271" s="87" t="s">
        <v>1</v>
      </c>
      <c r="L271" s="13"/>
      <c r="M271" s="91" t="s">
        <v>1</v>
      </c>
      <c r="N271" s="92" t="s">
        <v>40</v>
      </c>
      <c r="O271" s="93"/>
      <c r="P271" s="94">
        <f>O271*H271</f>
        <v>0</v>
      </c>
      <c r="Q271" s="94">
        <v>0</v>
      </c>
      <c r="R271" s="94">
        <f>Q271*H271</f>
        <v>0</v>
      </c>
      <c r="S271" s="94">
        <v>0</v>
      </c>
      <c r="T271" s="95">
        <f>S271*H271</f>
        <v>0</v>
      </c>
      <c r="U271" s="12"/>
      <c r="V271" s="12"/>
      <c r="W271" s="12"/>
      <c r="X271" s="12"/>
      <c r="Y271" s="12"/>
      <c r="Z271" s="12"/>
      <c r="AA271" s="12"/>
      <c r="AB271" s="12"/>
      <c r="AC271" s="12"/>
      <c r="AD271" s="12"/>
      <c r="AE271" s="12"/>
      <c r="AR271" s="96" t="s">
        <v>97</v>
      </c>
      <c r="AT271" s="96" t="s">
        <v>303</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2120</v>
      </c>
    </row>
    <row r="272" spans="1:65" s="98" customFormat="1">
      <c r="B272" s="99"/>
      <c r="D272" s="100" t="s">
        <v>308</v>
      </c>
      <c r="E272" s="101" t="s">
        <v>1</v>
      </c>
      <c r="F272" s="102" t="s">
        <v>1936</v>
      </c>
      <c r="H272" s="103">
        <v>2.2599999999999998</v>
      </c>
      <c r="L272" s="99"/>
      <c r="M272" s="104"/>
      <c r="N272" s="105"/>
      <c r="O272" s="105"/>
      <c r="P272" s="105"/>
      <c r="Q272" s="105"/>
      <c r="R272" s="105"/>
      <c r="S272" s="105"/>
      <c r="T272" s="106"/>
      <c r="AT272" s="101" t="s">
        <v>308</v>
      </c>
      <c r="AU272" s="101" t="s">
        <v>84</v>
      </c>
      <c r="AV272" s="98" t="s">
        <v>84</v>
      </c>
      <c r="AW272" s="98" t="s">
        <v>31</v>
      </c>
      <c r="AX272" s="98" t="s">
        <v>82</v>
      </c>
      <c r="AY272" s="101" t="s">
        <v>302</v>
      </c>
    </row>
    <row r="273" spans="1:65" s="74" customFormat="1" ht="22.9" customHeight="1">
      <c r="B273" s="75"/>
      <c r="D273" s="76" t="s">
        <v>74</v>
      </c>
      <c r="E273" s="169" t="s">
        <v>109</v>
      </c>
      <c r="F273" s="169" t="s">
        <v>709</v>
      </c>
      <c r="J273" s="170">
        <f>BK273</f>
        <v>0</v>
      </c>
      <c r="L273" s="75"/>
      <c r="M273" s="79"/>
      <c r="N273" s="80"/>
      <c r="O273" s="80"/>
      <c r="P273" s="81">
        <f>SUM(P274:P313)</f>
        <v>0</v>
      </c>
      <c r="Q273" s="80"/>
      <c r="R273" s="81">
        <f>SUM(R274:R313)</f>
        <v>4.8479355999999987</v>
      </c>
      <c r="S273" s="80"/>
      <c r="T273" s="82">
        <f>SUM(T274:T313)</f>
        <v>0</v>
      </c>
      <c r="AR273" s="76" t="s">
        <v>82</v>
      </c>
      <c r="AT273" s="83" t="s">
        <v>74</v>
      </c>
      <c r="AU273" s="83" t="s">
        <v>82</v>
      </c>
      <c r="AY273" s="76" t="s">
        <v>302</v>
      </c>
      <c r="BK273" s="84">
        <f>SUM(BK274:BK313)</f>
        <v>0</v>
      </c>
    </row>
    <row r="274" spans="1:65" s="15" customFormat="1" ht="21.75" customHeight="1">
      <c r="A274" s="12"/>
      <c r="B274" s="13"/>
      <c r="C274" s="85" t="s">
        <v>653</v>
      </c>
      <c r="D274" s="85" t="s">
        <v>303</v>
      </c>
      <c r="E274" s="86" t="s">
        <v>1072</v>
      </c>
      <c r="F274" s="87" t="s">
        <v>1073</v>
      </c>
      <c r="G274" s="88" t="s">
        <v>450</v>
      </c>
      <c r="H274" s="89">
        <v>10.77</v>
      </c>
      <c r="I274" s="3"/>
      <c r="J274" s="90">
        <f>ROUND(I274*H274,2)</f>
        <v>0</v>
      </c>
      <c r="K274" s="87" t="s">
        <v>427</v>
      </c>
      <c r="L274" s="13"/>
      <c r="M274" s="91" t="s">
        <v>1</v>
      </c>
      <c r="N274" s="92" t="s">
        <v>40</v>
      </c>
      <c r="O274" s="93"/>
      <c r="P274" s="94">
        <f>O274*H274</f>
        <v>0</v>
      </c>
      <c r="Q274" s="94">
        <v>8.0000000000000007E-5</v>
      </c>
      <c r="R274" s="94">
        <f>Q274*H274</f>
        <v>8.6160000000000002E-4</v>
      </c>
      <c r="S274" s="94">
        <v>0</v>
      </c>
      <c r="T274" s="95">
        <f>S274*H274</f>
        <v>0</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2121</v>
      </c>
    </row>
    <row r="275" spans="1:65" s="98" customFormat="1">
      <c r="B275" s="99"/>
      <c r="D275" s="100" t="s">
        <v>308</v>
      </c>
      <c r="E275" s="101" t="s">
        <v>1</v>
      </c>
      <c r="F275" s="102" t="s">
        <v>947</v>
      </c>
      <c r="H275" s="103">
        <v>12.27</v>
      </c>
      <c r="L275" s="99"/>
      <c r="M275" s="104"/>
      <c r="N275" s="105"/>
      <c r="O275" s="105"/>
      <c r="P275" s="105"/>
      <c r="Q275" s="105"/>
      <c r="R275" s="105"/>
      <c r="S275" s="105"/>
      <c r="T275" s="106"/>
      <c r="AT275" s="101" t="s">
        <v>308</v>
      </c>
      <c r="AU275" s="101" t="s">
        <v>84</v>
      </c>
      <c r="AV275" s="98" t="s">
        <v>84</v>
      </c>
      <c r="AW275" s="98" t="s">
        <v>31</v>
      </c>
      <c r="AX275" s="98" t="s">
        <v>75</v>
      </c>
      <c r="AY275" s="101" t="s">
        <v>302</v>
      </c>
    </row>
    <row r="276" spans="1:65" s="98" customFormat="1">
      <c r="B276" s="99"/>
      <c r="D276" s="100" t="s">
        <v>308</v>
      </c>
      <c r="E276" s="101" t="s">
        <v>1</v>
      </c>
      <c r="F276" s="102" t="s">
        <v>1380</v>
      </c>
      <c r="H276" s="103">
        <v>-1.5</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171" customFormat="1">
      <c r="B277" s="172"/>
      <c r="D277" s="100" t="s">
        <v>308</v>
      </c>
      <c r="E277" s="173" t="s">
        <v>969</v>
      </c>
      <c r="F277" s="174" t="s">
        <v>435</v>
      </c>
      <c r="H277" s="175">
        <v>10.77</v>
      </c>
      <c r="L277" s="172"/>
      <c r="M277" s="176"/>
      <c r="N277" s="177"/>
      <c r="O277" s="177"/>
      <c r="P277" s="177"/>
      <c r="Q277" s="177"/>
      <c r="R277" s="177"/>
      <c r="S277" s="177"/>
      <c r="T277" s="178"/>
      <c r="AT277" s="173" t="s">
        <v>308</v>
      </c>
      <c r="AU277" s="173" t="s">
        <v>84</v>
      </c>
      <c r="AV277" s="171" t="s">
        <v>97</v>
      </c>
      <c r="AW277" s="171" t="s">
        <v>31</v>
      </c>
      <c r="AX277" s="171" t="s">
        <v>82</v>
      </c>
      <c r="AY277" s="173" t="s">
        <v>302</v>
      </c>
    </row>
    <row r="278" spans="1:65" s="15" customFormat="1" ht="21.75" customHeight="1">
      <c r="A278" s="12"/>
      <c r="B278" s="13"/>
      <c r="C278" s="194" t="s">
        <v>657</v>
      </c>
      <c r="D278" s="194" t="s">
        <v>537</v>
      </c>
      <c r="E278" s="195" t="s">
        <v>1076</v>
      </c>
      <c r="F278" s="196" t="s">
        <v>1077</v>
      </c>
      <c r="G278" s="197" t="s">
        <v>450</v>
      </c>
      <c r="H278" s="198">
        <v>10.932</v>
      </c>
      <c r="I278" s="3"/>
      <c r="J278" s="200">
        <f>ROUND(I278*H278,2)</f>
        <v>0</v>
      </c>
      <c r="K278" s="196" t="s">
        <v>427</v>
      </c>
      <c r="L278" s="201"/>
      <c r="M278" s="202" t="s">
        <v>1</v>
      </c>
      <c r="N278" s="203" t="s">
        <v>40</v>
      </c>
      <c r="O278" s="93"/>
      <c r="P278" s="94">
        <f>O278*H278</f>
        <v>0</v>
      </c>
      <c r="Q278" s="94">
        <v>7.1999999999999995E-2</v>
      </c>
      <c r="R278" s="94">
        <f>Q278*H278</f>
        <v>0.78710399999999991</v>
      </c>
      <c r="S278" s="94">
        <v>0</v>
      </c>
      <c r="T278" s="95">
        <f>S278*H278</f>
        <v>0</v>
      </c>
      <c r="U278" s="12"/>
      <c r="V278" s="12"/>
      <c r="W278" s="12"/>
      <c r="X278" s="12"/>
      <c r="Y278" s="12"/>
      <c r="Z278" s="12"/>
      <c r="AA278" s="12"/>
      <c r="AB278" s="12"/>
      <c r="AC278" s="12"/>
      <c r="AD278" s="12"/>
      <c r="AE278" s="12"/>
      <c r="AR278" s="96" t="s">
        <v>109</v>
      </c>
      <c r="AT278" s="96" t="s">
        <v>537</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2122</v>
      </c>
    </row>
    <row r="279" spans="1:65" s="98" customFormat="1">
      <c r="B279" s="99"/>
      <c r="D279" s="100" t="s">
        <v>308</v>
      </c>
      <c r="E279" s="101" t="s">
        <v>1</v>
      </c>
      <c r="F279" s="102" t="s">
        <v>1079</v>
      </c>
      <c r="H279" s="103">
        <v>10.932</v>
      </c>
      <c r="L279" s="99"/>
      <c r="M279" s="104"/>
      <c r="N279" s="105"/>
      <c r="O279" s="105"/>
      <c r="P279" s="105"/>
      <c r="Q279" s="105"/>
      <c r="R279" s="105"/>
      <c r="S279" s="105"/>
      <c r="T279" s="106"/>
      <c r="AT279" s="101" t="s">
        <v>308</v>
      </c>
      <c r="AU279" s="101" t="s">
        <v>84</v>
      </c>
      <c r="AV279" s="98" t="s">
        <v>84</v>
      </c>
      <c r="AW279" s="98" t="s">
        <v>31</v>
      </c>
      <c r="AX279" s="98" t="s">
        <v>82</v>
      </c>
      <c r="AY279" s="101" t="s">
        <v>302</v>
      </c>
    </row>
    <row r="280" spans="1:65" s="15" customFormat="1" ht="21.75" customHeight="1">
      <c r="A280" s="12"/>
      <c r="B280" s="13"/>
      <c r="C280" s="85" t="s">
        <v>661</v>
      </c>
      <c r="D280" s="85" t="s">
        <v>303</v>
      </c>
      <c r="E280" s="86" t="s">
        <v>1080</v>
      </c>
      <c r="F280" s="87" t="s">
        <v>1081</v>
      </c>
      <c r="G280" s="88" t="s">
        <v>419</v>
      </c>
      <c r="H280" s="89">
        <v>1</v>
      </c>
      <c r="I280" s="3"/>
      <c r="J280" s="90">
        <f>ROUND(I280*H280,2)</f>
        <v>0</v>
      </c>
      <c r="K280" s="87" t="s">
        <v>427</v>
      </c>
      <c r="L280" s="13"/>
      <c r="M280" s="91" t="s">
        <v>1</v>
      </c>
      <c r="N280" s="92" t="s">
        <v>40</v>
      </c>
      <c r="O280" s="93"/>
      <c r="P280" s="94">
        <f>O280*H280</f>
        <v>0</v>
      </c>
      <c r="Q280" s="94">
        <v>1.6999999999999999E-3</v>
      </c>
      <c r="R280" s="94">
        <f>Q280*H280</f>
        <v>1.6999999999999999E-3</v>
      </c>
      <c r="S280" s="94">
        <v>0</v>
      </c>
      <c r="T280" s="95">
        <f>S280*H280</f>
        <v>0</v>
      </c>
      <c r="U280" s="12"/>
      <c r="V280" s="12"/>
      <c r="W280" s="12"/>
      <c r="X280" s="12"/>
      <c r="Y280" s="12"/>
      <c r="Z280" s="12"/>
      <c r="AA280" s="12"/>
      <c r="AB280" s="12"/>
      <c r="AC280" s="12"/>
      <c r="AD280" s="12"/>
      <c r="AE280" s="12"/>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2123</v>
      </c>
    </row>
    <row r="281" spans="1:65" s="98" customFormat="1">
      <c r="B281" s="99"/>
      <c r="D281" s="100" t="s">
        <v>308</v>
      </c>
      <c r="E281" s="101" t="s">
        <v>1</v>
      </c>
      <c r="F281" s="102" t="s">
        <v>82</v>
      </c>
      <c r="H281" s="103">
        <v>1</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21.75" customHeight="1">
      <c r="A282" s="12"/>
      <c r="B282" s="13"/>
      <c r="C282" s="85" t="s">
        <v>665</v>
      </c>
      <c r="D282" s="85" t="s">
        <v>303</v>
      </c>
      <c r="E282" s="86" t="s">
        <v>1085</v>
      </c>
      <c r="F282" s="87" t="s">
        <v>1086</v>
      </c>
      <c r="G282" s="88" t="s">
        <v>450</v>
      </c>
      <c r="H282" s="89">
        <v>12.27</v>
      </c>
      <c r="I282" s="3"/>
      <c r="J282" s="90">
        <f>ROUND(I282*H282,2)</f>
        <v>0</v>
      </c>
      <c r="K282" s="87" t="s">
        <v>427</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2124</v>
      </c>
    </row>
    <row r="283" spans="1:65" s="98" customFormat="1">
      <c r="B283" s="99"/>
      <c r="D283" s="100" t="s">
        <v>308</v>
      </c>
      <c r="E283" s="101" t="s">
        <v>947</v>
      </c>
      <c r="F283" s="102" t="s">
        <v>2125</v>
      </c>
      <c r="H283" s="103">
        <v>12.27</v>
      </c>
      <c r="L283" s="99"/>
      <c r="M283" s="104"/>
      <c r="N283" s="105"/>
      <c r="O283" s="105"/>
      <c r="P283" s="105"/>
      <c r="Q283" s="105"/>
      <c r="R283" s="105"/>
      <c r="S283" s="105"/>
      <c r="T283" s="106"/>
      <c r="AT283" s="101" t="s">
        <v>308</v>
      </c>
      <c r="AU283" s="101" t="s">
        <v>84</v>
      </c>
      <c r="AV283" s="98" t="s">
        <v>84</v>
      </c>
      <c r="AW283" s="98" t="s">
        <v>31</v>
      </c>
      <c r="AX283" s="98" t="s">
        <v>82</v>
      </c>
      <c r="AY283" s="101" t="s">
        <v>302</v>
      </c>
    </row>
    <row r="284" spans="1:65" s="15" customFormat="1" ht="21.75" customHeight="1">
      <c r="A284" s="12"/>
      <c r="B284" s="13"/>
      <c r="C284" s="85" t="s">
        <v>669</v>
      </c>
      <c r="D284" s="85" t="s">
        <v>303</v>
      </c>
      <c r="E284" s="86" t="s">
        <v>741</v>
      </c>
      <c r="F284" s="87" t="s">
        <v>742</v>
      </c>
      <c r="G284" s="88" t="s">
        <v>419</v>
      </c>
      <c r="H284" s="89">
        <v>2</v>
      </c>
      <c r="I284" s="3"/>
      <c r="J284" s="90">
        <f>ROUND(I284*H284,2)</f>
        <v>0</v>
      </c>
      <c r="K284" s="87" t="s">
        <v>427</v>
      </c>
      <c r="L284" s="13"/>
      <c r="M284" s="91" t="s">
        <v>1</v>
      </c>
      <c r="N284" s="92" t="s">
        <v>40</v>
      </c>
      <c r="O284" s="93"/>
      <c r="P284" s="94">
        <f>O284*H284</f>
        <v>0</v>
      </c>
      <c r="Q284" s="94">
        <v>0.47094000000000003</v>
      </c>
      <c r="R284" s="94">
        <f>Q284*H284</f>
        <v>0.94188000000000005</v>
      </c>
      <c r="S284" s="94">
        <v>0</v>
      </c>
      <c r="T284" s="95">
        <f>S284*H284</f>
        <v>0</v>
      </c>
      <c r="U284" s="12"/>
      <c r="V284" s="12"/>
      <c r="W284" s="12"/>
      <c r="X284" s="12"/>
      <c r="Y284" s="12"/>
      <c r="Z284" s="12"/>
      <c r="AA284" s="12"/>
      <c r="AB284" s="12"/>
      <c r="AC284" s="12"/>
      <c r="AD284" s="12"/>
      <c r="AE284" s="12"/>
      <c r="AR284" s="96" t="s">
        <v>97</v>
      </c>
      <c r="AT284" s="96" t="s">
        <v>303</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2126</v>
      </c>
    </row>
    <row r="285" spans="1:65" s="98" customFormat="1">
      <c r="B285" s="99"/>
      <c r="D285" s="100" t="s">
        <v>308</v>
      </c>
      <c r="E285" s="101" t="s">
        <v>1</v>
      </c>
      <c r="F285" s="102" t="s">
        <v>1090</v>
      </c>
      <c r="H285" s="103">
        <v>2</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15" customFormat="1" ht="21.75" customHeight="1">
      <c r="A286" s="12"/>
      <c r="B286" s="13"/>
      <c r="C286" s="85" t="s">
        <v>677</v>
      </c>
      <c r="D286" s="85" t="s">
        <v>303</v>
      </c>
      <c r="E286" s="86" t="s">
        <v>746</v>
      </c>
      <c r="F286" s="87" t="s">
        <v>747</v>
      </c>
      <c r="G286" s="88" t="s">
        <v>419</v>
      </c>
      <c r="H286" s="89">
        <v>1</v>
      </c>
      <c r="I286" s="3"/>
      <c r="J286" s="90">
        <f>ROUND(I286*H286,2)</f>
        <v>0</v>
      </c>
      <c r="K286" s="87" t="s">
        <v>427</v>
      </c>
      <c r="L286" s="13"/>
      <c r="M286" s="91" t="s">
        <v>1</v>
      </c>
      <c r="N286" s="92" t="s">
        <v>40</v>
      </c>
      <c r="O286" s="93"/>
      <c r="P286" s="94">
        <f>O286*H286</f>
        <v>0</v>
      </c>
      <c r="Q286" s="94">
        <v>1.0189999999999999E-2</v>
      </c>
      <c r="R286" s="94">
        <f>Q286*H286</f>
        <v>1.0189999999999999E-2</v>
      </c>
      <c r="S286" s="94">
        <v>0</v>
      </c>
      <c r="T286" s="95">
        <f>S286*H286</f>
        <v>0</v>
      </c>
      <c r="U286" s="12"/>
      <c r="V286" s="12"/>
      <c r="W286" s="12"/>
      <c r="X286" s="12"/>
      <c r="Y286" s="12"/>
      <c r="Z286" s="12"/>
      <c r="AA286" s="12"/>
      <c r="AB286" s="12"/>
      <c r="AC286" s="12"/>
      <c r="AD286" s="12"/>
      <c r="AE286" s="12"/>
      <c r="AR286" s="96" t="s">
        <v>97</v>
      </c>
      <c r="AT286" s="96" t="s">
        <v>303</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2127</v>
      </c>
    </row>
    <row r="287" spans="1:65" s="98" customFormat="1">
      <c r="B287" s="99"/>
      <c r="D287" s="100" t="s">
        <v>308</v>
      </c>
      <c r="E287" s="101" t="s">
        <v>385</v>
      </c>
      <c r="F287" s="102" t="s">
        <v>1094</v>
      </c>
      <c r="H287" s="103">
        <v>1</v>
      </c>
      <c r="L287" s="99"/>
      <c r="M287" s="104"/>
      <c r="N287" s="105"/>
      <c r="O287" s="105"/>
      <c r="P287" s="105"/>
      <c r="Q287" s="105"/>
      <c r="R287" s="105"/>
      <c r="S287" s="105"/>
      <c r="T287" s="106"/>
      <c r="AT287" s="101" t="s">
        <v>308</v>
      </c>
      <c r="AU287" s="101" t="s">
        <v>84</v>
      </c>
      <c r="AV287" s="98" t="s">
        <v>84</v>
      </c>
      <c r="AW287" s="98" t="s">
        <v>31</v>
      </c>
      <c r="AX287" s="98" t="s">
        <v>82</v>
      </c>
      <c r="AY287" s="101" t="s">
        <v>302</v>
      </c>
    </row>
    <row r="288" spans="1:65" s="15" customFormat="1" ht="16.5" customHeight="1">
      <c r="A288" s="12"/>
      <c r="B288" s="13"/>
      <c r="C288" s="194" t="s">
        <v>684</v>
      </c>
      <c r="D288" s="194" t="s">
        <v>537</v>
      </c>
      <c r="E288" s="195" t="s">
        <v>753</v>
      </c>
      <c r="F288" s="196" t="s">
        <v>754</v>
      </c>
      <c r="G288" s="197" t="s">
        <v>419</v>
      </c>
      <c r="H288" s="198">
        <v>1</v>
      </c>
      <c r="I288" s="3"/>
      <c r="J288" s="200">
        <f>ROUND(I288*H288,2)</f>
        <v>0</v>
      </c>
      <c r="K288" s="196" t="s">
        <v>427</v>
      </c>
      <c r="L288" s="201"/>
      <c r="M288" s="202" t="s">
        <v>1</v>
      </c>
      <c r="N288" s="203" t="s">
        <v>40</v>
      </c>
      <c r="O288" s="93"/>
      <c r="P288" s="94">
        <f>O288*H288</f>
        <v>0</v>
      </c>
      <c r="Q288" s="94">
        <v>0.254</v>
      </c>
      <c r="R288" s="94">
        <f>Q288*H288</f>
        <v>0.254</v>
      </c>
      <c r="S288" s="94">
        <v>0</v>
      </c>
      <c r="T288" s="95">
        <f>S288*H288</f>
        <v>0</v>
      </c>
      <c r="U288" s="12"/>
      <c r="V288" s="12"/>
      <c r="W288" s="12"/>
      <c r="X288" s="12"/>
      <c r="Y288" s="12"/>
      <c r="Z288" s="12"/>
      <c r="AA288" s="12"/>
      <c r="AB288" s="12"/>
      <c r="AC288" s="12"/>
      <c r="AD288" s="12"/>
      <c r="AE288" s="12"/>
      <c r="AR288" s="96" t="s">
        <v>109</v>
      </c>
      <c r="AT288" s="96" t="s">
        <v>537</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2128</v>
      </c>
    </row>
    <row r="289" spans="1:65" s="98" customFormat="1">
      <c r="B289" s="99"/>
      <c r="D289" s="100" t="s">
        <v>308</v>
      </c>
      <c r="E289" s="101" t="s">
        <v>1</v>
      </c>
      <c r="F289" s="102" t="s">
        <v>385</v>
      </c>
      <c r="H289" s="103">
        <v>1</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85" t="s">
        <v>688</v>
      </c>
      <c r="D290" s="85" t="s">
        <v>303</v>
      </c>
      <c r="E290" s="86" t="s">
        <v>765</v>
      </c>
      <c r="F290" s="87" t="s">
        <v>766</v>
      </c>
      <c r="G290" s="88" t="s">
        <v>419</v>
      </c>
      <c r="H290" s="89">
        <v>1</v>
      </c>
      <c r="I290" s="3"/>
      <c r="J290" s="90">
        <f>ROUND(I290*H290,2)</f>
        <v>0</v>
      </c>
      <c r="K290" s="87" t="s">
        <v>427</v>
      </c>
      <c r="L290" s="13"/>
      <c r="M290" s="91" t="s">
        <v>1</v>
      </c>
      <c r="N290" s="92" t="s">
        <v>40</v>
      </c>
      <c r="O290" s="93"/>
      <c r="P290" s="94">
        <f>O290*H290</f>
        <v>0</v>
      </c>
      <c r="Q290" s="94">
        <v>1.248E-2</v>
      </c>
      <c r="R290" s="94">
        <f>Q290*H290</f>
        <v>1.248E-2</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2129</v>
      </c>
    </row>
    <row r="291" spans="1:65" s="98" customFormat="1">
      <c r="B291" s="99"/>
      <c r="D291" s="100" t="s">
        <v>308</v>
      </c>
      <c r="E291" s="101" t="s">
        <v>1</v>
      </c>
      <c r="F291" s="102" t="s">
        <v>365</v>
      </c>
      <c r="H291" s="103">
        <v>1</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21.75" customHeight="1">
      <c r="A292" s="12"/>
      <c r="B292" s="13"/>
      <c r="C292" s="194" t="s">
        <v>693</v>
      </c>
      <c r="D292" s="194" t="s">
        <v>537</v>
      </c>
      <c r="E292" s="195" t="s">
        <v>769</v>
      </c>
      <c r="F292" s="196" t="s">
        <v>770</v>
      </c>
      <c r="G292" s="197" t="s">
        <v>419</v>
      </c>
      <c r="H292" s="198">
        <v>1</v>
      </c>
      <c r="I292" s="3"/>
      <c r="J292" s="200">
        <f>ROUND(I292*H292,2)</f>
        <v>0</v>
      </c>
      <c r="K292" s="196" t="s">
        <v>427</v>
      </c>
      <c r="L292" s="201"/>
      <c r="M292" s="202" t="s">
        <v>1</v>
      </c>
      <c r="N292" s="203" t="s">
        <v>40</v>
      </c>
      <c r="O292" s="93"/>
      <c r="P292" s="94">
        <f>O292*H292</f>
        <v>0</v>
      </c>
      <c r="Q292" s="94">
        <v>0.58499999999999996</v>
      </c>
      <c r="R292" s="94">
        <f>Q292*H292</f>
        <v>0.58499999999999996</v>
      </c>
      <c r="S292" s="94">
        <v>0</v>
      </c>
      <c r="T292" s="95">
        <f>S292*H292</f>
        <v>0</v>
      </c>
      <c r="U292" s="12"/>
      <c r="V292" s="12"/>
      <c r="W292" s="12"/>
      <c r="X292" s="12"/>
      <c r="Y292" s="12"/>
      <c r="Z292" s="12"/>
      <c r="AA292" s="12"/>
      <c r="AB292" s="12"/>
      <c r="AC292" s="12"/>
      <c r="AD292" s="12"/>
      <c r="AE292" s="12"/>
      <c r="AR292" s="96" t="s">
        <v>109</v>
      </c>
      <c r="AT292" s="96" t="s">
        <v>537</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2130</v>
      </c>
    </row>
    <row r="293" spans="1:65" s="98" customFormat="1">
      <c r="B293" s="99"/>
      <c r="D293" s="100" t="s">
        <v>308</v>
      </c>
      <c r="E293" s="101" t="s">
        <v>1</v>
      </c>
      <c r="F293" s="102" t="s">
        <v>365</v>
      </c>
      <c r="H293" s="103">
        <v>1</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21.75" customHeight="1">
      <c r="A294" s="12"/>
      <c r="B294" s="13"/>
      <c r="C294" s="85" t="s">
        <v>697</v>
      </c>
      <c r="D294" s="85" t="s">
        <v>303</v>
      </c>
      <c r="E294" s="86" t="s">
        <v>773</v>
      </c>
      <c r="F294" s="87" t="s">
        <v>774</v>
      </c>
      <c r="G294" s="88" t="s">
        <v>419</v>
      </c>
      <c r="H294" s="89">
        <v>1</v>
      </c>
      <c r="I294" s="3"/>
      <c r="J294" s="90">
        <f>ROUND(I294*H294,2)</f>
        <v>0</v>
      </c>
      <c r="K294" s="87" t="s">
        <v>427</v>
      </c>
      <c r="L294" s="13"/>
      <c r="M294" s="91" t="s">
        <v>1</v>
      </c>
      <c r="N294" s="92" t="s">
        <v>40</v>
      </c>
      <c r="O294" s="93"/>
      <c r="P294" s="94">
        <f>O294*H294</f>
        <v>0</v>
      </c>
      <c r="Q294" s="94">
        <v>2.8539999999999999E-2</v>
      </c>
      <c r="R294" s="94">
        <f>Q294*H294</f>
        <v>2.8539999999999999E-2</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2131</v>
      </c>
    </row>
    <row r="295" spans="1:65" s="98" customFormat="1">
      <c r="B295" s="99"/>
      <c r="D295" s="100" t="s">
        <v>308</v>
      </c>
      <c r="E295" s="101" t="s">
        <v>1</v>
      </c>
      <c r="F295" s="102" t="s">
        <v>365</v>
      </c>
      <c r="H295" s="103">
        <v>1</v>
      </c>
      <c r="L295" s="99"/>
      <c r="M295" s="104"/>
      <c r="N295" s="105"/>
      <c r="O295" s="105"/>
      <c r="P295" s="105"/>
      <c r="Q295" s="105"/>
      <c r="R295" s="105"/>
      <c r="S295" s="105"/>
      <c r="T295" s="106"/>
      <c r="AT295" s="101" t="s">
        <v>308</v>
      </c>
      <c r="AU295" s="101" t="s">
        <v>84</v>
      </c>
      <c r="AV295" s="98" t="s">
        <v>84</v>
      </c>
      <c r="AW295" s="98" t="s">
        <v>31</v>
      </c>
      <c r="AX295" s="98" t="s">
        <v>82</v>
      </c>
      <c r="AY295" s="101" t="s">
        <v>302</v>
      </c>
    </row>
    <row r="296" spans="1:65" s="15" customFormat="1" ht="21.75" customHeight="1">
      <c r="A296" s="12"/>
      <c r="B296" s="13"/>
      <c r="C296" s="194" t="s">
        <v>701</v>
      </c>
      <c r="D296" s="194" t="s">
        <v>537</v>
      </c>
      <c r="E296" s="195" t="s">
        <v>777</v>
      </c>
      <c r="F296" s="196" t="s">
        <v>778</v>
      </c>
      <c r="G296" s="197" t="s">
        <v>419</v>
      </c>
      <c r="H296" s="198">
        <v>1</v>
      </c>
      <c r="I296" s="3"/>
      <c r="J296" s="200">
        <f>ROUND(I296*H296,2)</f>
        <v>0</v>
      </c>
      <c r="K296" s="196" t="s">
        <v>1</v>
      </c>
      <c r="L296" s="201"/>
      <c r="M296" s="202" t="s">
        <v>1</v>
      </c>
      <c r="N296" s="203" t="s">
        <v>40</v>
      </c>
      <c r="O296" s="93"/>
      <c r="P296" s="94">
        <f>O296*H296</f>
        <v>0</v>
      </c>
      <c r="Q296" s="94">
        <v>1.87</v>
      </c>
      <c r="R296" s="94">
        <f>Q296*H296</f>
        <v>1.87</v>
      </c>
      <c r="S296" s="94">
        <v>0</v>
      </c>
      <c r="T296" s="95">
        <f>S296*H296</f>
        <v>0</v>
      </c>
      <c r="U296" s="12"/>
      <c r="V296" s="12"/>
      <c r="W296" s="12"/>
      <c r="X296" s="12"/>
      <c r="Y296" s="12"/>
      <c r="Z296" s="12"/>
      <c r="AA296" s="12"/>
      <c r="AB296" s="12"/>
      <c r="AC296" s="12"/>
      <c r="AD296" s="12"/>
      <c r="AE296" s="12"/>
      <c r="AR296" s="96" t="s">
        <v>109</v>
      </c>
      <c r="AT296" s="96" t="s">
        <v>537</v>
      </c>
      <c r="AU296" s="96" t="s">
        <v>84</v>
      </c>
      <c r="AY296" s="5" t="s">
        <v>302</v>
      </c>
      <c r="BE296" s="97">
        <f>IF(N296="základní",J296,0)</f>
        <v>0</v>
      </c>
      <c r="BF296" s="97">
        <f>IF(N296="snížená",J296,0)</f>
        <v>0</v>
      </c>
      <c r="BG296" s="97">
        <f>IF(N296="zákl. přenesená",J296,0)</f>
        <v>0</v>
      </c>
      <c r="BH296" s="97">
        <f>IF(N296="sníž. přenesená",J296,0)</f>
        <v>0</v>
      </c>
      <c r="BI296" s="97">
        <f>IF(N296="nulová",J296,0)</f>
        <v>0</v>
      </c>
      <c r="BJ296" s="5" t="s">
        <v>82</v>
      </c>
      <c r="BK296" s="97">
        <f>ROUND(I296*H296,2)</f>
        <v>0</v>
      </c>
      <c r="BL296" s="5" t="s">
        <v>97</v>
      </c>
      <c r="BM296" s="96" t="s">
        <v>2132</v>
      </c>
    </row>
    <row r="297" spans="1:65" s="98" customFormat="1">
      <c r="B297" s="99"/>
      <c r="D297" s="100" t="s">
        <v>308</v>
      </c>
      <c r="E297" s="101" t="s">
        <v>1</v>
      </c>
      <c r="F297" s="102" t="s">
        <v>365</v>
      </c>
      <c r="H297" s="103">
        <v>1</v>
      </c>
      <c r="L297" s="99"/>
      <c r="M297" s="104"/>
      <c r="N297" s="105"/>
      <c r="O297" s="105"/>
      <c r="P297" s="105"/>
      <c r="Q297" s="105"/>
      <c r="R297" s="105"/>
      <c r="S297" s="105"/>
      <c r="T297" s="106"/>
      <c r="AT297" s="101" t="s">
        <v>308</v>
      </c>
      <c r="AU297" s="101" t="s">
        <v>84</v>
      </c>
      <c r="AV297" s="98" t="s">
        <v>84</v>
      </c>
      <c r="AW297" s="98" t="s">
        <v>31</v>
      </c>
      <c r="AX297" s="98" t="s">
        <v>82</v>
      </c>
      <c r="AY297" s="101" t="s">
        <v>302</v>
      </c>
    </row>
    <row r="298" spans="1:65" s="15" customFormat="1" ht="21.75" customHeight="1">
      <c r="A298" s="12"/>
      <c r="B298" s="13"/>
      <c r="C298" s="194" t="s">
        <v>705</v>
      </c>
      <c r="D298" s="194" t="s">
        <v>537</v>
      </c>
      <c r="E298" s="195" t="s">
        <v>781</v>
      </c>
      <c r="F298" s="196" t="s">
        <v>782</v>
      </c>
      <c r="G298" s="197" t="s">
        <v>419</v>
      </c>
      <c r="H298" s="198">
        <v>2</v>
      </c>
      <c r="I298" s="3"/>
      <c r="J298" s="200">
        <f>ROUND(I298*H298,2)</f>
        <v>0</v>
      </c>
      <c r="K298" s="196" t="s">
        <v>427</v>
      </c>
      <c r="L298" s="201"/>
      <c r="M298" s="202" t="s">
        <v>1</v>
      </c>
      <c r="N298" s="203" t="s">
        <v>40</v>
      </c>
      <c r="O298" s="93"/>
      <c r="P298" s="94">
        <f>O298*H298</f>
        <v>0</v>
      </c>
      <c r="Q298" s="94">
        <v>2E-3</v>
      </c>
      <c r="R298" s="94">
        <f>Q298*H298</f>
        <v>4.0000000000000001E-3</v>
      </c>
      <c r="S298" s="94">
        <v>0</v>
      </c>
      <c r="T298" s="95">
        <f>S298*H298</f>
        <v>0</v>
      </c>
      <c r="U298" s="12"/>
      <c r="V298" s="12"/>
      <c r="W298" s="12"/>
      <c r="X298" s="12"/>
      <c r="Y298" s="12"/>
      <c r="Z298" s="12"/>
      <c r="AA298" s="12"/>
      <c r="AB298" s="12"/>
      <c r="AC298" s="12"/>
      <c r="AD298" s="12"/>
      <c r="AE298" s="12"/>
      <c r="AR298" s="96" t="s">
        <v>109</v>
      </c>
      <c r="AT298" s="96" t="s">
        <v>537</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2133</v>
      </c>
    </row>
    <row r="299" spans="1:65" s="98" customFormat="1">
      <c r="B299" s="99"/>
      <c r="D299" s="100" t="s">
        <v>308</v>
      </c>
      <c r="E299" s="101" t="s">
        <v>1</v>
      </c>
      <c r="F299" s="102" t="s">
        <v>365</v>
      </c>
      <c r="H299" s="103">
        <v>1</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98" customFormat="1">
      <c r="B300" s="99"/>
      <c r="D300" s="100" t="s">
        <v>308</v>
      </c>
      <c r="E300" s="101" t="s">
        <v>1</v>
      </c>
      <c r="F300" s="102" t="s">
        <v>385</v>
      </c>
      <c r="H300" s="103">
        <v>1</v>
      </c>
      <c r="L300" s="99"/>
      <c r="M300" s="104"/>
      <c r="N300" s="105"/>
      <c r="O300" s="105"/>
      <c r="P300" s="105"/>
      <c r="Q300" s="105"/>
      <c r="R300" s="105"/>
      <c r="S300" s="105"/>
      <c r="T300" s="106"/>
      <c r="AT300" s="101" t="s">
        <v>308</v>
      </c>
      <c r="AU300" s="101" t="s">
        <v>84</v>
      </c>
      <c r="AV300" s="98" t="s">
        <v>84</v>
      </c>
      <c r="AW300" s="98" t="s">
        <v>31</v>
      </c>
      <c r="AX300" s="98" t="s">
        <v>75</v>
      </c>
      <c r="AY300" s="101" t="s">
        <v>302</v>
      </c>
    </row>
    <row r="301" spans="1:65" s="171" customFormat="1">
      <c r="B301" s="172"/>
      <c r="D301" s="100" t="s">
        <v>308</v>
      </c>
      <c r="E301" s="173" t="s">
        <v>1</v>
      </c>
      <c r="F301" s="174" t="s">
        <v>435</v>
      </c>
      <c r="H301" s="175">
        <v>2</v>
      </c>
      <c r="L301" s="172"/>
      <c r="M301" s="176"/>
      <c r="N301" s="177"/>
      <c r="O301" s="177"/>
      <c r="P301" s="177"/>
      <c r="Q301" s="177"/>
      <c r="R301" s="177"/>
      <c r="S301" s="177"/>
      <c r="T301" s="178"/>
      <c r="AT301" s="173" t="s">
        <v>308</v>
      </c>
      <c r="AU301" s="173" t="s">
        <v>84</v>
      </c>
      <c r="AV301" s="171" t="s">
        <v>97</v>
      </c>
      <c r="AW301" s="171" t="s">
        <v>31</v>
      </c>
      <c r="AX301" s="171" t="s">
        <v>82</v>
      </c>
      <c r="AY301" s="173" t="s">
        <v>302</v>
      </c>
    </row>
    <row r="302" spans="1:65" s="15" customFormat="1" ht="16.5" customHeight="1">
      <c r="A302" s="12"/>
      <c r="B302" s="13"/>
      <c r="C302" s="85" t="s">
        <v>710</v>
      </c>
      <c r="D302" s="85" t="s">
        <v>303</v>
      </c>
      <c r="E302" s="86" t="s">
        <v>785</v>
      </c>
      <c r="F302" s="87" t="s">
        <v>786</v>
      </c>
      <c r="G302" s="88" t="s">
        <v>419</v>
      </c>
      <c r="H302" s="89">
        <v>2</v>
      </c>
      <c r="I302" s="3"/>
      <c r="J302" s="90">
        <f>ROUND(I302*H302,2)</f>
        <v>0</v>
      </c>
      <c r="K302" s="87" t="s">
        <v>1</v>
      </c>
      <c r="L302" s="13"/>
      <c r="M302" s="91" t="s">
        <v>1</v>
      </c>
      <c r="N302" s="92" t="s">
        <v>40</v>
      </c>
      <c r="O302" s="93"/>
      <c r="P302" s="94">
        <f>O302*H302</f>
        <v>0</v>
      </c>
      <c r="Q302" s="94">
        <v>2.1420000000000002E-2</v>
      </c>
      <c r="R302" s="94">
        <f>Q302*H302</f>
        <v>4.2840000000000003E-2</v>
      </c>
      <c r="S302" s="94">
        <v>0</v>
      </c>
      <c r="T302" s="95">
        <f>S302*H302</f>
        <v>0</v>
      </c>
      <c r="U302" s="12"/>
      <c r="V302" s="12"/>
      <c r="W302" s="12"/>
      <c r="X302" s="12"/>
      <c r="Y302" s="12"/>
      <c r="Z302" s="12"/>
      <c r="AA302" s="12"/>
      <c r="AB302" s="12"/>
      <c r="AC302" s="12"/>
      <c r="AD302" s="12"/>
      <c r="AE302" s="12"/>
      <c r="AR302" s="96" t="s">
        <v>97</v>
      </c>
      <c r="AT302" s="96" t="s">
        <v>303</v>
      </c>
      <c r="AU302" s="96" t="s">
        <v>84</v>
      </c>
      <c r="AY302" s="5" t="s">
        <v>302</v>
      </c>
      <c r="BE302" s="97">
        <f>IF(N302="základní",J302,0)</f>
        <v>0</v>
      </c>
      <c r="BF302" s="97">
        <f>IF(N302="snížená",J302,0)</f>
        <v>0</v>
      </c>
      <c r="BG302" s="97">
        <f>IF(N302="zákl. přenesená",J302,0)</f>
        <v>0</v>
      </c>
      <c r="BH302" s="97">
        <f>IF(N302="sníž. přenesená",J302,0)</f>
        <v>0</v>
      </c>
      <c r="BI302" s="97">
        <f>IF(N302="nulová",J302,0)</f>
        <v>0</v>
      </c>
      <c r="BJ302" s="5" t="s">
        <v>82</v>
      </c>
      <c r="BK302" s="97">
        <f>ROUND(I302*H302,2)</f>
        <v>0</v>
      </c>
      <c r="BL302" s="5" t="s">
        <v>97</v>
      </c>
      <c r="BM302" s="96" t="s">
        <v>2134</v>
      </c>
    </row>
    <row r="303" spans="1:65" s="98" customFormat="1">
      <c r="B303" s="99"/>
      <c r="D303" s="100" t="s">
        <v>308</v>
      </c>
      <c r="E303" s="101" t="s">
        <v>1</v>
      </c>
      <c r="F303" s="102" t="s">
        <v>365</v>
      </c>
      <c r="H303" s="103">
        <v>1</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98" customFormat="1">
      <c r="B304" s="99"/>
      <c r="D304" s="100" t="s">
        <v>308</v>
      </c>
      <c r="E304" s="101" t="s">
        <v>1</v>
      </c>
      <c r="F304" s="102" t="s">
        <v>385</v>
      </c>
      <c r="H304" s="103">
        <v>1</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65" s="171" customFormat="1">
      <c r="B305" s="172"/>
      <c r="D305" s="100" t="s">
        <v>308</v>
      </c>
      <c r="E305" s="173" t="s">
        <v>1</v>
      </c>
      <c r="F305" s="174" t="s">
        <v>435</v>
      </c>
      <c r="H305" s="175">
        <v>2</v>
      </c>
      <c r="L305" s="172"/>
      <c r="M305" s="176"/>
      <c r="N305" s="177"/>
      <c r="O305" s="177"/>
      <c r="P305" s="177"/>
      <c r="Q305" s="177"/>
      <c r="R305" s="177"/>
      <c r="S305" s="177"/>
      <c r="T305" s="178"/>
      <c r="AT305" s="173" t="s">
        <v>308</v>
      </c>
      <c r="AU305" s="173" t="s">
        <v>84</v>
      </c>
      <c r="AV305" s="171" t="s">
        <v>97</v>
      </c>
      <c r="AW305" s="171" t="s">
        <v>31</v>
      </c>
      <c r="AX305" s="171" t="s">
        <v>82</v>
      </c>
      <c r="AY305" s="173" t="s">
        <v>302</v>
      </c>
    </row>
    <row r="306" spans="1:65" s="15" customFormat="1" ht="21.75" customHeight="1">
      <c r="A306" s="12"/>
      <c r="B306" s="13"/>
      <c r="C306" s="85" t="s">
        <v>367</v>
      </c>
      <c r="D306" s="85" t="s">
        <v>303</v>
      </c>
      <c r="E306" s="86" t="s">
        <v>794</v>
      </c>
      <c r="F306" s="87" t="s">
        <v>795</v>
      </c>
      <c r="G306" s="88" t="s">
        <v>419</v>
      </c>
      <c r="H306" s="89">
        <v>1</v>
      </c>
      <c r="I306" s="3"/>
      <c r="J306" s="90">
        <f>ROUND(I306*H306,2)</f>
        <v>0</v>
      </c>
      <c r="K306" s="87" t="s">
        <v>427</v>
      </c>
      <c r="L306" s="13"/>
      <c r="M306" s="91" t="s">
        <v>1</v>
      </c>
      <c r="N306" s="92" t="s">
        <v>40</v>
      </c>
      <c r="O306" s="93"/>
      <c r="P306" s="94">
        <f>O306*H306</f>
        <v>0</v>
      </c>
      <c r="Q306" s="94">
        <v>0.21734000000000001</v>
      </c>
      <c r="R306" s="94">
        <f>Q306*H306</f>
        <v>0.21734000000000001</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2135</v>
      </c>
    </row>
    <row r="307" spans="1:65" s="98" customFormat="1">
      <c r="B307" s="99"/>
      <c r="D307" s="100" t="s">
        <v>308</v>
      </c>
      <c r="E307" s="101" t="s">
        <v>365</v>
      </c>
      <c r="F307" s="102" t="s">
        <v>82</v>
      </c>
      <c r="H307" s="103">
        <v>1</v>
      </c>
      <c r="L307" s="99"/>
      <c r="M307" s="104"/>
      <c r="N307" s="105"/>
      <c r="O307" s="105"/>
      <c r="P307" s="105"/>
      <c r="Q307" s="105"/>
      <c r="R307" s="105"/>
      <c r="S307" s="105"/>
      <c r="T307" s="106"/>
      <c r="AT307" s="101" t="s">
        <v>308</v>
      </c>
      <c r="AU307" s="101" t="s">
        <v>84</v>
      </c>
      <c r="AV307" s="98" t="s">
        <v>84</v>
      </c>
      <c r="AW307" s="98" t="s">
        <v>31</v>
      </c>
      <c r="AX307" s="98" t="s">
        <v>82</v>
      </c>
      <c r="AY307" s="101" t="s">
        <v>302</v>
      </c>
    </row>
    <row r="308" spans="1:65" s="15" customFormat="1" ht="24" customHeight="1">
      <c r="A308" s="12"/>
      <c r="B308" s="13"/>
      <c r="C308" s="194" t="s">
        <v>719</v>
      </c>
      <c r="D308" s="194" t="s">
        <v>537</v>
      </c>
      <c r="E308" s="195" t="s">
        <v>798</v>
      </c>
      <c r="F308" s="196" t="s">
        <v>6470</v>
      </c>
      <c r="G308" s="197" t="s">
        <v>419</v>
      </c>
      <c r="H308" s="198">
        <v>1</v>
      </c>
      <c r="I308" s="3"/>
      <c r="J308" s="200">
        <f>ROUND(I308*H308,2)</f>
        <v>0</v>
      </c>
      <c r="K308" s="196" t="s">
        <v>1</v>
      </c>
      <c r="L308" s="201"/>
      <c r="M308" s="202" t="s">
        <v>1</v>
      </c>
      <c r="N308" s="203" t="s">
        <v>40</v>
      </c>
      <c r="O308" s="93"/>
      <c r="P308" s="94">
        <f>O308*H308</f>
        <v>0</v>
      </c>
      <c r="Q308" s="94">
        <v>9.1999999999999998E-2</v>
      </c>
      <c r="R308" s="94">
        <f>Q308*H308</f>
        <v>9.1999999999999998E-2</v>
      </c>
      <c r="S308" s="94">
        <v>0</v>
      </c>
      <c r="T308" s="95">
        <f>S308*H308</f>
        <v>0</v>
      </c>
      <c r="U308" s="12"/>
      <c r="V308" s="12"/>
      <c r="W308" s="12"/>
      <c r="X308" s="12"/>
      <c r="Y308" s="12"/>
      <c r="Z308" s="12"/>
      <c r="AA308" s="12"/>
      <c r="AB308" s="12"/>
      <c r="AC308" s="12"/>
      <c r="AD308" s="12"/>
      <c r="AE308" s="12"/>
      <c r="AR308" s="96" t="s">
        <v>109</v>
      </c>
      <c r="AT308" s="96" t="s">
        <v>537</v>
      </c>
      <c r="AU308" s="96" t="s">
        <v>84</v>
      </c>
      <c r="AY308" s="5" t="s">
        <v>302</v>
      </c>
      <c r="BE308" s="97">
        <f>IF(N308="základní",J308,0)</f>
        <v>0</v>
      </c>
      <c r="BF308" s="97">
        <f>IF(N308="snížená",J308,0)</f>
        <v>0</v>
      </c>
      <c r="BG308" s="97">
        <f>IF(N308="zákl. přenesená",J308,0)</f>
        <v>0</v>
      </c>
      <c r="BH308" s="97">
        <f>IF(N308="sníž. přenesená",J308,0)</f>
        <v>0</v>
      </c>
      <c r="BI308" s="97">
        <f>IF(N308="nulová",J308,0)</f>
        <v>0</v>
      </c>
      <c r="BJ308" s="5" t="s">
        <v>82</v>
      </c>
      <c r="BK308" s="97">
        <f>ROUND(I308*H308,2)</f>
        <v>0</v>
      </c>
      <c r="BL308" s="5" t="s">
        <v>97</v>
      </c>
      <c r="BM308" s="96" t="s">
        <v>2136</v>
      </c>
    </row>
    <row r="309" spans="1:65" s="98" customFormat="1">
      <c r="B309" s="99"/>
      <c r="D309" s="100" t="s">
        <v>308</v>
      </c>
      <c r="E309" s="101" t="s">
        <v>1</v>
      </c>
      <c r="F309" s="102" t="s">
        <v>365</v>
      </c>
      <c r="H309" s="103">
        <v>1</v>
      </c>
      <c r="L309" s="99"/>
      <c r="M309" s="104"/>
      <c r="N309" s="105"/>
      <c r="O309" s="105"/>
      <c r="P309" s="105"/>
      <c r="Q309" s="105"/>
      <c r="R309" s="105"/>
      <c r="S309" s="105"/>
      <c r="T309" s="106"/>
      <c r="AT309" s="101" t="s">
        <v>308</v>
      </c>
      <c r="AU309" s="101" t="s">
        <v>84</v>
      </c>
      <c r="AV309" s="98" t="s">
        <v>84</v>
      </c>
      <c r="AW309" s="98" t="s">
        <v>31</v>
      </c>
      <c r="AX309" s="98" t="s">
        <v>82</v>
      </c>
      <c r="AY309" s="101" t="s">
        <v>302</v>
      </c>
    </row>
    <row r="310" spans="1:65" s="15" customFormat="1" ht="21.75" customHeight="1">
      <c r="A310" s="12"/>
      <c r="B310" s="13"/>
      <c r="C310" s="85" t="s">
        <v>724</v>
      </c>
      <c r="D310" s="85" t="s">
        <v>303</v>
      </c>
      <c r="E310" s="86" t="s">
        <v>806</v>
      </c>
      <c r="F310" s="87" t="s">
        <v>6465</v>
      </c>
      <c r="G310" s="88" t="s">
        <v>468</v>
      </c>
      <c r="H310" s="89">
        <v>0.65700000000000003</v>
      </c>
      <c r="I310" s="3"/>
      <c r="J310" s="90">
        <f>ROUND(I310*H310,2)</f>
        <v>0</v>
      </c>
      <c r="K310" s="87" t="s">
        <v>1</v>
      </c>
      <c r="L310" s="13"/>
      <c r="M310" s="91" t="s">
        <v>1</v>
      </c>
      <c r="N310" s="92" t="s">
        <v>40</v>
      </c>
      <c r="O310" s="93"/>
      <c r="P310" s="94">
        <f>O310*H310</f>
        <v>0</v>
      </c>
      <c r="Q310" s="94">
        <v>0</v>
      </c>
      <c r="R310" s="94">
        <f>Q310*H310</f>
        <v>0</v>
      </c>
      <c r="S310" s="94">
        <v>0</v>
      </c>
      <c r="T310" s="95">
        <f>S310*H310</f>
        <v>0</v>
      </c>
      <c r="U310" s="12"/>
      <c r="V310" s="12"/>
      <c r="W310" s="12"/>
      <c r="X310" s="12"/>
      <c r="Y310" s="12"/>
      <c r="Z310" s="12"/>
      <c r="AA310" s="12"/>
      <c r="AB310" s="12"/>
      <c r="AC310" s="12"/>
      <c r="AD310" s="12"/>
      <c r="AE310" s="12"/>
      <c r="AR310" s="96" t="s">
        <v>97</v>
      </c>
      <c r="AT310" s="96" t="s">
        <v>303</v>
      </c>
      <c r="AU310" s="96" t="s">
        <v>84</v>
      </c>
      <c r="AY310" s="5" t="s">
        <v>302</v>
      </c>
      <c r="BE310" s="97">
        <f>IF(N310="základní",J310,0)</f>
        <v>0</v>
      </c>
      <c r="BF310" s="97">
        <f>IF(N310="snížená",J310,0)</f>
        <v>0</v>
      </c>
      <c r="BG310" s="97">
        <f>IF(N310="zákl. přenesená",J310,0)</f>
        <v>0</v>
      </c>
      <c r="BH310" s="97">
        <f>IF(N310="sníž. přenesená",J310,0)</f>
        <v>0</v>
      </c>
      <c r="BI310" s="97">
        <f>IF(N310="nulová",J310,0)</f>
        <v>0</v>
      </c>
      <c r="BJ310" s="5" t="s">
        <v>82</v>
      </c>
      <c r="BK310" s="97">
        <f>ROUND(I310*H310,2)</f>
        <v>0</v>
      </c>
      <c r="BL310" s="5" t="s">
        <v>97</v>
      </c>
      <c r="BM310" s="96" t="s">
        <v>2137</v>
      </c>
    </row>
    <row r="311" spans="1:65" s="98" customFormat="1">
      <c r="B311" s="99"/>
      <c r="D311" s="100" t="s">
        <v>308</v>
      </c>
      <c r="E311" s="101" t="s">
        <v>1</v>
      </c>
      <c r="F311" s="102" t="s">
        <v>2138</v>
      </c>
      <c r="H311" s="103">
        <v>0.65700000000000003</v>
      </c>
      <c r="L311" s="99"/>
      <c r="M311" s="104"/>
      <c r="N311" s="105"/>
      <c r="O311" s="105"/>
      <c r="P311" s="105"/>
      <c r="Q311" s="105"/>
      <c r="R311" s="105"/>
      <c r="S311" s="105"/>
      <c r="T311" s="106"/>
      <c r="AT311" s="101" t="s">
        <v>308</v>
      </c>
      <c r="AU311" s="101" t="s">
        <v>84</v>
      </c>
      <c r="AV311" s="98" t="s">
        <v>84</v>
      </c>
      <c r="AW311" s="98" t="s">
        <v>31</v>
      </c>
      <c r="AX311" s="98" t="s">
        <v>82</v>
      </c>
      <c r="AY311" s="101" t="s">
        <v>302</v>
      </c>
    </row>
    <row r="312" spans="1:65" s="15" customFormat="1" ht="21.75" customHeight="1">
      <c r="A312" s="12"/>
      <c r="B312" s="13"/>
      <c r="C312" s="85" t="s">
        <v>729</v>
      </c>
      <c r="D312" s="85" t="s">
        <v>303</v>
      </c>
      <c r="E312" s="86" t="s">
        <v>1402</v>
      </c>
      <c r="F312" s="87" t="s">
        <v>2139</v>
      </c>
      <c r="G312" s="88" t="s">
        <v>450</v>
      </c>
      <c r="H312" s="89">
        <v>15</v>
      </c>
      <c r="I312" s="3"/>
      <c r="J312" s="90">
        <f>ROUND(I312*H312,2)</f>
        <v>0</v>
      </c>
      <c r="K312" s="87" t="s">
        <v>1</v>
      </c>
      <c r="L312" s="13"/>
      <c r="M312" s="91" t="s">
        <v>1</v>
      </c>
      <c r="N312" s="92" t="s">
        <v>40</v>
      </c>
      <c r="O312" s="93"/>
      <c r="P312" s="94">
        <f>O312*H312</f>
        <v>0</v>
      </c>
      <c r="Q312" s="94">
        <v>0</v>
      </c>
      <c r="R312" s="94">
        <f>Q312*H312</f>
        <v>0</v>
      </c>
      <c r="S312" s="94">
        <v>0</v>
      </c>
      <c r="T312" s="95">
        <f>S312*H312</f>
        <v>0</v>
      </c>
      <c r="U312" s="12"/>
      <c r="V312" s="12"/>
      <c r="W312" s="12"/>
      <c r="X312" s="12"/>
      <c r="Y312" s="12"/>
      <c r="Z312" s="12"/>
      <c r="AA312" s="12"/>
      <c r="AB312" s="12"/>
      <c r="AC312" s="12"/>
      <c r="AD312" s="12"/>
      <c r="AE312" s="12"/>
      <c r="AR312" s="96" t="s">
        <v>97</v>
      </c>
      <c r="AT312" s="96" t="s">
        <v>303</v>
      </c>
      <c r="AU312" s="96" t="s">
        <v>84</v>
      </c>
      <c r="AY312" s="5" t="s">
        <v>302</v>
      </c>
      <c r="BE312" s="97">
        <f>IF(N312="základní",J312,0)</f>
        <v>0</v>
      </c>
      <c r="BF312" s="97">
        <f>IF(N312="snížená",J312,0)</f>
        <v>0</v>
      </c>
      <c r="BG312" s="97">
        <f>IF(N312="zákl. přenesená",J312,0)</f>
        <v>0</v>
      </c>
      <c r="BH312" s="97">
        <f>IF(N312="sníž. přenesená",J312,0)</f>
        <v>0</v>
      </c>
      <c r="BI312" s="97">
        <f>IF(N312="nulová",J312,0)</f>
        <v>0</v>
      </c>
      <c r="BJ312" s="5" t="s">
        <v>82</v>
      </c>
      <c r="BK312" s="97">
        <f>ROUND(I312*H312,2)</f>
        <v>0</v>
      </c>
      <c r="BL312" s="5" t="s">
        <v>97</v>
      </c>
      <c r="BM312" s="96" t="s">
        <v>2140</v>
      </c>
    </row>
    <row r="313" spans="1:65" s="98" customFormat="1">
      <c r="B313" s="99"/>
      <c r="D313" s="100" t="s">
        <v>308</v>
      </c>
      <c r="E313" s="101" t="s">
        <v>1</v>
      </c>
      <c r="F313" s="102" t="s">
        <v>2141</v>
      </c>
      <c r="H313" s="103">
        <v>15</v>
      </c>
      <c r="L313" s="99"/>
      <c r="M313" s="104"/>
      <c r="N313" s="105"/>
      <c r="O313" s="105"/>
      <c r="P313" s="105"/>
      <c r="Q313" s="105"/>
      <c r="R313" s="105"/>
      <c r="S313" s="105"/>
      <c r="T313" s="106"/>
      <c r="AT313" s="101" t="s">
        <v>308</v>
      </c>
      <c r="AU313" s="101" t="s">
        <v>84</v>
      </c>
      <c r="AV313" s="98" t="s">
        <v>84</v>
      </c>
      <c r="AW313" s="98" t="s">
        <v>31</v>
      </c>
      <c r="AX313" s="98" t="s">
        <v>82</v>
      </c>
      <c r="AY313" s="101" t="s">
        <v>302</v>
      </c>
    </row>
    <row r="314" spans="1:65" s="74" customFormat="1" ht="22.9" customHeight="1">
      <c r="B314" s="75"/>
      <c r="D314" s="76" t="s">
        <v>74</v>
      </c>
      <c r="E314" s="169" t="s">
        <v>112</v>
      </c>
      <c r="F314" s="169" t="s">
        <v>821</v>
      </c>
      <c r="J314" s="170">
        <f>BK314</f>
        <v>0</v>
      </c>
      <c r="L314" s="75"/>
      <c r="M314" s="79"/>
      <c r="N314" s="80"/>
      <c r="O314" s="80"/>
      <c r="P314" s="81">
        <f>SUM(P315:P357)</f>
        <v>0</v>
      </c>
      <c r="Q314" s="80"/>
      <c r="R314" s="81">
        <f>SUM(R315:R357)</f>
        <v>0</v>
      </c>
      <c r="S314" s="80"/>
      <c r="T314" s="82">
        <f>SUM(T315:T357)</f>
        <v>0</v>
      </c>
      <c r="AR314" s="76" t="s">
        <v>82</v>
      </c>
      <c r="AT314" s="83" t="s">
        <v>74</v>
      </c>
      <c r="AU314" s="83" t="s">
        <v>82</v>
      </c>
      <c r="AY314" s="76" t="s">
        <v>302</v>
      </c>
      <c r="BK314" s="84">
        <f>SUM(BK315:BK357)</f>
        <v>0</v>
      </c>
    </row>
    <row r="315" spans="1:65" s="15" customFormat="1" ht="16.5" customHeight="1">
      <c r="A315" s="12"/>
      <c r="B315" s="13"/>
      <c r="C315" s="85" t="s">
        <v>734</v>
      </c>
      <c r="D315" s="85" t="s">
        <v>303</v>
      </c>
      <c r="E315" s="86" t="s">
        <v>834</v>
      </c>
      <c r="F315" s="87" t="s">
        <v>835</v>
      </c>
      <c r="G315" s="88" t="s">
        <v>450</v>
      </c>
      <c r="H315" s="89">
        <v>2.72</v>
      </c>
      <c r="I315" s="3"/>
      <c r="J315" s="90">
        <f>ROUND(I315*H315,2)</f>
        <v>0</v>
      </c>
      <c r="K315" s="87" t="s">
        <v>427</v>
      </c>
      <c r="L315" s="13"/>
      <c r="M315" s="91" t="s">
        <v>1</v>
      </c>
      <c r="N315" s="92" t="s">
        <v>40</v>
      </c>
      <c r="O315" s="93"/>
      <c r="P315" s="94">
        <f>O315*H315</f>
        <v>0</v>
      </c>
      <c r="Q315" s="94">
        <v>0</v>
      </c>
      <c r="R315" s="94">
        <f>Q315*H315</f>
        <v>0</v>
      </c>
      <c r="S315" s="94">
        <v>0</v>
      </c>
      <c r="T315" s="95">
        <f>S315*H315</f>
        <v>0</v>
      </c>
      <c r="U315" s="12"/>
      <c r="V315" s="12"/>
      <c r="W315" s="12"/>
      <c r="X315" s="12"/>
      <c r="Y315" s="12"/>
      <c r="Z315" s="12"/>
      <c r="AA315" s="12"/>
      <c r="AB315" s="12"/>
      <c r="AC315" s="12"/>
      <c r="AD315" s="12"/>
      <c r="AE315" s="12"/>
      <c r="AR315" s="96" t="s">
        <v>97</v>
      </c>
      <c r="AT315" s="96" t="s">
        <v>303</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2142</v>
      </c>
    </row>
    <row r="316" spans="1:65" s="98" customFormat="1">
      <c r="B316" s="99"/>
      <c r="D316" s="100" t="s">
        <v>308</v>
      </c>
      <c r="E316" s="101" t="s">
        <v>1</v>
      </c>
      <c r="F316" s="102" t="s">
        <v>354</v>
      </c>
      <c r="H316" s="103">
        <v>2.72</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21.75" customHeight="1">
      <c r="A317" s="12"/>
      <c r="B317" s="13"/>
      <c r="C317" s="85" t="s">
        <v>740</v>
      </c>
      <c r="D317" s="85" t="s">
        <v>303</v>
      </c>
      <c r="E317" s="86" t="s">
        <v>843</v>
      </c>
      <c r="F317" s="87" t="s">
        <v>844</v>
      </c>
      <c r="G317" s="88" t="s">
        <v>423</v>
      </c>
      <c r="H317" s="89">
        <v>9.66</v>
      </c>
      <c r="I317" s="3"/>
      <c r="J317" s="90">
        <f>ROUND(I317*H317,2)</f>
        <v>0</v>
      </c>
      <c r="K317" s="87" t="s">
        <v>427</v>
      </c>
      <c r="L317" s="13"/>
      <c r="M317" s="91" t="s">
        <v>1</v>
      </c>
      <c r="N317" s="92" t="s">
        <v>40</v>
      </c>
      <c r="O317" s="93"/>
      <c r="P317" s="94">
        <f>O317*H317</f>
        <v>0</v>
      </c>
      <c r="Q317" s="94">
        <v>0</v>
      </c>
      <c r="R317" s="94">
        <f>Q317*H317</f>
        <v>0</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2143</v>
      </c>
    </row>
    <row r="318" spans="1:65" s="98" customFormat="1">
      <c r="B318" s="99"/>
      <c r="D318" s="100" t="s">
        <v>308</v>
      </c>
      <c r="E318" s="101" t="s">
        <v>1</v>
      </c>
      <c r="F318" s="102" t="s">
        <v>341</v>
      </c>
      <c r="H318" s="103">
        <v>7.36</v>
      </c>
      <c r="L318" s="99"/>
      <c r="M318" s="104"/>
      <c r="N318" s="105"/>
      <c r="O318" s="105"/>
      <c r="P318" s="105"/>
      <c r="Q318" s="105"/>
      <c r="R318" s="105"/>
      <c r="S318" s="105"/>
      <c r="T318" s="106"/>
      <c r="AT318" s="101" t="s">
        <v>308</v>
      </c>
      <c r="AU318" s="101" t="s">
        <v>84</v>
      </c>
      <c r="AV318" s="98" t="s">
        <v>84</v>
      </c>
      <c r="AW318" s="98" t="s">
        <v>31</v>
      </c>
      <c r="AX318" s="98" t="s">
        <v>75</v>
      </c>
      <c r="AY318" s="101" t="s">
        <v>302</v>
      </c>
    </row>
    <row r="319" spans="1:65" s="98" customFormat="1">
      <c r="B319" s="99"/>
      <c r="D319" s="100" t="s">
        <v>308</v>
      </c>
      <c r="E319" s="101" t="s">
        <v>1</v>
      </c>
      <c r="F319" s="102" t="s">
        <v>953</v>
      </c>
      <c r="H319" s="103">
        <v>2.2999999999999998</v>
      </c>
      <c r="L319" s="99"/>
      <c r="M319" s="104"/>
      <c r="N319" s="105"/>
      <c r="O319" s="105"/>
      <c r="P319" s="105"/>
      <c r="Q319" s="105"/>
      <c r="R319" s="105"/>
      <c r="S319" s="105"/>
      <c r="T319" s="106"/>
      <c r="AT319" s="101" t="s">
        <v>308</v>
      </c>
      <c r="AU319" s="101" t="s">
        <v>84</v>
      </c>
      <c r="AV319" s="98" t="s">
        <v>84</v>
      </c>
      <c r="AW319" s="98" t="s">
        <v>31</v>
      </c>
      <c r="AX319" s="98" t="s">
        <v>75</v>
      </c>
      <c r="AY319" s="101" t="s">
        <v>302</v>
      </c>
    </row>
    <row r="320" spans="1:65" s="171" customFormat="1">
      <c r="B320" s="172"/>
      <c r="D320" s="100" t="s">
        <v>308</v>
      </c>
      <c r="E320" s="173" t="s">
        <v>1</v>
      </c>
      <c r="F320" s="174" t="s">
        <v>435</v>
      </c>
      <c r="H320" s="175">
        <v>9.66</v>
      </c>
      <c r="L320" s="172"/>
      <c r="M320" s="176"/>
      <c r="N320" s="177"/>
      <c r="O320" s="177"/>
      <c r="P320" s="177"/>
      <c r="Q320" s="177"/>
      <c r="R320" s="177"/>
      <c r="S320" s="177"/>
      <c r="T320" s="178"/>
      <c r="AT320" s="173" t="s">
        <v>308</v>
      </c>
      <c r="AU320" s="173" t="s">
        <v>84</v>
      </c>
      <c r="AV320" s="171" t="s">
        <v>97</v>
      </c>
      <c r="AW320" s="171" t="s">
        <v>31</v>
      </c>
      <c r="AX320" s="171" t="s">
        <v>82</v>
      </c>
      <c r="AY320" s="173" t="s">
        <v>302</v>
      </c>
    </row>
    <row r="321" spans="1:65" s="15" customFormat="1" ht="21.75" customHeight="1">
      <c r="A321" s="12"/>
      <c r="B321" s="13"/>
      <c r="C321" s="85" t="s">
        <v>745</v>
      </c>
      <c r="D321" s="85" t="s">
        <v>303</v>
      </c>
      <c r="E321" s="86" t="s">
        <v>847</v>
      </c>
      <c r="F321" s="87" t="s">
        <v>848</v>
      </c>
      <c r="G321" s="88" t="s">
        <v>423</v>
      </c>
      <c r="H321" s="89">
        <v>9.91</v>
      </c>
      <c r="I321" s="3"/>
      <c r="J321" s="90">
        <f>ROUND(I321*H321,2)</f>
        <v>0</v>
      </c>
      <c r="K321" s="87" t="s">
        <v>427</v>
      </c>
      <c r="L321" s="13"/>
      <c r="M321" s="91" t="s">
        <v>1</v>
      </c>
      <c r="N321" s="92" t="s">
        <v>40</v>
      </c>
      <c r="O321" s="93"/>
      <c r="P321" s="94">
        <f>O321*H321</f>
        <v>0</v>
      </c>
      <c r="Q321" s="94">
        <v>0</v>
      </c>
      <c r="R321" s="94">
        <f>Q321*H321</f>
        <v>0</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2144</v>
      </c>
    </row>
    <row r="322" spans="1:65" s="98" customFormat="1">
      <c r="B322" s="99"/>
      <c r="D322" s="100" t="s">
        <v>308</v>
      </c>
      <c r="E322" s="101" t="s">
        <v>1</v>
      </c>
      <c r="F322" s="102" t="s">
        <v>347</v>
      </c>
      <c r="H322" s="103">
        <v>9.91</v>
      </c>
      <c r="L322" s="99"/>
      <c r="M322" s="104"/>
      <c r="N322" s="105"/>
      <c r="O322" s="105"/>
      <c r="P322" s="105"/>
      <c r="Q322" s="105"/>
      <c r="R322" s="105"/>
      <c r="S322" s="105"/>
      <c r="T322" s="106"/>
      <c r="AT322" s="101" t="s">
        <v>308</v>
      </c>
      <c r="AU322" s="101" t="s">
        <v>84</v>
      </c>
      <c r="AV322" s="98" t="s">
        <v>84</v>
      </c>
      <c r="AW322" s="98" t="s">
        <v>31</v>
      </c>
      <c r="AX322" s="98" t="s">
        <v>82</v>
      </c>
      <c r="AY322" s="101" t="s">
        <v>302</v>
      </c>
    </row>
    <row r="323" spans="1:65" s="15" customFormat="1" ht="21.75" customHeight="1">
      <c r="A323" s="12"/>
      <c r="B323" s="13"/>
      <c r="C323" s="85" t="s">
        <v>752</v>
      </c>
      <c r="D323" s="85" t="s">
        <v>303</v>
      </c>
      <c r="E323" s="86" t="s">
        <v>851</v>
      </c>
      <c r="F323" s="87" t="s">
        <v>852</v>
      </c>
      <c r="G323" s="88" t="s">
        <v>518</v>
      </c>
      <c r="H323" s="89">
        <v>1.54</v>
      </c>
      <c r="I323" s="3"/>
      <c r="J323" s="90">
        <f>ROUND(I323*H323,2)</f>
        <v>0</v>
      </c>
      <c r="K323" s="87" t="s">
        <v>1</v>
      </c>
      <c r="L323" s="13"/>
      <c r="M323" s="91" t="s">
        <v>1</v>
      </c>
      <c r="N323" s="92" t="s">
        <v>40</v>
      </c>
      <c r="O323" s="93"/>
      <c r="P323" s="94">
        <f>O323*H323</f>
        <v>0</v>
      </c>
      <c r="Q323" s="94">
        <v>0</v>
      </c>
      <c r="R323" s="94">
        <f>Q323*H323</f>
        <v>0</v>
      </c>
      <c r="S323" s="94">
        <v>0</v>
      </c>
      <c r="T323" s="95">
        <f>S323*H323</f>
        <v>0</v>
      </c>
      <c r="U323" s="12"/>
      <c r="V323" s="12"/>
      <c r="W323" s="12"/>
      <c r="X323" s="12"/>
      <c r="Y323" s="12"/>
      <c r="Z323" s="12"/>
      <c r="AA323" s="12"/>
      <c r="AB323" s="12"/>
      <c r="AC323" s="12"/>
      <c r="AD323" s="12"/>
      <c r="AE323" s="12"/>
      <c r="AR323" s="96" t="s">
        <v>97</v>
      </c>
      <c r="AT323" s="96" t="s">
        <v>303</v>
      </c>
      <c r="AU323" s="96" t="s">
        <v>84</v>
      </c>
      <c r="AY323" s="5" t="s">
        <v>302</v>
      </c>
      <c r="BE323" s="97">
        <f>IF(N323="základní",J323,0)</f>
        <v>0</v>
      </c>
      <c r="BF323" s="97">
        <f>IF(N323="snížená",J323,0)</f>
        <v>0</v>
      </c>
      <c r="BG323" s="97">
        <f>IF(N323="zákl. přenesená",J323,0)</f>
        <v>0</v>
      </c>
      <c r="BH323" s="97">
        <f>IF(N323="sníž. přenesená",J323,0)</f>
        <v>0</v>
      </c>
      <c r="BI323" s="97">
        <f>IF(N323="nulová",J323,0)</f>
        <v>0</v>
      </c>
      <c r="BJ323" s="5" t="s">
        <v>82</v>
      </c>
      <c r="BK323" s="97">
        <f>ROUND(I323*H323,2)</f>
        <v>0</v>
      </c>
      <c r="BL323" s="5" t="s">
        <v>97</v>
      </c>
      <c r="BM323" s="96" t="s">
        <v>2145</v>
      </c>
    </row>
    <row r="324" spans="1:65" s="98" customFormat="1">
      <c r="B324" s="99"/>
      <c r="D324" s="100" t="s">
        <v>308</v>
      </c>
      <c r="E324" s="101" t="s">
        <v>1</v>
      </c>
      <c r="F324" s="102" t="s">
        <v>388</v>
      </c>
      <c r="H324" s="103">
        <v>1.54</v>
      </c>
      <c r="L324" s="99"/>
      <c r="M324" s="104"/>
      <c r="N324" s="105"/>
      <c r="O324" s="105"/>
      <c r="P324" s="105"/>
      <c r="Q324" s="105"/>
      <c r="R324" s="105"/>
      <c r="S324" s="105"/>
      <c r="T324" s="106"/>
      <c r="AT324" s="101" t="s">
        <v>308</v>
      </c>
      <c r="AU324" s="101" t="s">
        <v>84</v>
      </c>
      <c r="AV324" s="98" t="s">
        <v>84</v>
      </c>
      <c r="AW324" s="98" t="s">
        <v>31</v>
      </c>
      <c r="AX324" s="98" t="s">
        <v>82</v>
      </c>
      <c r="AY324" s="101" t="s">
        <v>302</v>
      </c>
    </row>
    <row r="325" spans="1:65" s="15" customFormat="1" ht="21.75" customHeight="1">
      <c r="A325" s="12"/>
      <c r="B325" s="13"/>
      <c r="C325" s="85" t="s">
        <v>756</v>
      </c>
      <c r="D325" s="85" t="s">
        <v>303</v>
      </c>
      <c r="E325" s="86" t="s">
        <v>855</v>
      </c>
      <c r="F325" s="87" t="s">
        <v>856</v>
      </c>
      <c r="G325" s="88" t="s">
        <v>518</v>
      </c>
      <c r="H325" s="89">
        <v>1.54</v>
      </c>
      <c r="I325" s="3"/>
      <c r="J325" s="90">
        <f>ROUND(I325*H325,2)</f>
        <v>0</v>
      </c>
      <c r="K325" s="87" t="s">
        <v>427</v>
      </c>
      <c r="L325" s="13"/>
      <c r="M325" s="91" t="s">
        <v>1</v>
      </c>
      <c r="N325" s="92" t="s">
        <v>40</v>
      </c>
      <c r="O325" s="93"/>
      <c r="P325" s="94">
        <f>O325*H325</f>
        <v>0</v>
      </c>
      <c r="Q325" s="94">
        <v>0</v>
      </c>
      <c r="R325" s="94">
        <f>Q325*H325</f>
        <v>0</v>
      </c>
      <c r="S325" s="94">
        <v>0</v>
      </c>
      <c r="T325" s="95">
        <f>S325*H325</f>
        <v>0</v>
      </c>
      <c r="U325" s="12"/>
      <c r="V325" s="12"/>
      <c r="W325" s="12"/>
      <c r="X325" s="12"/>
      <c r="Y325" s="12"/>
      <c r="Z325" s="12"/>
      <c r="AA325" s="12"/>
      <c r="AB325" s="12"/>
      <c r="AC325" s="12"/>
      <c r="AD325" s="12"/>
      <c r="AE325" s="12"/>
      <c r="AR325" s="96" t="s">
        <v>97</v>
      </c>
      <c r="AT325" s="96" t="s">
        <v>303</v>
      </c>
      <c r="AU325" s="96" t="s">
        <v>84</v>
      </c>
      <c r="AY325" s="5" t="s">
        <v>302</v>
      </c>
      <c r="BE325" s="97">
        <f>IF(N325="základní",J325,0)</f>
        <v>0</v>
      </c>
      <c r="BF325" s="97">
        <f>IF(N325="snížená",J325,0)</f>
        <v>0</v>
      </c>
      <c r="BG325" s="97">
        <f>IF(N325="zákl. přenesená",J325,0)</f>
        <v>0</v>
      </c>
      <c r="BH325" s="97">
        <f>IF(N325="sníž. přenesená",J325,0)</f>
        <v>0</v>
      </c>
      <c r="BI325" s="97">
        <f>IF(N325="nulová",J325,0)</f>
        <v>0</v>
      </c>
      <c r="BJ325" s="5" t="s">
        <v>82</v>
      </c>
      <c r="BK325" s="97">
        <f>ROUND(I325*H325,2)</f>
        <v>0</v>
      </c>
      <c r="BL325" s="5" t="s">
        <v>97</v>
      </c>
      <c r="BM325" s="96" t="s">
        <v>2146</v>
      </c>
    </row>
    <row r="326" spans="1:65" s="98" customFormat="1">
      <c r="B326" s="99"/>
      <c r="D326" s="100" t="s">
        <v>308</v>
      </c>
      <c r="E326" s="101" t="s">
        <v>388</v>
      </c>
      <c r="F326" s="102" t="s">
        <v>2147</v>
      </c>
      <c r="H326" s="103">
        <v>1.54</v>
      </c>
      <c r="L326" s="99"/>
      <c r="M326" s="104"/>
      <c r="N326" s="105"/>
      <c r="O326" s="105"/>
      <c r="P326" s="105"/>
      <c r="Q326" s="105"/>
      <c r="R326" s="105"/>
      <c r="S326" s="105"/>
      <c r="T326" s="106"/>
      <c r="AT326" s="101" t="s">
        <v>308</v>
      </c>
      <c r="AU326" s="101" t="s">
        <v>84</v>
      </c>
      <c r="AV326" s="98" t="s">
        <v>84</v>
      </c>
      <c r="AW326" s="98" t="s">
        <v>31</v>
      </c>
      <c r="AX326" s="98" t="s">
        <v>82</v>
      </c>
      <c r="AY326" s="101" t="s">
        <v>302</v>
      </c>
    </row>
    <row r="327" spans="1:65" s="15" customFormat="1" ht="21.75" customHeight="1">
      <c r="A327" s="12"/>
      <c r="B327" s="13"/>
      <c r="C327" s="85" t="s">
        <v>760</v>
      </c>
      <c r="D327" s="85" t="s">
        <v>303</v>
      </c>
      <c r="E327" s="86" t="s">
        <v>861</v>
      </c>
      <c r="F327" s="87" t="s">
        <v>862</v>
      </c>
      <c r="G327" s="88" t="s">
        <v>518</v>
      </c>
      <c r="H327" s="89">
        <v>90.86</v>
      </c>
      <c r="I327" s="3"/>
      <c r="J327" s="90">
        <f>ROUND(I327*H327,2)</f>
        <v>0</v>
      </c>
      <c r="K327" s="87" t="s">
        <v>427</v>
      </c>
      <c r="L327" s="13"/>
      <c r="M327" s="91" t="s">
        <v>1</v>
      </c>
      <c r="N327" s="92" t="s">
        <v>40</v>
      </c>
      <c r="O327" s="93"/>
      <c r="P327" s="94">
        <f>O327*H327</f>
        <v>0</v>
      </c>
      <c r="Q327" s="94">
        <v>0</v>
      </c>
      <c r="R327" s="94">
        <f>Q327*H327</f>
        <v>0</v>
      </c>
      <c r="S327" s="94">
        <v>0</v>
      </c>
      <c r="T327" s="95">
        <f>S327*H327</f>
        <v>0</v>
      </c>
      <c r="U327" s="12"/>
      <c r="V327" s="12"/>
      <c r="W327" s="12"/>
      <c r="X327" s="12"/>
      <c r="Y327" s="12"/>
      <c r="Z327" s="12"/>
      <c r="AA327" s="12"/>
      <c r="AB327" s="12"/>
      <c r="AC327" s="12"/>
      <c r="AD327" s="12"/>
      <c r="AE327" s="12"/>
      <c r="AR327" s="96" t="s">
        <v>97</v>
      </c>
      <c r="AT327" s="96" t="s">
        <v>303</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2148</v>
      </c>
    </row>
    <row r="328" spans="1:65" s="98" customFormat="1">
      <c r="B328" s="99"/>
      <c r="D328" s="100" t="s">
        <v>308</v>
      </c>
      <c r="E328" s="101" t="s">
        <v>1</v>
      </c>
      <c r="F328" s="102" t="s">
        <v>1129</v>
      </c>
      <c r="H328" s="103">
        <v>90.86</v>
      </c>
      <c r="L328" s="99"/>
      <c r="M328" s="104"/>
      <c r="N328" s="105"/>
      <c r="O328" s="105"/>
      <c r="P328" s="105"/>
      <c r="Q328" s="105"/>
      <c r="R328" s="105"/>
      <c r="S328" s="105"/>
      <c r="T328" s="106"/>
      <c r="AT328" s="101" t="s">
        <v>308</v>
      </c>
      <c r="AU328" s="101" t="s">
        <v>84</v>
      </c>
      <c r="AV328" s="98" t="s">
        <v>84</v>
      </c>
      <c r="AW328" s="98" t="s">
        <v>31</v>
      </c>
      <c r="AX328" s="98" t="s">
        <v>82</v>
      </c>
      <c r="AY328" s="101" t="s">
        <v>302</v>
      </c>
    </row>
    <row r="329" spans="1:65" s="15" customFormat="1" ht="16.5" customHeight="1">
      <c r="A329" s="12"/>
      <c r="B329" s="13"/>
      <c r="C329" s="85" t="s">
        <v>764</v>
      </c>
      <c r="D329" s="85" t="s">
        <v>303</v>
      </c>
      <c r="E329" s="86" t="s">
        <v>868</v>
      </c>
      <c r="F329" s="87" t="s">
        <v>869</v>
      </c>
      <c r="G329" s="88" t="s">
        <v>518</v>
      </c>
      <c r="H329" s="89">
        <v>8.1539999999999999</v>
      </c>
      <c r="I329" s="3"/>
      <c r="J329" s="90">
        <f>ROUND(I329*H329,2)</f>
        <v>0</v>
      </c>
      <c r="K329" s="87" t="s">
        <v>427</v>
      </c>
      <c r="L329" s="13"/>
      <c r="M329" s="91" t="s">
        <v>1</v>
      </c>
      <c r="N329" s="92" t="s">
        <v>40</v>
      </c>
      <c r="O329" s="93"/>
      <c r="P329" s="94">
        <f>O329*H329</f>
        <v>0</v>
      </c>
      <c r="Q329" s="94">
        <v>0</v>
      </c>
      <c r="R329" s="94">
        <f>Q329*H329</f>
        <v>0</v>
      </c>
      <c r="S329" s="94">
        <v>0</v>
      </c>
      <c r="T329" s="95">
        <f>S329*H329</f>
        <v>0</v>
      </c>
      <c r="U329" s="12"/>
      <c r="V329" s="12"/>
      <c r="W329" s="12"/>
      <c r="X329" s="12"/>
      <c r="Y329" s="12"/>
      <c r="Z329" s="12"/>
      <c r="AA329" s="12"/>
      <c r="AB329" s="12"/>
      <c r="AC329" s="12"/>
      <c r="AD329" s="12"/>
      <c r="AE329" s="12"/>
      <c r="AR329" s="96" t="s">
        <v>97</v>
      </c>
      <c r="AT329" s="96" t="s">
        <v>303</v>
      </c>
      <c r="AU329" s="96" t="s">
        <v>84</v>
      </c>
      <c r="AY329" s="5" t="s">
        <v>302</v>
      </c>
      <c r="BE329" s="97">
        <f>IF(N329="základní",J329,0)</f>
        <v>0</v>
      </c>
      <c r="BF329" s="97">
        <f>IF(N329="snížená",J329,0)</f>
        <v>0</v>
      </c>
      <c r="BG329" s="97">
        <f>IF(N329="zákl. přenesená",J329,0)</f>
        <v>0</v>
      </c>
      <c r="BH329" s="97">
        <f>IF(N329="sníž. přenesená",J329,0)</f>
        <v>0</v>
      </c>
      <c r="BI329" s="97">
        <f>IF(N329="nulová",J329,0)</f>
        <v>0</v>
      </c>
      <c r="BJ329" s="5" t="s">
        <v>82</v>
      </c>
      <c r="BK329" s="97">
        <f>ROUND(I329*H329,2)</f>
        <v>0</v>
      </c>
      <c r="BL329" s="5" t="s">
        <v>97</v>
      </c>
      <c r="BM329" s="96" t="s">
        <v>2149</v>
      </c>
    </row>
    <row r="330" spans="1:65" s="98" customFormat="1">
      <c r="B330" s="99"/>
      <c r="D330" s="100" t="s">
        <v>308</v>
      </c>
      <c r="E330" s="101" t="s">
        <v>1</v>
      </c>
      <c r="F330" s="102" t="s">
        <v>2150</v>
      </c>
      <c r="H330" s="103">
        <v>16.128</v>
      </c>
      <c r="L330" s="99"/>
      <c r="M330" s="104"/>
      <c r="N330" s="105"/>
      <c r="O330" s="105"/>
      <c r="P330" s="105"/>
      <c r="Q330" s="105"/>
      <c r="R330" s="105"/>
      <c r="S330" s="105"/>
      <c r="T330" s="106"/>
      <c r="AT330" s="101" t="s">
        <v>308</v>
      </c>
      <c r="AU330" s="101" t="s">
        <v>84</v>
      </c>
      <c r="AV330" s="98" t="s">
        <v>84</v>
      </c>
      <c r="AW330" s="98" t="s">
        <v>31</v>
      </c>
      <c r="AX330" s="98" t="s">
        <v>75</v>
      </c>
      <c r="AY330" s="101" t="s">
        <v>302</v>
      </c>
    </row>
    <row r="331" spans="1:65" s="98" customFormat="1">
      <c r="B331" s="99"/>
      <c r="D331" s="100" t="s">
        <v>308</v>
      </c>
      <c r="E331" s="101" t="s">
        <v>1</v>
      </c>
      <c r="F331" s="102" t="s">
        <v>1132</v>
      </c>
      <c r="H331" s="103">
        <v>-1.54</v>
      </c>
      <c r="L331" s="99"/>
      <c r="M331" s="104"/>
      <c r="N331" s="105"/>
      <c r="O331" s="105"/>
      <c r="P331" s="105"/>
      <c r="Q331" s="105"/>
      <c r="R331" s="105"/>
      <c r="S331" s="105"/>
      <c r="T331" s="106"/>
      <c r="AT331" s="101" t="s">
        <v>308</v>
      </c>
      <c r="AU331" s="101" t="s">
        <v>84</v>
      </c>
      <c r="AV331" s="98" t="s">
        <v>84</v>
      </c>
      <c r="AW331" s="98" t="s">
        <v>31</v>
      </c>
      <c r="AX331" s="98" t="s">
        <v>75</v>
      </c>
      <c r="AY331" s="101" t="s">
        <v>302</v>
      </c>
    </row>
    <row r="332" spans="1:65" s="98" customFormat="1">
      <c r="B332" s="99"/>
      <c r="D332" s="100" t="s">
        <v>308</v>
      </c>
      <c r="E332" s="101" t="s">
        <v>1</v>
      </c>
      <c r="F332" s="102" t="s">
        <v>874</v>
      </c>
      <c r="H332" s="103">
        <v>-6.4340000000000002</v>
      </c>
      <c r="L332" s="99"/>
      <c r="M332" s="104"/>
      <c r="N332" s="105"/>
      <c r="O332" s="105"/>
      <c r="P332" s="105"/>
      <c r="Q332" s="105"/>
      <c r="R332" s="105"/>
      <c r="S332" s="105"/>
      <c r="T332" s="106"/>
      <c r="AT332" s="101" t="s">
        <v>308</v>
      </c>
      <c r="AU332" s="101" t="s">
        <v>84</v>
      </c>
      <c r="AV332" s="98" t="s">
        <v>84</v>
      </c>
      <c r="AW332" s="98" t="s">
        <v>31</v>
      </c>
      <c r="AX332" s="98" t="s">
        <v>75</v>
      </c>
      <c r="AY332" s="101" t="s">
        <v>302</v>
      </c>
    </row>
    <row r="333" spans="1:65" s="186" customFormat="1">
      <c r="B333" s="187"/>
      <c r="D333" s="100" t="s">
        <v>308</v>
      </c>
      <c r="E333" s="188" t="s">
        <v>359</v>
      </c>
      <c r="F333" s="189" t="s">
        <v>481</v>
      </c>
      <c r="H333" s="190">
        <v>8.1539999999999999</v>
      </c>
      <c r="L333" s="187"/>
      <c r="M333" s="191"/>
      <c r="N333" s="192"/>
      <c r="O333" s="192"/>
      <c r="P333" s="192"/>
      <c r="Q333" s="192"/>
      <c r="R333" s="192"/>
      <c r="S333" s="192"/>
      <c r="T333" s="193"/>
      <c r="AT333" s="188" t="s">
        <v>308</v>
      </c>
      <c r="AU333" s="188" t="s">
        <v>84</v>
      </c>
      <c r="AV333" s="186" t="s">
        <v>91</v>
      </c>
      <c r="AW333" s="186" t="s">
        <v>31</v>
      </c>
      <c r="AX333" s="186" t="s">
        <v>75</v>
      </c>
      <c r="AY333" s="188" t="s">
        <v>302</v>
      </c>
    </row>
    <row r="334" spans="1:65" s="171" customFormat="1">
      <c r="B334" s="172"/>
      <c r="D334" s="100" t="s">
        <v>308</v>
      </c>
      <c r="E334" s="173" t="s">
        <v>390</v>
      </c>
      <c r="F334" s="174" t="s">
        <v>435</v>
      </c>
      <c r="H334" s="175">
        <v>8.1539999999999999</v>
      </c>
      <c r="L334" s="172"/>
      <c r="M334" s="176"/>
      <c r="N334" s="177"/>
      <c r="O334" s="177"/>
      <c r="P334" s="177"/>
      <c r="Q334" s="177"/>
      <c r="R334" s="177"/>
      <c r="S334" s="177"/>
      <c r="T334" s="178"/>
      <c r="AT334" s="173" t="s">
        <v>308</v>
      </c>
      <c r="AU334" s="173" t="s">
        <v>84</v>
      </c>
      <c r="AV334" s="171" t="s">
        <v>97</v>
      </c>
      <c r="AW334" s="171" t="s">
        <v>31</v>
      </c>
      <c r="AX334" s="171" t="s">
        <v>82</v>
      </c>
      <c r="AY334" s="173" t="s">
        <v>302</v>
      </c>
    </row>
    <row r="335" spans="1:65" s="15" customFormat="1" ht="21.75" customHeight="1">
      <c r="A335" s="12"/>
      <c r="B335" s="13"/>
      <c r="C335" s="85" t="s">
        <v>768</v>
      </c>
      <c r="D335" s="85" t="s">
        <v>303</v>
      </c>
      <c r="E335" s="86" t="s">
        <v>878</v>
      </c>
      <c r="F335" s="87" t="s">
        <v>879</v>
      </c>
      <c r="G335" s="88" t="s">
        <v>518</v>
      </c>
      <c r="H335" s="89">
        <v>16.308</v>
      </c>
      <c r="I335" s="3"/>
      <c r="J335" s="90">
        <f>ROUND(I335*H335,2)</f>
        <v>0</v>
      </c>
      <c r="K335" s="87" t="s">
        <v>427</v>
      </c>
      <c r="L335" s="13"/>
      <c r="M335" s="91" t="s">
        <v>1</v>
      </c>
      <c r="N335" s="92" t="s">
        <v>40</v>
      </c>
      <c r="O335" s="93"/>
      <c r="P335" s="94">
        <f>O335*H335</f>
        <v>0</v>
      </c>
      <c r="Q335" s="94">
        <v>0</v>
      </c>
      <c r="R335" s="94">
        <f>Q335*H335</f>
        <v>0</v>
      </c>
      <c r="S335" s="94">
        <v>0</v>
      </c>
      <c r="T335" s="95">
        <f>S335*H335</f>
        <v>0</v>
      </c>
      <c r="U335" s="12"/>
      <c r="V335" s="12"/>
      <c r="W335" s="12"/>
      <c r="X335" s="12"/>
      <c r="Y335" s="12"/>
      <c r="Z335" s="12"/>
      <c r="AA335" s="12"/>
      <c r="AB335" s="12"/>
      <c r="AC335" s="12"/>
      <c r="AD335" s="12"/>
      <c r="AE335" s="12"/>
      <c r="AR335" s="96" t="s">
        <v>97</v>
      </c>
      <c r="AT335" s="96" t="s">
        <v>303</v>
      </c>
      <c r="AU335" s="96" t="s">
        <v>84</v>
      </c>
      <c r="AY335" s="5" t="s">
        <v>302</v>
      </c>
      <c r="BE335" s="97">
        <f>IF(N335="základní",J335,0)</f>
        <v>0</v>
      </c>
      <c r="BF335" s="97">
        <f>IF(N335="snížená",J335,0)</f>
        <v>0</v>
      </c>
      <c r="BG335" s="97">
        <f>IF(N335="zákl. přenesená",J335,0)</f>
        <v>0</v>
      </c>
      <c r="BH335" s="97">
        <f>IF(N335="sníž. přenesená",J335,0)</f>
        <v>0</v>
      </c>
      <c r="BI335" s="97">
        <f>IF(N335="nulová",J335,0)</f>
        <v>0</v>
      </c>
      <c r="BJ335" s="5" t="s">
        <v>82</v>
      </c>
      <c r="BK335" s="97">
        <f>ROUND(I335*H335,2)</f>
        <v>0</v>
      </c>
      <c r="BL335" s="5" t="s">
        <v>97</v>
      </c>
      <c r="BM335" s="96" t="s">
        <v>2151</v>
      </c>
    </row>
    <row r="336" spans="1:65" s="179" customFormat="1">
      <c r="B336" s="180"/>
      <c r="D336" s="100" t="s">
        <v>308</v>
      </c>
      <c r="E336" s="181" t="s">
        <v>1</v>
      </c>
      <c r="F336" s="182" t="s">
        <v>883</v>
      </c>
      <c r="H336" s="181" t="s">
        <v>1</v>
      </c>
      <c r="L336" s="180"/>
      <c r="M336" s="183"/>
      <c r="N336" s="184"/>
      <c r="O336" s="184"/>
      <c r="P336" s="184"/>
      <c r="Q336" s="184"/>
      <c r="R336" s="184"/>
      <c r="S336" s="184"/>
      <c r="T336" s="185"/>
      <c r="AT336" s="181" t="s">
        <v>308</v>
      </c>
      <c r="AU336" s="181" t="s">
        <v>84</v>
      </c>
      <c r="AV336" s="179" t="s">
        <v>82</v>
      </c>
      <c r="AW336" s="179" t="s">
        <v>31</v>
      </c>
      <c r="AX336" s="179" t="s">
        <v>75</v>
      </c>
      <c r="AY336" s="181" t="s">
        <v>302</v>
      </c>
    </row>
    <row r="337" spans="1:65" s="98" customFormat="1">
      <c r="B337" s="99"/>
      <c r="D337" s="100" t="s">
        <v>308</v>
      </c>
      <c r="E337" s="101" t="s">
        <v>1</v>
      </c>
      <c r="F337" s="102" t="s">
        <v>884</v>
      </c>
      <c r="H337" s="103">
        <v>16.308</v>
      </c>
      <c r="L337" s="99"/>
      <c r="M337" s="104"/>
      <c r="N337" s="105"/>
      <c r="O337" s="105"/>
      <c r="P337" s="105"/>
      <c r="Q337" s="105"/>
      <c r="R337" s="105"/>
      <c r="S337" s="105"/>
      <c r="T337" s="106"/>
      <c r="AT337" s="101" t="s">
        <v>308</v>
      </c>
      <c r="AU337" s="101" t="s">
        <v>84</v>
      </c>
      <c r="AV337" s="98" t="s">
        <v>84</v>
      </c>
      <c r="AW337" s="98" t="s">
        <v>31</v>
      </c>
      <c r="AX337" s="98" t="s">
        <v>82</v>
      </c>
      <c r="AY337" s="101" t="s">
        <v>302</v>
      </c>
    </row>
    <row r="338" spans="1:65" s="15" customFormat="1" ht="16.5" customHeight="1">
      <c r="A338" s="12"/>
      <c r="B338" s="13"/>
      <c r="C338" s="85" t="s">
        <v>772</v>
      </c>
      <c r="D338" s="85" t="s">
        <v>303</v>
      </c>
      <c r="E338" s="86" t="s">
        <v>886</v>
      </c>
      <c r="F338" s="87" t="s">
        <v>887</v>
      </c>
      <c r="G338" s="88" t="s">
        <v>518</v>
      </c>
      <c r="H338" s="89">
        <v>6.4340000000000002</v>
      </c>
      <c r="I338" s="3"/>
      <c r="J338" s="90">
        <f>ROUND(I338*H338,2)</f>
        <v>0</v>
      </c>
      <c r="K338" s="87" t="s">
        <v>427</v>
      </c>
      <c r="L338" s="13"/>
      <c r="M338" s="91" t="s">
        <v>1</v>
      </c>
      <c r="N338" s="92" t="s">
        <v>40</v>
      </c>
      <c r="O338" s="93"/>
      <c r="P338" s="94">
        <f>O338*H338</f>
        <v>0</v>
      </c>
      <c r="Q338" s="94">
        <v>0</v>
      </c>
      <c r="R338" s="94">
        <f>Q338*H338</f>
        <v>0</v>
      </c>
      <c r="S338" s="94">
        <v>0</v>
      </c>
      <c r="T338" s="95">
        <f>S338*H338</f>
        <v>0</v>
      </c>
      <c r="U338" s="12"/>
      <c r="V338" s="12"/>
      <c r="W338" s="12"/>
      <c r="X338" s="12"/>
      <c r="Y338" s="12"/>
      <c r="Z338" s="12"/>
      <c r="AA338" s="12"/>
      <c r="AB338" s="12"/>
      <c r="AC338" s="12"/>
      <c r="AD338" s="12"/>
      <c r="AE338" s="12"/>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2152</v>
      </c>
    </row>
    <row r="339" spans="1:65" s="98" customFormat="1">
      <c r="B339" s="99"/>
      <c r="D339" s="100" t="s">
        <v>308</v>
      </c>
      <c r="E339" s="101" t="s">
        <v>1</v>
      </c>
      <c r="F339" s="102" t="s">
        <v>890</v>
      </c>
      <c r="H339" s="103">
        <v>0.55800000000000005</v>
      </c>
      <c r="L339" s="99"/>
      <c r="M339" s="104"/>
      <c r="N339" s="105"/>
      <c r="O339" s="105"/>
      <c r="P339" s="105"/>
      <c r="Q339" s="105"/>
      <c r="R339" s="105"/>
      <c r="S339" s="105"/>
      <c r="T339" s="106"/>
      <c r="AT339" s="101" t="s">
        <v>308</v>
      </c>
      <c r="AU339" s="101" t="s">
        <v>84</v>
      </c>
      <c r="AV339" s="98" t="s">
        <v>84</v>
      </c>
      <c r="AW339" s="98" t="s">
        <v>31</v>
      </c>
      <c r="AX339" s="98" t="s">
        <v>75</v>
      </c>
      <c r="AY339" s="101" t="s">
        <v>302</v>
      </c>
    </row>
    <row r="340" spans="1:65" s="98" customFormat="1">
      <c r="B340" s="99"/>
      <c r="D340" s="100" t="s">
        <v>308</v>
      </c>
      <c r="E340" s="101" t="s">
        <v>1</v>
      </c>
      <c r="F340" s="102" t="s">
        <v>892</v>
      </c>
      <c r="H340" s="103">
        <v>2.355</v>
      </c>
      <c r="L340" s="99"/>
      <c r="M340" s="104"/>
      <c r="N340" s="105"/>
      <c r="O340" s="105"/>
      <c r="P340" s="105"/>
      <c r="Q340" s="105"/>
      <c r="R340" s="105"/>
      <c r="S340" s="105"/>
      <c r="T340" s="106"/>
      <c r="AT340" s="101" t="s">
        <v>308</v>
      </c>
      <c r="AU340" s="101" t="s">
        <v>84</v>
      </c>
      <c r="AV340" s="98" t="s">
        <v>84</v>
      </c>
      <c r="AW340" s="98" t="s">
        <v>31</v>
      </c>
      <c r="AX340" s="98" t="s">
        <v>75</v>
      </c>
      <c r="AY340" s="101" t="s">
        <v>302</v>
      </c>
    </row>
    <row r="341" spans="1:65" s="98" customFormat="1">
      <c r="B341" s="99"/>
      <c r="D341" s="100" t="s">
        <v>308</v>
      </c>
      <c r="E341" s="101" t="s">
        <v>1</v>
      </c>
      <c r="F341" s="102" t="s">
        <v>1135</v>
      </c>
      <c r="H341" s="103">
        <v>0.73599999999999999</v>
      </c>
      <c r="L341" s="99"/>
      <c r="M341" s="104"/>
      <c r="N341" s="105"/>
      <c r="O341" s="105"/>
      <c r="P341" s="105"/>
      <c r="Q341" s="105"/>
      <c r="R341" s="105"/>
      <c r="S341" s="105"/>
      <c r="T341" s="106"/>
      <c r="AT341" s="101" t="s">
        <v>308</v>
      </c>
      <c r="AU341" s="101" t="s">
        <v>84</v>
      </c>
      <c r="AV341" s="98" t="s">
        <v>84</v>
      </c>
      <c r="AW341" s="98" t="s">
        <v>31</v>
      </c>
      <c r="AX341" s="98" t="s">
        <v>75</v>
      </c>
      <c r="AY341" s="101" t="s">
        <v>302</v>
      </c>
    </row>
    <row r="342" spans="1:65" s="98" customFormat="1">
      <c r="B342" s="99"/>
      <c r="D342" s="100" t="s">
        <v>308</v>
      </c>
      <c r="E342" s="101" t="s">
        <v>1</v>
      </c>
      <c r="F342" s="102" t="s">
        <v>891</v>
      </c>
      <c r="H342" s="103">
        <v>2.7850000000000001</v>
      </c>
      <c r="L342" s="99"/>
      <c r="M342" s="104"/>
      <c r="N342" s="105"/>
      <c r="O342" s="105"/>
      <c r="P342" s="105"/>
      <c r="Q342" s="105"/>
      <c r="R342" s="105"/>
      <c r="S342" s="105"/>
      <c r="T342" s="106"/>
      <c r="AT342" s="101" t="s">
        <v>308</v>
      </c>
      <c r="AU342" s="101" t="s">
        <v>84</v>
      </c>
      <c r="AV342" s="98" t="s">
        <v>84</v>
      </c>
      <c r="AW342" s="98" t="s">
        <v>31</v>
      </c>
      <c r="AX342" s="98" t="s">
        <v>75</v>
      </c>
      <c r="AY342" s="101" t="s">
        <v>302</v>
      </c>
    </row>
    <row r="343" spans="1:65" s="171" customFormat="1">
      <c r="B343" s="172"/>
      <c r="D343" s="100" t="s">
        <v>308</v>
      </c>
      <c r="E343" s="173" t="s">
        <v>394</v>
      </c>
      <c r="F343" s="174" t="s">
        <v>435</v>
      </c>
      <c r="H343" s="175">
        <v>6.4340000000000002</v>
      </c>
      <c r="L343" s="172"/>
      <c r="M343" s="176"/>
      <c r="N343" s="177"/>
      <c r="O343" s="177"/>
      <c r="P343" s="177"/>
      <c r="Q343" s="177"/>
      <c r="R343" s="177"/>
      <c r="S343" s="177"/>
      <c r="T343" s="178"/>
      <c r="AT343" s="173" t="s">
        <v>308</v>
      </c>
      <c r="AU343" s="173" t="s">
        <v>84</v>
      </c>
      <c r="AV343" s="171" t="s">
        <v>97</v>
      </c>
      <c r="AW343" s="171" t="s">
        <v>31</v>
      </c>
      <c r="AX343" s="171" t="s">
        <v>82</v>
      </c>
      <c r="AY343" s="173" t="s">
        <v>302</v>
      </c>
    </row>
    <row r="344" spans="1:65" s="15" customFormat="1" ht="21.75" customHeight="1">
      <c r="A344" s="12"/>
      <c r="B344" s="13"/>
      <c r="C344" s="85" t="s">
        <v>776</v>
      </c>
      <c r="D344" s="85" t="s">
        <v>303</v>
      </c>
      <c r="E344" s="86" t="s">
        <v>894</v>
      </c>
      <c r="F344" s="87" t="s">
        <v>895</v>
      </c>
      <c r="G344" s="88" t="s">
        <v>518</v>
      </c>
      <c r="H344" s="89">
        <v>12.868</v>
      </c>
      <c r="I344" s="3"/>
      <c r="J344" s="90">
        <f>ROUND(I344*H344,2)</f>
        <v>0</v>
      </c>
      <c r="K344" s="87" t="s">
        <v>427</v>
      </c>
      <c r="L344" s="13"/>
      <c r="M344" s="91" t="s">
        <v>1</v>
      </c>
      <c r="N344" s="92" t="s">
        <v>40</v>
      </c>
      <c r="O344" s="93"/>
      <c r="P344" s="94">
        <f>O344*H344</f>
        <v>0</v>
      </c>
      <c r="Q344" s="94">
        <v>0</v>
      </c>
      <c r="R344" s="94">
        <f>Q344*H344</f>
        <v>0</v>
      </c>
      <c r="S344" s="94">
        <v>0</v>
      </c>
      <c r="T344" s="95">
        <f>S344*H344</f>
        <v>0</v>
      </c>
      <c r="U344" s="12"/>
      <c r="V344" s="12"/>
      <c r="W344" s="12"/>
      <c r="X344" s="12"/>
      <c r="Y344" s="12"/>
      <c r="Z344" s="12"/>
      <c r="AA344" s="12"/>
      <c r="AB344" s="12"/>
      <c r="AC344" s="12"/>
      <c r="AD344" s="12"/>
      <c r="AE344" s="12"/>
      <c r="AR344" s="96" t="s">
        <v>97</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97</v>
      </c>
      <c r="BM344" s="96" t="s">
        <v>2153</v>
      </c>
    </row>
    <row r="345" spans="1:65" s="179" customFormat="1">
      <c r="B345" s="180"/>
      <c r="D345" s="100" t="s">
        <v>308</v>
      </c>
      <c r="E345" s="181" t="s">
        <v>1</v>
      </c>
      <c r="F345" s="182" t="s">
        <v>897</v>
      </c>
      <c r="H345" s="181" t="s">
        <v>1</v>
      </c>
      <c r="L345" s="180"/>
      <c r="M345" s="183"/>
      <c r="N345" s="184"/>
      <c r="O345" s="184"/>
      <c r="P345" s="184"/>
      <c r="Q345" s="184"/>
      <c r="R345" s="184"/>
      <c r="S345" s="184"/>
      <c r="T345" s="185"/>
      <c r="AT345" s="181" t="s">
        <v>308</v>
      </c>
      <c r="AU345" s="181" t="s">
        <v>84</v>
      </c>
      <c r="AV345" s="179" t="s">
        <v>82</v>
      </c>
      <c r="AW345" s="179" t="s">
        <v>31</v>
      </c>
      <c r="AX345" s="179" t="s">
        <v>75</v>
      </c>
      <c r="AY345" s="181" t="s">
        <v>302</v>
      </c>
    </row>
    <row r="346" spans="1:65" s="98" customFormat="1">
      <c r="B346" s="99"/>
      <c r="D346" s="100" t="s">
        <v>308</v>
      </c>
      <c r="E346" s="101" t="s">
        <v>1</v>
      </c>
      <c r="F346" s="102" t="s">
        <v>898</v>
      </c>
      <c r="H346" s="103">
        <v>12.868</v>
      </c>
      <c r="L346" s="99"/>
      <c r="M346" s="104"/>
      <c r="N346" s="105"/>
      <c r="O346" s="105"/>
      <c r="P346" s="105"/>
      <c r="Q346" s="105"/>
      <c r="R346" s="105"/>
      <c r="S346" s="105"/>
      <c r="T346" s="106"/>
      <c r="AT346" s="101" t="s">
        <v>308</v>
      </c>
      <c r="AU346" s="101" t="s">
        <v>84</v>
      </c>
      <c r="AV346" s="98" t="s">
        <v>84</v>
      </c>
      <c r="AW346" s="98" t="s">
        <v>31</v>
      </c>
      <c r="AX346" s="98" t="s">
        <v>82</v>
      </c>
      <c r="AY346" s="101" t="s">
        <v>302</v>
      </c>
    </row>
    <row r="347" spans="1:65" s="15" customFormat="1" ht="21.75" customHeight="1">
      <c r="A347" s="12"/>
      <c r="B347" s="13"/>
      <c r="C347" s="85" t="s">
        <v>780</v>
      </c>
      <c r="D347" s="85" t="s">
        <v>303</v>
      </c>
      <c r="E347" s="86" t="s">
        <v>900</v>
      </c>
      <c r="F347" s="87" t="s">
        <v>901</v>
      </c>
      <c r="G347" s="88" t="s">
        <v>518</v>
      </c>
      <c r="H347" s="89">
        <v>8.1539999999999999</v>
      </c>
      <c r="I347" s="3"/>
      <c r="J347" s="90">
        <f>ROUND(I347*H347,2)</f>
        <v>0</v>
      </c>
      <c r="K347" s="87" t="s">
        <v>427</v>
      </c>
      <c r="L347" s="13"/>
      <c r="M347" s="91" t="s">
        <v>1</v>
      </c>
      <c r="N347" s="92" t="s">
        <v>40</v>
      </c>
      <c r="O347" s="93"/>
      <c r="P347" s="94">
        <f>O347*H347</f>
        <v>0</v>
      </c>
      <c r="Q347" s="94">
        <v>0</v>
      </c>
      <c r="R347" s="94">
        <f>Q347*H347</f>
        <v>0</v>
      </c>
      <c r="S347" s="94">
        <v>0</v>
      </c>
      <c r="T347" s="95">
        <f>S347*H347</f>
        <v>0</v>
      </c>
      <c r="U347" s="12"/>
      <c r="V347" s="12"/>
      <c r="W347" s="12"/>
      <c r="X347" s="12"/>
      <c r="Y347" s="12"/>
      <c r="Z347" s="12"/>
      <c r="AA347" s="12"/>
      <c r="AB347" s="12"/>
      <c r="AC347" s="12"/>
      <c r="AD347" s="12"/>
      <c r="AE347" s="12"/>
      <c r="AR347" s="96" t="s">
        <v>97</v>
      </c>
      <c r="AT347" s="96" t="s">
        <v>303</v>
      </c>
      <c r="AU347" s="96" t="s">
        <v>84</v>
      </c>
      <c r="AY347" s="5" t="s">
        <v>302</v>
      </c>
      <c r="BE347" s="97">
        <f>IF(N347="základní",J347,0)</f>
        <v>0</v>
      </c>
      <c r="BF347" s="97">
        <f>IF(N347="snížená",J347,0)</f>
        <v>0</v>
      </c>
      <c r="BG347" s="97">
        <f>IF(N347="zákl. přenesená",J347,0)</f>
        <v>0</v>
      </c>
      <c r="BH347" s="97">
        <f>IF(N347="sníž. přenesená",J347,0)</f>
        <v>0</v>
      </c>
      <c r="BI347" s="97">
        <f>IF(N347="nulová",J347,0)</f>
        <v>0</v>
      </c>
      <c r="BJ347" s="5" t="s">
        <v>82</v>
      </c>
      <c r="BK347" s="97">
        <f>ROUND(I347*H347,2)</f>
        <v>0</v>
      </c>
      <c r="BL347" s="5" t="s">
        <v>97</v>
      </c>
      <c r="BM347" s="96" t="s">
        <v>2154</v>
      </c>
    </row>
    <row r="348" spans="1:65" s="98" customFormat="1">
      <c r="B348" s="99"/>
      <c r="D348" s="100" t="s">
        <v>308</v>
      </c>
      <c r="E348" s="101" t="s">
        <v>1</v>
      </c>
      <c r="F348" s="102" t="s">
        <v>390</v>
      </c>
      <c r="H348" s="103">
        <v>8.1539999999999999</v>
      </c>
      <c r="L348" s="99"/>
      <c r="M348" s="104"/>
      <c r="N348" s="105"/>
      <c r="O348" s="105"/>
      <c r="P348" s="105"/>
      <c r="Q348" s="105"/>
      <c r="R348" s="105"/>
      <c r="S348" s="105"/>
      <c r="T348" s="106"/>
      <c r="AT348" s="101" t="s">
        <v>308</v>
      </c>
      <c r="AU348" s="101" t="s">
        <v>84</v>
      </c>
      <c r="AV348" s="98" t="s">
        <v>84</v>
      </c>
      <c r="AW348" s="98" t="s">
        <v>31</v>
      </c>
      <c r="AX348" s="98" t="s">
        <v>82</v>
      </c>
      <c r="AY348" s="101" t="s">
        <v>302</v>
      </c>
    </row>
    <row r="349" spans="1:65" s="15" customFormat="1" ht="21.75" customHeight="1">
      <c r="A349" s="12"/>
      <c r="B349" s="13"/>
      <c r="C349" s="85" t="s">
        <v>784</v>
      </c>
      <c r="D349" s="85" t="s">
        <v>303</v>
      </c>
      <c r="E349" s="86" t="s">
        <v>904</v>
      </c>
      <c r="F349" s="87" t="s">
        <v>905</v>
      </c>
      <c r="G349" s="88" t="s">
        <v>518</v>
      </c>
      <c r="H349" s="89">
        <v>6.4340000000000002</v>
      </c>
      <c r="I349" s="3"/>
      <c r="J349" s="90">
        <f>ROUND(I349*H349,2)</f>
        <v>0</v>
      </c>
      <c r="K349" s="87" t="s">
        <v>427</v>
      </c>
      <c r="L349" s="13"/>
      <c r="M349" s="91" t="s">
        <v>1</v>
      </c>
      <c r="N349" s="92" t="s">
        <v>40</v>
      </c>
      <c r="O349" s="93"/>
      <c r="P349" s="94">
        <f>O349*H349</f>
        <v>0</v>
      </c>
      <c r="Q349" s="94">
        <v>0</v>
      </c>
      <c r="R349" s="94">
        <f>Q349*H349</f>
        <v>0</v>
      </c>
      <c r="S349" s="94">
        <v>0</v>
      </c>
      <c r="T349" s="95">
        <f>S349*H349</f>
        <v>0</v>
      </c>
      <c r="U349" s="12"/>
      <c r="V349" s="12"/>
      <c r="W349" s="12"/>
      <c r="X349" s="12"/>
      <c r="Y349" s="12"/>
      <c r="Z349" s="12"/>
      <c r="AA349" s="12"/>
      <c r="AB349" s="12"/>
      <c r="AC349" s="12"/>
      <c r="AD349" s="12"/>
      <c r="AE349" s="12"/>
      <c r="AR349" s="96" t="s">
        <v>97</v>
      </c>
      <c r="AT349" s="96" t="s">
        <v>303</v>
      </c>
      <c r="AU349" s="96" t="s">
        <v>84</v>
      </c>
      <c r="AY349" s="5" t="s">
        <v>302</v>
      </c>
      <c r="BE349" s="97">
        <f>IF(N349="základní",J349,0)</f>
        <v>0</v>
      </c>
      <c r="BF349" s="97">
        <f>IF(N349="snížená",J349,0)</f>
        <v>0</v>
      </c>
      <c r="BG349" s="97">
        <f>IF(N349="zákl. přenesená",J349,0)</f>
        <v>0</v>
      </c>
      <c r="BH349" s="97">
        <f>IF(N349="sníž. přenesená",J349,0)</f>
        <v>0</v>
      </c>
      <c r="BI349" s="97">
        <f>IF(N349="nulová",J349,0)</f>
        <v>0</v>
      </c>
      <c r="BJ349" s="5" t="s">
        <v>82</v>
      </c>
      <c r="BK349" s="97">
        <f>ROUND(I349*H349,2)</f>
        <v>0</v>
      </c>
      <c r="BL349" s="5" t="s">
        <v>97</v>
      </c>
      <c r="BM349" s="96" t="s">
        <v>2155</v>
      </c>
    </row>
    <row r="350" spans="1:65" s="98" customFormat="1">
      <c r="B350" s="99"/>
      <c r="D350" s="100" t="s">
        <v>308</v>
      </c>
      <c r="E350" s="101" t="s">
        <v>1</v>
      </c>
      <c r="F350" s="102" t="s">
        <v>394</v>
      </c>
      <c r="H350" s="103">
        <v>6.4340000000000002</v>
      </c>
      <c r="L350" s="99"/>
      <c r="M350" s="104"/>
      <c r="N350" s="105"/>
      <c r="O350" s="105"/>
      <c r="P350" s="105"/>
      <c r="Q350" s="105"/>
      <c r="R350" s="105"/>
      <c r="S350" s="105"/>
      <c r="T350" s="106"/>
      <c r="AT350" s="101" t="s">
        <v>308</v>
      </c>
      <c r="AU350" s="101" t="s">
        <v>84</v>
      </c>
      <c r="AV350" s="98" t="s">
        <v>84</v>
      </c>
      <c r="AW350" s="98" t="s">
        <v>31</v>
      </c>
      <c r="AX350" s="98" t="s">
        <v>82</v>
      </c>
      <c r="AY350" s="101" t="s">
        <v>302</v>
      </c>
    </row>
    <row r="351" spans="1:65" s="15" customFormat="1" ht="21.75" customHeight="1">
      <c r="A351" s="12"/>
      <c r="B351" s="13"/>
      <c r="C351" s="85" t="s">
        <v>788</v>
      </c>
      <c r="D351" s="85" t="s">
        <v>303</v>
      </c>
      <c r="E351" s="86" t="s">
        <v>908</v>
      </c>
      <c r="F351" s="87" t="s">
        <v>909</v>
      </c>
      <c r="G351" s="88" t="s">
        <v>518</v>
      </c>
      <c r="H351" s="89">
        <v>1.54</v>
      </c>
      <c r="I351" s="3"/>
      <c r="J351" s="90">
        <f>ROUND(I351*H351,2)</f>
        <v>0</v>
      </c>
      <c r="K351" s="87" t="s">
        <v>427</v>
      </c>
      <c r="L351" s="13"/>
      <c r="M351" s="91" t="s">
        <v>1</v>
      </c>
      <c r="N351" s="92" t="s">
        <v>40</v>
      </c>
      <c r="O351" s="93"/>
      <c r="P351" s="94">
        <f>O351*H351</f>
        <v>0</v>
      </c>
      <c r="Q351" s="94">
        <v>0</v>
      </c>
      <c r="R351" s="94">
        <f>Q351*H351</f>
        <v>0</v>
      </c>
      <c r="S351" s="94">
        <v>0</v>
      </c>
      <c r="T351" s="95">
        <f>S351*H351</f>
        <v>0</v>
      </c>
      <c r="U351" s="12"/>
      <c r="V351" s="12"/>
      <c r="W351" s="12"/>
      <c r="X351" s="12"/>
      <c r="Y351" s="12"/>
      <c r="Z351" s="12"/>
      <c r="AA351" s="12"/>
      <c r="AB351" s="12"/>
      <c r="AC351" s="12"/>
      <c r="AD351" s="12"/>
      <c r="AE351" s="12"/>
      <c r="AR351" s="96" t="s">
        <v>97</v>
      </c>
      <c r="AT351" s="96" t="s">
        <v>303</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97</v>
      </c>
      <c r="BM351" s="96" t="s">
        <v>2156</v>
      </c>
    </row>
    <row r="352" spans="1:65" s="98" customFormat="1">
      <c r="B352" s="99"/>
      <c r="D352" s="100" t="s">
        <v>308</v>
      </c>
      <c r="E352" s="101" t="s">
        <v>1</v>
      </c>
      <c r="F352" s="102" t="s">
        <v>388</v>
      </c>
      <c r="H352" s="103">
        <v>1.54</v>
      </c>
      <c r="L352" s="99"/>
      <c r="M352" s="104"/>
      <c r="N352" s="105"/>
      <c r="O352" s="105"/>
      <c r="P352" s="105"/>
      <c r="Q352" s="105"/>
      <c r="R352" s="105"/>
      <c r="S352" s="105"/>
      <c r="T352" s="106"/>
      <c r="AT352" s="101" t="s">
        <v>308</v>
      </c>
      <c r="AU352" s="101" t="s">
        <v>84</v>
      </c>
      <c r="AV352" s="98" t="s">
        <v>84</v>
      </c>
      <c r="AW352" s="98" t="s">
        <v>31</v>
      </c>
      <c r="AX352" s="98" t="s">
        <v>75</v>
      </c>
      <c r="AY352" s="101" t="s">
        <v>302</v>
      </c>
    </row>
    <row r="353" spans="1:65" s="171" customFormat="1">
      <c r="B353" s="172"/>
      <c r="D353" s="100" t="s">
        <v>308</v>
      </c>
      <c r="E353" s="173" t="s">
        <v>944</v>
      </c>
      <c r="F353" s="174" t="s">
        <v>435</v>
      </c>
      <c r="H353" s="175">
        <v>1.54</v>
      </c>
      <c r="L353" s="172"/>
      <c r="M353" s="176"/>
      <c r="N353" s="177"/>
      <c r="O353" s="177"/>
      <c r="P353" s="177"/>
      <c r="Q353" s="177"/>
      <c r="R353" s="177"/>
      <c r="S353" s="177"/>
      <c r="T353" s="178"/>
      <c r="AT353" s="173" t="s">
        <v>308</v>
      </c>
      <c r="AU353" s="173" t="s">
        <v>84</v>
      </c>
      <c r="AV353" s="171" t="s">
        <v>97</v>
      </c>
      <c r="AW353" s="171" t="s">
        <v>31</v>
      </c>
      <c r="AX353" s="171" t="s">
        <v>82</v>
      </c>
      <c r="AY353" s="173" t="s">
        <v>302</v>
      </c>
    </row>
    <row r="354" spans="1:65" s="15" customFormat="1" ht="21.75" customHeight="1">
      <c r="A354" s="12"/>
      <c r="B354" s="13"/>
      <c r="C354" s="85" t="s">
        <v>793</v>
      </c>
      <c r="D354" s="85" t="s">
        <v>303</v>
      </c>
      <c r="E354" s="86" t="s">
        <v>922</v>
      </c>
      <c r="F354" s="87" t="s">
        <v>1143</v>
      </c>
      <c r="G354" s="88" t="s">
        <v>518</v>
      </c>
      <c r="H354" s="89">
        <v>8.1539999999999999</v>
      </c>
      <c r="I354" s="3"/>
      <c r="J354" s="90">
        <f>ROUND(I354*H354,2)</f>
        <v>0</v>
      </c>
      <c r="K354" s="87" t="s">
        <v>1</v>
      </c>
      <c r="L354" s="13"/>
      <c r="M354" s="91" t="s">
        <v>1</v>
      </c>
      <c r="N354" s="92" t="s">
        <v>40</v>
      </c>
      <c r="O354" s="93"/>
      <c r="P354" s="94">
        <f>O354*H354</f>
        <v>0</v>
      </c>
      <c r="Q354" s="94">
        <v>0</v>
      </c>
      <c r="R354" s="94">
        <f>Q354*H354</f>
        <v>0</v>
      </c>
      <c r="S354" s="94">
        <v>0</v>
      </c>
      <c r="T354" s="95">
        <f>S354*H354</f>
        <v>0</v>
      </c>
      <c r="U354" s="12"/>
      <c r="V354" s="12"/>
      <c r="W354" s="12"/>
      <c r="X354" s="12"/>
      <c r="Y354" s="12"/>
      <c r="Z354" s="12"/>
      <c r="AA354" s="12"/>
      <c r="AB354" s="12"/>
      <c r="AC354" s="12"/>
      <c r="AD354" s="12"/>
      <c r="AE354" s="12"/>
      <c r="AR354" s="96" t="s">
        <v>97</v>
      </c>
      <c r="AT354" s="96" t="s">
        <v>303</v>
      </c>
      <c r="AU354" s="96" t="s">
        <v>84</v>
      </c>
      <c r="AY354" s="5" t="s">
        <v>302</v>
      </c>
      <c r="BE354" s="97">
        <f>IF(N354="základní",J354,0)</f>
        <v>0</v>
      </c>
      <c r="BF354" s="97">
        <f>IF(N354="snížená",J354,0)</f>
        <v>0</v>
      </c>
      <c r="BG354" s="97">
        <f>IF(N354="zákl. přenesená",J354,0)</f>
        <v>0</v>
      </c>
      <c r="BH354" s="97">
        <f>IF(N354="sníž. přenesená",J354,0)</f>
        <v>0</v>
      </c>
      <c r="BI354" s="97">
        <f>IF(N354="nulová",J354,0)</f>
        <v>0</v>
      </c>
      <c r="BJ354" s="5" t="s">
        <v>82</v>
      </c>
      <c r="BK354" s="97">
        <f>ROUND(I354*H354,2)</f>
        <v>0</v>
      </c>
      <c r="BL354" s="5" t="s">
        <v>97</v>
      </c>
      <c r="BM354" s="96" t="s">
        <v>2157</v>
      </c>
    </row>
    <row r="355" spans="1:65" s="179" customFormat="1" ht="22.5">
      <c r="B355" s="180"/>
      <c r="D355" s="100" t="s">
        <v>308</v>
      </c>
      <c r="E355" s="181" t="s">
        <v>1</v>
      </c>
      <c r="F355" s="182" t="s">
        <v>925</v>
      </c>
      <c r="H355" s="181" t="s">
        <v>1</v>
      </c>
      <c r="L355" s="180"/>
      <c r="M355" s="183"/>
      <c r="N355" s="184"/>
      <c r="O355" s="184"/>
      <c r="P355" s="184"/>
      <c r="Q355" s="184"/>
      <c r="R355" s="184"/>
      <c r="S355" s="184"/>
      <c r="T355" s="185"/>
      <c r="AT355" s="181" t="s">
        <v>308</v>
      </c>
      <c r="AU355" s="181" t="s">
        <v>84</v>
      </c>
      <c r="AV355" s="179" t="s">
        <v>82</v>
      </c>
      <c r="AW355" s="179" t="s">
        <v>31</v>
      </c>
      <c r="AX355" s="179" t="s">
        <v>75</v>
      </c>
      <c r="AY355" s="181" t="s">
        <v>302</v>
      </c>
    </row>
    <row r="356" spans="1:65" s="98" customFormat="1">
      <c r="B356" s="99"/>
      <c r="D356" s="100" t="s">
        <v>308</v>
      </c>
      <c r="E356" s="101" t="s">
        <v>1</v>
      </c>
      <c r="F356" s="102" t="s">
        <v>359</v>
      </c>
      <c r="H356" s="103">
        <v>8.1539999999999999</v>
      </c>
      <c r="L356" s="99"/>
      <c r="M356" s="104"/>
      <c r="N356" s="105"/>
      <c r="O356" s="105"/>
      <c r="P356" s="105"/>
      <c r="Q356" s="105"/>
      <c r="R356" s="105"/>
      <c r="S356" s="105"/>
      <c r="T356" s="106"/>
      <c r="AT356" s="101" t="s">
        <v>308</v>
      </c>
      <c r="AU356" s="101" t="s">
        <v>84</v>
      </c>
      <c r="AV356" s="98" t="s">
        <v>84</v>
      </c>
      <c r="AW356" s="98" t="s">
        <v>31</v>
      </c>
      <c r="AX356" s="98" t="s">
        <v>82</v>
      </c>
      <c r="AY356" s="101" t="s">
        <v>302</v>
      </c>
    </row>
    <row r="357" spans="1:65" s="15" customFormat="1" ht="21.75" customHeight="1">
      <c r="A357" s="12"/>
      <c r="B357" s="13"/>
      <c r="C357" s="85" t="s">
        <v>797</v>
      </c>
      <c r="D357" s="85" t="s">
        <v>303</v>
      </c>
      <c r="E357" s="86" t="s">
        <v>927</v>
      </c>
      <c r="F357" s="87" t="s">
        <v>928</v>
      </c>
      <c r="G357" s="88" t="s">
        <v>518</v>
      </c>
      <c r="H357" s="89">
        <v>37.259</v>
      </c>
      <c r="I357" s="3"/>
      <c r="J357" s="90">
        <f>ROUND(I357*H357,2)</f>
        <v>0</v>
      </c>
      <c r="K357" s="87" t="s">
        <v>427</v>
      </c>
      <c r="L357" s="13"/>
      <c r="M357" s="91" t="s">
        <v>1</v>
      </c>
      <c r="N357" s="92" t="s">
        <v>40</v>
      </c>
      <c r="O357" s="93"/>
      <c r="P357" s="94">
        <f>O357*H357</f>
        <v>0</v>
      </c>
      <c r="Q357" s="94">
        <v>0</v>
      </c>
      <c r="R357" s="94">
        <f>Q357*H357</f>
        <v>0</v>
      </c>
      <c r="S357" s="94">
        <v>0</v>
      </c>
      <c r="T357" s="95">
        <f>S357*H357</f>
        <v>0</v>
      </c>
      <c r="U357" s="12"/>
      <c r="V357" s="12"/>
      <c r="W357" s="12"/>
      <c r="X357" s="12"/>
      <c r="Y357" s="12"/>
      <c r="Z357" s="12"/>
      <c r="AA357" s="12"/>
      <c r="AB357" s="12"/>
      <c r="AC357" s="12"/>
      <c r="AD357" s="12"/>
      <c r="AE357" s="12"/>
      <c r="AR357" s="96" t="s">
        <v>97</v>
      </c>
      <c r="AT357" s="96" t="s">
        <v>303</v>
      </c>
      <c r="AU357" s="96" t="s">
        <v>84</v>
      </c>
      <c r="AY357" s="5" t="s">
        <v>302</v>
      </c>
      <c r="BE357" s="97">
        <f>IF(N357="základní",J357,0)</f>
        <v>0</v>
      </c>
      <c r="BF357" s="97">
        <f>IF(N357="snížená",J357,0)</f>
        <v>0</v>
      </c>
      <c r="BG357" s="97">
        <f>IF(N357="zákl. přenesená",J357,0)</f>
        <v>0</v>
      </c>
      <c r="BH357" s="97">
        <f>IF(N357="sníž. přenesená",J357,0)</f>
        <v>0</v>
      </c>
      <c r="BI357" s="97">
        <f>IF(N357="nulová",J357,0)</f>
        <v>0</v>
      </c>
      <c r="BJ357" s="5" t="s">
        <v>82</v>
      </c>
      <c r="BK357" s="97">
        <f>ROUND(I357*H357,2)</f>
        <v>0</v>
      </c>
      <c r="BL357" s="5" t="s">
        <v>97</v>
      </c>
      <c r="BM357" s="96" t="s">
        <v>2158</v>
      </c>
    </row>
    <row r="358" spans="1:65" s="74" customFormat="1" ht="25.9" customHeight="1">
      <c r="B358" s="75"/>
      <c r="D358" s="76" t="s">
        <v>74</v>
      </c>
      <c r="E358" s="77" t="s">
        <v>537</v>
      </c>
      <c r="F358" s="77" t="s">
        <v>930</v>
      </c>
      <c r="J358" s="78">
        <f>BK358</f>
        <v>0</v>
      </c>
      <c r="L358" s="75"/>
      <c r="M358" s="79"/>
      <c r="N358" s="80"/>
      <c r="O358" s="80"/>
      <c r="P358" s="81">
        <f>P359</f>
        <v>0</v>
      </c>
      <c r="Q358" s="80"/>
      <c r="R358" s="81">
        <f>R359</f>
        <v>0.52793820000000002</v>
      </c>
      <c r="S358" s="80"/>
      <c r="T358" s="82">
        <f>T359</f>
        <v>0</v>
      </c>
      <c r="AR358" s="76" t="s">
        <v>91</v>
      </c>
      <c r="AT358" s="83" t="s">
        <v>74</v>
      </c>
      <c r="AU358" s="83" t="s">
        <v>75</v>
      </c>
      <c r="AY358" s="76" t="s">
        <v>302</v>
      </c>
      <c r="BK358" s="84">
        <f>BK359</f>
        <v>0</v>
      </c>
    </row>
    <row r="359" spans="1:65" s="74" customFormat="1" ht="22.9" customHeight="1">
      <c r="B359" s="75"/>
      <c r="D359" s="76" t="s">
        <v>74</v>
      </c>
      <c r="E359" s="169" t="s">
        <v>931</v>
      </c>
      <c r="F359" s="169" t="s">
        <v>932</v>
      </c>
      <c r="J359" s="170">
        <f>BK359</f>
        <v>0</v>
      </c>
      <c r="L359" s="75"/>
      <c r="M359" s="79"/>
      <c r="N359" s="80"/>
      <c r="O359" s="80"/>
      <c r="P359" s="81">
        <f>SUM(P360:P364)</f>
        <v>0</v>
      </c>
      <c r="Q359" s="80"/>
      <c r="R359" s="81">
        <f>SUM(R360:R364)</f>
        <v>0.52793820000000002</v>
      </c>
      <c r="S359" s="80"/>
      <c r="T359" s="82">
        <f>SUM(T360:T364)</f>
        <v>0</v>
      </c>
      <c r="AR359" s="76" t="s">
        <v>91</v>
      </c>
      <c r="AT359" s="83" t="s">
        <v>74</v>
      </c>
      <c r="AU359" s="83" t="s">
        <v>82</v>
      </c>
      <c r="AY359" s="76" t="s">
        <v>302</v>
      </c>
      <c r="BK359" s="84">
        <f>SUM(BK360:BK364)</f>
        <v>0</v>
      </c>
    </row>
    <row r="360" spans="1:65" s="15" customFormat="1" ht="16.5" customHeight="1">
      <c r="A360" s="12"/>
      <c r="B360" s="13"/>
      <c r="C360" s="85" t="s">
        <v>800</v>
      </c>
      <c r="D360" s="85" t="s">
        <v>303</v>
      </c>
      <c r="E360" s="86" t="s">
        <v>934</v>
      </c>
      <c r="F360" s="87" t="s">
        <v>935</v>
      </c>
      <c r="G360" s="88" t="s">
        <v>450</v>
      </c>
      <c r="H360" s="89">
        <v>6.66</v>
      </c>
      <c r="I360" s="3"/>
      <c r="J360" s="90">
        <f>ROUND(I360*H360,2)</f>
        <v>0</v>
      </c>
      <c r="K360" s="87" t="s">
        <v>936</v>
      </c>
      <c r="L360" s="13"/>
      <c r="M360" s="91" t="s">
        <v>1</v>
      </c>
      <c r="N360" s="92" t="s">
        <v>40</v>
      </c>
      <c r="O360" s="93"/>
      <c r="P360" s="94">
        <f>O360*H360</f>
        <v>0</v>
      </c>
      <c r="Q360" s="94">
        <v>6.9999999999999994E-5</v>
      </c>
      <c r="R360" s="94">
        <f>Q360*H360</f>
        <v>4.6619999999999995E-4</v>
      </c>
      <c r="S360" s="94">
        <v>0</v>
      </c>
      <c r="T360" s="95">
        <f>S360*H360</f>
        <v>0</v>
      </c>
      <c r="U360" s="12"/>
      <c r="V360" s="12"/>
      <c r="W360" s="12"/>
      <c r="X360" s="12"/>
      <c r="Y360" s="12"/>
      <c r="Z360" s="12"/>
      <c r="AA360" s="12"/>
      <c r="AB360" s="12"/>
      <c r="AC360" s="12"/>
      <c r="AD360" s="12"/>
      <c r="AE360" s="12"/>
      <c r="AR360" s="96" t="s">
        <v>760</v>
      </c>
      <c r="AT360" s="96" t="s">
        <v>303</v>
      </c>
      <c r="AU360" s="96" t="s">
        <v>84</v>
      </c>
      <c r="AY360" s="5" t="s">
        <v>302</v>
      </c>
      <c r="BE360" s="97">
        <f>IF(N360="základní",J360,0)</f>
        <v>0</v>
      </c>
      <c r="BF360" s="97">
        <f>IF(N360="snížená",J360,0)</f>
        <v>0</v>
      </c>
      <c r="BG360" s="97">
        <f>IF(N360="zákl. přenesená",J360,0)</f>
        <v>0</v>
      </c>
      <c r="BH360" s="97">
        <f>IF(N360="sníž. přenesená",J360,0)</f>
        <v>0</v>
      </c>
      <c r="BI360" s="97">
        <f>IF(N360="nulová",J360,0)</f>
        <v>0</v>
      </c>
      <c r="BJ360" s="5" t="s">
        <v>82</v>
      </c>
      <c r="BK360" s="97">
        <f>ROUND(I360*H360,2)</f>
        <v>0</v>
      </c>
      <c r="BL360" s="5" t="s">
        <v>760</v>
      </c>
      <c r="BM360" s="96" t="s">
        <v>2159</v>
      </c>
    </row>
    <row r="361" spans="1:65" s="98" customFormat="1">
      <c r="B361" s="99"/>
      <c r="D361" s="100" t="s">
        <v>308</v>
      </c>
      <c r="E361" s="101" t="s">
        <v>1</v>
      </c>
      <c r="F361" s="102" t="s">
        <v>349</v>
      </c>
      <c r="H361" s="103">
        <v>6.66</v>
      </c>
      <c r="L361" s="99"/>
      <c r="M361" s="104"/>
      <c r="N361" s="105"/>
      <c r="O361" s="105"/>
      <c r="P361" s="105"/>
      <c r="Q361" s="105"/>
      <c r="R361" s="105"/>
      <c r="S361" s="105"/>
      <c r="T361" s="106"/>
      <c r="AT361" s="101" t="s">
        <v>308</v>
      </c>
      <c r="AU361" s="101" t="s">
        <v>84</v>
      </c>
      <c r="AV361" s="98" t="s">
        <v>84</v>
      </c>
      <c r="AW361" s="98" t="s">
        <v>31</v>
      </c>
      <c r="AX361" s="98" t="s">
        <v>82</v>
      </c>
      <c r="AY361" s="101" t="s">
        <v>302</v>
      </c>
    </row>
    <row r="362" spans="1:65" s="15" customFormat="1" ht="21.75" customHeight="1">
      <c r="A362" s="12"/>
      <c r="B362" s="13"/>
      <c r="C362" s="85" t="s">
        <v>805</v>
      </c>
      <c r="D362" s="85" t="s">
        <v>303</v>
      </c>
      <c r="E362" s="86" t="s">
        <v>939</v>
      </c>
      <c r="F362" s="87" t="s">
        <v>940</v>
      </c>
      <c r="G362" s="88" t="s">
        <v>450</v>
      </c>
      <c r="H362" s="89">
        <v>6.66</v>
      </c>
      <c r="I362" s="3"/>
      <c r="J362" s="90">
        <f>ROUND(I362*H362,2)</f>
        <v>0</v>
      </c>
      <c r="K362" s="87" t="s">
        <v>1</v>
      </c>
      <c r="L362" s="13"/>
      <c r="M362" s="91" t="s">
        <v>1</v>
      </c>
      <c r="N362" s="92" t="s">
        <v>40</v>
      </c>
      <c r="O362" s="93"/>
      <c r="P362" s="94">
        <f>O362*H362</f>
        <v>0</v>
      </c>
      <c r="Q362" s="94">
        <v>7.9200000000000007E-2</v>
      </c>
      <c r="R362" s="94">
        <f>Q362*H362</f>
        <v>0.52747200000000005</v>
      </c>
      <c r="S362" s="94">
        <v>0</v>
      </c>
      <c r="T362" s="95">
        <f>S362*H362</f>
        <v>0</v>
      </c>
      <c r="U362" s="12"/>
      <c r="V362" s="12"/>
      <c r="W362" s="12"/>
      <c r="X362" s="12"/>
      <c r="Y362" s="12"/>
      <c r="Z362" s="12"/>
      <c r="AA362" s="12"/>
      <c r="AB362" s="12"/>
      <c r="AC362" s="12"/>
      <c r="AD362" s="12"/>
      <c r="AE362" s="12"/>
      <c r="AR362" s="96" t="s">
        <v>760</v>
      </c>
      <c r="AT362" s="96" t="s">
        <v>303</v>
      </c>
      <c r="AU362" s="96" t="s">
        <v>84</v>
      </c>
      <c r="AY362" s="5" t="s">
        <v>302</v>
      </c>
      <c r="BE362" s="97">
        <f>IF(N362="základní",J362,0)</f>
        <v>0</v>
      </c>
      <c r="BF362" s="97">
        <f>IF(N362="snížená",J362,0)</f>
        <v>0</v>
      </c>
      <c r="BG362" s="97">
        <f>IF(N362="zákl. přenesená",J362,0)</f>
        <v>0</v>
      </c>
      <c r="BH362" s="97">
        <f>IF(N362="sníž. přenesená",J362,0)</f>
        <v>0</v>
      </c>
      <c r="BI362" s="97">
        <f>IF(N362="nulová",J362,0)</f>
        <v>0</v>
      </c>
      <c r="BJ362" s="5" t="s">
        <v>82</v>
      </c>
      <c r="BK362" s="97">
        <f>ROUND(I362*H362,2)</f>
        <v>0</v>
      </c>
      <c r="BL362" s="5" t="s">
        <v>760</v>
      </c>
      <c r="BM362" s="96" t="s">
        <v>2160</v>
      </c>
    </row>
    <row r="363" spans="1:65" s="98" customFormat="1">
      <c r="B363" s="99"/>
      <c r="D363" s="100" t="s">
        <v>308</v>
      </c>
      <c r="E363" s="101" t="s">
        <v>1</v>
      </c>
      <c r="F363" s="102" t="s">
        <v>2161</v>
      </c>
      <c r="H363" s="103">
        <v>6.66</v>
      </c>
      <c r="L363" s="99"/>
      <c r="M363" s="104"/>
      <c r="N363" s="105"/>
      <c r="O363" s="105"/>
      <c r="P363" s="105"/>
      <c r="Q363" s="105"/>
      <c r="R363" s="105"/>
      <c r="S363" s="105"/>
      <c r="T363" s="106"/>
      <c r="AT363" s="101" t="s">
        <v>308</v>
      </c>
      <c r="AU363" s="101" t="s">
        <v>84</v>
      </c>
      <c r="AV363" s="98" t="s">
        <v>84</v>
      </c>
      <c r="AW363" s="98" t="s">
        <v>31</v>
      </c>
      <c r="AX363" s="98" t="s">
        <v>75</v>
      </c>
      <c r="AY363" s="101" t="s">
        <v>302</v>
      </c>
    </row>
    <row r="364" spans="1:65" s="171" customFormat="1">
      <c r="B364" s="172"/>
      <c r="D364" s="100" t="s">
        <v>308</v>
      </c>
      <c r="E364" s="173" t="s">
        <v>349</v>
      </c>
      <c r="F364" s="174" t="s">
        <v>435</v>
      </c>
      <c r="H364" s="175">
        <v>6.66</v>
      </c>
      <c r="L364" s="172"/>
      <c r="M364" s="204"/>
      <c r="N364" s="205"/>
      <c r="O364" s="205"/>
      <c r="P364" s="205"/>
      <c r="Q364" s="205"/>
      <c r="R364" s="205"/>
      <c r="S364" s="205"/>
      <c r="T364" s="206"/>
      <c r="AT364" s="173" t="s">
        <v>308</v>
      </c>
      <c r="AU364" s="173" t="s">
        <v>84</v>
      </c>
      <c r="AV364" s="171" t="s">
        <v>97</v>
      </c>
      <c r="AW364" s="171" t="s">
        <v>31</v>
      </c>
      <c r="AX364" s="171" t="s">
        <v>82</v>
      </c>
      <c r="AY364" s="173" t="s">
        <v>302</v>
      </c>
    </row>
    <row r="365" spans="1:65" s="15" customFormat="1" ht="6.95" customHeight="1">
      <c r="A365" s="12"/>
      <c r="B365" s="43"/>
      <c r="C365" s="44"/>
      <c r="D365" s="44"/>
      <c r="E365" s="44"/>
      <c r="F365" s="44"/>
      <c r="G365" s="44"/>
      <c r="H365" s="44"/>
      <c r="I365" s="44"/>
      <c r="J365" s="44"/>
      <c r="K365" s="44"/>
      <c r="L365" s="13"/>
      <c r="M365" s="12"/>
      <c r="O365" s="12"/>
      <c r="P365" s="12"/>
      <c r="Q365" s="12"/>
      <c r="R365" s="12"/>
      <c r="S365" s="12"/>
      <c r="T365" s="12"/>
      <c r="U365" s="12"/>
      <c r="V365" s="12"/>
      <c r="W365" s="12"/>
      <c r="X365" s="12"/>
      <c r="Y365" s="12"/>
      <c r="Z365" s="12"/>
      <c r="AA365" s="12"/>
      <c r="AB365" s="12"/>
      <c r="AC365" s="12"/>
      <c r="AD365" s="12"/>
      <c r="AE365" s="12"/>
    </row>
  </sheetData>
  <sheetProtection algorithmName="SHA-512" hashValue="JfcqPDcAf9EpyF9ushKS5Sa1s9F8REgv95QaxDsqaW7PTXYA61VapJlv+WeYLte3+88RprI2hCzB+8hAS6LO+w==" saltValue="HRfPd/g2kRqyReH5PkIdog==" spinCount="100000" sheet="1" objects="1" scenarios="1" autoFilter="0"/>
  <protectedRanges>
    <protectedRange sqref="I294 I296 I298 I302 I306 I308 I310 I312 I315 I317 I321 I323 I325 I327 I329 I335 I338 I344 I347 I349 I351 I354 I357 I360 I362" name="Oblast2"/>
    <protectedRange sqref="I137 I139 I141 I143 I145 I149 I151 I153 I155 I158 I160 I162 I164 I166 I181 I185 I187 I189 I191 I193 I195 I209 I211 I215 I217 I229 I232 I234 I239 I244 I247 I250 I253 I255 I259 I262 I264 I267 I269 I271 I274 I278 I280 I282 I284 I286 I288 I290 I292" name="Oblast1"/>
  </protectedRanges>
  <autoFilter ref="C133:K364"/>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44"/>
  <sheetViews>
    <sheetView showGridLines="0" topLeftCell="A129"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117</v>
      </c>
      <c r="AZ2" s="163" t="s">
        <v>944</v>
      </c>
      <c r="BA2" s="163" t="s">
        <v>944</v>
      </c>
      <c r="BB2" s="163" t="s">
        <v>1</v>
      </c>
      <c r="BC2" s="163" t="s">
        <v>2162</v>
      </c>
      <c r="BD2" s="163" t="s">
        <v>84</v>
      </c>
    </row>
    <row r="3" spans="1:56" ht="6.95" customHeight="1">
      <c r="B3" s="6"/>
      <c r="C3" s="7"/>
      <c r="D3" s="7"/>
      <c r="E3" s="7"/>
      <c r="F3" s="7"/>
      <c r="G3" s="7"/>
      <c r="H3" s="7"/>
      <c r="I3" s="7"/>
      <c r="J3" s="7"/>
      <c r="K3" s="7"/>
      <c r="L3" s="8"/>
      <c r="AT3" s="5" t="s">
        <v>84</v>
      </c>
      <c r="AZ3" s="163" t="s">
        <v>319</v>
      </c>
      <c r="BA3" s="163" t="s">
        <v>319</v>
      </c>
      <c r="BB3" s="163" t="s">
        <v>1</v>
      </c>
      <c r="BC3" s="163" t="s">
        <v>2163</v>
      </c>
      <c r="BD3" s="163" t="s">
        <v>84</v>
      </c>
    </row>
    <row r="4" spans="1:56" ht="24.95" customHeight="1">
      <c r="B4" s="8"/>
      <c r="D4" s="9" t="s">
        <v>278</v>
      </c>
      <c r="L4" s="8"/>
      <c r="M4" s="10" t="s">
        <v>10</v>
      </c>
      <c r="AT4" s="5" t="s">
        <v>3</v>
      </c>
      <c r="AZ4" s="163" t="s">
        <v>947</v>
      </c>
      <c r="BA4" s="163" t="s">
        <v>947</v>
      </c>
      <c r="BB4" s="163" t="s">
        <v>1</v>
      </c>
      <c r="BC4" s="163" t="s">
        <v>2164</v>
      </c>
      <c r="BD4" s="163" t="s">
        <v>84</v>
      </c>
    </row>
    <row r="5" spans="1:56" ht="6.95" customHeight="1">
      <c r="B5" s="8"/>
      <c r="L5" s="8"/>
      <c r="AZ5" s="163" t="s">
        <v>325</v>
      </c>
      <c r="BA5" s="163" t="s">
        <v>325</v>
      </c>
      <c r="BB5" s="163" t="s">
        <v>1</v>
      </c>
      <c r="BC5" s="163" t="s">
        <v>2164</v>
      </c>
      <c r="BD5" s="163" t="s">
        <v>84</v>
      </c>
    </row>
    <row r="6" spans="1:56" ht="12" customHeight="1">
      <c r="B6" s="8"/>
      <c r="D6" s="11" t="s">
        <v>16</v>
      </c>
      <c r="L6" s="8"/>
      <c r="AZ6" s="163" t="s">
        <v>327</v>
      </c>
      <c r="BA6" s="163" t="s">
        <v>328</v>
      </c>
      <c r="BB6" s="163" t="s">
        <v>1</v>
      </c>
      <c r="BC6" s="163" t="s">
        <v>1152</v>
      </c>
      <c r="BD6" s="163" t="s">
        <v>84</v>
      </c>
    </row>
    <row r="7" spans="1:56" ht="16.5" customHeight="1">
      <c r="B7" s="8"/>
      <c r="E7" s="289" t="str">
        <f>'Rekapitulace stavby'!K6</f>
        <v>Třebíč, Karlovo náměstí, Rekonstrukce vodovodu a kanalizace</v>
      </c>
      <c r="F7" s="290"/>
      <c r="G7" s="290"/>
      <c r="H7" s="290"/>
      <c r="L7" s="8"/>
      <c r="AZ7" s="163" t="s">
        <v>338</v>
      </c>
      <c r="BA7" s="163" t="s">
        <v>338</v>
      </c>
      <c r="BB7" s="163" t="s">
        <v>1</v>
      </c>
      <c r="BC7" s="163" t="s">
        <v>2165</v>
      </c>
      <c r="BD7" s="163" t="s">
        <v>84</v>
      </c>
    </row>
    <row r="8" spans="1:56" ht="12.75">
      <c r="B8" s="8"/>
      <c r="D8" s="11" t="s">
        <v>279</v>
      </c>
      <c r="L8" s="8"/>
      <c r="AZ8" s="163" t="s">
        <v>341</v>
      </c>
      <c r="BA8" s="163" t="s">
        <v>341</v>
      </c>
      <c r="BB8" s="163" t="s">
        <v>1</v>
      </c>
      <c r="BC8" s="163" t="s">
        <v>2166</v>
      </c>
      <c r="BD8" s="163" t="s">
        <v>84</v>
      </c>
    </row>
    <row r="9" spans="1:56" ht="16.5" customHeight="1">
      <c r="B9" s="8"/>
      <c r="E9" s="289" t="s">
        <v>334</v>
      </c>
      <c r="F9" s="273"/>
      <c r="G9" s="273"/>
      <c r="H9" s="273"/>
      <c r="L9" s="8"/>
      <c r="AZ9" s="163" t="s">
        <v>344</v>
      </c>
      <c r="BA9" s="163" t="s">
        <v>344</v>
      </c>
      <c r="BB9" s="163" t="s">
        <v>1</v>
      </c>
      <c r="BC9" s="163" t="s">
        <v>2167</v>
      </c>
      <c r="BD9" s="163" t="s">
        <v>84</v>
      </c>
    </row>
    <row r="10" spans="1:56" ht="12" customHeight="1">
      <c r="B10" s="8"/>
      <c r="D10" s="11" t="s">
        <v>337</v>
      </c>
      <c r="L10" s="8"/>
      <c r="AZ10" s="163" t="s">
        <v>1936</v>
      </c>
      <c r="BA10" s="163" t="s">
        <v>1936</v>
      </c>
      <c r="BB10" s="163" t="s">
        <v>1</v>
      </c>
      <c r="BC10" s="163" t="s">
        <v>2168</v>
      </c>
      <c r="BD10" s="163" t="s">
        <v>84</v>
      </c>
    </row>
    <row r="11" spans="1:56" s="15" customFormat="1" ht="16.5" customHeight="1">
      <c r="A11" s="12"/>
      <c r="B11" s="13"/>
      <c r="C11" s="12"/>
      <c r="D11" s="12"/>
      <c r="E11" s="292" t="s">
        <v>340</v>
      </c>
      <c r="F11" s="288"/>
      <c r="G11" s="288"/>
      <c r="H11" s="288"/>
      <c r="I11" s="12"/>
      <c r="J11" s="12"/>
      <c r="K11" s="12"/>
      <c r="L11" s="14"/>
      <c r="S11" s="12"/>
      <c r="T11" s="12"/>
      <c r="U11" s="12"/>
      <c r="V11" s="12"/>
      <c r="W11" s="12"/>
      <c r="X11" s="12"/>
      <c r="Y11" s="12"/>
      <c r="Z11" s="12"/>
      <c r="AA11" s="12"/>
      <c r="AB11" s="12"/>
      <c r="AC11" s="12"/>
      <c r="AD11" s="12"/>
      <c r="AE11" s="12"/>
      <c r="AZ11" s="163" t="s">
        <v>347</v>
      </c>
      <c r="BA11" s="163" t="s">
        <v>347</v>
      </c>
      <c r="BB11" s="163" t="s">
        <v>1</v>
      </c>
      <c r="BC11" s="163" t="s">
        <v>2169</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349</v>
      </c>
      <c r="BA12" s="163" t="s">
        <v>350</v>
      </c>
      <c r="BB12" s="163" t="s">
        <v>1</v>
      </c>
      <c r="BC12" s="163" t="s">
        <v>2057</v>
      </c>
      <c r="BD12" s="163" t="s">
        <v>84</v>
      </c>
    </row>
    <row r="13" spans="1:56" s="15" customFormat="1" ht="16.5" customHeight="1">
      <c r="A13" s="12"/>
      <c r="B13" s="13"/>
      <c r="C13" s="12"/>
      <c r="D13" s="12"/>
      <c r="E13" s="265" t="s">
        <v>2170</v>
      </c>
      <c r="F13" s="288"/>
      <c r="G13" s="288"/>
      <c r="H13" s="288"/>
      <c r="I13" s="12"/>
      <c r="J13" s="12"/>
      <c r="K13" s="12"/>
      <c r="L13" s="14"/>
      <c r="S13" s="12"/>
      <c r="T13" s="12"/>
      <c r="U13" s="12"/>
      <c r="V13" s="12"/>
      <c r="W13" s="12"/>
      <c r="X13" s="12"/>
      <c r="Y13" s="12"/>
      <c r="Z13" s="12"/>
      <c r="AA13" s="12"/>
      <c r="AB13" s="12"/>
      <c r="AC13" s="12"/>
      <c r="AD13" s="12"/>
      <c r="AE13" s="12"/>
      <c r="AZ13" s="163" t="s">
        <v>354</v>
      </c>
      <c r="BA13" s="163" t="s">
        <v>355</v>
      </c>
      <c r="BB13" s="163" t="s">
        <v>1</v>
      </c>
      <c r="BC13" s="163" t="s">
        <v>2171</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357</v>
      </c>
      <c r="BA14" s="163" t="s">
        <v>357</v>
      </c>
      <c r="BB14" s="163" t="s">
        <v>1</v>
      </c>
      <c r="BC14" s="163" t="s">
        <v>2172</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359</v>
      </c>
      <c r="BA15" s="163" t="s">
        <v>359</v>
      </c>
      <c r="BB15" s="163" t="s">
        <v>1</v>
      </c>
      <c r="BC15" s="163" t="s">
        <v>2173</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363</v>
      </c>
      <c r="BA16" s="163" t="s">
        <v>363</v>
      </c>
      <c r="BB16" s="163" t="s">
        <v>1</v>
      </c>
      <c r="BC16" s="163" t="s">
        <v>2174</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365</v>
      </c>
      <c r="BA17" s="163" t="s">
        <v>365</v>
      </c>
      <c r="BB17" s="163" t="s">
        <v>1</v>
      </c>
      <c r="BC17" s="163" t="s">
        <v>82</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366</v>
      </c>
      <c r="BA18" s="163" t="s">
        <v>366</v>
      </c>
      <c r="BB18" s="163" t="s">
        <v>1</v>
      </c>
      <c r="BC18" s="163" t="s">
        <v>103</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368</v>
      </c>
      <c r="BA19" s="163" t="s">
        <v>368</v>
      </c>
      <c r="BB19" s="163" t="s">
        <v>1</v>
      </c>
      <c r="BC19" s="163" t="s">
        <v>1163</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969</v>
      </c>
      <c r="BA20" s="163" t="s">
        <v>372</v>
      </c>
      <c r="BB20" s="163" t="s">
        <v>1</v>
      </c>
      <c r="BC20" s="163" t="s">
        <v>2175</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390</v>
      </c>
      <c r="BA21" s="163" t="s">
        <v>390</v>
      </c>
      <c r="BB21" s="163" t="s">
        <v>1</v>
      </c>
      <c r="BC21" s="163" t="s">
        <v>2173</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388</v>
      </c>
      <c r="BA22" s="163" t="s">
        <v>388</v>
      </c>
      <c r="BB22" s="163" t="s">
        <v>1</v>
      </c>
      <c r="BC22" s="163" t="s">
        <v>2162</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394</v>
      </c>
      <c r="BA23" s="163" t="s">
        <v>394</v>
      </c>
      <c r="BB23" s="163" t="s">
        <v>1</v>
      </c>
      <c r="BC23" s="163" t="s">
        <v>2176</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396</v>
      </c>
      <c r="BA24" s="163" t="s">
        <v>396</v>
      </c>
      <c r="BB24" s="163" t="s">
        <v>1</v>
      </c>
      <c r="BC24" s="163" t="s">
        <v>2177</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398</v>
      </c>
      <c r="BA25" s="163" t="s">
        <v>398</v>
      </c>
      <c r="BB25" s="163" t="s">
        <v>1</v>
      </c>
      <c r="BC25" s="163" t="s">
        <v>2178</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ROUND((SUM(BE134:BE343)),  2)</f>
        <v>0</v>
      </c>
      <c r="G37" s="12"/>
      <c r="H37" s="12"/>
      <c r="I37" s="28">
        <v>0.21</v>
      </c>
      <c r="J37" s="27">
        <f>ROUND(((SUM(BE134:BE343))*I37),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ROUND((SUM(BF134:BF343)),  2)</f>
        <v>0</v>
      </c>
      <c r="G38" s="12"/>
      <c r="H38" s="12"/>
      <c r="I38" s="28">
        <v>0.15</v>
      </c>
      <c r="J38" s="27">
        <f>ROUND(((SUM(BF134:BF343))*I38),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ROUND((SUM(BG134:BG343)),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ROUND((SUM(BH134:BH343)),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ROUND((SUM(BI134:BI343)),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340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10 - DSO 01.1.10 Stoka ACH-D</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J220</f>
        <v>0</v>
      </c>
      <c r="L103" s="165"/>
    </row>
    <row r="104" spans="1:47" s="153" customFormat="1" ht="19.899999999999999" customHeight="1">
      <c r="B104" s="165"/>
      <c r="D104" s="166" t="s">
        <v>403</v>
      </c>
      <c r="E104" s="167"/>
      <c r="F104" s="167"/>
      <c r="G104" s="167"/>
      <c r="H104" s="167"/>
      <c r="I104" s="167"/>
      <c r="J104" s="168">
        <f>J230</f>
        <v>0</v>
      </c>
      <c r="L104" s="165"/>
    </row>
    <row r="105" spans="1:47" s="153" customFormat="1" ht="19.899999999999999" customHeight="1">
      <c r="B105" s="165"/>
      <c r="D105" s="166" t="s">
        <v>404</v>
      </c>
      <c r="E105" s="167"/>
      <c r="F105" s="167"/>
      <c r="G105" s="167"/>
      <c r="H105" s="167"/>
      <c r="I105" s="167"/>
      <c r="J105" s="168">
        <f>J238</f>
        <v>0</v>
      </c>
      <c r="L105" s="165"/>
    </row>
    <row r="106" spans="1:47" s="153" customFormat="1" ht="19.899999999999999" customHeight="1">
      <c r="B106" s="165"/>
      <c r="D106" s="166" t="s">
        <v>405</v>
      </c>
      <c r="E106" s="167"/>
      <c r="F106" s="167"/>
      <c r="G106" s="167"/>
      <c r="H106" s="167"/>
      <c r="I106" s="167"/>
      <c r="J106" s="168">
        <f>J258</f>
        <v>0</v>
      </c>
      <c r="L106" s="165"/>
    </row>
    <row r="107" spans="1:47" s="153" customFormat="1" ht="19.899999999999999" customHeight="1">
      <c r="B107" s="165"/>
      <c r="D107" s="166" t="s">
        <v>406</v>
      </c>
      <c r="E107" s="167"/>
      <c r="F107" s="167"/>
      <c r="G107" s="167"/>
      <c r="H107" s="167"/>
      <c r="I107" s="167"/>
      <c r="J107" s="168">
        <f>J265</f>
        <v>0</v>
      </c>
      <c r="L107" s="165"/>
    </row>
    <row r="108" spans="1:47" s="153" customFormat="1" ht="19.899999999999999" customHeight="1">
      <c r="B108" s="165"/>
      <c r="D108" s="166" t="s">
        <v>407</v>
      </c>
      <c r="E108" s="167"/>
      <c r="F108" s="167"/>
      <c r="G108" s="167"/>
      <c r="H108" s="167"/>
      <c r="I108" s="167"/>
      <c r="J108" s="168">
        <f>J296</f>
        <v>0</v>
      </c>
      <c r="L108" s="165"/>
    </row>
    <row r="109" spans="1:47" s="52" customFormat="1" ht="24.95" customHeight="1">
      <c r="B109" s="53"/>
      <c r="D109" s="54" t="s">
        <v>408</v>
      </c>
      <c r="E109" s="55"/>
      <c r="F109" s="55"/>
      <c r="G109" s="55"/>
      <c r="H109" s="55"/>
      <c r="I109" s="55"/>
      <c r="J109" s="56">
        <f>J337</f>
        <v>0</v>
      </c>
      <c r="L109" s="53"/>
    </row>
    <row r="110" spans="1:47" s="153" customFormat="1" ht="19.899999999999999" customHeight="1">
      <c r="B110" s="165"/>
      <c r="D110" s="166" t="s">
        <v>409</v>
      </c>
      <c r="E110" s="167"/>
      <c r="F110" s="167"/>
      <c r="G110" s="167"/>
      <c r="H110" s="167"/>
      <c r="I110" s="167"/>
      <c r="J110" s="168">
        <f>J338</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340</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10 - DSO 01.1.10 Stoka ACH-D</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P135+P337</f>
        <v>0</v>
      </c>
      <c r="Q134" s="22"/>
      <c r="R134" s="71">
        <f>R135+R337</f>
        <v>44.212064750000003</v>
      </c>
      <c r="S134" s="22"/>
      <c r="T134" s="72">
        <f>T135+T337</f>
        <v>18.058199999999999</v>
      </c>
      <c r="U134" s="12"/>
      <c r="V134" s="12"/>
      <c r="W134" s="12"/>
      <c r="X134" s="12"/>
      <c r="Y134" s="12"/>
      <c r="Z134" s="12"/>
      <c r="AA134" s="12"/>
      <c r="AB134" s="12"/>
      <c r="AC134" s="12"/>
      <c r="AD134" s="12"/>
      <c r="AE134" s="12"/>
      <c r="AT134" s="5" t="s">
        <v>74</v>
      </c>
      <c r="AU134" s="5" t="s">
        <v>285</v>
      </c>
      <c r="BK134" s="73">
        <f>BK135+BK337</f>
        <v>0</v>
      </c>
    </row>
    <row r="135" spans="1:65" s="74" customFormat="1" ht="25.9" customHeight="1">
      <c r="B135" s="75"/>
      <c r="D135" s="76" t="s">
        <v>74</v>
      </c>
      <c r="E135" s="77" t="s">
        <v>410</v>
      </c>
      <c r="F135" s="77" t="s">
        <v>411</v>
      </c>
      <c r="J135" s="78">
        <f>BK135</f>
        <v>0</v>
      </c>
      <c r="L135" s="75"/>
      <c r="M135" s="79"/>
      <c r="N135" s="80"/>
      <c r="O135" s="80"/>
      <c r="P135" s="81">
        <f>P136+P220+P230+P238+P258+P265+P296</f>
        <v>0</v>
      </c>
      <c r="Q135" s="80"/>
      <c r="R135" s="81">
        <f>R136+R220+R230+R238+R258+R265+R296</f>
        <v>43.684126550000002</v>
      </c>
      <c r="S135" s="80"/>
      <c r="T135" s="82">
        <f>T136+T220+T230+T238+T258+T265+T296</f>
        <v>18.058199999999999</v>
      </c>
      <c r="AR135" s="76" t="s">
        <v>82</v>
      </c>
      <c r="AT135" s="83" t="s">
        <v>74</v>
      </c>
      <c r="AU135" s="83" t="s">
        <v>75</v>
      </c>
      <c r="AY135" s="76" t="s">
        <v>302</v>
      </c>
      <c r="BK135" s="84">
        <f>BK136+BK220+BK230+BK238+BK258+BK265+BK296</f>
        <v>0</v>
      </c>
    </row>
    <row r="136" spans="1:65" s="74" customFormat="1" ht="22.9" customHeight="1">
      <c r="B136" s="75"/>
      <c r="D136" s="76" t="s">
        <v>74</v>
      </c>
      <c r="E136" s="169" t="s">
        <v>82</v>
      </c>
      <c r="F136" s="169" t="s">
        <v>412</v>
      </c>
      <c r="J136" s="170">
        <f>BK136</f>
        <v>0</v>
      </c>
      <c r="L136" s="75"/>
      <c r="M136" s="79"/>
      <c r="N136" s="80"/>
      <c r="O136" s="80"/>
      <c r="P136" s="81">
        <f>SUM(P137:P219)</f>
        <v>0</v>
      </c>
      <c r="Q136" s="80"/>
      <c r="R136" s="81">
        <f>SUM(R137:R219)</f>
        <v>15.066040750000001</v>
      </c>
      <c r="S136" s="80"/>
      <c r="T136" s="82">
        <f>SUM(T137:T219)</f>
        <v>16.6084</v>
      </c>
      <c r="AR136" s="76" t="s">
        <v>82</v>
      </c>
      <c r="AT136" s="83" t="s">
        <v>74</v>
      </c>
      <c r="AU136" s="83" t="s">
        <v>82</v>
      </c>
      <c r="AY136" s="76" t="s">
        <v>302</v>
      </c>
      <c r="BK136" s="84">
        <f>SUM(BK137:BK219)</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2179</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2</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2180</v>
      </c>
    </row>
    <row r="140" spans="1:65" s="98" customFormat="1">
      <c r="B140" s="99"/>
      <c r="D140" s="100" t="s">
        <v>308</v>
      </c>
      <c r="E140" s="101" t="s">
        <v>1</v>
      </c>
      <c r="F140" s="102" t="s">
        <v>84</v>
      </c>
      <c r="H140" s="103">
        <v>2</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16.5" customHeight="1">
      <c r="A141" s="12"/>
      <c r="B141" s="13"/>
      <c r="C141" s="85" t="s">
        <v>91</v>
      </c>
      <c r="D141" s="85" t="s">
        <v>303</v>
      </c>
      <c r="E141" s="86" t="s">
        <v>425</v>
      </c>
      <c r="F141" s="87" t="s">
        <v>426</v>
      </c>
      <c r="G141" s="88" t="s">
        <v>423</v>
      </c>
      <c r="H141" s="89">
        <v>12.4</v>
      </c>
      <c r="I141" s="3"/>
      <c r="J141" s="90">
        <f>ROUND(I141*H141,2)</f>
        <v>0</v>
      </c>
      <c r="K141" s="87" t="s">
        <v>427</v>
      </c>
      <c r="L141" s="13"/>
      <c r="M141" s="91" t="s">
        <v>1</v>
      </c>
      <c r="N141" s="92" t="s">
        <v>40</v>
      </c>
      <c r="O141" s="93"/>
      <c r="P141" s="94">
        <f>O141*H141</f>
        <v>0</v>
      </c>
      <c r="Q141" s="94">
        <v>0</v>
      </c>
      <c r="R141" s="94">
        <f>Q141*H141</f>
        <v>0</v>
      </c>
      <c r="S141" s="94">
        <v>0.28100000000000003</v>
      </c>
      <c r="T141" s="95">
        <f>S141*H141</f>
        <v>3.4844000000000004</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2181</v>
      </c>
    </row>
    <row r="142" spans="1:65" s="98" customFormat="1">
      <c r="B142" s="99"/>
      <c r="D142" s="100" t="s">
        <v>308</v>
      </c>
      <c r="E142" s="101" t="s">
        <v>1</v>
      </c>
      <c r="F142" s="102" t="s">
        <v>347</v>
      </c>
      <c r="H142" s="103">
        <v>12.4</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429</v>
      </c>
      <c r="F143" s="87" t="s">
        <v>430</v>
      </c>
      <c r="G143" s="88" t="s">
        <v>423</v>
      </c>
      <c r="H143" s="89">
        <v>9.6300000000000008</v>
      </c>
      <c r="I143" s="3"/>
      <c r="J143" s="90">
        <f>ROUND(I143*H143,2)</f>
        <v>0</v>
      </c>
      <c r="K143" s="87" t="s">
        <v>427</v>
      </c>
      <c r="L143" s="13"/>
      <c r="M143" s="91" t="s">
        <v>1</v>
      </c>
      <c r="N143" s="92" t="s">
        <v>40</v>
      </c>
      <c r="O143" s="93"/>
      <c r="P143" s="94">
        <f>O143*H143</f>
        <v>0</v>
      </c>
      <c r="Q143" s="94">
        <v>0</v>
      </c>
      <c r="R143" s="94">
        <f>Q143*H143</f>
        <v>0</v>
      </c>
      <c r="S143" s="94">
        <v>0.32</v>
      </c>
      <c r="T143" s="95">
        <f>S143*H143</f>
        <v>3.0816000000000003</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2182</v>
      </c>
    </row>
    <row r="144" spans="1:65" s="98" customFormat="1">
      <c r="B144" s="99"/>
      <c r="D144" s="100" t="s">
        <v>308</v>
      </c>
      <c r="E144" s="101" t="s">
        <v>1</v>
      </c>
      <c r="F144" s="102" t="s">
        <v>341</v>
      </c>
      <c r="H144" s="103">
        <v>9.6300000000000008</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432</v>
      </c>
      <c r="F145" s="87" t="s">
        <v>433</v>
      </c>
      <c r="G145" s="88" t="s">
        <v>423</v>
      </c>
      <c r="H145" s="89">
        <v>12.4</v>
      </c>
      <c r="I145" s="3"/>
      <c r="J145" s="90">
        <f>ROUND(I145*H145,2)</f>
        <v>0</v>
      </c>
      <c r="K145" s="87" t="s">
        <v>427</v>
      </c>
      <c r="L145" s="13"/>
      <c r="M145" s="91" t="s">
        <v>1</v>
      </c>
      <c r="N145" s="92" t="s">
        <v>40</v>
      </c>
      <c r="O145" s="93"/>
      <c r="P145" s="94">
        <f>O145*H145</f>
        <v>0</v>
      </c>
      <c r="Q145" s="94">
        <v>0</v>
      </c>
      <c r="R145" s="94">
        <f>Q145*H145</f>
        <v>0</v>
      </c>
      <c r="S145" s="94">
        <v>0.28999999999999998</v>
      </c>
      <c r="T145" s="95">
        <f>S145*H145</f>
        <v>3.5959999999999996</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2183</v>
      </c>
    </row>
    <row r="146" spans="1:65" s="98" customFormat="1">
      <c r="B146" s="99"/>
      <c r="D146" s="100" t="s">
        <v>308</v>
      </c>
      <c r="E146" s="101" t="s">
        <v>1</v>
      </c>
      <c r="F146" s="102" t="s">
        <v>347</v>
      </c>
      <c r="H146" s="103">
        <v>12.4</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436</v>
      </c>
      <c r="F147" s="87" t="s">
        <v>437</v>
      </c>
      <c r="G147" s="88" t="s">
        <v>423</v>
      </c>
      <c r="H147" s="89">
        <v>9.6300000000000008</v>
      </c>
      <c r="I147" s="3"/>
      <c r="J147" s="90">
        <f>ROUND(I147*H147,2)</f>
        <v>0</v>
      </c>
      <c r="K147" s="87" t="s">
        <v>427</v>
      </c>
      <c r="L147" s="13"/>
      <c r="M147" s="91" t="s">
        <v>1</v>
      </c>
      <c r="N147" s="92" t="s">
        <v>40</v>
      </c>
      <c r="O147" s="93"/>
      <c r="P147" s="94">
        <f>O147*H147</f>
        <v>0</v>
      </c>
      <c r="Q147" s="94">
        <v>0</v>
      </c>
      <c r="R147" s="94">
        <f>Q147*H147</f>
        <v>0</v>
      </c>
      <c r="S147" s="94">
        <v>0.57999999999999996</v>
      </c>
      <c r="T147" s="95">
        <f>S147*H147</f>
        <v>5.5853999999999999</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2184</v>
      </c>
    </row>
    <row r="148" spans="1:65" s="98" customFormat="1">
      <c r="B148" s="99"/>
      <c r="D148" s="100" t="s">
        <v>308</v>
      </c>
      <c r="E148" s="101" t="s">
        <v>1</v>
      </c>
      <c r="F148" s="102" t="s">
        <v>341</v>
      </c>
      <c r="H148" s="103">
        <v>9.6300000000000008</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16.5" customHeight="1">
      <c r="A149" s="12"/>
      <c r="B149" s="13"/>
      <c r="C149" s="85" t="s">
        <v>106</v>
      </c>
      <c r="D149" s="85" t="s">
        <v>303</v>
      </c>
      <c r="E149" s="86" t="s">
        <v>448</v>
      </c>
      <c r="F149" s="87" t="s">
        <v>449</v>
      </c>
      <c r="G149" s="88" t="s">
        <v>450</v>
      </c>
      <c r="H149" s="89">
        <v>4.2</v>
      </c>
      <c r="I149" s="3"/>
      <c r="J149" s="90">
        <f>ROUND(I149*H149,2)</f>
        <v>0</v>
      </c>
      <c r="K149" s="87" t="s">
        <v>427</v>
      </c>
      <c r="L149" s="13"/>
      <c r="M149" s="91" t="s">
        <v>1</v>
      </c>
      <c r="N149" s="92" t="s">
        <v>40</v>
      </c>
      <c r="O149" s="93"/>
      <c r="P149" s="94">
        <f>O149*H149</f>
        <v>0</v>
      </c>
      <c r="Q149" s="94">
        <v>0</v>
      </c>
      <c r="R149" s="94">
        <f>Q149*H149</f>
        <v>0</v>
      </c>
      <c r="S149" s="94">
        <v>0.20499999999999999</v>
      </c>
      <c r="T149" s="95">
        <f>S149*H149</f>
        <v>0.86099999999999999</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2185</v>
      </c>
    </row>
    <row r="150" spans="1:65" s="98" customFormat="1">
      <c r="B150" s="99"/>
      <c r="D150" s="100" t="s">
        <v>308</v>
      </c>
      <c r="E150" s="101" t="s">
        <v>1</v>
      </c>
      <c r="F150" s="102" t="s">
        <v>2171</v>
      </c>
      <c r="H150" s="103">
        <v>4.2</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171" customFormat="1">
      <c r="B151" s="172"/>
      <c r="D151" s="100" t="s">
        <v>308</v>
      </c>
      <c r="E151" s="173" t="s">
        <v>354</v>
      </c>
      <c r="F151" s="174" t="s">
        <v>435</v>
      </c>
      <c r="H151" s="175">
        <v>4.2</v>
      </c>
      <c r="L151" s="172"/>
      <c r="M151" s="176"/>
      <c r="N151" s="177"/>
      <c r="O151" s="177"/>
      <c r="P151" s="177"/>
      <c r="Q151" s="177"/>
      <c r="R151" s="177"/>
      <c r="S151" s="177"/>
      <c r="T151" s="178"/>
      <c r="AT151" s="173" t="s">
        <v>308</v>
      </c>
      <c r="AU151" s="173" t="s">
        <v>84</v>
      </c>
      <c r="AV151" s="171" t="s">
        <v>97</v>
      </c>
      <c r="AW151" s="171" t="s">
        <v>31</v>
      </c>
      <c r="AX151" s="171" t="s">
        <v>82</v>
      </c>
      <c r="AY151" s="173" t="s">
        <v>302</v>
      </c>
    </row>
    <row r="152" spans="1:65" s="15" customFormat="1" ht="21.75" customHeight="1">
      <c r="A152" s="12"/>
      <c r="B152" s="13"/>
      <c r="C152" s="85" t="s">
        <v>109</v>
      </c>
      <c r="D152" s="85" t="s">
        <v>303</v>
      </c>
      <c r="E152" s="86" t="s">
        <v>990</v>
      </c>
      <c r="F152" s="87" t="s">
        <v>991</v>
      </c>
      <c r="G152" s="88" t="s">
        <v>450</v>
      </c>
      <c r="H152" s="89">
        <v>2.44</v>
      </c>
      <c r="I152" s="3"/>
      <c r="J152" s="90">
        <f>ROUND(I152*H152,2)</f>
        <v>0</v>
      </c>
      <c r="K152" s="87" t="s">
        <v>427</v>
      </c>
      <c r="L152" s="13"/>
      <c r="M152" s="91" t="s">
        <v>1</v>
      </c>
      <c r="N152" s="92" t="s">
        <v>40</v>
      </c>
      <c r="O152" s="93"/>
      <c r="P152" s="94">
        <f>O152*H152</f>
        <v>0</v>
      </c>
      <c r="Q152" s="94">
        <v>8.6800000000000002E-3</v>
      </c>
      <c r="R152" s="94">
        <f>Q152*H152</f>
        <v>2.1179199999999999E-2</v>
      </c>
      <c r="S152" s="94">
        <v>0</v>
      </c>
      <c r="T152" s="95">
        <f>S152*H152</f>
        <v>0</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2186</v>
      </c>
    </row>
    <row r="153" spans="1:65" s="98" customFormat="1">
      <c r="B153" s="99"/>
      <c r="D153" s="100" t="s">
        <v>308</v>
      </c>
      <c r="E153" s="101" t="s">
        <v>1</v>
      </c>
      <c r="F153" s="102" t="s">
        <v>1958</v>
      </c>
      <c r="H153" s="103">
        <v>2.44</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112</v>
      </c>
      <c r="D154" s="85" t="s">
        <v>303</v>
      </c>
      <c r="E154" s="86" t="s">
        <v>995</v>
      </c>
      <c r="F154" s="87" t="s">
        <v>996</v>
      </c>
      <c r="G154" s="88" t="s">
        <v>450</v>
      </c>
      <c r="H154" s="89">
        <v>1.22</v>
      </c>
      <c r="I154" s="3"/>
      <c r="J154" s="90">
        <f>ROUND(I154*H154,2)</f>
        <v>0</v>
      </c>
      <c r="K154" s="87" t="s">
        <v>427</v>
      </c>
      <c r="L154" s="13"/>
      <c r="M154" s="91" t="s">
        <v>1</v>
      </c>
      <c r="N154" s="92" t="s">
        <v>40</v>
      </c>
      <c r="O154" s="93"/>
      <c r="P154" s="94">
        <f>O154*H154</f>
        <v>0</v>
      </c>
      <c r="Q154" s="94">
        <v>1.269E-2</v>
      </c>
      <c r="R154" s="94">
        <f>Q154*H154</f>
        <v>1.5481799999999999E-2</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2187</v>
      </c>
    </row>
    <row r="155" spans="1:65" s="98" customFormat="1">
      <c r="B155" s="99"/>
      <c r="D155" s="100" t="s">
        <v>308</v>
      </c>
      <c r="E155" s="101" t="s">
        <v>1</v>
      </c>
      <c r="F155" s="102" t="s">
        <v>1327</v>
      </c>
      <c r="H155" s="103">
        <v>1.22</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1.75" customHeight="1">
      <c r="A156" s="12"/>
      <c r="B156" s="13"/>
      <c r="C156" s="85" t="s">
        <v>115</v>
      </c>
      <c r="D156" s="85" t="s">
        <v>303</v>
      </c>
      <c r="E156" s="86" t="s">
        <v>457</v>
      </c>
      <c r="F156" s="87" t="s">
        <v>458</v>
      </c>
      <c r="G156" s="88" t="s">
        <v>450</v>
      </c>
      <c r="H156" s="89">
        <v>3.66</v>
      </c>
      <c r="I156" s="3"/>
      <c r="J156" s="90">
        <f>ROUND(I156*H156,2)</f>
        <v>0</v>
      </c>
      <c r="K156" s="87" t="s">
        <v>427</v>
      </c>
      <c r="L156" s="13"/>
      <c r="M156" s="91" t="s">
        <v>1</v>
      </c>
      <c r="N156" s="92" t="s">
        <v>40</v>
      </c>
      <c r="O156" s="93"/>
      <c r="P156" s="94">
        <f>O156*H156</f>
        <v>0</v>
      </c>
      <c r="Q156" s="94">
        <v>3.6900000000000002E-2</v>
      </c>
      <c r="R156" s="94">
        <f>Q156*H156</f>
        <v>0.13505400000000001</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2188</v>
      </c>
    </row>
    <row r="157" spans="1:65" s="98" customFormat="1">
      <c r="B157" s="99"/>
      <c r="D157" s="100" t="s">
        <v>308</v>
      </c>
      <c r="E157" s="101" t="s">
        <v>1</v>
      </c>
      <c r="F157" s="102" t="s">
        <v>2077</v>
      </c>
      <c r="H157" s="103">
        <v>3.66</v>
      </c>
      <c r="L157" s="99"/>
      <c r="M157" s="104"/>
      <c r="N157" s="105"/>
      <c r="O157" s="105"/>
      <c r="P157" s="105"/>
      <c r="Q157" s="105"/>
      <c r="R157" s="105"/>
      <c r="S157" s="105"/>
      <c r="T157" s="106"/>
      <c r="AT157" s="101" t="s">
        <v>308</v>
      </c>
      <c r="AU157" s="101" t="s">
        <v>84</v>
      </c>
      <c r="AV157" s="98" t="s">
        <v>84</v>
      </c>
      <c r="AW157" s="98" t="s">
        <v>31</v>
      </c>
      <c r="AX157" s="98" t="s">
        <v>82</v>
      </c>
      <c r="AY157" s="101" t="s">
        <v>302</v>
      </c>
    </row>
    <row r="158" spans="1:65" s="15" customFormat="1" ht="21.75" customHeight="1">
      <c r="A158" s="12"/>
      <c r="B158" s="13"/>
      <c r="C158" s="85" t="s">
        <v>118</v>
      </c>
      <c r="D158" s="85" t="s">
        <v>303</v>
      </c>
      <c r="E158" s="86" t="s">
        <v>466</v>
      </c>
      <c r="F158" s="87" t="s">
        <v>467</v>
      </c>
      <c r="G158" s="88" t="s">
        <v>468</v>
      </c>
      <c r="H158" s="89">
        <v>33.671999999999997</v>
      </c>
      <c r="I158" s="3"/>
      <c r="J158" s="90">
        <f>ROUND(I158*H158,2)</f>
        <v>0</v>
      </c>
      <c r="K158" s="87" t="s">
        <v>427</v>
      </c>
      <c r="L158" s="13"/>
      <c r="M158" s="91" t="s">
        <v>1</v>
      </c>
      <c r="N158" s="92" t="s">
        <v>40</v>
      </c>
      <c r="O158" s="93"/>
      <c r="P158" s="94">
        <f>O158*H158</f>
        <v>0</v>
      </c>
      <c r="Q158" s="94">
        <v>0</v>
      </c>
      <c r="R158" s="94">
        <f>Q158*H158</f>
        <v>0</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2189</v>
      </c>
    </row>
    <row r="159" spans="1:65" s="98" customFormat="1">
      <c r="B159" s="99"/>
      <c r="D159" s="100" t="s">
        <v>308</v>
      </c>
      <c r="E159" s="101" t="s">
        <v>1</v>
      </c>
      <c r="F159" s="102" t="s">
        <v>2190</v>
      </c>
      <c r="H159" s="103">
        <v>33.671999999999997</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121</v>
      </c>
      <c r="D160" s="85" t="s">
        <v>303</v>
      </c>
      <c r="E160" s="86" t="s">
        <v>473</v>
      </c>
      <c r="F160" s="87" t="s">
        <v>474</v>
      </c>
      <c r="G160" s="88" t="s">
        <v>468</v>
      </c>
      <c r="H160" s="89">
        <v>39.58</v>
      </c>
      <c r="I160" s="3"/>
      <c r="J160" s="90">
        <f>ROUND(I160*H160,2)</f>
        <v>0</v>
      </c>
      <c r="K160" s="87" t="s">
        <v>427</v>
      </c>
      <c r="L160" s="13"/>
      <c r="M160" s="91" t="s">
        <v>1</v>
      </c>
      <c r="N160" s="92" t="s">
        <v>40</v>
      </c>
      <c r="O160" s="93"/>
      <c r="P160" s="94">
        <f>O160*H160</f>
        <v>0</v>
      </c>
      <c r="Q160" s="94">
        <v>0</v>
      </c>
      <c r="R160" s="94">
        <f>Q160*H160</f>
        <v>0</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2191</v>
      </c>
    </row>
    <row r="161" spans="1:65" s="179" customFormat="1">
      <c r="B161" s="180"/>
      <c r="D161" s="100" t="s">
        <v>308</v>
      </c>
      <c r="E161" s="181" t="s">
        <v>1</v>
      </c>
      <c r="F161" s="182" t="s">
        <v>476</v>
      </c>
      <c r="H161" s="181" t="s">
        <v>1</v>
      </c>
      <c r="L161" s="180"/>
      <c r="M161" s="183"/>
      <c r="N161" s="184"/>
      <c r="O161" s="184"/>
      <c r="P161" s="184"/>
      <c r="Q161" s="184"/>
      <c r="R161" s="184"/>
      <c r="S161" s="184"/>
      <c r="T161" s="185"/>
      <c r="AT161" s="181" t="s">
        <v>308</v>
      </c>
      <c r="AU161" s="181" t="s">
        <v>84</v>
      </c>
      <c r="AV161" s="179" t="s">
        <v>82</v>
      </c>
      <c r="AW161" s="179" t="s">
        <v>31</v>
      </c>
      <c r="AX161" s="179" t="s">
        <v>75</v>
      </c>
      <c r="AY161" s="181" t="s">
        <v>302</v>
      </c>
    </row>
    <row r="162" spans="1:65" s="98" customFormat="1">
      <c r="B162" s="99"/>
      <c r="D162" s="100" t="s">
        <v>308</v>
      </c>
      <c r="E162" s="101" t="s">
        <v>1</v>
      </c>
      <c r="F162" s="102" t="s">
        <v>2081</v>
      </c>
      <c r="H162" s="103">
        <v>32.018999999999998</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98" customFormat="1">
      <c r="B163" s="99"/>
      <c r="D163" s="100" t="s">
        <v>308</v>
      </c>
      <c r="E163" s="101" t="s">
        <v>1</v>
      </c>
      <c r="F163" s="102" t="s">
        <v>2192</v>
      </c>
      <c r="H163" s="103">
        <v>14.872</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98" customFormat="1">
      <c r="B164" s="99"/>
      <c r="D164" s="100" t="s">
        <v>308</v>
      </c>
      <c r="E164" s="101" t="s">
        <v>1</v>
      </c>
      <c r="F164" s="102" t="s">
        <v>480</v>
      </c>
      <c r="H164" s="103">
        <v>2.0169999999999999</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186" customFormat="1">
      <c r="B165" s="187"/>
      <c r="D165" s="100" t="s">
        <v>308</v>
      </c>
      <c r="E165" s="188" t="s">
        <v>1</v>
      </c>
      <c r="F165" s="189" t="s">
        <v>481</v>
      </c>
      <c r="H165" s="190">
        <v>48.908000000000001</v>
      </c>
      <c r="L165" s="187"/>
      <c r="M165" s="191"/>
      <c r="N165" s="192"/>
      <c r="O165" s="192"/>
      <c r="P165" s="192"/>
      <c r="Q165" s="192"/>
      <c r="R165" s="192"/>
      <c r="S165" s="192"/>
      <c r="T165" s="193"/>
      <c r="AT165" s="188" t="s">
        <v>308</v>
      </c>
      <c r="AU165" s="188" t="s">
        <v>84</v>
      </c>
      <c r="AV165" s="186" t="s">
        <v>91</v>
      </c>
      <c r="AW165" s="186" t="s">
        <v>31</v>
      </c>
      <c r="AX165" s="186" t="s">
        <v>75</v>
      </c>
      <c r="AY165" s="188" t="s">
        <v>302</v>
      </c>
    </row>
    <row r="166" spans="1:65" s="179" customFormat="1">
      <c r="B166" s="180"/>
      <c r="D166" s="100" t="s">
        <v>308</v>
      </c>
      <c r="E166" s="181" t="s">
        <v>1</v>
      </c>
      <c r="F166" s="182" t="s">
        <v>482</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485</v>
      </c>
      <c r="H167" s="103">
        <v>-5.008</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102" t="s">
        <v>486</v>
      </c>
      <c r="H168" s="103">
        <v>-3.2240000000000002</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179" customFormat="1">
      <c r="B169" s="180"/>
      <c r="D169" s="100" t="s">
        <v>308</v>
      </c>
      <c r="E169" s="181" t="s">
        <v>1</v>
      </c>
      <c r="F169" s="182" t="s">
        <v>1010</v>
      </c>
      <c r="H169" s="181" t="s">
        <v>1</v>
      </c>
      <c r="L169" s="180"/>
      <c r="M169" s="183"/>
      <c r="N169" s="184"/>
      <c r="O169" s="184"/>
      <c r="P169" s="184"/>
      <c r="Q169" s="184"/>
      <c r="R169" s="184"/>
      <c r="S169" s="184"/>
      <c r="T169" s="185"/>
      <c r="AT169" s="181" t="s">
        <v>308</v>
      </c>
      <c r="AU169" s="181" t="s">
        <v>84</v>
      </c>
      <c r="AV169" s="179" t="s">
        <v>82</v>
      </c>
      <c r="AW169" s="179" t="s">
        <v>31</v>
      </c>
      <c r="AX169" s="179" t="s">
        <v>75</v>
      </c>
      <c r="AY169" s="181" t="s">
        <v>302</v>
      </c>
    </row>
    <row r="170" spans="1:65" s="98" customFormat="1" ht="22.5">
      <c r="B170" s="99"/>
      <c r="D170" s="100" t="s">
        <v>308</v>
      </c>
      <c r="E170" s="101" t="s">
        <v>1</v>
      </c>
      <c r="F170" s="102" t="s">
        <v>2193</v>
      </c>
      <c r="H170" s="103">
        <v>-0.48799999999999999</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98" customFormat="1" ht="22.5">
      <c r="B171" s="99"/>
      <c r="D171" s="100" t="s">
        <v>308</v>
      </c>
      <c r="E171" s="101" t="s">
        <v>1</v>
      </c>
      <c r="F171" s="102" t="s">
        <v>2194</v>
      </c>
      <c r="H171" s="103">
        <v>-0.60799999999999998</v>
      </c>
      <c r="L171" s="99"/>
      <c r="M171" s="104"/>
      <c r="N171" s="105"/>
      <c r="O171" s="105"/>
      <c r="P171" s="105"/>
      <c r="Q171" s="105"/>
      <c r="R171" s="105"/>
      <c r="S171" s="105"/>
      <c r="T171" s="106"/>
      <c r="AT171" s="101" t="s">
        <v>308</v>
      </c>
      <c r="AU171" s="101" t="s">
        <v>84</v>
      </c>
      <c r="AV171" s="98" t="s">
        <v>84</v>
      </c>
      <c r="AW171" s="98" t="s">
        <v>31</v>
      </c>
      <c r="AX171" s="98" t="s">
        <v>75</v>
      </c>
      <c r="AY171" s="101" t="s">
        <v>302</v>
      </c>
    </row>
    <row r="172" spans="1:65" s="186" customFormat="1">
      <c r="B172" s="187"/>
      <c r="D172" s="100" t="s">
        <v>308</v>
      </c>
      <c r="E172" s="188" t="s">
        <v>319</v>
      </c>
      <c r="F172" s="189" t="s">
        <v>481</v>
      </c>
      <c r="H172" s="190">
        <v>-9.3279999999999994</v>
      </c>
      <c r="L172" s="187"/>
      <c r="M172" s="191"/>
      <c r="N172" s="192"/>
      <c r="O172" s="192"/>
      <c r="P172" s="192"/>
      <c r="Q172" s="192"/>
      <c r="R172" s="192"/>
      <c r="S172" s="192"/>
      <c r="T172" s="193"/>
      <c r="AT172" s="188" t="s">
        <v>308</v>
      </c>
      <c r="AU172" s="188" t="s">
        <v>84</v>
      </c>
      <c r="AV172" s="186" t="s">
        <v>91</v>
      </c>
      <c r="AW172" s="186" t="s">
        <v>31</v>
      </c>
      <c r="AX172" s="186" t="s">
        <v>75</v>
      </c>
      <c r="AY172" s="188" t="s">
        <v>302</v>
      </c>
    </row>
    <row r="173" spans="1:65" s="171" customFormat="1">
      <c r="B173" s="172"/>
      <c r="D173" s="100" t="s">
        <v>308</v>
      </c>
      <c r="E173" s="173" t="s">
        <v>396</v>
      </c>
      <c r="F173" s="174" t="s">
        <v>435</v>
      </c>
      <c r="H173" s="175">
        <v>39.58</v>
      </c>
      <c r="L173" s="172"/>
      <c r="M173" s="176"/>
      <c r="N173" s="177"/>
      <c r="O173" s="177"/>
      <c r="P173" s="177"/>
      <c r="Q173" s="177"/>
      <c r="R173" s="177"/>
      <c r="S173" s="177"/>
      <c r="T173" s="178"/>
      <c r="AT173" s="173" t="s">
        <v>308</v>
      </c>
      <c r="AU173" s="173" t="s">
        <v>84</v>
      </c>
      <c r="AV173" s="171" t="s">
        <v>97</v>
      </c>
      <c r="AW173" s="171" t="s">
        <v>31</v>
      </c>
      <c r="AX173" s="171" t="s">
        <v>82</v>
      </c>
      <c r="AY173" s="173" t="s">
        <v>302</v>
      </c>
    </row>
    <row r="174" spans="1:65" s="15" customFormat="1" ht="16.5" customHeight="1">
      <c r="A174" s="12"/>
      <c r="B174" s="13"/>
      <c r="C174" s="85" t="s">
        <v>124</v>
      </c>
      <c r="D174" s="85" t="s">
        <v>303</v>
      </c>
      <c r="E174" s="86" t="s">
        <v>496</v>
      </c>
      <c r="F174" s="87" t="s">
        <v>497</v>
      </c>
      <c r="G174" s="88" t="s">
        <v>423</v>
      </c>
      <c r="H174" s="89">
        <v>69.795000000000002</v>
      </c>
      <c r="I174" s="3"/>
      <c r="J174" s="90">
        <f>ROUND(I174*H174,2)</f>
        <v>0</v>
      </c>
      <c r="K174" s="87" t="s">
        <v>427</v>
      </c>
      <c r="L174" s="13"/>
      <c r="M174" s="91" t="s">
        <v>1</v>
      </c>
      <c r="N174" s="92" t="s">
        <v>40</v>
      </c>
      <c r="O174" s="93"/>
      <c r="P174" s="94">
        <f>O174*H174</f>
        <v>0</v>
      </c>
      <c r="Q174" s="94">
        <v>8.4999999999999995E-4</v>
      </c>
      <c r="R174" s="94">
        <f>Q174*H174</f>
        <v>5.9325749999999997E-2</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2195</v>
      </c>
    </row>
    <row r="175" spans="1:65" s="98" customFormat="1">
      <c r="B175" s="99"/>
      <c r="D175" s="100" t="s">
        <v>308</v>
      </c>
      <c r="E175" s="101" t="s">
        <v>1</v>
      </c>
      <c r="F175" s="102" t="s">
        <v>2086</v>
      </c>
      <c r="H175" s="103">
        <v>52.49</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98" customFormat="1">
      <c r="B176" s="99"/>
      <c r="D176" s="100" t="s">
        <v>308</v>
      </c>
      <c r="E176" s="101" t="s">
        <v>1</v>
      </c>
      <c r="F176" s="102" t="s">
        <v>2196</v>
      </c>
      <c r="H176" s="103">
        <v>17.305</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1:65" s="171" customFormat="1">
      <c r="B177" s="172"/>
      <c r="D177" s="100" t="s">
        <v>308</v>
      </c>
      <c r="E177" s="173" t="s">
        <v>363</v>
      </c>
      <c r="F177" s="174" t="s">
        <v>435</v>
      </c>
      <c r="H177" s="175">
        <v>69.795000000000002</v>
      </c>
      <c r="L177" s="172"/>
      <c r="M177" s="176"/>
      <c r="N177" s="177"/>
      <c r="O177" s="177"/>
      <c r="P177" s="177"/>
      <c r="Q177" s="177"/>
      <c r="R177" s="177"/>
      <c r="S177" s="177"/>
      <c r="T177" s="178"/>
      <c r="AT177" s="173" t="s">
        <v>308</v>
      </c>
      <c r="AU177" s="173" t="s">
        <v>84</v>
      </c>
      <c r="AV177" s="171" t="s">
        <v>97</v>
      </c>
      <c r="AW177" s="171" t="s">
        <v>31</v>
      </c>
      <c r="AX177" s="171" t="s">
        <v>82</v>
      </c>
      <c r="AY177" s="173" t="s">
        <v>302</v>
      </c>
    </row>
    <row r="178" spans="1:65" s="15" customFormat="1" ht="21.75" customHeight="1">
      <c r="A178" s="12"/>
      <c r="B178" s="13"/>
      <c r="C178" s="85" t="s">
        <v>185</v>
      </c>
      <c r="D178" s="85" t="s">
        <v>303</v>
      </c>
      <c r="E178" s="86" t="s">
        <v>503</v>
      </c>
      <c r="F178" s="87" t="s">
        <v>504</v>
      </c>
      <c r="G178" s="88" t="s">
        <v>423</v>
      </c>
      <c r="H178" s="89">
        <v>69.795000000000002</v>
      </c>
      <c r="I178" s="3"/>
      <c r="J178" s="90">
        <f>ROUND(I178*H178,2)</f>
        <v>0</v>
      </c>
      <c r="K178" s="87" t="s">
        <v>427</v>
      </c>
      <c r="L178" s="13"/>
      <c r="M178" s="91" t="s">
        <v>1</v>
      </c>
      <c r="N178" s="92" t="s">
        <v>40</v>
      </c>
      <c r="O178" s="93"/>
      <c r="P178" s="94">
        <f>O178*H178</f>
        <v>0</v>
      </c>
      <c r="Q178" s="94">
        <v>0</v>
      </c>
      <c r="R178" s="94">
        <f>Q178*H178</f>
        <v>0</v>
      </c>
      <c r="S178" s="94">
        <v>0</v>
      </c>
      <c r="T178" s="95">
        <f>S178*H178</f>
        <v>0</v>
      </c>
      <c r="U178" s="12"/>
      <c r="V178" s="12"/>
      <c r="W178" s="12"/>
      <c r="X178" s="12"/>
      <c r="Y178" s="12"/>
      <c r="Z178" s="12"/>
      <c r="AA178" s="12"/>
      <c r="AB178" s="12"/>
      <c r="AC178" s="12"/>
      <c r="AD178" s="12"/>
      <c r="AE178" s="12"/>
      <c r="AR178" s="96" t="s">
        <v>97</v>
      </c>
      <c r="AT178" s="96" t="s">
        <v>303</v>
      </c>
      <c r="AU178" s="96" t="s">
        <v>84</v>
      </c>
      <c r="AY178" s="5" t="s">
        <v>302</v>
      </c>
      <c r="BE178" s="97">
        <f>IF(N178="základní",J178,0)</f>
        <v>0</v>
      </c>
      <c r="BF178" s="97">
        <f>IF(N178="snížená",J178,0)</f>
        <v>0</v>
      </c>
      <c r="BG178" s="97">
        <f>IF(N178="zákl. přenesená",J178,0)</f>
        <v>0</v>
      </c>
      <c r="BH178" s="97">
        <f>IF(N178="sníž. přenesená",J178,0)</f>
        <v>0</v>
      </c>
      <c r="BI178" s="97">
        <f>IF(N178="nulová",J178,0)</f>
        <v>0</v>
      </c>
      <c r="BJ178" s="5" t="s">
        <v>82</v>
      </c>
      <c r="BK178" s="97">
        <f>ROUND(I178*H178,2)</f>
        <v>0</v>
      </c>
      <c r="BL178" s="5" t="s">
        <v>97</v>
      </c>
      <c r="BM178" s="96" t="s">
        <v>2197</v>
      </c>
    </row>
    <row r="179" spans="1:65" s="98" customFormat="1">
      <c r="B179" s="99"/>
      <c r="D179" s="100" t="s">
        <v>308</v>
      </c>
      <c r="E179" s="101" t="s">
        <v>1</v>
      </c>
      <c r="F179" s="102" t="s">
        <v>363</v>
      </c>
      <c r="H179" s="103">
        <v>69.795000000000002</v>
      </c>
      <c r="L179" s="99"/>
      <c r="M179" s="104"/>
      <c r="N179" s="105"/>
      <c r="O179" s="105"/>
      <c r="P179" s="105"/>
      <c r="Q179" s="105"/>
      <c r="R179" s="105"/>
      <c r="S179" s="105"/>
      <c r="T179" s="106"/>
      <c r="AT179" s="101" t="s">
        <v>308</v>
      </c>
      <c r="AU179" s="101" t="s">
        <v>84</v>
      </c>
      <c r="AV179" s="98" t="s">
        <v>84</v>
      </c>
      <c r="AW179" s="98" t="s">
        <v>31</v>
      </c>
      <c r="AX179" s="98" t="s">
        <v>82</v>
      </c>
      <c r="AY179" s="101" t="s">
        <v>302</v>
      </c>
    </row>
    <row r="180" spans="1:65" s="15" customFormat="1" ht="21.75" customHeight="1">
      <c r="A180" s="12"/>
      <c r="B180" s="13"/>
      <c r="C180" s="85" t="s">
        <v>8</v>
      </c>
      <c r="D180" s="85" t="s">
        <v>303</v>
      </c>
      <c r="E180" s="86" t="s">
        <v>506</v>
      </c>
      <c r="F180" s="87" t="s">
        <v>507</v>
      </c>
      <c r="G180" s="88" t="s">
        <v>468</v>
      </c>
      <c r="H180" s="89">
        <v>39.58</v>
      </c>
      <c r="I180" s="3"/>
      <c r="J180" s="90">
        <f>ROUND(I180*H180,2)</f>
        <v>0</v>
      </c>
      <c r="K180" s="87" t="s">
        <v>427</v>
      </c>
      <c r="L180" s="13"/>
      <c r="M180" s="91" t="s">
        <v>1</v>
      </c>
      <c r="N180" s="92" t="s">
        <v>40</v>
      </c>
      <c r="O180" s="93"/>
      <c r="P180" s="94">
        <f>O180*H180</f>
        <v>0</v>
      </c>
      <c r="Q180" s="94">
        <v>0</v>
      </c>
      <c r="R180" s="94">
        <f>Q180*H180</f>
        <v>0</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2198</v>
      </c>
    </row>
    <row r="181" spans="1:65" s="98" customFormat="1">
      <c r="B181" s="99"/>
      <c r="D181" s="100" t="s">
        <v>308</v>
      </c>
      <c r="E181" s="101" t="s">
        <v>1</v>
      </c>
      <c r="F181" s="102" t="s">
        <v>396</v>
      </c>
      <c r="H181" s="103">
        <v>39.58</v>
      </c>
      <c r="L181" s="99"/>
      <c r="M181" s="104"/>
      <c r="N181" s="105"/>
      <c r="O181" s="105"/>
      <c r="P181" s="105"/>
      <c r="Q181" s="105"/>
      <c r="R181" s="105"/>
      <c r="S181" s="105"/>
      <c r="T181" s="106"/>
      <c r="AT181" s="101" t="s">
        <v>308</v>
      </c>
      <c r="AU181" s="101" t="s">
        <v>84</v>
      </c>
      <c r="AV181" s="98" t="s">
        <v>84</v>
      </c>
      <c r="AW181" s="98" t="s">
        <v>31</v>
      </c>
      <c r="AX181" s="98" t="s">
        <v>82</v>
      </c>
      <c r="AY181" s="101" t="s">
        <v>302</v>
      </c>
    </row>
    <row r="182" spans="1:65" s="15" customFormat="1" ht="33" customHeight="1">
      <c r="A182" s="12"/>
      <c r="B182" s="13"/>
      <c r="C182" s="85" t="s">
        <v>190</v>
      </c>
      <c r="D182" s="85" t="s">
        <v>303</v>
      </c>
      <c r="E182" s="86" t="s">
        <v>509</v>
      </c>
      <c r="F182" s="87" t="s">
        <v>510</v>
      </c>
      <c r="G182" s="88" t="s">
        <v>468</v>
      </c>
      <c r="H182" s="89">
        <v>1979</v>
      </c>
      <c r="I182" s="3"/>
      <c r="J182" s="90">
        <f>ROUND(I182*H182,2)</f>
        <v>0</v>
      </c>
      <c r="K182" s="87" t="s">
        <v>427</v>
      </c>
      <c r="L182" s="13"/>
      <c r="M182" s="91" t="s">
        <v>1</v>
      </c>
      <c r="N182" s="92" t="s">
        <v>40</v>
      </c>
      <c r="O182" s="93"/>
      <c r="P182" s="94">
        <f>O182*H182</f>
        <v>0</v>
      </c>
      <c r="Q182" s="94">
        <v>0</v>
      </c>
      <c r="R182" s="94">
        <f>Q182*H182</f>
        <v>0</v>
      </c>
      <c r="S182" s="94">
        <v>0</v>
      </c>
      <c r="T182" s="95">
        <f>S182*H182</f>
        <v>0</v>
      </c>
      <c r="U182" s="12"/>
      <c r="V182" s="12"/>
      <c r="W182" s="12"/>
      <c r="X182" s="12"/>
      <c r="Y182" s="12"/>
      <c r="Z182" s="12"/>
      <c r="AA182" s="12"/>
      <c r="AB182" s="12"/>
      <c r="AC182" s="12"/>
      <c r="AD182" s="12"/>
      <c r="AE182" s="12"/>
      <c r="AR182" s="96" t="s">
        <v>97</v>
      </c>
      <c r="AT182" s="96" t="s">
        <v>303</v>
      </c>
      <c r="AU182" s="96" t="s">
        <v>84</v>
      </c>
      <c r="AY182" s="5" t="s">
        <v>302</v>
      </c>
      <c r="BE182" s="97">
        <f>IF(N182="základní",J182,0)</f>
        <v>0</v>
      </c>
      <c r="BF182" s="97">
        <f>IF(N182="snížená",J182,0)</f>
        <v>0</v>
      </c>
      <c r="BG182" s="97">
        <f>IF(N182="zákl. přenesená",J182,0)</f>
        <v>0</v>
      </c>
      <c r="BH182" s="97">
        <f>IF(N182="sníž. přenesená",J182,0)</f>
        <v>0</v>
      </c>
      <c r="BI182" s="97">
        <f>IF(N182="nulová",J182,0)</f>
        <v>0</v>
      </c>
      <c r="BJ182" s="5" t="s">
        <v>82</v>
      </c>
      <c r="BK182" s="97">
        <f>ROUND(I182*H182,2)</f>
        <v>0</v>
      </c>
      <c r="BL182" s="5" t="s">
        <v>97</v>
      </c>
      <c r="BM182" s="96" t="s">
        <v>2199</v>
      </c>
    </row>
    <row r="183" spans="1:65" s="98" customFormat="1">
      <c r="B183" s="99"/>
      <c r="D183" s="100" t="s">
        <v>308</v>
      </c>
      <c r="E183" s="101" t="s">
        <v>1</v>
      </c>
      <c r="F183" s="102" t="s">
        <v>512</v>
      </c>
      <c r="H183" s="103">
        <v>1979</v>
      </c>
      <c r="L183" s="99"/>
      <c r="M183" s="104"/>
      <c r="N183" s="105"/>
      <c r="O183" s="105"/>
      <c r="P183" s="105"/>
      <c r="Q183" s="105"/>
      <c r="R183" s="105"/>
      <c r="S183" s="105"/>
      <c r="T183" s="106"/>
      <c r="AT183" s="101" t="s">
        <v>308</v>
      </c>
      <c r="AU183" s="101" t="s">
        <v>84</v>
      </c>
      <c r="AV183" s="98" t="s">
        <v>84</v>
      </c>
      <c r="AW183" s="98" t="s">
        <v>31</v>
      </c>
      <c r="AX183" s="98" t="s">
        <v>82</v>
      </c>
      <c r="AY183" s="101" t="s">
        <v>302</v>
      </c>
    </row>
    <row r="184" spans="1:65" s="15" customFormat="1" ht="16.5" customHeight="1">
      <c r="A184" s="12"/>
      <c r="B184" s="13"/>
      <c r="C184" s="85" t="s">
        <v>193</v>
      </c>
      <c r="D184" s="85" t="s">
        <v>303</v>
      </c>
      <c r="E184" s="86" t="s">
        <v>513</v>
      </c>
      <c r="F184" s="87" t="s">
        <v>514</v>
      </c>
      <c r="G184" s="88" t="s">
        <v>468</v>
      </c>
      <c r="H184" s="89">
        <v>39.58</v>
      </c>
      <c r="I184" s="3"/>
      <c r="J184" s="90">
        <f>ROUND(I184*H184,2)</f>
        <v>0</v>
      </c>
      <c r="K184" s="87" t="s">
        <v>427</v>
      </c>
      <c r="L184" s="13"/>
      <c r="M184" s="91" t="s">
        <v>1</v>
      </c>
      <c r="N184" s="92" t="s">
        <v>40</v>
      </c>
      <c r="O184" s="93"/>
      <c r="P184" s="94">
        <f>O184*H184</f>
        <v>0</v>
      </c>
      <c r="Q184" s="94">
        <v>0</v>
      </c>
      <c r="R184" s="94">
        <f>Q184*H184</f>
        <v>0</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2200</v>
      </c>
    </row>
    <row r="185" spans="1:65" s="98" customFormat="1">
      <c r="B185" s="99"/>
      <c r="D185" s="100" t="s">
        <v>308</v>
      </c>
      <c r="E185" s="101" t="s">
        <v>1</v>
      </c>
      <c r="F185" s="102" t="s">
        <v>396</v>
      </c>
      <c r="H185" s="103">
        <v>39.58</v>
      </c>
      <c r="L185" s="99"/>
      <c r="M185" s="104"/>
      <c r="N185" s="105"/>
      <c r="O185" s="105"/>
      <c r="P185" s="105"/>
      <c r="Q185" s="105"/>
      <c r="R185" s="105"/>
      <c r="S185" s="105"/>
      <c r="T185" s="106"/>
      <c r="AT185" s="101" t="s">
        <v>308</v>
      </c>
      <c r="AU185" s="101" t="s">
        <v>84</v>
      </c>
      <c r="AV185" s="98" t="s">
        <v>84</v>
      </c>
      <c r="AW185" s="98" t="s">
        <v>31</v>
      </c>
      <c r="AX185" s="98" t="s">
        <v>82</v>
      </c>
      <c r="AY185" s="101" t="s">
        <v>302</v>
      </c>
    </row>
    <row r="186" spans="1:65" s="15" customFormat="1" ht="21.75" customHeight="1">
      <c r="A186" s="12"/>
      <c r="B186" s="13"/>
      <c r="C186" s="85" t="s">
        <v>196</v>
      </c>
      <c r="D186" s="85" t="s">
        <v>303</v>
      </c>
      <c r="E186" s="86" t="s">
        <v>516</v>
      </c>
      <c r="F186" s="87" t="s">
        <v>517</v>
      </c>
      <c r="G186" s="88" t="s">
        <v>518</v>
      </c>
      <c r="H186" s="89">
        <v>63.328000000000003</v>
      </c>
      <c r="I186" s="3"/>
      <c r="J186" s="90">
        <f>ROUND(I186*H186,2)</f>
        <v>0</v>
      </c>
      <c r="K186" s="87" t="s">
        <v>427</v>
      </c>
      <c r="L186" s="13"/>
      <c r="M186" s="91" t="s">
        <v>1</v>
      </c>
      <c r="N186" s="92" t="s">
        <v>40</v>
      </c>
      <c r="O186" s="93"/>
      <c r="P186" s="94">
        <f>O186*H186</f>
        <v>0</v>
      </c>
      <c r="Q186" s="94">
        <v>0</v>
      </c>
      <c r="R186" s="94">
        <f>Q186*H186</f>
        <v>0</v>
      </c>
      <c r="S186" s="94">
        <v>0</v>
      </c>
      <c r="T186" s="95">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2201</v>
      </c>
    </row>
    <row r="187" spans="1:65" s="98" customFormat="1">
      <c r="B187" s="99"/>
      <c r="D187" s="100" t="s">
        <v>308</v>
      </c>
      <c r="E187" s="101" t="s">
        <v>1</v>
      </c>
      <c r="F187" s="102" t="s">
        <v>520</v>
      </c>
      <c r="H187" s="103">
        <v>63.328000000000003</v>
      </c>
      <c r="L187" s="99"/>
      <c r="M187" s="104"/>
      <c r="N187" s="105"/>
      <c r="O187" s="105"/>
      <c r="P187" s="105"/>
      <c r="Q187" s="105"/>
      <c r="R187" s="105"/>
      <c r="S187" s="105"/>
      <c r="T187" s="106"/>
      <c r="AT187" s="101" t="s">
        <v>308</v>
      </c>
      <c r="AU187" s="101" t="s">
        <v>84</v>
      </c>
      <c r="AV187" s="98" t="s">
        <v>84</v>
      </c>
      <c r="AW187" s="98" t="s">
        <v>31</v>
      </c>
      <c r="AX187" s="98" t="s">
        <v>82</v>
      </c>
      <c r="AY187" s="101" t="s">
        <v>302</v>
      </c>
    </row>
    <row r="188" spans="1:65" s="15" customFormat="1" ht="21.75" customHeight="1">
      <c r="A188" s="12"/>
      <c r="B188" s="13"/>
      <c r="C188" s="85" t="s">
        <v>199</v>
      </c>
      <c r="D188" s="85" t="s">
        <v>303</v>
      </c>
      <c r="E188" s="86" t="s">
        <v>521</v>
      </c>
      <c r="F188" s="87" t="s">
        <v>522</v>
      </c>
      <c r="G188" s="88" t="s">
        <v>468</v>
      </c>
      <c r="H188" s="89">
        <v>27.029</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2202</v>
      </c>
    </row>
    <row r="189" spans="1:65" s="98" customFormat="1">
      <c r="B189" s="99"/>
      <c r="D189" s="100" t="s">
        <v>308</v>
      </c>
      <c r="E189" s="101" t="s">
        <v>1</v>
      </c>
      <c r="F189" s="102" t="s">
        <v>396</v>
      </c>
      <c r="H189" s="103">
        <v>39.58</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98" customFormat="1" ht="22.5">
      <c r="B190" s="99"/>
      <c r="D190" s="100" t="s">
        <v>308</v>
      </c>
      <c r="E190" s="101" t="s">
        <v>1</v>
      </c>
      <c r="F190" s="102" t="s">
        <v>524</v>
      </c>
      <c r="H190" s="103">
        <v>9.3279999999999994</v>
      </c>
      <c r="L190" s="99"/>
      <c r="M190" s="104"/>
      <c r="N190" s="105"/>
      <c r="O190" s="105"/>
      <c r="P190" s="105"/>
      <c r="Q190" s="105"/>
      <c r="R190" s="105"/>
      <c r="S190" s="105"/>
      <c r="T190" s="106"/>
      <c r="AT190" s="101" t="s">
        <v>308</v>
      </c>
      <c r="AU190" s="101" t="s">
        <v>84</v>
      </c>
      <c r="AV190" s="98" t="s">
        <v>84</v>
      </c>
      <c r="AW190" s="98" t="s">
        <v>31</v>
      </c>
      <c r="AX190" s="98" t="s">
        <v>75</v>
      </c>
      <c r="AY190" s="101" t="s">
        <v>302</v>
      </c>
    </row>
    <row r="191" spans="1:65" s="179" customFormat="1">
      <c r="B191" s="180"/>
      <c r="D191" s="100" t="s">
        <v>308</v>
      </c>
      <c r="E191" s="181" t="s">
        <v>1</v>
      </c>
      <c r="F191" s="182" t="s">
        <v>525</v>
      </c>
      <c r="H191" s="181" t="s">
        <v>1</v>
      </c>
      <c r="L191" s="180"/>
      <c r="M191" s="183"/>
      <c r="N191" s="184"/>
      <c r="O191" s="184"/>
      <c r="P191" s="184"/>
      <c r="Q191" s="184"/>
      <c r="R191" s="184"/>
      <c r="S191" s="184"/>
      <c r="T191" s="185"/>
      <c r="AT191" s="181" t="s">
        <v>308</v>
      </c>
      <c r="AU191" s="181" t="s">
        <v>84</v>
      </c>
      <c r="AV191" s="179" t="s">
        <v>82</v>
      </c>
      <c r="AW191" s="179" t="s">
        <v>31</v>
      </c>
      <c r="AX191" s="179" t="s">
        <v>75</v>
      </c>
      <c r="AY191" s="181" t="s">
        <v>302</v>
      </c>
    </row>
    <row r="192" spans="1:65" s="98" customFormat="1">
      <c r="B192" s="99"/>
      <c r="D192" s="100" t="s">
        <v>308</v>
      </c>
      <c r="E192" s="101" t="s">
        <v>1</v>
      </c>
      <c r="F192" s="102" t="s">
        <v>1346</v>
      </c>
      <c r="H192" s="103">
        <v>-8.1980000000000004</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179" customFormat="1">
      <c r="B193" s="180"/>
      <c r="D193" s="100" t="s">
        <v>308</v>
      </c>
      <c r="E193" s="181" t="s">
        <v>1</v>
      </c>
      <c r="F193" s="182" t="s">
        <v>528</v>
      </c>
      <c r="H193" s="181" t="s">
        <v>1</v>
      </c>
      <c r="L193" s="180"/>
      <c r="M193" s="183"/>
      <c r="N193" s="184"/>
      <c r="O193" s="184"/>
      <c r="P193" s="184"/>
      <c r="Q193" s="184"/>
      <c r="R193" s="184"/>
      <c r="S193" s="184"/>
      <c r="T193" s="185"/>
      <c r="AT193" s="181" t="s">
        <v>308</v>
      </c>
      <c r="AU193" s="181" t="s">
        <v>84</v>
      </c>
      <c r="AV193" s="179" t="s">
        <v>82</v>
      </c>
      <c r="AW193" s="179" t="s">
        <v>31</v>
      </c>
      <c r="AX193" s="179" t="s">
        <v>75</v>
      </c>
      <c r="AY193" s="181" t="s">
        <v>302</v>
      </c>
    </row>
    <row r="194" spans="1:65" s="98" customFormat="1">
      <c r="B194" s="99"/>
      <c r="D194" s="100" t="s">
        <v>308</v>
      </c>
      <c r="E194" s="101" t="s">
        <v>1</v>
      </c>
      <c r="F194" s="102" t="s">
        <v>529</v>
      </c>
      <c r="H194" s="103">
        <v>-2.1869999999999998</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1:65" s="98" customFormat="1">
      <c r="B195" s="99"/>
      <c r="D195" s="100" t="s">
        <v>308</v>
      </c>
      <c r="E195" s="101" t="s">
        <v>1</v>
      </c>
      <c r="F195" s="102" t="s">
        <v>530</v>
      </c>
      <c r="H195" s="103">
        <v>-0.57799999999999996</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98" customFormat="1">
      <c r="B196" s="99"/>
      <c r="D196" s="100" t="s">
        <v>308</v>
      </c>
      <c r="E196" s="101" t="s">
        <v>1</v>
      </c>
      <c r="F196" s="102" t="s">
        <v>2203</v>
      </c>
      <c r="H196" s="103">
        <v>-2.0760000000000001</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179" customFormat="1">
      <c r="B197" s="180"/>
      <c r="D197" s="100" t="s">
        <v>308</v>
      </c>
      <c r="E197" s="181" t="s">
        <v>1</v>
      </c>
      <c r="F197" s="182" t="s">
        <v>532</v>
      </c>
      <c r="H197" s="181" t="s">
        <v>1</v>
      </c>
      <c r="L197" s="180"/>
      <c r="M197" s="183"/>
      <c r="N197" s="184"/>
      <c r="O197" s="184"/>
      <c r="P197" s="184"/>
      <c r="Q197" s="184"/>
      <c r="R197" s="184"/>
      <c r="S197" s="184"/>
      <c r="T197" s="185"/>
      <c r="AT197" s="181" t="s">
        <v>308</v>
      </c>
      <c r="AU197" s="181" t="s">
        <v>84</v>
      </c>
      <c r="AV197" s="179" t="s">
        <v>82</v>
      </c>
      <c r="AW197" s="179" t="s">
        <v>31</v>
      </c>
      <c r="AX197" s="179" t="s">
        <v>75</v>
      </c>
      <c r="AY197" s="181" t="s">
        <v>302</v>
      </c>
    </row>
    <row r="198" spans="1:65" s="98" customFormat="1">
      <c r="B198" s="99"/>
      <c r="D198" s="100" t="s">
        <v>308</v>
      </c>
      <c r="E198" s="101" t="s">
        <v>1</v>
      </c>
      <c r="F198" s="102" t="s">
        <v>535</v>
      </c>
      <c r="H198" s="103">
        <v>-3.125</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98" customFormat="1">
      <c r="B199" s="99"/>
      <c r="D199" s="100" t="s">
        <v>308</v>
      </c>
      <c r="E199" s="101" t="s">
        <v>1</v>
      </c>
      <c r="F199" s="102" t="s">
        <v>536</v>
      </c>
      <c r="H199" s="103">
        <v>-4.3579999999999997</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98" customFormat="1">
      <c r="B200" s="99"/>
      <c r="D200" s="100" t="s">
        <v>308</v>
      </c>
      <c r="E200" s="101" t="s">
        <v>1</v>
      </c>
      <c r="F200" s="102" t="s">
        <v>1978</v>
      </c>
      <c r="H200" s="103">
        <v>-1.357</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171" customFormat="1">
      <c r="B201" s="172"/>
      <c r="D201" s="100" t="s">
        <v>308</v>
      </c>
      <c r="E201" s="173" t="s">
        <v>398</v>
      </c>
      <c r="F201" s="174" t="s">
        <v>435</v>
      </c>
      <c r="H201" s="175">
        <v>27.029</v>
      </c>
      <c r="L201" s="172"/>
      <c r="M201" s="176"/>
      <c r="N201" s="177"/>
      <c r="O201" s="177"/>
      <c r="P201" s="177"/>
      <c r="Q201" s="177"/>
      <c r="R201" s="177"/>
      <c r="S201" s="177"/>
      <c r="T201" s="178"/>
      <c r="AT201" s="173" t="s">
        <v>308</v>
      </c>
      <c r="AU201" s="173" t="s">
        <v>84</v>
      </c>
      <c r="AV201" s="171" t="s">
        <v>97</v>
      </c>
      <c r="AW201" s="171" t="s">
        <v>31</v>
      </c>
      <c r="AX201" s="171" t="s">
        <v>82</v>
      </c>
      <c r="AY201" s="173" t="s">
        <v>302</v>
      </c>
    </row>
    <row r="202" spans="1:65" s="15" customFormat="1" ht="16.5" customHeight="1">
      <c r="A202" s="12"/>
      <c r="B202" s="13"/>
      <c r="C202" s="194" t="s">
        <v>202</v>
      </c>
      <c r="D202" s="194" t="s">
        <v>537</v>
      </c>
      <c r="E202" s="195" t="s">
        <v>538</v>
      </c>
      <c r="F202" s="196" t="s">
        <v>539</v>
      </c>
      <c r="G202" s="197" t="s">
        <v>518</v>
      </c>
      <c r="H202" s="198">
        <v>54.396000000000001</v>
      </c>
      <c r="I202" s="3"/>
      <c r="J202" s="200">
        <f>ROUND(I202*H202,2)</f>
        <v>0</v>
      </c>
      <c r="K202" s="196" t="s">
        <v>427</v>
      </c>
      <c r="L202" s="201"/>
      <c r="M202" s="202" t="s">
        <v>1</v>
      </c>
      <c r="N202" s="203" t="s">
        <v>40</v>
      </c>
      <c r="O202" s="93"/>
      <c r="P202" s="94">
        <f>O202*H202</f>
        <v>0</v>
      </c>
      <c r="Q202" s="94">
        <v>0</v>
      </c>
      <c r="R202" s="94">
        <f>Q202*H202</f>
        <v>0</v>
      </c>
      <c r="S202" s="94">
        <v>0</v>
      </c>
      <c r="T202" s="95">
        <f>S202*H202</f>
        <v>0</v>
      </c>
      <c r="U202" s="12"/>
      <c r="V202" s="12"/>
      <c r="W202" s="12"/>
      <c r="X202" s="12"/>
      <c r="Y202" s="12"/>
      <c r="Z202" s="12"/>
      <c r="AA202" s="12"/>
      <c r="AB202" s="12"/>
      <c r="AC202" s="12"/>
      <c r="AD202" s="12"/>
      <c r="AE202" s="12"/>
      <c r="AR202" s="96" t="s">
        <v>109</v>
      </c>
      <c r="AT202" s="96" t="s">
        <v>537</v>
      </c>
      <c r="AU202" s="96" t="s">
        <v>84</v>
      </c>
      <c r="AY202" s="5" t="s">
        <v>302</v>
      </c>
      <c r="BE202" s="97">
        <f>IF(N202="základní",J202,0)</f>
        <v>0</v>
      </c>
      <c r="BF202" s="97">
        <f>IF(N202="snížená",J202,0)</f>
        <v>0</v>
      </c>
      <c r="BG202" s="97">
        <f>IF(N202="zákl. přenesená",J202,0)</f>
        <v>0</v>
      </c>
      <c r="BH202" s="97">
        <f>IF(N202="sníž. přenesená",J202,0)</f>
        <v>0</v>
      </c>
      <c r="BI202" s="97">
        <f>IF(N202="nulová",J202,0)</f>
        <v>0</v>
      </c>
      <c r="BJ202" s="5" t="s">
        <v>82</v>
      </c>
      <c r="BK202" s="97">
        <f>ROUND(I202*H202,2)</f>
        <v>0</v>
      </c>
      <c r="BL202" s="5" t="s">
        <v>97</v>
      </c>
      <c r="BM202" s="96" t="s">
        <v>2204</v>
      </c>
    </row>
    <row r="203" spans="1:65" s="98" customFormat="1" ht="22.5">
      <c r="B203" s="99"/>
      <c r="D203" s="100" t="s">
        <v>308</v>
      </c>
      <c r="E203" s="101" t="s">
        <v>1</v>
      </c>
      <c r="F203" s="102" t="s">
        <v>541</v>
      </c>
      <c r="H203" s="103">
        <v>54.396000000000001</v>
      </c>
      <c r="L203" s="99"/>
      <c r="M203" s="104"/>
      <c r="N203" s="105"/>
      <c r="O203" s="105"/>
      <c r="P203" s="105"/>
      <c r="Q203" s="105"/>
      <c r="R203" s="105"/>
      <c r="S203" s="105"/>
      <c r="T203" s="106"/>
      <c r="AT203" s="101" t="s">
        <v>308</v>
      </c>
      <c r="AU203" s="101" t="s">
        <v>84</v>
      </c>
      <c r="AV203" s="98" t="s">
        <v>84</v>
      </c>
      <c r="AW203" s="98" t="s">
        <v>31</v>
      </c>
      <c r="AX203" s="98" t="s">
        <v>82</v>
      </c>
      <c r="AY203" s="101" t="s">
        <v>302</v>
      </c>
    </row>
    <row r="204" spans="1:65" s="15" customFormat="1" ht="21.75" customHeight="1">
      <c r="A204" s="12"/>
      <c r="B204" s="13"/>
      <c r="C204" s="85" t="s">
        <v>7</v>
      </c>
      <c r="D204" s="85" t="s">
        <v>303</v>
      </c>
      <c r="E204" s="86" t="s">
        <v>543</v>
      </c>
      <c r="F204" s="87" t="s">
        <v>544</v>
      </c>
      <c r="G204" s="88" t="s">
        <v>468</v>
      </c>
      <c r="H204" s="89">
        <v>7.5880000000000001</v>
      </c>
      <c r="I204" s="3"/>
      <c r="J204" s="90">
        <f>ROUND(I204*H204,2)</f>
        <v>0</v>
      </c>
      <c r="K204" s="87" t="s">
        <v>427</v>
      </c>
      <c r="L204" s="13"/>
      <c r="M204" s="91" t="s">
        <v>1</v>
      </c>
      <c r="N204" s="92" t="s">
        <v>40</v>
      </c>
      <c r="O204" s="93"/>
      <c r="P204" s="94">
        <f>O204*H204</f>
        <v>0</v>
      </c>
      <c r="Q204" s="94">
        <v>0</v>
      </c>
      <c r="R204" s="94">
        <f>Q204*H204</f>
        <v>0</v>
      </c>
      <c r="S204" s="94">
        <v>0</v>
      </c>
      <c r="T204" s="95">
        <f>S204*H204</f>
        <v>0</v>
      </c>
      <c r="U204" s="12"/>
      <c r="V204" s="12"/>
      <c r="W204" s="12"/>
      <c r="X204" s="12"/>
      <c r="Y204" s="12"/>
      <c r="Z204" s="12"/>
      <c r="AA204" s="12"/>
      <c r="AB204" s="12"/>
      <c r="AC204" s="12"/>
      <c r="AD204" s="12"/>
      <c r="AE204" s="12"/>
      <c r="AR204" s="96" t="s">
        <v>97</v>
      </c>
      <c r="AT204" s="96" t="s">
        <v>303</v>
      </c>
      <c r="AU204" s="96" t="s">
        <v>84</v>
      </c>
      <c r="AY204" s="5" t="s">
        <v>302</v>
      </c>
      <c r="BE204" s="97">
        <f>IF(N204="základní",J204,0)</f>
        <v>0</v>
      </c>
      <c r="BF204" s="97">
        <f>IF(N204="snížená",J204,0)</f>
        <v>0</v>
      </c>
      <c r="BG204" s="97">
        <f>IF(N204="zákl. přenesená",J204,0)</f>
        <v>0</v>
      </c>
      <c r="BH204" s="97">
        <f>IF(N204="sníž. přenesená",J204,0)</f>
        <v>0</v>
      </c>
      <c r="BI204" s="97">
        <f>IF(N204="nulová",J204,0)</f>
        <v>0</v>
      </c>
      <c r="BJ204" s="5" t="s">
        <v>82</v>
      </c>
      <c r="BK204" s="97">
        <f>ROUND(I204*H204,2)</f>
        <v>0</v>
      </c>
      <c r="BL204" s="5" t="s">
        <v>97</v>
      </c>
      <c r="BM204" s="96" t="s">
        <v>2205</v>
      </c>
    </row>
    <row r="205" spans="1:65" s="98" customFormat="1">
      <c r="B205" s="99"/>
      <c r="D205" s="100" t="s">
        <v>308</v>
      </c>
      <c r="E205" s="101" t="s">
        <v>1</v>
      </c>
      <c r="F205" s="102" t="s">
        <v>1036</v>
      </c>
      <c r="H205" s="103">
        <v>8.1980000000000004</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c r="B206" s="99"/>
      <c r="D206" s="100" t="s">
        <v>308</v>
      </c>
      <c r="E206" s="101" t="s">
        <v>1</v>
      </c>
      <c r="F206" s="102" t="s">
        <v>548</v>
      </c>
      <c r="H206" s="103">
        <v>-0.61</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1" customFormat="1">
      <c r="B207" s="172"/>
      <c r="D207" s="100" t="s">
        <v>308</v>
      </c>
      <c r="E207" s="173" t="s">
        <v>357</v>
      </c>
      <c r="F207" s="174" t="s">
        <v>435</v>
      </c>
      <c r="H207" s="175">
        <v>7.5880000000000001</v>
      </c>
      <c r="L207" s="172"/>
      <c r="M207" s="176"/>
      <c r="N207" s="177"/>
      <c r="O207" s="177"/>
      <c r="P207" s="177"/>
      <c r="Q207" s="177"/>
      <c r="R207" s="177"/>
      <c r="S207" s="177"/>
      <c r="T207" s="178"/>
      <c r="AT207" s="173" t="s">
        <v>308</v>
      </c>
      <c r="AU207" s="173" t="s">
        <v>84</v>
      </c>
      <c r="AV207" s="171" t="s">
        <v>97</v>
      </c>
      <c r="AW207" s="171" t="s">
        <v>31</v>
      </c>
      <c r="AX207" s="171" t="s">
        <v>82</v>
      </c>
      <c r="AY207" s="173" t="s">
        <v>302</v>
      </c>
    </row>
    <row r="208" spans="1:65" s="15" customFormat="1" ht="16.5" customHeight="1">
      <c r="A208" s="12"/>
      <c r="B208" s="13"/>
      <c r="C208" s="194" t="s">
        <v>207</v>
      </c>
      <c r="D208" s="194" t="s">
        <v>537</v>
      </c>
      <c r="E208" s="195" t="s">
        <v>550</v>
      </c>
      <c r="F208" s="196" t="s">
        <v>551</v>
      </c>
      <c r="G208" s="197" t="s">
        <v>518</v>
      </c>
      <c r="H208" s="198">
        <v>14.835000000000001</v>
      </c>
      <c r="I208" s="3"/>
      <c r="J208" s="200">
        <f>ROUND(I208*H208,2)</f>
        <v>0</v>
      </c>
      <c r="K208" s="196" t="s">
        <v>427</v>
      </c>
      <c r="L208" s="201"/>
      <c r="M208" s="202" t="s">
        <v>1</v>
      </c>
      <c r="N208" s="203" t="s">
        <v>40</v>
      </c>
      <c r="O208" s="93"/>
      <c r="P208" s="94">
        <f>O208*H208</f>
        <v>0</v>
      </c>
      <c r="Q208" s="94">
        <v>1</v>
      </c>
      <c r="R208" s="94">
        <f>Q208*H208</f>
        <v>14.835000000000001</v>
      </c>
      <c r="S208" s="94">
        <v>0</v>
      </c>
      <c r="T208" s="95">
        <f>S208*H208</f>
        <v>0</v>
      </c>
      <c r="U208" s="12"/>
      <c r="V208" s="12"/>
      <c r="W208" s="12"/>
      <c r="X208" s="12"/>
      <c r="Y208" s="12"/>
      <c r="Z208" s="12"/>
      <c r="AA208" s="12"/>
      <c r="AB208" s="12"/>
      <c r="AC208" s="12"/>
      <c r="AD208" s="12"/>
      <c r="AE208" s="12"/>
      <c r="AR208" s="96" t="s">
        <v>109</v>
      </c>
      <c r="AT208" s="96" t="s">
        <v>537</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2206</v>
      </c>
    </row>
    <row r="209" spans="1:65" s="98" customFormat="1">
      <c r="B209" s="99"/>
      <c r="D209" s="100" t="s">
        <v>308</v>
      </c>
      <c r="E209" s="101" t="s">
        <v>1</v>
      </c>
      <c r="F209" s="102" t="s">
        <v>553</v>
      </c>
      <c r="H209" s="103">
        <v>14.835000000000001</v>
      </c>
      <c r="L209" s="99"/>
      <c r="M209" s="104"/>
      <c r="N209" s="105"/>
      <c r="O209" s="105"/>
      <c r="P209" s="105"/>
      <c r="Q209" s="105"/>
      <c r="R209" s="105"/>
      <c r="S209" s="105"/>
      <c r="T209" s="106"/>
      <c r="AT209" s="101" t="s">
        <v>308</v>
      </c>
      <c r="AU209" s="101" t="s">
        <v>84</v>
      </c>
      <c r="AV209" s="98" t="s">
        <v>84</v>
      </c>
      <c r="AW209" s="98" t="s">
        <v>31</v>
      </c>
      <c r="AX209" s="98" t="s">
        <v>82</v>
      </c>
      <c r="AY209" s="101" t="s">
        <v>302</v>
      </c>
    </row>
    <row r="210" spans="1:65" s="15" customFormat="1" ht="16.5" customHeight="1">
      <c r="A210" s="12"/>
      <c r="B210" s="13"/>
      <c r="C210" s="85" t="s">
        <v>210</v>
      </c>
      <c r="D210" s="85" t="s">
        <v>303</v>
      </c>
      <c r="E210" s="86" t="s">
        <v>555</v>
      </c>
      <c r="F210" s="87" t="s">
        <v>556</v>
      </c>
      <c r="G210" s="88" t="s">
        <v>423</v>
      </c>
      <c r="H210" s="89">
        <v>20.98</v>
      </c>
      <c r="I210" s="3"/>
      <c r="J210" s="90">
        <f>ROUND(I210*H210,2)</f>
        <v>0</v>
      </c>
      <c r="K210" s="87" t="s">
        <v>427</v>
      </c>
      <c r="L210" s="13"/>
      <c r="M210" s="91" t="s">
        <v>1</v>
      </c>
      <c r="N210" s="92" t="s">
        <v>40</v>
      </c>
      <c r="O210" s="93"/>
      <c r="P210" s="94">
        <f>O210*H210</f>
        <v>0</v>
      </c>
      <c r="Q210" s="94">
        <v>0</v>
      </c>
      <c r="R210" s="94">
        <f>Q210*H210</f>
        <v>0</v>
      </c>
      <c r="S210" s="94">
        <v>0</v>
      </c>
      <c r="T210" s="95">
        <f>S210*H210</f>
        <v>0</v>
      </c>
      <c r="U210" s="12"/>
      <c r="V210" s="12"/>
      <c r="W210" s="12"/>
      <c r="X210" s="12"/>
      <c r="Y210" s="12"/>
      <c r="Z210" s="12"/>
      <c r="AA210" s="12"/>
      <c r="AB210" s="12"/>
      <c r="AC210" s="12"/>
      <c r="AD210" s="12"/>
      <c r="AE210" s="12"/>
      <c r="AR210" s="96" t="s">
        <v>97</v>
      </c>
      <c r="AT210" s="96" t="s">
        <v>303</v>
      </c>
      <c r="AU210" s="96" t="s">
        <v>84</v>
      </c>
      <c r="AY210" s="5" t="s">
        <v>302</v>
      </c>
      <c r="BE210" s="97">
        <f>IF(N210="základní",J210,0)</f>
        <v>0</v>
      </c>
      <c r="BF210" s="97">
        <f>IF(N210="snížená",J210,0)</f>
        <v>0</v>
      </c>
      <c r="BG210" s="97">
        <f>IF(N210="zákl. přenesená",J210,0)</f>
        <v>0</v>
      </c>
      <c r="BH210" s="97">
        <f>IF(N210="sníž. přenesená",J210,0)</f>
        <v>0</v>
      </c>
      <c r="BI210" s="97">
        <f>IF(N210="nulová",J210,0)</f>
        <v>0</v>
      </c>
      <c r="BJ210" s="5" t="s">
        <v>82</v>
      </c>
      <c r="BK210" s="97">
        <f>ROUND(I210*H210,2)</f>
        <v>0</v>
      </c>
      <c r="BL210" s="5" t="s">
        <v>97</v>
      </c>
      <c r="BM210" s="96" t="s">
        <v>2207</v>
      </c>
    </row>
    <row r="211" spans="1:65" s="179" customFormat="1">
      <c r="B211" s="180"/>
      <c r="D211" s="100" t="s">
        <v>308</v>
      </c>
      <c r="E211" s="181" t="s">
        <v>1</v>
      </c>
      <c r="F211" s="182" t="s">
        <v>558</v>
      </c>
      <c r="H211" s="181" t="s">
        <v>1</v>
      </c>
      <c r="L211" s="180"/>
      <c r="M211" s="183"/>
      <c r="N211" s="184"/>
      <c r="O211" s="184"/>
      <c r="P211" s="184"/>
      <c r="Q211" s="184"/>
      <c r="R211" s="184"/>
      <c r="S211" s="184"/>
      <c r="T211" s="185"/>
      <c r="AT211" s="181" t="s">
        <v>308</v>
      </c>
      <c r="AU211" s="181" t="s">
        <v>84</v>
      </c>
      <c r="AV211" s="179" t="s">
        <v>82</v>
      </c>
      <c r="AW211" s="179" t="s">
        <v>31</v>
      </c>
      <c r="AX211" s="179" t="s">
        <v>75</v>
      </c>
      <c r="AY211" s="181" t="s">
        <v>302</v>
      </c>
    </row>
    <row r="212" spans="1:65" s="98" customFormat="1">
      <c r="B212" s="99"/>
      <c r="D212" s="100" t="s">
        <v>308</v>
      </c>
      <c r="E212" s="101" t="s">
        <v>338</v>
      </c>
      <c r="F212" s="102" t="s">
        <v>2208</v>
      </c>
      <c r="H212" s="103">
        <v>5.58</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98" customFormat="1" ht="22.5">
      <c r="B213" s="99"/>
      <c r="D213" s="100" t="s">
        <v>308</v>
      </c>
      <c r="E213" s="101" t="s">
        <v>344</v>
      </c>
      <c r="F213" s="102" t="s">
        <v>2209</v>
      </c>
      <c r="H213" s="103">
        <v>12.45</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98" customFormat="1" ht="22.5">
      <c r="B214" s="99"/>
      <c r="D214" s="100" t="s">
        <v>308</v>
      </c>
      <c r="E214" s="101" t="s">
        <v>1936</v>
      </c>
      <c r="F214" s="102" t="s">
        <v>2210</v>
      </c>
      <c r="H214" s="103">
        <v>2.95</v>
      </c>
      <c r="L214" s="99"/>
      <c r="M214" s="104"/>
      <c r="N214" s="105"/>
      <c r="O214" s="105"/>
      <c r="P214" s="105"/>
      <c r="Q214" s="105"/>
      <c r="R214" s="105"/>
      <c r="S214" s="105"/>
      <c r="T214" s="106"/>
      <c r="AT214" s="101" t="s">
        <v>308</v>
      </c>
      <c r="AU214" s="101" t="s">
        <v>84</v>
      </c>
      <c r="AV214" s="98" t="s">
        <v>84</v>
      </c>
      <c r="AW214" s="98" t="s">
        <v>31</v>
      </c>
      <c r="AX214" s="98" t="s">
        <v>75</v>
      </c>
      <c r="AY214" s="101" t="s">
        <v>302</v>
      </c>
    </row>
    <row r="215" spans="1:65" s="171" customFormat="1">
      <c r="B215" s="172"/>
      <c r="D215" s="100" t="s">
        <v>308</v>
      </c>
      <c r="E215" s="173" t="s">
        <v>1</v>
      </c>
      <c r="F215" s="174" t="s">
        <v>435</v>
      </c>
      <c r="H215" s="175">
        <v>20.98</v>
      </c>
      <c r="L215" s="172"/>
      <c r="M215" s="176"/>
      <c r="N215" s="177"/>
      <c r="O215" s="177"/>
      <c r="P215" s="177"/>
      <c r="Q215" s="177"/>
      <c r="R215" s="177"/>
      <c r="S215" s="177"/>
      <c r="T215" s="178"/>
      <c r="AT215" s="173" t="s">
        <v>308</v>
      </c>
      <c r="AU215" s="173" t="s">
        <v>84</v>
      </c>
      <c r="AV215" s="171" t="s">
        <v>97</v>
      </c>
      <c r="AW215" s="171" t="s">
        <v>31</v>
      </c>
      <c r="AX215" s="171" t="s">
        <v>82</v>
      </c>
      <c r="AY215" s="173" t="s">
        <v>302</v>
      </c>
    </row>
    <row r="216" spans="1:65" s="15" customFormat="1" ht="21.75" customHeight="1">
      <c r="A216" s="12"/>
      <c r="B216" s="13"/>
      <c r="C216" s="85" t="s">
        <v>213</v>
      </c>
      <c r="D216" s="85" t="s">
        <v>303</v>
      </c>
      <c r="E216" s="86" t="s">
        <v>569</v>
      </c>
      <c r="F216" s="87" t="s">
        <v>570</v>
      </c>
      <c r="G216" s="88" t="s">
        <v>423</v>
      </c>
      <c r="H216" s="89">
        <v>22.03</v>
      </c>
      <c r="I216" s="231"/>
      <c r="J216" s="90">
        <f>ROUND(I216*H216,2)</f>
        <v>0</v>
      </c>
      <c r="K216" s="87" t="s">
        <v>1</v>
      </c>
      <c r="L216" s="13"/>
      <c r="M216" s="91" t="s">
        <v>1</v>
      </c>
      <c r="N216" s="92" t="s">
        <v>40</v>
      </c>
      <c r="O216" s="93"/>
      <c r="P216" s="94">
        <f>O216*H216</f>
        <v>0</v>
      </c>
      <c r="Q216" s="94">
        <v>0</v>
      </c>
      <c r="R216" s="94">
        <f>Q216*H216</f>
        <v>0</v>
      </c>
      <c r="S216" s="94">
        <v>0</v>
      </c>
      <c r="T216" s="95">
        <f>S216*H216</f>
        <v>0</v>
      </c>
      <c r="U216" s="12"/>
      <c r="V216" s="12"/>
      <c r="W216" s="12"/>
      <c r="X216" s="12"/>
      <c r="Y216" s="12"/>
      <c r="Z216" s="12"/>
      <c r="AA216" s="12"/>
      <c r="AB216" s="12"/>
      <c r="AC216" s="12"/>
      <c r="AD216" s="12"/>
      <c r="AE216" s="12"/>
      <c r="AR216" s="96" t="s">
        <v>97</v>
      </c>
      <c r="AT216" s="96" t="s">
        <v>303</v>
      </c>
      <c r="AU216" s="96" t="s">
        <v>84</v>
      </c>
      <c r="AY216" s="5" t="s">
        <v>302</v>
      </c>
      <c r="BE216" s="97">
        <f>IF(N216="základní",J216,0)</f>
        <v>0</v>
      </c>
      <c r="BF216" s="97">
        <f>IF(N216="snížená",J216,0)</f>
        <v>0</v>
      </c>
      <c r="BG216" s="97">
        <f>IF(N216="zákl. přenesená",J216,0)</f>
        <v>0</v>
      </c>
      <c r="BH216" s="97">
        <f>IF(N216="sníž. přenesená",J216,0)</f>
        <v>0</v>
      </c>
      <c r="BI216" s="97">
        <f>IF(N216="nulová",J216,0)</f>
        <v>0</v>
      </c>
      <c r="BJ216" s="5" t="s">
        <v>82</v>
      </c>
      <c r="BK216" s="97">
        <f>ROUND(I216*H216,2)</f>
        <v>0</v>
      </c>
      <c r="BL216" s="5" t="s">
        <v>97</v>
      </c>
      <c r="BM216" s="96" t="s">
        <v>2211</v>
      </c>
    </row>
    <row r="217" spans="1:65" s="98" customFormat="1" ht="22.5">
      <c r="B217" s="99"/>
      <c r="D217" s="100" t="s">
        <v>308</v>
      </c>
      <c r="E217" s="101" t="s">
        <v>341</v>
      </c>
      <c r="F217" s="102" t="s">
        <v>2212</v>
      </c>
      <c r="H217" s="103">
        <v>9.6300000000000008</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1:65" s="98" customFormat="1" ht="22.5">
      <c r="B218" s="99"/>
      <c r="D218" s="100" t="s">
        <v>308</v>
      </c>
      <c r="E218" s="101" t="s">
        <v>347</v>
      </c>
      <c r="F218" s="102" t="s">
        <v>2213</v>
      </c>
      <c r="H218" s="103">
        <v>12.4</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1:65" s="171" customFormat="1">
      <c r="B219" s="172"/>
      <c r="D219" s="100" t="s">
        <v>308</v>
      </c>
      <c r="E219" s="173" t="s">
        <v>1</v>
      </c>
      <c r="F219" s="174" t="s">
        <v>435</v>
      </c>
      <c r="H219" s="175">
        <v>22.03</v>
      </c>
      <c r="L219" s="172"/>
      <c r="M219" s="176"/>
      <c r="N219" s="177"/>
      <c r="O219" s="177"/>
      <c r="P219" s="177"/>
      <c r="Q219" s="177"/>
      <c r="R219" s="177"/>
      <c r="S219" s="177"/>
      <c r="T219" s="178"/>
      <c r="AT219" s="173" t="s">
        <v>308</v>
      </c>
      <c r="AU219" s="173" t="s">
        <v>84</v>
      </c>
      <c r="AV219" s="171" t="s">
        <v>97</v>
      </c>
      <c r="AW219" s="171" t="s">
        <v>31</v>
      </c>
      <c r="AX219" s="171" t="s">
        <v>82</v>
      </c>
      <c r="AY219" s="173" t="s">
        <v>302</v>
      </c>
    </row>
    <row r="220" spans="1:65" s="74" customFormat="1" ht="22.9" customHeight="1">
      <c r="B220" s="75"/>
      <c r="D220" s="76" t="s">
        <v>74</v>
      </c>
      <c r="E220" s="169" t="s">
        <v>84</v>
      </c>
      <c r="F220" s="169" t="s">
        <v>576</v>
      </c>
      <c r="J220" s="170">
        <f>BK220</f>
        <v>0</v>
      </c>
      <c r="L220" s="75"/>
      <c r="M220" s="79"/>
      <c r="N220" s="80"/>
      <c r="O220" s="80"/>
      <c r="P220" s="81">
        <f>SUM(P221:P229)</f>
        <v>0</v>
      </c>
      <c r="Q220" s="80"/>
      <c r="R220" s="81">
        <f>SUM(R221:R229)</f>
        <v>7.6630243999999994</v>
      </c>
      <c r="S220" s="80"/>
      <c r="T220" s="82">
        <f>SUM(T221:T229)</f>
        <v>0</v>
      </c>
      <c r="AR220" s="76" t="s">
        <v>82</v>
      </c>
      <c r="AT220" s="83" t="s">
        <v>74</v>
      </c>
      <c r="AU220" s="83" t="s">
        <v>82</v>
      </c>
      <c r="AY220" s="76" t="s">
        <v>302</v>
      </c>
      <c r="BK220" s="84">
        <f>SUM(BK221:BK229)</f>
        <v>0</v>
      </c>
    </row>
    <row r="221" spans="1:65" s="15" customFormat="1" ht="33" customHeight="1">
      <c r="A221" s="12"/>
      <c r="B221" s="13"/>
      <c r="C221" s="85" t="s">
        <v>542</v>
      </c>
      <c r="D221" s="85" t="s">
        <v>303</v>
      </c>
      <c r="E221" s="86" t="s">
        <v>578</v>
      </c>
      <c r="F221" s="87" t="s">
        <v>579</v>
      </c>
      <c r="G221" s="88" t="s">
        <v>450</v>
      </c>
      <c r="H221" s="89">
        <v>14.94</v>
      </c>
      <c r="I221" s="3"/>
      <c r="J221" s="90">
        <f>ROUND(I221*H221,2)</f>
        <v>0</v>
      </c>
      <c r="K221" s="87" t="s">
        <v>427</v>
      </c>
      <c r="L221" s="13"/>
      <c r="M221" s="91" t="s">
        <v>1</v>
      </c>
      <c r="N221" s="92" t="s">
        <v>40</v>
      </c>
      <c r="O221" s="93"/>
      <c r="P221" s="94">
        <f>O221*H221</f>
        <v>0</v>
      </c>
      <c r="Q221" s="94">
        <v>0.20469000000000001</v>
      </c>
      <c r="R221" s="94">
        <f>Q221*H221</f>
        <v>3.0580685999999999</v>
      </c>
      <c r="S221" s="94">
        <v>0</v>
      </c>
      <c r="T221" s="95">
        <f>S221*H221</f>
        <v>0</v>
      </c>
      <c r="U221" s="12"/>
      <c r="V221" s="12"/>
      <c r="W221" s="12"/>
      <c r="X221" s="12"/>
      <c r="Y221" s="12"/>
      <c r="Z221" s="12"/>
      <c r="AA221" s="12"/>
      <c r="AB221" s="12"/>
      <c r="AC221" s="12"/>
      <c r="AD221" s="12"/>
      <c r="AE221" s="12"/>
      <c r="AR221" s="96" t="s">
        <v>97</v>
      </c>
      <c r="AT221" s="96" t="s">
        <v>303</v>
      </c>
      <c r="AU221" s="96" t="s">
        <v>84</v>
      </c>
      <c r="AY221" s="5" t="s">
        <v>302</v>
      </c>
      <c r="BE221" s="97">
        <f>IF(N221="základní",J221,0)</f>
        <v>0</v>
      </c>
      <c r="BF221" s="97">
        <f>IF(N221="snížená",J221,0)</f>
        <v>0</v>
      </c>
      <c r="BG221" s="97">
        <f>IF(N221="zákl. přenesená",J221,0)</f>
        <v>0</v>
      </c>
      <c r="BH221" s="97">
        <f>IF(N221="sníž. přenesená",J221,0)</f>
        <v>0</v>
      </c>
      <c r="BI221" s="97">
        <f>IF(N221="nulová",J221,0)</f>
        <v>0</v>
      </c>
      <c r="BJ221" s="5" t="s">
        <v>82</v>
      </c>
      <c r="BK221" s="97">
        <f>ROUND(I221*H221,2)</f>
        <v>0</v>
      </c>
      <c r="BL221" s="5" t="s">
        <v>97</v>
      </c>
      <c r="BM221" s="96" t="s">
        <v>2214</v>
      </c>
    </row>
    <row r="222" spans="1:65" s="98" customFormat="1">
      <c r="B222" s="99"/>
      <c r="D222" s="100" t="s">
        <v>308</v>
      </c>
      <c r="E222" s="101" t="s">
        <v>1</v>
      </c>
      <c r="F222" s="102" t="s">
        <v>947</v>
      </c>
      <c r="H222" s="103">
        <v>14.94</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71" customFormat="1">
      <c r="B223" s="172"/>
      <c r="D223" s="100" t="s">
        <v>308</v>
      </c>
      <c r="E223" s="173" t="s">
        <v>325</v>
      </c>
      <c r="F223" s="174" t="s">
        <v>435</v>
      </c>
      <c r="H223" s="175">
        <v>14.94</v>
      </c>
      <c r="L223" s="172"/>
      <c r="M223" s="176"/>
      <c r="N223" s="177"/>
      <c r="O223" s="177"/>
      <c r="P223" s="177"/>
      <c r="Q223" s="177"/>
      <c r="R223" s="177"/>
      <c r="S223" s="177"/>
      <c r="T223" s="178"/>
      <c r="AT223" s="173" t="s">
        <v>308</v>
      </c>
      <c r="AU223" s="173" t="s">
        <v>84</v>
      </c>
      <c r="AV223" s="171" t="s">
        <v>97</v>
      </c>
      <c r="AW223" s="171" t="s">
        <v>31</v>
      </c>
      <c r="AX223" s="171" t="s">
        <v>82</v>
      </c>
      <c r="AY223" s="173" t="s">
        <v>302</v>
      </c>
    </row>
    <row r="224" spans="1:65" s="15" customFormat="1" ht="16.5" customHeight="1">
      <c r="A224" s="12"/>
      <c r="B224" s="13"/>
      <c r="C224" s="85" t="s">
        <v>549</v>
      </c>
      <c r="D224" s="85" t="s">
        <v>303</v>
      </c>
      <c r="E224" s="86" t="s">
        <v>582</v>
      </c>
      <c r="F224" s="87" t="s">
        <v>583</v>
      </c>
      <c r="G224" s="88" t="s">
        <v>450</v>
      </c>
      <c r="H224" s="89">
        <v>14.94</v>
      </c>
      <c r="I224" s="3"/>
      <c r="J224" s="90">
        <f>ROUND(I224*H224,2)</f>
        <v>0</v>
      </c>
      <c r="K224" s="87" t="s">
        <v>1</v>
      </c>
      <c r="L224" s="13"/>
      <c r="M224" s="91" t="s">
        <v>1</v>
      </c>
      <c r="N224" s="92" t="s">
        <v>40</v>
      </c>
      <c r="O224" s="93"/>
      <c r="P224" s="94">
        <f>O224*H224</f>
        <v>0</v>
      </c>
      <c r="Q224" s="94">
        <v>0.22656999999999999</v>
      </c>
      <c r="R224" s="94">
        <f>Q224*H224</f>
        <v>3.3849557999999997</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2215</v>
      </c>
    </row>
    <row r="225" spans="1:65" s="98" customFormat="1">
      <c r="B225" s="99"/>
      <c r="D225" s="100" t="s">
        <v>308</v>
      </c>
      <c r="E225" s="101" t="s">
        <v>1</v>
      </c>
      <c r="F225" s="102" t="s">
        <v>325</v>
      </c>
      <c r="H225" s="103">
        <v>14.94</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15" customFormat="1" ht="16.5" customHeight="1">
      <c r="A226" s="12"/>
      <c r="B226" s="13"/>
      <c r="C226" s="85" t="s">
        <v>554</v>
      </c>
      <c r="D226" s="85" t="s">
        <v>303</v>
      </c>
      <c r="E226" s="86" t="s">
        <v>586</v>
      </c>
      <c r="F226" s="87" t="s">
        <v>587</v>
      </c>
      <c r="G226" s="88" t="s">
        <v>468</v>
      </c>
      <c r="H226" s="89">
        <v>0.61</v>
      </c>
      <c r="I226" s="3"/>
      <c r="J226" s="90">
        <f>ROUND(I226*H226,2)</f>
        <v>0</v>
      </c>
      <c r="K226" s="87" t="s">
        <v>1</v>
      </c>
      <c r="L226" s="13"/>
      <c r="M226" s="91" t="s">
        <v>1</v>
      </c>
      <c r="N226" s="92" t="s">
        <v>40</v>
      </c>
      <c r="O226" s="93"/>
      <c r="P226" s="94">
        <f>O226*H226</f>
        <v>0</v>
      </c>
      <c r="Q226" s="94">
        <v>2</v>
      </c>
      <c r="R226" s="94">
        <f>Q226*H226</f>
        <v>1.22</v>
      </c>
      <c r="S226" s="94">
        <v>0</v>
      </c>
      <c r="T226" s="95">
        <f>S226*H226</f>
        <v>0</v>
      </c>
      <c r="U226" s="12"/>
      <c r="V226" s="12"/>
      <c r="W226" s="12"/>
      <c r="X226" s="12"/>
      <c r="Y226" s="12"/>
      <c r="Z226" s="12"/>
      <c r="AA226" s="12"/>
      <c r="AB226" s="12"/>
      <c r="AC226" s="12"/>
      <c r="AD226" s="12"/>
      <c r="AE226" s="12"/>
      <c r="AR226" s="96" t="s">
        <v>97</v>
      </c>
      <c r="AT226" s="96" t="s">
        <v>303</v>
      </c>
      <c r="AU226" s="96" t="s">
        <v>84</v>
      </c>
      <c r="AY226" s="5" t="s">
        <v>302</v>
      </c>
      <c r="BE226" s="97">
        <f>IF(N226="základní",J226,0)</f>
        <v>0</v>
      </c>
      <c r="BF226" s="97">
        <f>IF(N226="snížená",J226,0)</f>
        <v>0</v>
      </c>
      <c r="BG226" s="97">
        <f>IF(N226="zákl. přenesená",J226,0)</f>
        <v>0</v>
      </c>
      <c r="BH226" s="97">
        <f>IF(N226="sníž. přenesená",J226,0)</f>
        <v>0</v>
      </c>
      <c r="BI226" s="97">
        <f>IF(N226="nulová",J226,0)</f>
        <v>0</v>
      </c>
      <c r="BJ226" s="5" t="s">
        <v>82</v>
      </c>
      <c r="BK226" s="97">
        <f>ROUND(I226*H226,2)</f>
        <v>0</v>
      </c>
      <c r="BL226" s="5" t="s">
        <v>97</v>
      </c>
      <c r="BM226" s="96" t="s">
        <v>2216</v>
      </c>
    </row>
    <row r="227" spans="1:65" s="179" customFormat="1" ht="22.5">
      <c r="B227" s="180"/>
      <c r="D227" s="100" t="s">
        <v>308</v>
      </c>
      <c r="E227" s="181" t="s">
        <v>1</v>
      </c>
      <c r="F227" s="182" t="s">
        <v>589</v>
      </c>
      <c r="H227" s="181" t="s">
        <v>1</v>
      </c>
      <c r="L227" s="180"/>
      <c r="M227" s="183"/>
      <c r="N227" s="184"/>
      <c r="O227" s="184"/>
      <c r="P227" s="184"/>
      <c r="Q227" s="184"/>
      <c r="R227" s="184"/>
      <c r="S227" s="184"/>
      <c r="T227" s="185"/>
      <c r="AT227" s="181" t="s">
        <v>308</v>
      </c>
      <c r="AU227" s="181" t="s">
        <v>84</v>
      </c>
      <c r="AV227" s="179" t="s">
        <v>82</v>
      </c>
      <c r="AW227" s="179" t="s">
        <v>31</v>
      </c>
      <c r="AX227" s="179" t="s">
        <v>75</v>
      </c>
      <c r="AY227" s="181" t="s">
        <v>302</v>
      </c>
    </row>
    <row r="228" spans="1:65" s="98" customFormat="1">
      <c r="B228" s="99"/>
      <c r="D228" s="100" t="s">
        <v>308</v>
      </c>
      <c r="E228" s="101" t="s">
        <v>1</v>
      </c>
      <c r="F228" s="102" t="s">
        <v>1216</v>
      </c>
      <c r="H228" s="103">
        <v>0.61</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171" customFormat="1">
      <c r="B229" s="172"/>
      <c r="D229" s="100" t="s">
        <v>308</v>
      </c>
      <c r="E229" s="173" t="s">
        <v>327</v>
      </c>
      <c r="F229" s="174" t="s">
        <v>435</v>
      </c>
      <c r="H229" s="175">
        <v>0.61</v>
      </c>
      <c r="L229" s="172"/>
      <c r="M229" s="176"/>
      <c r="N229" s="177"/>
      <c r="O229" s="177"/>
      <c r="P229" s="177"/>
      <c r="Q229" s="177"/>
      <c r="R229" s="177"/>
      <c r="S229" s="177"/>
      <c r="T229" s="178"/>
      <c r="AT229" s="173" t="s">
        <v>308</v>
      </c>
      <c r="AU229" s="173" t="s">
        <v>84</v>
      </c>
      <c r="AV229" s="171" t="s">
        <v>97</v>
      </c>
      <c r="AW229" s="171" t="s">
        <v>31</v>
      </c>
      <c r="AX229" s="171" t="s">
        <v>82</v>
      </c>
      <c r="AY229" s="173" t="s">
        <v>302</v>
      </c>
    </row>
    <row r="230" spans="1:65" s="74" customFormat="1" ht="22.9" customHeight="1">
      <c r="B230" s="75"/>
      <c r="D230" s="76" t="s">
        <v>74</v>
      </c>
      <c r="E230" s="169" t="s">
        <v>91</v>
      </c>
      <c r="F230" s="169" t="s">
        <v>592</v>
      </c>
      <c r="J230" s="170">
        <f>BK230</f>
        <v>0</v>
      </c>
      <c r="L230" s="75"/>
      <c r="M230" s="79"/>
      <c r="N230" s="80"/>
      <c r="O230" s="80"/>
      <c r="P230" s="81">
        <f>SUM(P231:P237)</f>
        <v>0</v>
      </c>
      <c r="Q230" s="80"/>
      <c r="R230" s="81">
        <f>SUM(R231:R237)</f>
        <v>0</v>
      </c>
      <c r="S230" s="80"/>
      <c r="T230" s="82">
        <f>SUM(T231:T237)</f>
        <v>1.4498000000000002</v>
      </c>
      <c r="AR230" s="76" t="s">
        <v>82</v>
      </c>
      <c r="AT230" s="83" t="s">
        <v>74</v>
      </c>
      <c r="AU230" s="83" t="s">
        <v>82</v>
      </c>
      <c r="AY230" s="76" t="s">
        <v>302</v>
      </c>
      <c r="BK230" s="84">
        <f>SUM(BK231:BK237)</f>
        <v>0</v>
      </c>
    </row>
    <row r="231" spans="1:65" s="15" customFormat="1" ht="21.75" customHeight="1">
      <c r="A231" s="12"/>
      <c r="B231" s="13"/>
      <c r="C231" s="85" t="s">
        <v>563</v>
      </c>
      <c r="D231" s="85" t="s">
        <v>303</v>
      </c>
      <c r="E231" s="86" t="s">
        <v>594</v>
      </c>
      <c r="F231" s="87" t="s">
        <v>595</v>
      </c>
      <c r="G231" s="88" t="s">
        <v>468</v>
      </c>
      <c r="H231" s="89">
        <v>0.65900000000000003</v>
      </c>
      <c r="I231" s="3"/>
      <c r="J231" s="90">
        <f>ROUND(I231*H231,2)</f>
        <v>0</v>
      </c>
      <c r="K231" s="87" t="s">
        <v>427</v>
      </c>
      <c r="L231" s="13"/>
      <c r="M231" s="91" t="s">
        <v>1</v>
      </c>
      <c r="N231" s="92" t="s">
        <v>40</v>
      </c>
      <c r="O231" s="93"/>
      <c r="P231" s="94">
        <f>O231*H231</f>
        <v>0</v>
      </c>
      <c r="Q231" s="94">
        <v>0</v>
      </c>
      <c r="R231" s="94">
        <f>Q231*H231</f>
        <v>0</v>
      </c>
      <c r="S231" s="94">
        <v>2.2000000000000002</v>
      </c>
      <c r="T231" s="95">
        <f>S231*H231</f>
        <v>1.4498000000000002</v>
      </c>
      <c r="U231" s="12"/>
      <c r="V231" s="12"/>
      <c r="W231" s="12"/>
      <c r="X231" s="12"/>
      <c r="Y231" s="12"/>
      <c r="Z231" s="12"/>
      <c r="AA231" s="12"/>
      <c r="AB231" s="12"/>
      <c r="AC231" s="12"/>
      <c r="AD231" s="12"/>
      <c r="AE231" s="12"/>
      <c r="AR231" s="96" t="s">
        <v>97</v>
      </c>
      <c r="AT231" s="96" t="s">
        <v>303</v>
      </c>
      <c r="AU231" s="96" t="s">
        <v>84</v>
      </c>
      <c r="AY231" s="5" t="s">
        <v>302</v>
      </c>
      <c r="BE231" s="97">
        <f>IF(N231="základní",J231,0)</f>
        <v>0</v>
      </c>
      <c r="BF231" s="97">
        <f>IF(N231="snížená",J231,0)</f>
        <v>0</v>
      </c>
      <c r="BG231" s="97">
        <f>IF(N231="zákl. přenesená",J231,0)</f>
        <v>0</v>
      </c>
      <c r="BH231" s="97">
        <f>IF(N231="sníž. přenesená",J231,0)</f>
        <v>0</v>
      </c>
      <c r="BI231" s="97">
        <f>IF(N231="nulová",J231,0)</f>
        <v>0</v>
      </c>
      <c r="BJ231" s="5" t="s">
        <v>82</v>
      </c>
      <c r="BK231" s="97">
        <f>ROUND(I231*H231,2)</f>
        <v>0</v>
      </c>
      <c r="BL231" s="5" t="s">
        <v>97</v>
      </c>
      <c r="BM231" s="96" t="s">
        <v>2217</v>
      </c>
    </row>
    <row r="232" spans="1:65" s="179" customFormat="1">
      <c r="B232" s="180"/>
      <c r="D232" s="100" t="s">
        <v>308</v>
      </c>
      <c r="E232" s="181" t="s">
        <v>1</v>
      </c>
      <c r="F232" s="182" t="s">
        <v>597</v>
      </c>
      <c r="H232" s="181" t="s">
        <v>1</v>
      </c>
      <c r="L232" s="180"/>
      <c r="M232" s="183"/>
      <c r="N232" s="184"/>
      <c r="O232" s="184"/>
      <c r="P232" s="184"/>
      <c r="Q232" s="184"/>
      <c r="R232" s="184"/>
      <c r="S232" s="184"/>
      <c r="T232" s="185"/>
      <c r="AT232" s="181" t="s">
        <v>308</v>
      </c>
      <c r="AU232" s="181" t="s">
        <v>84</v>
      </c>
      <c r="AV232" s="179" t="s">
        <v>82</v>
      </c>
      <c r="AW232" s="179" t="s">
        <v>31</v>
      </c>
      <c r="AX232" s="179" t="s">
        <v>75</v>
      </c>
      <c r="AY232" s="181" t="s">
        <v>302</v>
      </c>
    </row>
    <row r="233" spans="1:65" s="98" customFormat="1" ht="22.5">
      <c r="B233" s="99"/>
      <c r="D233" s="100" t="s">
        <v>308</v>
      </c>
      <c r="E233" s="101" t="s">
        <v>1</v>
      </c>
      <c r="F233" s="102" t="s">
        <v>2218</v>
      </c>
      <c r="H233" s="103">
        <v>0.48799999999999999</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98" customFormat="1" ht="22.5">
      <c r="B234" s="99"/>
      <c r="D234" s="100" t="s">
        <v>308</v>
      </c>
      <c r="E234" s="101" t="s">
        <v>1</v>
      </c>
      <c r="F234" s="102" t="s">
        <v>2219</v>
      </c>
      <c r="H234" s="103">
        <v>0.17100000000000001</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1</v>
      </c>
      <c r="F235" s="174" t="s">
        <v>435</v>
      </c>
      <c r="H235" s="175">
        <v>0.65900000000000003</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15" customFormat="1" ht="16.5" customHeight="1">
      <c r="A236" s="12"/>
      <c r="B236" s="13"/>
      <c r="C236" s="85" t="s">
        <v>568</v>
      </c>
      <c r="D236" s="85" t="s">
        <v>303</v>
      </c>
      <c r="E236" s="86" t="s">
        <v>621</v>
      </c>
      <c r="F236" s="87" t="s">
        <v>622</v>
      </c>
      <c r="G236" s="88" t="s">
        <v>450</v>
      </c>
      <c r="H236" s="89">
        <v>14.94</v>
      </c>
      <c r="I236" s="3"/>
      <c r="J236" s="90">
        <f>ROUND(I236*H236,2)</f>
        <v>0</v>
      </c>
      <c r="K236" s="87" t="s">
        <v>427</v>
      </c>
      <c r="L236" s="13"/>
      <c r="M236" s="91" t="s">
        <v>1</v>
      </c>
      <c r="N236" s="92" t="s">
        <v>40</v>
      </c>
      <c r="O236" s="93"/>
      <c r="P236" s="94">
        <f>O236*H236</f>
        <v>0</v>
      </c>
      <c r="Q236" s="94">
        <v>0</v>
      </c>
      <c r="R236" s="94">
        <f>Q236*H236</f>
        <v>0</v>
      </c>
      <c r="S236" s="94">
        <v>0</v>
      </c>
      <c r="T236" s="95">
        <f>S236*H236</f>
        <v>0</v>
      </c>
      <c r="U236" s="12"/>
      <c r="V236" s="12"/>
      <c r="W236" s="12"/>
      <c r="X236" s="12"/>
      <c r="Y236" s="12"/>
      <c r="Z236" s="12"/>
      <c r="AA236" s="12"/>
      <c r="AB236" s="12"/>
      <c r="AC236" s="12"/>
      <c r="AD236" s="12"/>
      <c r="AE236" s="12"/>
      <c r="AR236" s="96" t="s">
        <v>97</v>
      </c>
      <c r="AT236" s="96" t="s">
        <v>303</v>
      </c>
      <c r="AU236" s="96" t="s">
        <v>84</v>
      </c>
      <c r="AY236" s="5" t="s">
        <v>302</v>
      </c>
      <c r="BE236" s="97">
        <f>IF(N236="základní",J236,0)</f>
        <v>0</v>
      </c>
      <c r="BF236" s="97">
        <f>IF(N236="snížená",J236,0)</f>
        <v>0</v>
      </c>
      <c r="BG236" s="97">
        <f>IF(N236="zákl. přenesená",J236,0)</f>
        <v>0</v>
      </c>
      <c r="BH236" s="97">
        <f>IF(N236="sníž. přenesená",J236,0)</f>
        <v>0</v>
      </c>
      <c r="BI236" s="97">
        <f>IF(N236="nulová",J236,0)</f>
        <v>0</v>
      </c>
      <c r="BJ236" s="5" t="s">
        <v>82</v>
      </c>
      <c r="BK236" s="97">
        <f>ROUND(I236*H236,2)</f>
        <v>0</v>
      </c>
      <c r="BL236" s="5" t="s">
        <v>97</v>
      </c>
      <c r="BM236" s="96" t="s">
        <v>2220</v>
      </c>
    </row>
    <row r="237" spans="1:65" s="98" customFormat="1">
      <c r="B237" s="99"/>
      <c r="D237" s="100" t="s">
        <v>308</v>
      </c>
      <c r="E237" s="101" t="s">
        <v>1</v>
      </c>
      <c r="F237" s="102" t="s">
        <v>947</v>
      </c>
      <c r="H237" s="103">
        <v>14.94</v>
      </c>
      <c r="L237" s="99"/>
      <c r="M237" s="104"/>
      <c r="N237" s="105"/>
      <c r="O237" s="105"/>
      <c r="P237" s="105"/>
      <c r="Q237" s="105"/>
      <c r="R237" s="105"/>
      <c r="S237" s="105"/>
      <c r="T237" s="106"/>
      <c r="AT237" s="101" t="s">
        <v>308</v>
      </c>
      <c r="AU237" s="101" t="s">
        <v>84</v>
      </c>
      <c r="AV237" s="98" t="s">
        <v>84</v>
      </c>
      <c r="AW237" s="98" t="s">
        <v>31</v>
      </c>
      <c r="AX237" s="98" t="s">
        <v>82</v>
      </c>
      <c r="AY237" s="101" t="s">
        <v>302</v>
      </c>
    </row>
    <row r="238" spans="1:65" s="74" customFormat="1" ht="22.9" customHeight="1">
      <c r="B238" s="75"/>
      <c r="D238" s="76" t="s">
        <v>74</v>
      </c>
      <c r="E238" s="169" t="s">
        <v>97</v>
      </c>
      <c r="F238" s="169" t="s">
        <v>629</v>
      </c>
      <c r="J238" s="170">
        <f>BK238</f>
        <v>0</v>
      </c>
      <c r="L238" s="75"/>
      <c r="M238" s="79"/>
      <c r="N238" s="80"/>
      <c r="O238" s="80"/>
      <c r="P238" s="81">
        <f>SUM(P239:P257)</f>
        <v>0</v>
      </c>
      <c r="Q238" s="80"/>
      <c r="R238" s="81">
        <f>SUM(R239:R257)</f>
        <v>16.199402200000002</v>
      </c>
      <c r="S238" s="80"/>
      <c r="T238" s="82">
        <f>SUM(T239:T257)</f>
        <v>0</v>
      </c>
      <c r="AR238" s="76" t="s">
        <v>82</v>
      </c>
      <c r="AT238" s="83" t="s">
        <v>74</v>
      </c>
      <c r="AU238" s="83" t="s">
        <v>82</v>
      </c>
      <c r="AY238" s="76" t="s">
        <v>302</v>
      </c>
      <c r="BK238" s="84">
        <f>SUM(BK239:BK257)</f>
        <v>0</v>
      </c>
    </row>
    <row r="239" spans="1:65" s="15" customFormat="1" ht="16.5" customHeight="1">
      <c r="A239" s="12"/>
      <c r="B239" s="13"/>
      <c r="C239" s="85" t="s">
        <v>577</v>
      </c>
      <c r="D239" s="85" t="s">
        <v>303</v>
      </c>
      <c r="E239" s="86" t="s">
        <v>631</v>
      </c>
      <c r="F239" s="87" t="s">
        <v>632</v>
      </c>
      <c r="G239" s="88" t="s">
        <v>468</v>
      </c>
      <c r="H239" s="89">
        <v>2.1869999999999998</v>
      </c>
      <c r="I239" s="3"/>
      <c r="J239" s="90">
        <f>ROUND(I239*H239,2)</f>
        <v>0</v>
      </c>
      <c r="K239" s="87" t="s">
        <v>427</v>
      </c>
      <c r="L239" s="13"/>
      <c r="M239" s="91" t="s">
        <v>1</v>
      </c>
      <c r="N239" s="92" t="s">
        <v>40</v>
      </c>
      <c r="O239" s="93"/>
      <c r="P239" s="94">
        <f>O239*H239</f>
        <v>0</v>
      </c>
      <c r="Q239" s="94">
        <v>1.7034</v>
      </c>
      <c r="R239" s="94">
        <f>Q239*H239</f>
        <v>3.7253357999999999</v>
      </c>
      <c r="S239" s="94">
        <v>0</v>
      </c>
      <c r="T239" s="95">
        <f>S239*H239</f>
        <v>0</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2221</v>
      </c>
    </row>
    <row r="240" spans="1:65" s="98" customFormat="1">
      <c r="B240" s="99"/>
      <c r="D240" s="100" t="s">
        <v>308</v>
      </c>
      <c r="E240" s="101" t="s">
        <v>1</v>
      </c>
      <c r="F240" s="102" t="s">
        <v>634</v>
      </c>
      <c r="H240" s="103">
        <v>2.1869999999999998</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171" customFormat="1">
      <c r="B241" s="172"/>
      <c r="D241" s="100" t="s">
        <v>308</v>
      </c>
      <c r="E241" s="173" t="s">
        <v>368</v>
      </c>
      <c r="F241" s="174" t="s">
        <v>435</v>
      </c>
      <c r="H241" s="175">
        <v>2.1869999999999998</v>
      </c>
      <c r="L241" s="172"/>
      <c r="M241" s="176"/>
      <c r="N241" s="177"/>
      <c r="O241" s="177"/>
      <c r="P241" s="177"/>
      <c r="Q241" s="177"/>
      <c r="R241" s="177"/>
      <c r="S241" s="177"/>
      <c r="T241" s="178"/>
      <c r="AT241" s="173" t="s">
        <v>308</v>
      </c>
      <c r="AU241" s="173" t="s">
        <v>84</v>
      </c>
      <c r="AV241" s="171" t="s">
        <v>97</v>
      </c>
      <c r="AW241" s="171" t="s">
        <v>31</v>
      </c>
      <c r="AX241" s="171" t="s">
        <v>82</v>
      </c>
      <c r="AY241" s="173" t="s">
        <v>302</v>
      </c>
    </row>
    <row r="242" spans="1:65" s="15" customFormat="1" ht="21.75" customHeight="1">
      <c r="A242" s="12"/>
      <c r="B242" s="13"/>
      <c r="C242" s="85" t="s">
        <v>581</v>
      </c>
      <c r="D242" s="85" t="s">
        <v>303</v>
      </c>
      <c r="E242" s="86" t="s">
        <v>636</v>
      </c>
      <c r="F242" s="87" t="s">
        <v>637</v>
      </c>
      <c r="G242" s="88" t="s">
        <v>419</v>
      </c>
      <c r="H242" s="89">
        <v>6</v>
      </c>
      <c r="I242" s="3"/>
      <c r="J242" s="90">
        <f>ROUND(I242*H242,2)</f>
        <v>0</v>
      </c>
      <c r="K242" s="87" t="s">
        <v>427</v>
      </c>
      <c r="L242" s="13"/>
      <c r="M242" s="91" t="s">
        <v>1</v>
      </c>
      <c r="N242" s="92" t="s">
        <v>40</v>
      </c>
      <c r="O242" s="93"/>
      <c r="P242" s="94">
        <f>O242*H242</f>
        <v>0</v>
      </c>
      <c r="Q242" s="94">
        <v>1.65E-3</v>
      </c>
      <c r="R242" s="94">
        <f>Q242*H242</f>
        <v>9.8999999999999991E-3</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2222</v>
      </c>
    </row>
    <row r="243" spans="1:65" s="98" customFormat="1">
      <c r="B243" s="99"/>
      <c r="D243" s="100" t="s">
        <v>308</v>
      </c>
      <c r="E243" s="101" t="s">
        <v>1</v>
      </c>
      <c r="F243" s="102" t="s">
        <v>2223</v>
      </c>
      <c r="H243" s="103">
        <v>6</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171" customFormat="1">
      <c r="B244" s="172"/>
      <c r="D244" s="100" t="s">
        <v>308</v>
      </c>
      <c r="E244" s="173" t="s">
        <v>366</v>
      </c>
      <c r="F244" s="174" t="s">
        <v>435</v>
      </c>
      <c r="H244" s="175">
        <v>6</v>
      </c>
      <c r="L244" s="172"/>
      <c r="M244" s="176"/>
      <c r="N244" s="177"/>
      <c r="O244" s="177"/>
      <c r="P244" s="177"/>
      <c r="Q244" s="177"/>
      <c r="R244" s="177"/>
      <c r="S244" s="177"/>
      <c r="T244" s="178"/>
      <c r="AT244" s="173" t="s">
        <v>308</v>
      </c>
      <c r="AU244" s="173" t="s">
        <v>84</v>
      </c>
      <c r="AV244" s="171" t="s">
        <v>97</v>
      </c>
      <c r="AW244" s="171" t="s">
        <v>31</v>
      </c>
      <c r="AX244" s="171" t="s">
        <v>82</v>
      </c>
      <c r="AY244" s="173" t="s">
        <v>302</v>
      </c>
    </row>
    <row r="245" spans="1:65" s="15" customFormat="1" ht="16.5" customHeight="1">
      <c r="A245" s="12"/>
      <c r="B245" s="13"/>
      <c r="C245" s="194" t="s">
        <v>585</v>
      </c>
      <c r="D245" s="194" t="s">
        <v>537</v>
      </c>
      <c r="E245" s="195" t="s">
        <v>642</v>
      </c>
      <c r="F245" s="196" t="s">
        <v>643</v>
      </c>
      <c r="G245" s="197" t="s">
        <v>419</v>
      </c>
      <c r="H245" s="198">
        <v>6</v>
      </c>
      <c r="I245" s="3"/>
      <c r="J245" s="200">
        <f>ROUND(I245*H245,2)</f>
        <v>0</v>
      </c>
      <c r="K245" s="196" t="s">
        <v>1</v>
      </c>
      <c r="L245" s="201"/>
      <c r="M245" s="202" t="s">
        <v>1</v>
      </c>
      <c r="N245" s="203" t="s">
        <v>40</v>
      </c>
      <c r="O245" s="93"/>
      <c r="P245" s="94">
        <f>O245*H245</f>
        <v>0</v>
      </c>
      <c r="Q245" s="94">
        <v>0.02</v>
      </c>
      <c r="R245" s="94">
        <f>Q245*H245</f>
        <v>0.12</v>
      </c>
      <c r="S245" s="94">
        <v>0</v>
      </c>
      <c r="T245" s="95">
        <f>S245*H245</f>
        <v>0</v>
      </c>
      <c r="U245" s="12"/>
      <c r="V245" s="12"/>
      <c r="W245" s="12"/>
      <c r="X245" s="12"/>
      <c r="Y245" s="12"/>
      <c r="Z245" s="12"/>
      <c r="AA245" s="12"/>
      <c r="AB245" s="12"/>
      <c r="AC245" s="12"/>
      <c r="AD245" s="12"/>
      <c r="AE245" s="12"/>
      <c r="AR245" s="96" t="s">
        <v>109</v>
      </c>
      <c r="AT245" s="96" t="s">
        <v>537</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2224</v>
      </c>
    </row>
    <row r="246" spans="1:65" s="98" customFormat="1">
      <c r="B246" s="99"/>
      <c r="D246" s="100" t="s">
        <v>308</v>
      </c>
      <c r="E246" s="101" t="s">
        <v>1</v>
      </c>
      <c r="F246" s="102" t="s">
        <v>366</v>
      </c>
      <c r="H246" s="103">
        <v>6</v>
      </c>
      <c r="L246" s="99"/>
      <c r="M246" s="104"/>
      <c r="N246" s="105"/>
      <c r="O246" s="105"/>
      <c r="P246" s="105"/>
      <c r="Q246" s="105"/>
      <c r="R246" s="105"/>
      <c r="S246" s="105"/>
      <c r="T246" s="106"/>
      <c r="AT246" s="101" t="s">
        <v>308</v>
      </c>
      <c r="AU246" s="101" t="s">
        <v>84</v>
      </c>
      <c r="AV246" s="98" t="s">
        <v>84</v>
      </c>
      <c r="AW246" s="98" t="s">
        <v>31</v>
      </c>
      <c r="AX246" s="98" t="s">
        <v>82</v>
      </c>
      <c r="AY246" s="101" t="s">
        <v>302</v>
      </c>
    </row>
    <row r="247" spans="1:65" s="15" customFormat="1" ht="21.75" customHeight="1">
      <c r="A247" s="12"/>
      <c r="B247" s="13"/>
      <c r="C247" s="85" t="s">
        <v>593</v>
      </c>
      <c r="D247" s="85" t="s">
        <v>303</v>
      </c>
      <c r="E247" s="86" t="s">
        <v>670</v>
      </c>
      <c r="F247" s="87" t="s">
        <v>671</v>
      </c>
      <c r="G247" s="88" t="s">
        <v>468</v>
      </c>
      <c r="H247" s="89">
        <v>2.218</v>
      </c>
      <c r="I247" s="3"/>
      <c r="J247" s="90">
        <f>ROUND(I247*H247,2)</f>
        <v>0</v>
      </c>
      <c r="K247" s="87" t="s">
        <v>427</v>
      </c>
      <c r="L247" s="13"/>
      <c r="M247" s="91" t="s">
        <v>1</v>
      </c>
      <c r="N247" s="92" t="s">
        <v>40</v>
      </c>
      <c r="O247" s="93"/>
      <c r="P247" s="94">
        <f>O247*H247</f>
        <v>0</v>
      </c>
      <c r="Q247" s="94">
        <v>2.4289999999999998</v>
      </c>
      <c r="R247" s="94">
        <f>Q247*H247</f>
        <v>5.3875219999999997</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2225</v>
      </c>
    </row>
    <row r="248" spans="1:65" s="98" customFormat="1">
      <c r="B248" s="99"/>
      <c r="D248" s="100" t="s">
        <v>308</v>
      </c>
      <c r="E248" s="101" t="s">
        <v>1</v>
      </c>
      <c r="F248" s="102" t="s">
        <v>673</v>
      </c>
      <c r="H248" s="103">
        <v>0.57799999999999996</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98" customFormat="1">
      <c r="B249" s="99"/>
      <c r="D249" s="100" t="s">
        <v>308</v>
      </c>
      <c r="E249" s="101" t="s">
        <v>1</v>
      </c>
      <c r="F249" s="102" t="s">
        <v>1064</v>
      </c>
      <c r="H249" s="103">
        <v>1.64</v>
      </c>
      <c r="L249" s="99"/>
      <c r="M249" s="104"/>
      <c r="N249" s="105"/>
      <c r="O249" s="105"/>
      <c r="P249" s="105"/>
      <c r="Q249" s="105"/>
      <c r="R249" s="105"/>
      <c r="S249" s="105"/>
      <c r="T249" s="106"/>
      <c r="AT249" s="101" t="s">
        <v>308</v>
      </c>
      <c r="AU249" s="101" t="s">
        <v>84</v>
      </c>
      <c r="AV249" s="98" t="s">
        <v>84</v>
      </c>
      <c r="AW249" s="98" t="s">
        <v>31</v>
      </c>
      <c r="AX249" s="98" t="s">
        <v>75</v>
      </c>
      <c r="AY249" s="101" t="s">
        <v>302</v>
      </c>
    </row>
    <row r="250" spans="1:65" s="171" customFormat="1">
      <c r="B250" s="172"/>
      <c r="D250" s="100" t="s">
        <v>308</v>
      </c>
      <c r="E250" s="173" t="s">
        <v>676</v>
      </c>
      <c r="F250" s="174" t="s">
        <v>435</v>
      </c>
      <c r="H250" s="175">
        <v>2.218</v>
      </c>
      <c r="L250" s="172"/>
      <c r="M250" s="176"/>
      <c r="N250" s="177"/>
      <c r="O250" s="177"/>
      <c r="P250" s="177"/>
      <c r="Q250" s="177"/>
      <c r="R250" s="177"/>
      <c r="S250" s="177"/>
      <c r="T250" s="178"/>
      <c r="AT250" s="173" t="s">
        <v>308</v>
      </c>
      <c r="AU250" s="173" t="s">
        <v>84</v>
      </c>
      <c r="AV250" s="171" t="s">
        <v>97</v>
      </c>
      <c r="AW250" s="171" t="s">
        <v>31</v>
      </c>
      <c r="AX250" s="171" t="s">
        <v>82</v>
      </c>
      <c r="AY250" s="173" t="s">
        <v>302</v>
      </c>
    </row>
    <row r="251" spans="1:65" s="15" customFormat="1" ht="21.75" customHeight="1">
      <c r="A251" s="12"/>
      <c r="B251" s="13"/>
      <c r="C251" s="85" t="s">
        <v>606</v>
      </c>
      <c r="D251" s="85" t="s">
        <v>303</v>
      </c>
      <c r="E251" s="86" t="s">
        <v>678</v>
      </c>
      <c r="F251" s="87" t="s">
        <v>679</v>
      </c>
      <c r="G251" s="88" t="s">
        <v>468</v>
      </c>
      <c r="H251" s="89">
        <v>2.8220000000000001</v>
      </c>
      <c r="I251" s="3"/>
      <c r="J251" s="90">
        <f>ROUND(I251*H251,2)</f>
        <v>0</v>
      </c>
      <c r="K251" s="87" t="s">
        <v>427</v>
      </c>
      <c r="L251" s="13"/>
      <c r="M251" s="91" t="s">
        <v>1</v>
      </c>
      <c r="N251" s="92" t="s">
        <v>40</v>
      </c>
      <c r="O251" s="93"/>
      <c r="P251" s="94">
        <f>O251*H251</f>
        <v>0</v>
      </c>
      <c r="Q251" s="94">
        <v>2.4289999999999998</v>
      </c>
      <c r="R251" s="94">
        <f>Q251*H251</f>
        <v>6.8546379999999996</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2226</v>
      </c>
    </row>
    <row r="252" spans="1:65" s="98" customFormat="1">
      <c r="B252" s="99"/>
      <c r="D252" s="100" t="s">
        <v>308</v>
      </c>
      <c r="E252" s="101" t="s">
        <v>1</v>
      </c>
      <c r="F252" s="102" t="s">
        <v>1066</v>
      </c>
      <c r="H252" s="103">
        <v>2.8220000000000001</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1:65" s="171" customFormat="1">
      <c r="B253" s="172"/>
      <c r="D253" s="100" t="s">
        <v>308</v>
      </c>
      <c r="E253" s="173" t="s">
        <v>683</v>
      </c>
      <c r="F253" s="174" t="s">
        <v>435</v>
      </c>
      <c r="H253" s="175">
        <v>2.8220000000000001</v>
      </c>
      <c r="L253" s="172"/>
      <c r="M253" s="176"/>
      <c r="N253" s="177"/>
      <c r="O253" s="177"/>
      <c r="P253" s="177"/>
      <c r="Q253" s="177"/>
      <c r="R253" s="177"/>
      <c r="S253" s="177"/>
      <c r="T253" s="178"/>
      <c r="AT253" s="173" t="s">
        <v>308</v>
      </c>
      <c r="AU253" s="173" t="s">
        <v>84</v>
      </c>
      <c r="AV253" s="171" t="s">
        <v>97</v>
      </c>
      <c r="AW253" s="171" t="s">
        <v>31</v>
      </c>
      <c r="AX253" s="171" t="s">
        <v>82</v>
      </c>
      <c r="AY253" s="173" t="s">
        <v>302</v>
      </c>
    </row>
    <row r="254" spans="1:65" s="15" customFormat="1" ht="21.75" customHeight="1">
      <c r="A254" s="12"/>
      <c r="B254" s="13"/>
      <c r="C254" s="85" t="s">
        <v>615</v>
      </c>
      <c r="D254" s="85" t="s">
        <v>303</v>
      </c>
      <c r="E254" s="86" t="s">
        <v>685</v>
      </c>
      <c r="F254" s="87" t="s">
        <v>6464</v>
      </c>
      <c r="G254" s="88" t="s">
        <v>518</v>
      </c>
      <c r="H254" s="89">
        <v>1.6E-2</v>
      </c>
      <c r="I254" s="3"/>
      <c r="J254" s="90">
        <f>ROUND(I254*H254,2)</f>
        <v>0</v>
      </c>
      <c r="K254" s="87" t="s">
        <v>427</v>
      </c>
      <c r="L254" s="13"/>
      <c r="M254" s="91" t="s">
        <v>1</v>
      </c>
      <c r="N254" s="92" t="s">
        <v>40</v>
      </c>
      <c r="O254" s="93"/>
      <c r="P254" s="94">
        <f>O254*H254</f>
        <v>0</v>
      </c>
      <c r="Q254" s="94">
        <v>0.85540000000000005</v>
      </c>
      <c r="R254" s="94">
        <f>Q254*H254</f>
        <v>1.3686400000000001E-2</v>
      </c>
      <c r="S254" s="94">
        <v>0</v>
      </c>
      <c r="T254" s="95">
        <f>S254*H254</f>
        <v>0</v>
      </c>
      <c r="U254" s="12"/>
      <c r="V254" s="12"/>
      <c r="W254" s="12"/>
      <c r="X254" s="12"/>
      <c r="Y254" s="12"/>
      <c r="Z254" s="12"/>
      <c r="AA254" s="12"/>
      <c r="AB254" s="12"/>
      <c r="AC254" s="12"/>
      <c r="AD254" s="12"/>
      <c r="AE254" s="12"/>
      <c r="AR254" s="96" t="s">
        <v>97</v>
      </c>
      <c r="AT254" s="96" t="s">
        <v>303</v>
      </c>
      <c r="AU254" s="96" t="s">
        <v>84</v>
      </c>
      <c r="AY254" s="5" t="s">
        <v>302</v>
      </c>
      <c r="BE254" s="97">
        <f>IF(N254="základní",J254,0)</f>
        <v>0</v>
      </c>
      <c r="BF254" s="97">
        <f>IF(N254="snížená",J254,0)</f>
        <v>0</v>
      </c>
      <c r="BG254" s="97">
        <f>IF(N254="zákl. přenesená",J254,0)</f>
        <v>0</v>
      </c>
      <c r="BH254" s="97">
        <f>IF(N254="sníž. přenesená",J254,0)</f>
        <v>0</v>
      </c>
      <c r="BI254" s="97">
        <f>IF(N254="nulová",J254,0)</f>
        <v>0</v>
      </c>
      <c r="BJ254" s="5" t="s">
        <v>82</v>
      </c>
      <c r="BK254" s="97">
        <f>ROUND(I254*H254,2)</f>
        <v>0</v>
      </c>
      <c r="BL254" s="5" t="s">
        <v>97</v>
      </c>
      <c r="BM254" s="96" t="s">
        <v>2227</v>
      </c>
    </row>
    <row r="255" spans="1:65" s="98" customFormat="1" ht="22.5">
      <c r="B255" s="99"/>
      <c r="D255" s="100" t="s">
        <v>308</v>
      </c>
      <c r="E255" s="101" t="s">
        <v>1</v>
      </c>
      <c r="F255" s="102" t="s">
        <v>687</v>
      </c>
      <c r="H255" s="103">
        <v>1.6E-2</v>
      </c>
      <c r="L255" s="99"/>
      <c r="M255" s="104"/>
      <c r="N255" s="105"/>
      <c r="O255" s="105"/>
      <c r="P255" s="105"/>
      <c r="Q255" s="105"/>
      <c r="R255" s="105"/>
      <c r="S255" s="105"/>
      <c r="T255" s="106"/>
      <c r="AT255" s="101" t="s">
        <v>308</v>
      </c>
      <c r="AU255" s="101" t="s">
        <v>84</v>
      </c>
      <c r="AV255" s="98" t="s">
        <v>84</v>
      </c>
      <c r="AW255" s="98" t="s">
        <v>31</v>
      </c>
      <c r="AX255" s="98" t="s">
        <v>82</v>
      </c>
      <c r="AY255" s="101" t="s">
        <v>302</v>
      </c>
    </row>
    <row r="256" spans="1:65" s="15" customFormat="1" ht="21.75" customHeight="1">
      <c r="A256" s="12"/>
      <c r="B256" s="13"/>
      <c r="C256" s="85" t="s">
        <v>620</v>
      </c>
      <c r="D256" s="85" t="s">
        <v>303</v>
      </c>
      <c r="E256" s="86" t="s">
        <v>689</v>
      </c>
      <c r="F256" s="87" t="s">
        <v>690</v>
      </c>
      <c r="G256" s="88" t="s">
        <v>419</v>
      </c>
      <c r="H256" s="89">
        <v>1</v>
      </c>
      <c r="I256" s="3"/>
      <c r="J256" s="90">
        <f>ROUND(I256*H256,2)</f>
        <v>0</v>
      </c>
      <c r="K256" s="87" t="s">
        <v>427</v>
      </c>
      <c r="L256" s="13"/>
      <c r="M256" s="91" t="s">
        <v>1</v>
      </c>
      <c r="N256" s="92" t="s">
        <v>40</v>
      </c>
      <c r="O256" s="93"/>
      <c r="P256" s="94">
        <f>O256*H256</f>
        <v>0</v>
      </c>
      <c r="Q256" s="94">
        <v>8.8319999999999996E-2</v>
      </c>
      <c r="R256" s="94">
        <f>Q256*H256</f>
        <v>8.8319999999999996E-2</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2228</v>
      </c>
    </row>
    <row r="257" spans="1:65" s="98" customFormat="1">
      <c r="B257" s="99"/>
      <c r="D257" s="100" t="s">
        <v>308</v>
      </c>
      <c r="E257" s="101" t="s">
        <v>1</v>
      </c>
      <c r="F257" s="102" t="s">
        <v>82</v>
      </c>
      <c r="H257" s="103">
        <v>1</v>
      </c>
      <c r="L257" s="99"/>
      <c r="M257" s="104"/>
      <c r="N257" s="105"/>
      <c r="O257" s="105"/>
      <c r="P257" s="105"/>
      <c r="Q257" s="105"/>
      <c r="R257" s="105"/>
      <c r="S257" s="105"/>
      <c r="T257" s="106"/>
      <c r="AT257" s="101" t="s">
        <v>308</v>
      </c>
      <c r="AU257" s="101" t="s">
        <v>84</v>
      </c>
      <c r="AV257" s="98" t="s">
        <v>84</v>
      </c>
      <c r="AW257" s="98" t="s">
        <v>31</v>
      </c>
      <c r="AX257" s="98" t="s">
        <v>82</v>
      </c>
      <c r="AY257" s="101" t="s">
        <v>302</v>
      </c>
    </row>
    <row r="258" spans="1:65" s="74" customFormat="1" ht="22.9" customHeight="1">
      <c r="B258" s="75"/>
      <c r="D258" s="76" t="s">
        <v>74</v>
      </c>
      <c r="E258" s="169" t="s">
        <v>100</v>
      </c>
      <c r="F258" s="169" t="s">
        <v>692</v>
      </c>
      <c r="J258" s="170">
        <f>BK258</f>
        <v>0</v>
      </c>
      <c r="L258" s="75"/>
      <c r="M258" s="79"/>
      <c r="N258" s="80"/>
      <c r="O258" s="80"/>
      <c r="P258" s="81">
        <f>SUM(P259:P264)</f>
        <v>0</v>
      </c>
      <c r="Q258" s="80"/>
      <c r="R258" s="81">
        <f>SUM(R259:R264)</f>
        <v>0</v>
      </c>
      <c r="S258" s="80"/>
      <c r="T258" s="82">
        <f>SUM(T259:T264)</f>
        <v>0</v>
      </c>
      <c r="AR258" s="76" t="s">
        <v>82</v>
      </c>
      <c r="AT258" s="83" t="s">
        <v>74</v>
      </c>
      <c r="AU258" s="83" t="s">
        <v>82</v>
      </c>
      <c r="AY258" s="76" t="s">
        <v>302</v>
      </c>
      <c r="BK258" s="84">
        <f>SUM(BK259:BK264)</f>
        <v>0</v>
      </c>
    </row>
    <row r="259" spans="1:65" s="15" customFormat="1" ht="44.25" customHeight="1">
      <c r="A259" s="12"/>
      <c r="B259" s="13"/>
      <c r="C259" s="85" t="s">
        <v>624</v>
      </c>
      <c r="D259" s="85" t="s">
        <v>303</v>
      </c>
      <c r="E259" s="86" t="s">
        <v>702</v>
      </c>
      <c r="F259" s="87" t="s">
        <v>703</v>
      </c>
      <c r="G259" s="88" t="s">
        <v>423</v>
      </c>
      <c r="H259" s="89">
        <v>5.58</v>
      </c>
      <c r="I259" s="3"/>
      <c r="J259" s="90">
        <f>ROUND(I259*H259,2)</f>
        <v>0</v>
      </c>
      <c r="K259" s="87" t="s">
        <v>1</v>
      </c>
      <c r="L259" s="13"/>
      <c r="M259" s="91" t="s">
        <v>1</v>
      </c>
      <c r="N259" s="92" t="s">
        <v>40</v>
      </c>
      <c r="O259" s="93"/>
      <c r="P259" s="94">
        <f>O259*H259</f>
        <v>0</v>
      </c>
      <c r="Q259" s="94">
        <v>0</v>
      </c>
      <c r="R259" s="94">
        <f>Q259*H259</f>
        <v>0</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2229</v>
      </c>
    </row>
    <row r="260" spans="1:65" s="98" customFormat="1">
      <c r="B260" s="99"/>
      <c r="D260" s="100" t="s">
        <v>308</v>
      </c>
      <c r="E260" s="101" t="s">
        <v>1</v>
      </c>
      <c r="F260" s="102" t="s">
        <v>338</v>
      </c>
      <c r="H260" s="103">
        <v>5.58</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44.25" customHeight="1">
      <c r="A261" s="12"/>
      <c r="B261" s="13"/>
      <c r="C261" s="85" t="s">
        <v>630</v>
      </c>
      <c r="D261" s="85" t="s">
        <v>303</v>
      </c>
      <c r="E261" s="86" t="s">
        <v>706</v>
      </c>
      <c r="F261" s="87" t="s">
        <v>707</v>
      </c>
      <c r="G261" s="88" t="s">
        <v>423</v>
      </c>
      <c r="H261" s="89">
        <v>12.45</v>
      </c>
      <c r="I261" s="3"/>
      <c r="J261" s="90">
        <f>ROUND(I261*H261,2)</f>
        <v>0</v>
      </c>
      <c r="K261" s="87" t="s">
        <v>1</v>
      </c>
      <c r="L261" s="13"/>
      <c r="M261" s="91" t="s">
        <v>1</v>
      </c>
      <c r="N261" s="92" t="s">
        <v>40</v>
      </c>
      <c r="O261" s="93"/>
      <c r="P261" s="94">
        <f>O261*H261</f>
        <v>0</v>
      </c>
      <c r="Q261" s="94">
        <v>0</v>
      </c>
      <c r="R261" s="94">
        <f>Q261*H261</f>
        <v>0</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2230</v>
      </c>
    </row>
    <row r="262" spans="1:65" s="98" customFormat="1">
      <c r="B262" s="99"/>
      <c r="D262" s="100" t="s">
        <v>308</v>
      </c>
      <c r="E262" s="101" t="s">
        <v>1</v>
      </c>
      <c r="F262" s="102" t="s">
        <v>344</v>
      </c>
      <c r="H262" s="103">
        <v>12.45</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15" customFormat="1" ht="44.25" customHeight="1">
      <c r="A263" s="12"/>
      <c r="B263" s="13"/>
      <c r="C263" s="85" t="s">
        <v>635</v>
      </c>
      <c r="D263" s="85" t="s">
        <v>303</v>
      </c>
      <c r="E263" s="86" t="s">
        <v>2010</v>
      </c>
      <c r="F263" s="87" t="s">
        <v>2011</v>
      </c>
      <c r="G263" s="88" t="s">
        <v>423</v>
      </c>
      <c r="H263" s="89">
        <v>2.95</v>
      </c>
      <c r="I263" s="3"/>
      <c r="J263" s="90">
        <f>ROUND(I263*H263,2)</f>
        <v>0</v>
      </c>
      <c r="K263" s="87" t="s">
        <v>1</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2231</v>
      </c>
    </row>
    <row r="264" spans="1:65" s="98" customFormat="1">
      <c r="B264" s="99"/>
      <c r="D264" s="100" t="s">
        <v>308</v>
      </c>
      <c r="E264" s="101" t="s">
        <v>1</v>
      </c>
      <c r="F264" s="102" t="s">
        <v>1936</v>
      </c>
      <c r="H264" s="103">
        <v>2.95</v>
      </c>
      <c r="L264" s="99"/>
      <c r="M264" s="104"/>
      <c r="N264" s="105"/>
      <c r="O264" s="105"/>
      <c r="P264" s="105"/>
      <c r="Q264" s="105"/>
      <c r="R264" s="105"/>
      <c r="S264" s="105"/>
      <c r="T264" s="106"/>
      <c r="AT264" s="101" t="s">
        <v>308</v>
      </c>
      <c r="AU264" s="101" t="s">
        <v>84</v>
      </c>
      <c r="AV264" s="98" t="s">
        <v>84</v>
      </c>
      <c r="AW264" s="98" t="s">
        <v>31</v>
      </c>
      <c r="AX264" s="98" t="s">
        <v>82</v>
      </c>
      <c r="AY264" s="101" t="s">
        <v>302</v>
      </c>
    </row>
    <row r="265" spans="1:65" s="74" customFormat="1" ht="22.9" customHeight="1">
      <c r="B265" s="75"/>
      <c r="D265" s="76" t="s">
        <v>74</v>
      </c>
      <c r="E265" s="169" t="s">
        <v>109</v>
      </c>
      <c r="F265" s="169" t="s">
        <v>709</v>
      </c>
      <c r="J265" s="170">
        <f>BK265</f>
        <v>0</v>
      </c>
      <c r="L265" s="75"/>
      <c r="M265" s="79"/>
      <c r="N265" s="80"/>
      <c r="O265" s="80"/>
      <c r="P265" s="81">
        <f>SUM(P266:P295)</f>
        <v>0</v>
      </c>
      <c r="Q265" s="80"/>
      <c r="R265" s="81">
        <f>SUM(R266:R295)</f>
        <v>4.7556591999999993</v>
      </c>
      <c r="S265" s="80"/>
      <c r="T265" s="82">
        <f>SUM(T266:T295)</f>
        <v>0</v>
      </c>
      <c r="AR265" s="76" t="s">
        <v>82</v>
      </c>
      <c r="AT265" s="83" t="s">
        <v>74</v>
      </c>
      <c r="AU265" s="83" t="s">
        <v>82</v>
      </c>
      <c r="AY265" s="76" t="s">
        <v>302</v>
      </c>
      <c r="BK265" s="84">
        <f>SUM(BK266:BK295)</f>
        <v>0</v>
      </c>
    </row>
    <row r="266" spans="1:65" s="15" customFormat="1" ht="21.75" customHeight="1">
      <c r="A266" s="12"/>
      <c r="B266" s="13"/>
      <c r="C266" s="85" t="s">
        <v>641</v>
      </c>
      <c r="D266" s="85" t="s">
        <v>303</v>
      </c>
      <c r="E266" s="86" t="s">
        <v>1072</v>
      </c>
      <c r="F266" s="87" t="s">
        <v>1073</v>
      </c>
      <c r="G266" s="88" t="s">
        <v>450</v>
      </c>
      <c r="H266" s="89">
        <v>13.44</v>
      </c>
      <c r="I266" s="3"/>
      <c r="J266" s="90">
        <f>ROUND(I266*H266,2)</f>
        <v>0</v>
      </c>
      <c r="K266" s="87" t="s">
        <v>427</v>
      </c>
      <c r="L266" s="13"/>
      <c r="M266" s="91" t="s">
        <v>1</v>
      </c>
      <c r="N266" s="92" t="s">
        <v>40</v>
      </c>
      <c r="O266" s="93"/>
      <c r="P266" s="94">
        <f>O266*H266</f>
        <v>0</v>
      </c>
      <c r="Q266" s="94">
        <v>8.0000000000000007E-5</v>
      </c>
      <c r="R266" s="94">
        <f>Q266*H266</f>
        <v>1.0752000000000001E-3</v>
      </c>
      <c r="S266" s="94">
        <v>0</v>
      </c>
      <c r="T266" s="95">
        <f>S266*H266</f>
        <v>0</v>
      </c>
      <c r="U266" s="12"/>
      <c r="V266" s="12"/>
      <c r="W266" s="12"/>
      <c r="X266" s="12"/>
      <c r="Y266" s="12"/>
      <c r="Z266" s="12"/>
      <c r="AA266" s="12"/>
      <c r="AB266" s="12"/>
      <c r="AC266" s="12"/>
      <c r="AD266" s="12"/>
      <c r="AE266" s="12"/>
      <c r="AR266" s="96" t="s">
        <v>97</v>
      </c>
      <c r="AT266" s="96" t="s">
        <v>303</v>
      </c>
      <c r="AU266" s="96" t="s">
        <v>84</v>
      </c>
      <c r="AY266" s="5" t="s">
        <v>302</v>
      </c>
      <c r="BE266" s="97">
        <f>IF(N266="základní",J266,0)</f>
        <v>0</v>
      </c>
      <c r="BF266" s="97">
        <f>IF(N266="snížená",J266,0)</f>
        <v>0</v>
      </c>
      <c r="BG266" s="97">
        <f>IF(N266="zákl. přenesená",J266,0)</f>
        <v>0</v>
      </c>
      <c r="BH266" s="97">
        <f>IF(N266="sníž. přenesená",J266,0)</f>
        <v>0</v>
      </c>
      <c r="BI266" s="97">
        <f>IF(N266="nulová",J266,0)</f>
        <v>0</v>
      </c>
      <c r="BJ266" s="5" t="s">
        <v>82</v>
      </c>
      <c r="BK266" s="97">
        <f>ROUND(I266*H266,2)</f>
        <v>0</v>
      </c>
      <c r="BL266" s="5" t="s">
        <v>97</v>
      </c>
      <c r="BM266" s="96" t="s">
        <v>2232</v>
      </c>
    </row>
    <row r="267" spans="1:65" s="98" customFormat="1">
      <c r="B267" s="99"/>
      <c r="D267" s="100" t="s">
        <v>308</v>
      </c>
      <c r="E267" s="101" t="s">
        <v>1</v>
      </c>
      <c r="F267" s="102" t="s">
        <v>947</v>
      </c>
      <c r="H267" s="103">
        <v>14.94</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1:65" s="98" customFormat="1">
      <c r="B268" s="99"/>
      <c r="D268" s="100" t="s">
        <v>308</v>
      </c>
      <c r="E268" s="101" t="s">
        <v>1</v>
      </c>
      <c r="F268" s="102" t="s">
        <v>1380</v>
      </c>
      <c r="H268" s="103">
        <v>-1.5</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171" customFormat="1">
      <c r="B269" s="172"/>
      <c r="D269" s="100" t="s">
        <v>308</v>
      </c>
      <c r="E269" s="173" t="s">
        <v>969</v>
      </c>
      <c r="F269" s="174" t="s">
        <v>435</v>
      </c>
      <c r="H269" s="175">
        <v>13.44</v>
      </c>
      <c r="L269" s="172"/>
      <c r="M269" s="176"/>
      <c r="N269" s="177"/>
      <c r="O269" s="177"/>
      <c r="P269" s="177"/>
      <c r="Q269" s="177"/>
      <c r="R269" s="177"/>
      <c r="S269" s="177"/>
      <c r="T269" s="178"/>
      <c r="AT269" s="173" t="s">
        <v>308</v>
      </c>
      <c r="AU269" s="173" t="s">
        <v>84</v>
      </c>
      <c r="AV269" s="171" t="s">
        <v>97</v>
      </c>
      <c r="AW269" s="171" t="s">
        <v>31</v>
      </c>
      <c r="AX269" s="171" t="s">
        <v>82</v>
      </c>
      <c r="AY269" s="173" t="s">
        <v>302</v>
      </c>
    </row>
    <row r="270" spans="1:65" s="15" customFormat="1" ht="21.75" customHeight="1">
      <c r="A270" s="12"/>
      <c r="B270" s="13"/>
      <c r="C270" s="194" t="s">
        <v>645</v>
      </c>
      <c r="D270" s="194" t="s">
        <v>537</v>
      </c>
      <c r="E270" s="195" t="s">
        <v>1076</v>
      </c>
      <c r="F270" s="196" t="s">
        <v>1077</v>
      </c>
      <c r="G270" s="197" t="s">
        <v>450</v>
      </c>
      <c r="H270" s="198">
        <v>13.641999999999999</v>
      </c>
      <c r="I270" s="3"/>
      <c r="J270" s="200">
        <f>ROUND(I270*H270,2)</f>
        <v>0</v>
      </c>
      <c r="K270" s="196" t="s">
        <v>427</v>
      </c>
      <c r="L270" s="201"/>
      <c r="M270" s="202" t="s">
        <v>1</v>
      </c>
      <c r="N270" s="203" t="s">
        <v>40</v>
      </c>
      <c r="O270" s="93"/>
      <c r="P270" s="94">
        <f>O270*H270</f>
        <v>0</v>
      </c>
      <c r="Q270" s="94">
        <v>7.1999999999999995E-2</v>
      </c>
      <c r="R270" s="94">
        <f>Q270*H270</f>
        <v>0.98222399999999987</v>
      </c>
      <c r="S270" s="94">
        <v>0</v>
      </c>
      <c r="T270" s="95">
        <f>S270*H270</f>
        <v>0</v>
      </c>
      <c r="U270" s="12"/>
      <c r="V270" s="12"/>
      <c r="W270" s="12"/>
      <c r="X270" s="12"/>
      <c r="Y270" s="12"/>
      <c r="Z270" s="12"/>
      <c r="AA270" s="12"/>
      <c r="AB270" s="12"/>
      <c r="AC270" s="12"/>
      <c r="AD270" s="12"/>
      <c r="AE270" s="12"/>
      <c r="AR270" s="96" t="s">
        <v>109</v>
      </c>
      <c r="AT270" s="96" t="s">
        <v>537</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2233</v>
      </c>
    </row>
    <row r="271" spans="1:65" s="98" customFormat="1">
      <c r="B271" s="99"/>
      <c r="D271" s="100" t="s">
        <v>308</v>
      </c>
      <c r="E271" s="101" t="s">
        <v>1</v>
      </c>
      <c r="F271" s="102" t="s">
        <v>1079</v>
      </c>
      <c r="H271" s="103">
        <v>13.641999999999999</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21.75" customHeight="1">
      <c r="A272" s="12"/>
      <c r="B272" s="13"/>
      <c r="C272" s="85" t="s">
        <v>653</v>
      </c>
      <c r="D272" s="85" t="s">
        <v>303</v>
      </c>
      <c r="E272" s="86" t="s">
        <v>1080</v>
      </c>
      <c r="F272" s="87" t="s">
        <v>1081</v>
      </c>
      <c r="G272" s="88" t="s">
        <v>419</v>
      </c>
      <c r="H272" s="89">
        <v>1</v>
      </c>
      <c r="I272" s="3"/>
      <c r="J272" s="90">
        <f>ROUND(I272*H272,2)</f>
        <v>0</v>
      </c>
      <c r="K272" s="87" t="s">
        <v>427</v>
      </c>
      <c r="L272" s="13"/>
      <c r="M272" s="91" t="s">
        <v>1</v>
      </c>
      <c r="N272" s="92" t="s">
        <v>40</v>
      </c>
      <c r="O272" s="93"/>
      <c r="P272" s="94">
        <f>O272*H272</f>
        <v>0</v>
      </c>
      <c r="Q272" s="94">
        <v>1.6999999999999999E-3</v>
      </c>
      <c r="R272" s="94">
        <f>Q272*H272</f>
        <v>1.6999999999999999E-3</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2234</v>
      </c>
    </row>
    <row r="273" spans="1:65" s="98" customFormat="1">
      <c r="B273" s="99"/>
      <c r="D273" s="100" t="s">
        <v>308</v>
      </c>
      <c r="E273" s="101" t="s">
        <v>1</v>
      </c>
      <c r="F273" s="102" t="s">
        <v>82</v>
      </c>
      <c r="H273" s="103">
        <v>1</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15" customFormat="1" ht="21.75" customHeight="1">
      <c r="A274" s="12"/>
      <c r="B274" s="13"/>
      <c r="C274" s="85" t="s">
        <v>657</v>
      </c>
      <c r="D274" s="85" t="s">
        <v>303</v>
      </c>
      <c r="E274" s="86" t="s">
        <v>1085</v>
      </c>
      <c r="F274" s="87" t="s">
        <v>1086</v>
      </c>
      <c r="G274" s="88" t="s">
        <v>450</v>
      </c>
      <c r="H274" s="89">
        <v>14.94</v>
      </c>
      <c r="I274" s="3"/>
      <c r="J274" s="90">
        <f>ROUND(I274*H274,2)</f>
        <v>0</v>
      </c>
      <c r="K274" s="87" t="s">
        <v>427</v>
      </c>
      <c r="L274" s="13"/>
      <c r="M274" s="91" t="s">
        <v>1</v>
      </c>
      <c r="N274" s="92" t="s">
        <v>40</v>
      </c>
      <c r="O274" s="93"/>
      <c r="P274" s="94">
        <f>O274*H274</f>
        <v>0</v>
      </c>
      <c r="Q274" s="94">
        <v>0</v>
      </c>
      <c r="R274" s="94">
        <f>Q274*H274</f>
        <v>0</v>
      </c>
      <c r="S274" s="94">
        <v>0</v>
      </c>
      <c r="T274" s="95">
        <f>S274*H274</f>
        <v>0</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2235</v>
      </c>
    </row>
    <row r="275" spans="1:65" s="98" customFormat="1">
      <c r="B275" s="99"/>
      <c r="D275" s="100" t="s">
        <v>308</v>
      </c>
      <c r="E275" s="101" t="s">
        <v>947</v>
      </c>
      <c r="F275" s="102" t="s">
        <v>2236</v>
      </c>
      <c r="H275" s="103">
        <v>14.94</v>
      </c>
      <c r="L275" s="99"/>
      <c r="M275" s="104"/>
      <c r="N275" s="105"/>
      <c r="O275" s="105"/>
      <c r="P275" s="105"/>
      <c r="Q275" s="105"/>
      <c r="R275" s="105"/>
      <c r="S275" s="105"/>
      <c r="T275" s="106"/>
      <c r="AT275" s="101" t="s">
        <v>308</v>
      </c>
      <c r="AU275" s="101" t="s">
        <v>84</v>
      </c>
      <c r="AV275" s="98" t="s">
        <v>84</v>
      </c>
      <c r="AW275" s="98" t="s">
        <v>31</v>
      </c>
      <c r="AX275" s="98" t="s">
        <v>82</v>
      </c>
      <c r="AY275" s="101" t="s">
        <v>302</v>
      </c>
    </row>
    <row r="276" spans="1:65" s="15" customFormat="1" ht="21.75" customHeight="1">
      <c r="A276" s="12"/>
      <c r="B276" s="13"/>
      <c r="C276" s="85" t="s">
        <v>661</v>
      </c>
      <c r="D276" s="85" t="s">
        <v>303</v>
      </c>
      <c r="E276" s="86" t="s">
        <v>741</v>
      </c>
      <c r="F276" s="87" t="s">
        <v>742</v>
      </c>
      <c r="G276" s="88" t="s">
        <v>419</v>
      </c>
      <c r="H276" s="89">
        <v>2</v>
      </c>
      <c r="I276" s="3"/>
      <c r="J276" s="90">
        <f>ROUND(I276*H276,2)</f>
        <v>0</v>
      </c>
      <c r="K276" s="87" t="s">
        <v>427</v>
      </c>
      <c r="L276" s="13"/>
      <c r="M276" s="91" t="s">
        <v>1</v>
      </c>
      <c r="N276" s="92" t="s">
        <v>40</v>
      </c>
      <c r="O276" s="93"/>
      <c r="P276" s="94">
        <f>O276*H276</f>
        <v>0</v>
      </c>
      <c r="Q276" s="94">
        <v>0.47094000000000003</v>
      </c>
      <c r="R276" s="94">
        <f>Q276*H276</f>
        <v>0.94188000000000005</v>
      </c>
      <c r="S276" s="94">
        <v>0</v>
      </c>
      <c r="T276" s="95">
        <f>S276*H276</f>
        <v>0</v>
      </c>
      <c r="U276" s="12"/>
      <c r="V276" s="12"/>
      <c r="W276" s="12"/>
      <c r="X276" s="12"/>
      <c r="Y276" s="12"/>
      <c r="Z276" s="12"/>
      <c r="AA276" s="12"/>
      <c r="AB276" s="12"/>
      <c r="AC276" s="12"/>
      <c r="AD276" s="12"/>
      <c r="AE276" s="12"/>
      <c r="AR276" s="96" t="s">
        <v>97</v>
      </c>
      <c r="AT276" s="96" t="s">
        <v>303</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2237</v>
      </c>
    </row>
    <row r="277" spans="1:65" s="98" customFormat="1">
      <c r="B277" s="99"/>
      <c r="D277" s="100" t="s">
        <v>308</v>
      </c>
      <c r="E277" s="101" t="s">
        <v>1</v>
      </c>
      <c r="F277" s="102" t="s">
        <v>1090</v>
      </c>
      <c r="H277" s="103">
        <v>2</v>
      </c>
      <c r="L277" s="99"/>
      <c r="M277" s="104"/>
      <c r="N277" s="105"/>
      <c r="O277" s="105"/>
      <c r="P277" s="105"/>
      <c r="Q277" s="105"/>
      <c r="R277" s="105"/>
      <c r="S277" s="105"/>
      <c r="T277" s="106"/>
      <c r="AT277" s="101" t="s">
        <v>308</v>
      </c>
      <c r="AU277" s="101" t="s">
        <v>84</v>
      </c>
      <c r="AV277" s="98" t="s">
        <v>84</v>
      </c>
      <c r="AW277" s="98" t="s">
        <v>31</v>
      </c>
      <c r="AX277" s="98" t="s">
        <v>82</v>
      </c>
      <c r="AY277" s="101" t="s">
        <v>302</v>
      </c>
    </row>
    <row r="278" spans="1:65" s="15" customFormat="1" ht="21.75" customHeight="1">
      <c r="A278" s="12"/>
      <c r="B278" s="13"/>
      <c r="C278" s="85" t="s">
        <v>665</v>
      </c>
      <c r="D278" s="85" t="s">
        <v>303</v>
      </c>
      <c r="E278" s="86" t="s">
        <v>765</v>
      </c>
      <c r="F278" s="87" t="s">
        <v>766</v>
      </c>
      <c r="G278" s="88" t="s">
        <v>419</v>
      </c>
      <c r="H278" s="89">
        <v>1</v>
      </c>
      <c r="I278" s="3"/>
      <c r="J278" s="90">
        <f>ROUND(I278*H278,2)</f>
        <v>0</v>
      </c>
      <c r="K278" s="87" t="s">
        <v>427</v>
      </c>
      <c r="L278" s="13"/>
      <c r="M278" s="91" t="s">
        <v>1</v>
      </c>
      <c r="N278" s="92" t="s">
        <v>40</v>
      </c>
      <c r="O278" s="93"/>
      <c r="P278" s="94">
        <f>O278*H278</f>
        <v>0</v>
      </c>
      <c r="Q278" s="94">
        <v>1.248E-2</v>
      </c>
      <c r="R278" s="94">
        <f>Q278*H278</f>
        <v>1.248E-2</v>
      </c>
      <c r="S278" s="94">
        <v>0</v>
      </c>
      <c r="T278" s="95">
        <f>S278*H278</f>
        <v>0</v>
      </c>
      <c r="U278" s="12"/>
      <c r="V278" s="12"/>
      <c r="W278" s="12"/>
      <c r="X278" s="12"/>
      <c r="Y278" s="12"/>
      <c r="Z278" s="12"/>
      <c r="AA278" s="12"/>
      <c r="AB278" s="12"/>
      <c r="AC278" s="12"/>
      <c r="AD278" s="12"/>
      <c r="AE278" s="12"/>
      <c r="AR278" s="96" t="s">
        <v>97</v>
      </c>
      <c r="AT278" s="96" t="s">
        <v>303</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2238</v>
      </c>
    </row>
    <row r="279" spans="1:65" s="98" customFormat="1">
      <c r="B279" s="99"/>
      <c r="D279" s="100" t="s">
        <v>308</v>
      </c>
      <c r="E279" s="101" t="s">
        <v>1</v>
      </c>
      <c r="F279" s="102" t="s">
        <v>365</v>
      </c>
      <c r="H279" s="103">
        <v>1</v>
      </c>
      <c r="L279" s="99"/>
      <c r="M279" s="104"/>
      <c r="N279" s="105"/>
      <c r="O279" s="105"/>
      <c r="P279" s="105"/>
      <c r="Q279" s="105"/>
      <c r="R279" s="105"/>
      <c r="S279" s="105"/>
      <c r="T279" s="106"/>
      <c r="AT279" s="101" t="s">
        <v>308</v>
      </c>
      <c r="AU279" s="101" t="s">
        <v>84</v>
      </c>
      <c r="AV279" s="98" t="s">
        <v>84</v>
      </c>
      <c r="AW279" s="98" t="s">
        <v>31</v>
      </c>
      <c r="AX279" s="98" t="s">
        <v>82</v>
      </c>
      <c r="AY279" s="101" t="s">
        <v>302</v>
      </c>
    </row>
    <row r="280" spans="1:65" s="15" customFormat="1" ht="21.75" customHeight="1">
      <c r="A280" s="12"/>
      <c r="B280" s="13"/>
      <c r="C280" s="194" t="s">
        <v>669</v>
      </c>
      <c r="D280" s="194" t="s">
        <v>537</v>
      </c>
      <c r="E280" s="195" t="s">
        <v>769</v>
      </c>
      <c r="F280" s="196" t="s">
        <v>770</v>
      </c>
      <c r="G280" s="197" t="s">
        <v>419</v>
      </c>
      <c r="H280" s="198">
        <v>1</v>
      </c>
      <c r="I280" s="3"/>
      <c r="J280" s="200">
        <f>ROUND(I280*H280,2)</f>
        <v>0</v>
      </c>
      <c r="K280" s="196" t="s">
        <v>427</v>
      </c>
      <c r="L280" s="201"/>
      <c r="M280" s="202" t="s">
        <v>1</v>
      </c>
      <c r="N280" s="203" t="s">
        <v>40</v>
      </c>
      <c r="O280" s="93"/>
      <c r="P280" s="94">
        <f>O280*H280</f>
        <v>0</v>
      </c>
      <c r="Q280" s="94">
        <v>0.58499999999999996</v>
      </c>
      <c r="R280" s="94">
        <f>Q280*H280</f>
        <v>0.58499999999999996</v>
      </c>
      <c r="S280" s="94">
        <v>0</v>
      </c>
      <c r="T280" s="95">
        <f>S280*H280</f>
        <v>0</v>
      </c>
      <c r="U280" s="12"/>
      <c r="V280" s="12"/>
      <c r="W280" s="12"/>
      <c r="X280" s="12"/>
      <c r="Y280" s="12"/>
      <c r="Z280" s="12"/>
      <c r="AA280" s="12"/>
      <c r="AB280" s="12"/>
      <c r="AC280" s="12"/>
      <c r="AD280" s="12"/>
      <c r="AE280" s="12"/>
      <c r="AR280" s="96" t="s">
        <v>109</v>
      </c>
      <c r="AT280" s="96" t="s">
        <v>537</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2239</v>
      </c>
    </row>
    <row r="281" spans="1:65" s="98" customFormat="1">
      <c r="B281" s="99"/>
      <c r="D281" s="100" t="s">
        <v>308</v>
      </c>
      <c r="E281" s="101" t="s">
        <v>1</v>
      </c>
      <c r="F281" s="102" t="s">
        <v>365</v>
      </c>
      <c r="H281" s="103">
        <v>1</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21.75" customHeight="1">
      <c r="A282" s="12"/>
      <c r="B282" s="13"/>
      <c r="C282" s="85" t="s">
        <v>677</v>
      </c>
      <c r="D282" s="85" t="s">
        <v>303</v>
      </c>
      <c r="E282" s="86" t="s">
        <v>773</v>
      </c>
      <c r="F282" s="87" t="s">
        <v>774</v>
      </c>
      <c r="G282" s="88" t="s">
        <v>419</v>
      </c>
      <c r="H282" s="89">
        <v>1</v>
      </c>
      <c r="I282" s="3"/>
      <c r="J282" s="90">
        <f>ROUND(I282*H282,2)</f>
        <v>0</v>
      </c>
      <c r="K282" s="87" t="s">
        <v>427</v>
      </c>
      <c r="L282" s="13"/>
      <c r="M282" s="91" t="s">
        <v>1</v>
      </c>
      <c r="N282" s="92" t="s">
        <v>40</v>
      </c>
      <c r="O282" s="93"/>
      <c r="P282" s="94">
        <f>O282*H282</f>
        <v>0</v>
      </c>
      <c r="Q282" s="94">
        <v>2.8539999999999999E-2</v>
      </c>
      <c r="R282" s="94">
        <f>Q282*H282</f>
        <v>2.8539999999999999E-2</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2240</v>
      </c>
    </row>
    <row r="283" spans="1:65" s="98" customFormat="1">
      <c r="B283" s="99"/>
      <c r="D283" s="100" t="s">
        <v>308</v>
      </c>
      <c r="E283" s="101" t="s">
        <v>1</v>
      </c>
      <c r="F283" s="102" t="s">
        <v>365</v>
      </c>
      <c r="H283" s="103">
        <v>1</v>
      </c>
      <c r="L283" s="99"/>
      <c r="M283" s="104"/>
      <c r="N283" s="105"/>
      <c r="O283" s="105"/>
      <c r="P283" s="105"/>
      <c r="Q283" s="105"/>
      <c r="R283" s="105"/>
      <c r="S283" s="105"/>
      <c r="T283" s="106"/>
      <c r="AT283" s="101" t="s">
        <v>308</v>
      </c>
      <c r="AU283" s="101" t="s">
        <v>84</v>
      </c>
      <c r="AV283" s="98" t="s">
        <v>84</v>
      </c>
      <c r="AW283" s="98" t="s">
        <v>31</v>
      </c>
      <c r="AX283" s="98" t="s">
        <v>82</v>
      </c>
      <c r="AY283" s="101" t="s">
        <v>302</v>
      </c>
    </row>
    <row r="284" spans="1:65" s="15" customFormat="1" ht="21.75" customHeight="1">
      <c r="A284" s="12"/>
      <c r="B284" s="13"/>
      <c r="C284" s="194" t="s">
        <v>684</v>
      </c>
      <c r="D284" s="194" t="s">
        <v>537</v>
      </c>
      <c r="E284" s="195" t="s">
        <v>777</v>
      </c>
      <c r="F284" s="196" t="s">
        <v>778</v>
      </c>
      <c r="G284" s="197" t="s">
        <v>419</v>
      </c>
      <c r="H284" s="198">
        <v>1</v>
      </c>
      <c r="I284" s="3"/>
      <c r="J284" s="200">
        <f>ROUND(I284*H284,2)</f>
        <v>0</v>
      </c>
      <c r="K284" s="196" t="s">
        <v>1</v>
      </c>
      <c r="L284" s="201"/>
      <c r="M284" s="202" t="s">
        <v>1</v>
      </c>
      <c r="N284" s="203" t="s">
        <v>40</v>
      </c>
      <c r="O284" s="93"/>
      <c r="P284" s="94">
        <f>O284*H284</f>
        <v>0</v>
      </c>
      <c r="Q284" s="94">
        <v>1.87</v>
      </c>
      <c r="R284" s="94">
        <f>Q284*H284</f>
        <v>1.87</v>
      </c>
      <c r="S284" s="94">
        <v>0</v>
      </c>
      <c r="T284" s="95">
        <f>S284*H284</f>
        <v>0</v>
      </c>
      <c r="U284" s="12"/>
      <c r="V284" s="12"/>
      <c r="W284" s="12"/>
      <c r="X284" s="12"/>
      <c r="Y284" s="12"/>
      <c r="Z284" s="12"/>
      <c r="AA284" s="12"/>
      <c r="AB284" s="12"/>
      <c r="AC284" s="12"/>
      <c r="AD284" s="12"/>
      <c r="AE284" s="12"/>
      <c r="AR284" s="96" t="s">
        <v>109</v>
      </c>
      <c r="AT284" s="96" t="s">
        <v>537</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2241</v>
      </c>
    </row>
    <row r="285" spans="1:65" s="98" customFormat="1">
      <c r="B285" s="99"/>
      <c r="D285" s="100" t="s">
        <v>308</v>
      </c>
      <c r="E285" s="101" t="s">
        <v>1</v>
      </c>
      <c r="F285" s="102" t="s">
        <v>365</v>
      </c>
      <c r="H285" s="103">
        <v>1</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15" customFormat="1" ht="21.75" customHeight="1">
      <c r="A286" s="12"/>
      <c r="B286" s="13"/>
      <c r="C286" s="194" t="s">
        <v>688</v>
      </c>
      <c r="D286" s="194" t="s">
        <v>537</v>
      </c>
      <c r="E286" s="195" t="s">
        <v>781</v>
      </c>
      <c r="F286" s="196" t="s">
        <v>782</v>
      </c>
      <c r="G286" s="197" t="s">
        <v>419</v>
      </c>
      <c r="H286" s="198">
        <v>1</v>
      </c>
      <c r="I286" s="3"/>
      <c r="J286" s="200">
        <f>ROUND(I286*H286,2)</f>
        <v>0</v>
      </c>
      <c r="K286" s="196" t="s">
        <v>427</v>
      </c>
      <c r="L286" s="201"/>
      <c r="M286" s="202" t="s">
        <v>1</v>
      </c>
      <c r="N286" s="203" t="s">
        <v>40</v>
      </c>
      <c r="O286" s="93"/>
      <c r="P286" s="94">
        <f>O286*H286</f>
        <v>0</v>
      </c>
      <c r="Q286" s="94">
        <v>2E-3</v>
      </c>
      <c r="R286" s="94">
        <f>Q286*H286</f>
        <v>2E-3</v>
      </c>
      <c r="S286" s="94">
        <v>0</v>
      </c>
      <c r="T286" s="95">
        <f>S286*H286</f>
        <v>0</v>
      </c>
      <c r="U286" s="12"/>
      <c r="V286" s="12"/>
      <c r="W286" s="12"/>
      <c r="X286" s="12"/>
      <c r="Y286" s="12"/>
      <c r="Z286" s="12"/>
      <c r="AA286" s="12"/>
      <c r="AB286" s="12"/>
      <c r="AC286" s="12"/>
      <c r="AD286" s="12"/>
      <c r="AE286" s="12"/>
      <c r="AR286" s="96" t="s">
        <v>109</v>
      </c>
      <c r="AT286" s="96" t="s">
        <v>537</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2242</v>
      </c>
    </row>
    <row r="287" spans="1:65" s="98" customFormat="1">
      <c r="B287" s="99"/>
      <c r="D287" s="100" t="s">
        <v>308</v>
      </c>
      <c r="E287" s="101" t="s">
        <v>1</v>
      </c>
      <c r="F287" s="102" t="s">
        <v>365</v>
      </c>
      <c r="H287" s="103">
        <v>1</v>
      </c>
      <c r="L287" s="99"/>
      <c r="M287" s="104"/>
      <c r="N287" s="105"/>
      <c r="O287" s="105"/>
      <c r="P287" s="105"/>
      <c r="Q287" s="105"/>
      <c r="R287" s="105"/>
      <c r="S287" s="105"/>
      <c r="T287" s="106"/>
      <c r="AT287" s="101" t="s">
        <v>308</v>
      </c>
      <c r="AU287" s="101" t="s">
        <v>84</v>
      </c>
      <c r="AV287" s="98" t="s">
        <v>84</v>
      </c>
      <c r="AW287" s="98" t="s">
        <v>31</v>
      </c>
      <c r="AX287" s="98" t="s">
        <v>82</v>
      </c>
      <c r="AY287" s="101" t="s">
        <v>302</v>
      </c>
    </row>
    <row r="288" spans="1:65" s="15" customFormat="1" ht="16.5" customHeight="1">
      <c r="A288" s="12"/>
      <c r="B288" s="13"/>
      <c r="C288" s="85" t="s">
        <v>693</v>
      </c>
      <c r="D288" s="85" t="s">
        <v>303</v>
      </c>
      <c r="E288" s="86" t="s">
        <v>785</v>
      </c>
      <c r="F288" s="87" t="s">
        <v>786</v>
      </c>
      <c r="G288" s="88" t="s">
        <v>419</v>
      </c>
      <c r="H288" s="89">
        <v>1</v>
      </c>
      <c r="I288" s="3"/>
      <c r="J288" s="90">
        <f>ROUND(I288*H288,2)</f>
        <v>0</v>
      </c>
      <c r="K288" s="87" t="s">
        <v>1</v>
      </c>
      <c r="L288" s="13"/>
      <c r="M288" s="91" t="s">
        <v>1</v>
      </c>
      <c r="N288" s="92" t="s">
        <v>40</v>
      </c>
      <c r="O288" s="93"/>
      <c r="P288" s="94">
        <f>O288*H288</f>
        <v>0</v>
      </c>
      <c r="Q288" s="94">
        <v>2.1420000000000002E-2</v>
      </c>
      <c r="R288" s="94">
        <f>Q288*H288</f>
        <v>2.1420000000000002E-2</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2243</v>
      </c>
    </row>
    <row r="289" spans="1:65" s="98" customFormat="1">
      <c r="B289" s="99"/>
      <c r="D289" s="100" t="s">
        <v>308</v>
      </c>
      <c r="E289" s="101" t="s">
        <v>1</v>
      </c>
      <c r="F289" s="102" t="s">
        <v>365</v>
      </c>
      <c r="H289" s="103">
        <v>1</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85" t="s">
        <v>697</v>
      </c>
      <c r="D290" s="85" t="s">
        <v>303</v>
      </c>
      <c r="E290" s="86" t="s">
        <v>794</v>
      </c>
      <c r="F290" s="87" t="s">
        <v>795</v>
      </c>
      <c r="G290" s="88" t="s">
        <v>419</v>
      </c>
      <c r="H290" s="89">
        <v>1</v>
      </c>
      <c r="I290" s="3"/>
      <c r="J290" s="90">
        <f>ROUND(I290*H290,2)</f>
        <v>0</v>
      </c>
      <c r="K290" s="87" t="s">
        <v>427</v>
      </c>
      <c r="L290" s="13"/>
      <c r="M290" s="91" t="s">
        <v>1</v>
      </c>
      <c r="N290" s="92" t="s">
        <v>40</v>
      </c>
      <c r="O290" s="93"/>
      <c r="P290" s="94">
        <f>O290*H290</f>
        <v>0</v>
      </c>
      <c r="Q290" s="94">
        <v>0.21734000000000001</v>
      </c>
      <c r="R290" s="94">
        <f>Q290*H290</f>
        <v>0.21734000000000001</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2244</v>
      </c>
    </row>
    <row r="291" spans="1:65" s="98" customFormat="1">
      <c r="B291" s="99"/>
      <c r="D291" s="100" t="s">
        <v>308</v>
      </c>
      <c r="E291" s="101" t="s">
        <v>365</v>
      </c>
      <c r="F291" s="102" t="s">
        <v>82</v>
      </c>
      <c r="H291" s="103">
        <v>1</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24" customHeight="1">
      <c r="A292" s="12"/>
      <c r="B292" s="13"/>
      <c r="C292" s="194" t="s">
        <v>701</v>
      </c>
      <c r="D292" s="194" t="s">
        <v>537</v>
      </c>
      <c r="E292" s="195" t="s">
        <v>798</v>
      </c>
      <c r="F292" s="196" t="s">
        <v>6470</v>
      </c>
      <c r="G292" s="197" t="s">
        <v>419</v>
      </c>
      <c r="H292" s="198">
        <v>1</v>
      </c>
      <c r="I292" s="3"/>
      <c r="J292" s="200">
        <f>ROUND(I292*H292,2)</f>
        <v>0</v>
      </c>
      <c r="K292" s="196" t="s">
        <v>1</v>
      </c>
      <c r="L292" s="201"/>
      <c r="M292" s="202" t="s">
        <v>1</v>
      </c>
      <c r="N292" s="203" t="s">
        <v>40</v>
      </c>
      <c r="O292" s="93"/>
      <c r="P292" s="94">
        <f>O292*H292</f>
        <v>0</v>
      </c>
      <c r="Q292" s="94">
        <v>9.1999999999999998E-2</v>
      </c>
      <c r="R292" s="94">
        <f>Q292*H292</f>
        <v>9.1999999999999998E-2</v>
      </c>
      <c r="S292" s="94">
        <v>0</v>
      </c>
      <c r="T292" s="95">
        <f>S292*H292</f>
        <v>0</v>
      </c>
      <c r="U292" s="12"/>
      <c r="V292" s="12"/>
      <c r="W292" s="12"/>
      <c r="X292" s="12"/>
      <c r="Y292" s="12"/>
      <c r="Z292" s="12"/>
      <c r="AA292" s="12"/>
      <c r="AB292" s="12"/>
      <c r="AC292" s="12"/>
      <c r="AD292" s="12"/>
      <c r="AE292" s="12"/>
      <c r="AR292" s="96" t="s">
        <v>109</v>
      </c>
      <c r="AT292" s="96" t="s">
        <v>537</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2245</v>
      </c>
    </row>
    <row r="293" spans="1:65" s="98" customFormat="1">
      <c r="B293" s="99"/>
      <c r="D293" s="100" t="s">
        <v>308</v>
      </c>
      <c r="E293" s="101" t="s">
        <v>1</v>
      </c>
      <c r="F293" s="102" t="s">
        <v>365</v>
      </c>
      <c r="H293" s="103">
        <v>1</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21.75" customHeight="1">
      <c r="A294" s="12"/>
      <c r="B294" s="13"/>
      <c r="C294" s="85" t="s">
        <v>705</v>
      </c>
      <c r="D294" s="85" t="s">
        <v>303</v>
      </c>
      <c r="E294" s="86" t="s">
        <v>806</v>
      </c>
      <c r="F294" s="87" t="s">
        <v>6465</v>
      </c>
      <c r="G294" s="88" t="s">
        <v>468</v>
      </c>
      <c r="H294" s="89">
        <v>1.024</v>
      </c>
      <c r="I294" s="3"/>
      <c r="J294" s="90">
        <f>ROUND(I294*H294,2)</f>
        <v>0</v>
      </c>
      <c r="K294" s="87" t="s">
        <v>1</v>
      </c>
      <c r="L294" s="13"/>
      <c r="M294" s="91" t="s">
        <v>1</v>
      </c>
      <c r="N294" s="92" t="s">
        <v>40</v>
      </c>
      <c r="O294" s="93"/>
      <c r="P294" s="94">
        <f>O294*H294</f>
        <v>0</v>
      </c>
      <c r="Q294" s="94">
        <v>0</v>
      </c>
      <c r="R294" s="94">
        <f>Q294*H294</f>
        <v>0</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2246</v>
      </c>
    </row>
    <row r="295" spans="1:65" s="98" customFormat="1">
      <c r="B295" s="99"/>
      <c r="D295" s="100" t="s">
        <v>308</v>
      </c>
      <c r="E295" s="101" t="s">
        <v>1</v>
      </c>
      <c r="F295" s="102" t="s">
        <v>2247</v>
      </c>
      <c r="H295" s="103">
        <v>1.024</v>
      </c>
      <c r="L295" s="99"/>
      <c r="M295" s="104"/>
      <c r="N295" s="105"/>
      <c r="O295" s="105"/>
      <c r="P295" s="105"/>
      <c r="Q295" s="105"/>
      <c r="R295" s="105"/>
      <c r="S295" s="105"/>
      <c r="T295" s="106"/>
      <c r="AT295" s="101" t="s">
        <v>308</v>
      </c>
      <c r="AU295" s="101" t="s">
        <v>84</v>
      </c>
      <c r="AV295" s="98" t="s">
        <v>84</v>
      </c>
      <c r="AW295" s="98" t="s">
        <v>31</v>
      </c>
      <c r="AX295" s="98" t="s">
        <v>82</v>
      </c>
      <c r="AY295" s="101" t="s">
        <v>302</v>
      </c>
    </row>
    <row r="296" spans="1:65" s="74" customFormat="1" ht="22.9" customHeight="1">
      <c r="B296" s="75"/>
      <c r="D296" s="76" t="s">
        <v>74</v>
      </c>
      <c r="E296" s="169" t="s">
        <v>112</v>
      </c>
      <c r="F296" s="169" t="s">
        <v>821</v>
      </c>
      <c r="J296" s="170">
        <f>BK296</f>
        <v>0</v>
      </c>
      <c r="L296" s="75"/>
      <c r="M296" s="79"/>
      <c r="N296" s="80"/>
      <c r="O296" s="80"/>
      <c r="P296" s="81">
        <f>SUM(P297:P336)</f>
        <v>0</v>
      </c>
      <c r="Q296" s="80"/>
      <c r="R296" s="81">
        <f>SUM(R297:R336)</f>
        <v>0</v>
      </c>
      <c r="S296" s="80"/>
      <c r="T296" s="82">
        <f>SUM(T297:T336)</f>
        <v>0</v>
      </c>
      <c r="AR296" s="76" t="s">
        <v>82</v>
      </c>
      <c r="AT296" s="83" t="s">
        <v>74</v>
      </c>
      <c r="AU296" s="83" t="s">
        <v>82</v>
      </c>
      <c r="AY296" s="76" t="s">
        <v>302</v>
      </c>
      <c r="BK296" s="84">
        <f>SUM(BK297:BK336)</f>
        <v>0</v>
      </c>
    </row>
    <row r="297" spans="1:65" s="15" customFormat="1" ht="16.5" customHeight="1">
      <c r="A297" s="12"/>
      <c r="B297" s="13"/>
      <c r="C297" s="85" t="s">
        <v>710</v>
      </c>
      <c r="D297" s="85" t="s">
        <v>303</v>
      </c>
      <c r="E297" s="86" t="s">
        <v>834</v>
      </c>
      <c r="F297" s="87" t="s">
        <v>835</v>
      </c>
      <c r="G297" s="88" t="s">
        <v>450</v>
      </c>
      <c r="H297" s="89">
        <v>4.2</v>
      </c>
      <c r="I297" s="3"/>
      <c r="J297" s="90">
        <f>ROUND(I297*H297,2)</f>
        <v>0</v>
      </c>
      <c r="K297" s="87" t="s">
        <v>427</v>
      </c>
      <c r="L297" s="13"/>
      <c r="M297" s="91" t="s">
        <v>1</v>
      </c>
      <c r="N297" s="92" t="s">
        <v>40</v>
      </c>
      <c r="O297" s="93"/>
      <c r="P297" s="94">
        <f>O297*H297</f>
        <v>0</v>
      </c>
      <c r="Q297" s="94">
        <v>0</v>
      </c>
      <c r="R297" s="94">
        <f>Q297*H297</f>
        <v>0</v>
      </c>
      <c r="S297" s="94">
        <v>0</v>
      </c>
      <c r="T297" s="95">
        <f>S297*H297</f>
        <v>0</v>
      </c>
      <c r="U297" s="12"/>
      <c r="V297" s="12"/>
      <c r="W297" s="12"/>
      <c r="X297" s="12"/>
      <c r="Y297" s="12"/>
      <c r="Z297" s="12"/>
      <c r="AA297" s="12"/>
      <c r="AB297" s="12"/>
      <c r="AC297" s="12"/>
      <c r="AD297" s="12"/>
      <c r="AE297" s="12"/>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2248</v>
      </c>
    </row>
    <row r="298" spans="1:65" s="98" customFormat="1">
      <c r="B298" s="99"/>
      <c r="D298" s="100" t="s">
        <v>308</v>
      </c>
      <c r="E298" s="101" t="s">
        <v>1</v>
      </c>
      <c r="F298" s="102" t="s">
        <v>354</v>
      </c>
      <c r="H298" s="103">
        <v>4.2</v>
      </c>
      <c r="L298" s="99"/>
      <c r="M298" s="104"/>
      <c r="N298" s="105"/>
      <c r="O298" s="105"/>
      <c r="P298" s="105"/>
      <c r="Q298" s="105"/>
      <c r="R298" s="105"/>
      <c r="S298" s="105"/>
      <c r="T298" s="106"/>
      <c r="AT298" s="101" t="s">
        <v>308</v>
      </c>
      <c r="AU298" s="101" t="s">
        <v>84</v>
      </c>
      <c r="AV298" s="98" t="s">
        <v>84</v>
      </c>
      <c r="AW298" s="98" t="s">
        <v>31</v>
      </c>
      <c r="AX298" s="98" t="s">
        <v>82</v>
      </c>
      <c r="AY298" s="101" t="s">
        <v>302</v>
      </c>
    </row>
    <row r="299" spans="1:65" s="15" customFormat="1" ht="21.75" customHeight="1">
      <c r="A299" s="12"/>
      <c r="B299" s="13"/>
      <c r="C299" s="85" t="s">
        <v>367</v>
      </c>
      <c r="D299" s="85" t="s">
        <v>303</v>
      </c>
      <c r="E299" s="86" t="s">
        <v>843</v>
      </c>
      <c r="F299" s="87" t="s">
        <v>844</v>
      </c>
      <c r="G299" s="88" t="s">
        <v>423</v>
      </c>
      <c r="H299" s="89">
        <v>9.6300000000000008</v>
      </c>
      <c r="I299" s="3"/>
      <c r="J299" s="90">
        <f>ROUND(I299*H299,2)</f>
        <v>0</v>
      </c>
      <c r="K299" s="87" t="s">
        <v>427</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2249</v>
      </c>
    </row>
    <row r="300" spans="1:65" s="98" customFormat="1">
      <c r="B300" s="99"/>
      <c r="D300" s="100" t="s">
        <v>308</v>
      </c>
      <c r="E300" s="101" t="s">
        <v>1</v>
      </c>
      <c r="F300" s="102" t="s">
        <v>341</v>
      </c>
      <c r="H300" s="103">
        <v>9.6300000000000008</v>
      </c>
      <c r="L300" s="99"/>
      <c r="M300" s="104"/>
      <c r="N300" s="105"/>
      <c r="O300" s="105"/>
      <c r="P300" s="105"/>
      <c r="Q300" s="105"/>
      <c r="R300" s="105"/>
      <c r="S300" s="105"/>
      <c r="T300" s="106"/>
      <c r="AT300" s="101" t="s">
        <v>308</v>
      </c>
      <c r="AU300" s="101" t="s">
        <v>84</v>
      </c>
      <c r="AV300" s="98" t="s">
        <v>84</v>
      </c>
      <c r="AW300" s="98" t="s">
        <v>31</v>
      </c>
      <c r="AX300" s="98" t="s">
        <v>82</v>
      </c>
      <c r="AY300" s="101" t="s">
        <v>302</v>
      </c>
    </row>
    <row r="301" spans="1:65" s="15" customFormat="1" ht="21.75" customHeight="1">
      <c r="A301" s="12"/>
      <c r="B301" s="13"/>
      <c r="C301" s="85" t="s">
        <v>719</v>
      </c>
      <c r="D301" s="85" t="s">
        <v>303</v>
      </c>
      <c r="E301" s="86" t="s">
        <v>847</v>
      </c>
      <c r="F301" s="87" t="s">
        <v>848</v>
      </c>
      <c r="G301" s="88" t="s">
        <v>423</v>
      </c>
      <c r="H301" s="89">
        <v>12.4</v>
      </c>
      <c r="I301" s="3"/>
      <c r="J301" s="90">
        <f>ROUND(I301*H301,2)</f>
        <v>0</v>
      </c>
      <c r="K301" s="87" t="s">
        <v>427</v>
      </c>
      <c r="L301" s="13"/>
      <c r="M301" s="91" t="s">
        <v>1</v>
      </c>
      <c r="N301" s="92" t="s">
        <v>40</v>
      </c>
      <c r="O301" s="93"/>
      <c r="P301" s="94">
        <f>O301*H301</f>
        <v>0</v>
      </c>
      <c r="Q301" s="94">
        <v>0</v>
      </c>
      <c r="R301" s="94">
        <f>Q301*H301</f>
        <v>0</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2250</v>
      </c>
    </row>
    <row r="302" spans="1:65" s="98" customFormat="1">
      <c r="B302" s="99"/>
      <c r="D302" s="100" t="s">
        <v>308</v>
      </c>
      <c r="E302" s="101" t="s">
        <v>1</v>
      </c>
      <c r="F302" s="102" t="s">
        <v>347</v>
      </c>
      <c r="H302" s="103">
        <v>12.4</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15" customFormat="1" ht="21.75" customHeight="1">
      <c r="A303" s="12"/>
      <c r="B303" s="13"/>
      <c r="C303" s="85" t="s">
        <v>724</v>
      </c>
      <c r="D303" s="85" t="s">
        <v>303</v>
      </c>
      <c r="E303" s="86" t="s">
        <v>851</v>
      </c>
      <c r="F303" s="87" t="s">
        <v>852</v>
      </c>
      <c r="G303" s="88" t="s">
        <v>518</v>
      </c>
      <c r="H303" s="89">
        <v>1.45</v>
      </c>
      <c r="I303" s="3"/>
      <c r="J303" s="90">
        <f>ROUND(I303*H303,2)</f>
        <v>0</v>
      </c>
      <c r="K303" s="87" t="s">
        <v>1</v>
      </c>
      <c r="L303" s="13"/>
      <c r="M303" s="91" t="s">
        <v>1</v>
      </c>
      <c r="N303" s="92" t="s">
        <v>40</v>
      </c>
      <c r="O303" s="93"/>
      <c r="P303" s="94">
        <f>O303*H303</f>
        <v>0</v>
      </c>
      <c r="Q303" s="94">
        <v>0</v>
      </c>
      <c r="R303" s="94">
        <f>Q303*H303</f>
        <v>0</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2251</v>
      </c>
    </row>
    <row r="304" spans="1:65" s="98" customFormat="1">
      <c r="B304" s="99"/>
      <c r="D304" s="100" t="s">
        <v>308</v>
      </c>
      <c r="E304" s="101" t="s">
        <v>1</v>
      </c>
      <c r="F304" s="102" t="s">
        <v>388</v>
      </c>
      <c r="H304" s="103">
        <v>1.45</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15" customFormat="1" ht="21.75" customHeight="1">
      <c r="A305" s="12"/>
      <c r="B305" s="13"/>
      <c r="C305" s="85" t="s">
        <v>729</v>
      </c>
      <c r="D305" s="85" t="s">
        <v>303</v>
      </c>
      <c r="E305" s="86" t="s">
        <v>855</v>
      </c>
      <c r="F305" s="87" t="s">
        <v>856</v>
      </c>
      <c r="G305" s="88" t="s">
        <v>518</v>
      </c>
      <c r="H305" s="89">
        <v>1.45</v>
      </c>
      <c r="I305" s="3"/>
      <c r="J305" s="90">
        <f>ROUND(I305*H305,2)</f>
        <v>0</v>
      </c>
      <c r="K305" s="87" t="s">
        <v>427</v>
      </c>
      <c r="L305" s="13"/>
      <c r="M305" s="91" t="s">
        <v>1</v>
      </c>
      <c r="N305" s="92" t="s">
        <v>40</v>
      </c>
      <c r="O305" s="93"/>
      <c r="P305" s="94">
        <f>O305*H305</f>
        <v>0</v>
      </c>
      <c r="Q305" s="94">
        <v>0</v>
      </c>
      <c r="R305" s="94">
        <f>Q305*H305</f>
        <v>0</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2252</v>
      </c>
    </row>
    <row r="306" spans="1:65" s="98" customFormat="1">
      <c r="B306" s="99"/>
      <c r="D306" s="100" t="s">
        <v>308</v>
      </c>
      <c r="E306" s="101" t="s">
        <v>388</v>
      </c>
      <c r="F306" s="102" t="s">
        <v>2253</v>
      </c>
      <c r="H306" s="103">
        <v>1.45</v>
      </c>
      <c r="L306" s="99"/>
      <c r="M306" s="104"/>
      <c r="N306" s="105"/>
      <c r="O306" s="105"/>
      <c r="P306" s="105"/>
      <c r="Q306" s="105"/>
      <c r="R306" s="105"/>
      <c r="S306" s="105"/>
      <c r="T306" s="106"/>
      <c r="AT306" s="101" t="s">
        <v>308</v>
      </c>
      <c r="AU306" s="101" t="s">
        <v>84</v>
      </c>
      <c r="AV306" s="98" t="s">
        <v>84</v>
      </c>
      <c r="AW306" s="98" t="s">
        <v>31</v>
      </c>
      <c r="AX306" s="98" t="s">
        <v>82</v>
      </c>
      <c r="AY306" s="101" t="s">
        <v>302</v>
      </c>
    </row>
    <row r="307" spans="1:65" s="15" customFormat="1" ht="21.75" customHeight="1">
      <c r="A307" s="12"/>
      <c r="B307" s="13"/>
      <c r="C307" s="85" t="s">
        <v>734</v>
      </c>
      <c r="D307" s="85" t="s">
        <v>303</v>
      </c>
      <c r="E307" s="86" t="s">
        <v>861</v>
      </c>
      <c r="F307" s="87" t="s">
        <v>862</v>
      </c>
      <c r="G307" s="88" t="s">
        <v>518</v>
      </c>
      <c r="H307" s="89">
        <v>85.55</v>
      </c>
      <c r="I307" s="3"/>
      <c r="J307" s="90">
        <f>ROUND(I307*H307,2)</f>
        <v>0</v>
      </c>
      <c r="K307" s="87" t="s">
        <v>427</v>
      </c>
      <c r="L307" s="13"/>
      <c r="M307" s="91" t="s">
        <v>1</v>
      </c>
      <c r="N307" s="92" t="s">
        <v>40</v>
      </c>
      <c r="O307" s="93"/>
      <c r="P307" s="94">
        <f>O307*H307</f>
        <v>0</v>
      </c>
      <c r="Q307" s="94">
        <v>0</v>
      </c>
      <c r="R307" s="94">
        <f>Q307*H307</f>
        <v>0</v>
      </c>
      <c r="S307" s="94">
        <v>0</v>
      </c>
      <c r="T307" s="95">
        <f>S307*H307</f>
        <v>0</v>
      </c>
      <c r="U307" s="12"/>
      <c r="V307" s="12"/>
      <c r="W307" s="12"/>
      <c r="X307" s="12"/>
      <c r="Y307" s="12"/>
      <c r="Z307" s="12"/>
      <c r="AA307" s="12"/>
      <c r="AB307" s="12"/>
      <c r="AC307" s="12"/>
      <c r="AD307" s="12"/>
      <c r="AE307" s="12"/>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2254</v>
      </c>
    </row>
    <row r="308" spans="1:65" s="98" customFormat="1">
      <c r="B308" s="99"/>
      <c r="D308" s="100" t="s">
        <v>308</v>
      </c>
      <c r="E308" s="101" t="s">
        <v>1</v>
      </c>
      <c r="F308" s="102" t="s">
        <v>1129</v>
      </c>
      <c r="H308" s="103">
        <v>85.55</v>
      </c>
      <c r="L308" s="99"/>
      <c r="M308" s="104"/>
      <c r="N308" s="105"/>
      <c r="O308" s="105"/>
      <c r="P308" s="105"/>
      <c r="Q308" s="105"/>
      <c r="R308" s="105"/>
      <c r="S308" s="105"/>
      <c r="T308" s="106"/>
      <c r="AT308" s="101" t="s">
        <v>308</v>
      </c>
      <c r="AU308" s="101" t="s">
        <v>84</v>
      </c>
      <c r="AV308" s="98" t="s">
        <v>84</v>
      </c>
      <c r="AW308" s="98" t="s">
        <v>31</v>
      </c>
      <c r="AX308" s="98" t="s">
        <v>82</v>
      </c>
      <c r="AY308" s="101" t="s">
        <v>302</v>
      </c>
    </row>
    <row r="309" spans="1:65" s="15" customFormat="1" ht="16.5" customHeight="1">
      <c r="A309" s="12"/>
      <c r="B309" s="13"/>
      <c r="C309" s="85" t="s">
        <v>740</v>
      </c>
      <c r="D309" s="85" t="s">
        <v>303</v>
      </c>
      <c r="E309" s="86" t="s">
        <v>868</v>
      </c>
      <c r="F309" s="87" t="s">
        <v>869</v>
      </c>
      <c r="G309" s="88" t="s">
        <v>518</v>
      </c>
      <c r="H309" s="89">
        <v>7.2510000000000003</v>
      </c>
      <c r="I309" s="3"/>
      <c r="J309" s="90">
        <f>ROUND(I309*H309,2)</f>
        <v>0</v>
      </c>
      <c r="K309" s="87" t="s">
        <v>427</v>
      </c>
      <c r="L309" s="13"/>
      <c r="M309" s="91" t="s">
        <v>1</v>
      </c>
      <c r="N309" s="92" t="s">
        <v>40</v>
      </c>
      <c r="O309" s="93"/>
      <c r="P309" s="94">
        <f>O309*H309</f>
        <v>0</v>
      </c>
      <c r="Q309" s="94">
        <v>0</v>
      </c>
      <c r="R309" s="94">
        <f>Q309*H309</f>
        <v>0</v>
      </c>
      <c r="S309" s="94">
        <v>0</v>
      </c>
      <c r="T309" s="95">
        <f>S309*H309</f>
        <v>0</v>
      </c>
      <c r="U309" s="12"/>
      <c r="V309" s="12"/>
      <c r="W309" s="12"/>
      <c r="X309" s="12"/>
      <c r="Y309" s="12"/>
      <c r="Z309" s="12"/>
      <c r="AA309" s="12"/>
      <c r="AB309" s="12"/>
      <c r="AC309" s="12"/>
      <c r="AD309" s="12"/>
      <c r="AE309" s="12"/>
      <c r="AR309" s="96" t="s">
        <v>97</v>
      </c>
      <c r="AT309" s="96" t="s">
        <v>303</v>
      </c>
      <c r="AU309" s="96" t="s">
        <v>84</v>
      </c>
      <c r="AY309" s="5" t="s">
        <v>302</v>
      </c>
      <c r="BE309" s="97">
        <f>IF(N309="základní",J309,0)</f>
        <v>0</v>
      </c>
      <c r="BF309" s="97">
        <f>IF(N309="snížená",J309,0)</f>
        <v>0</v>
      </c>
      <c r="BG309" s="97">
        <f>IF(N309="zákl. přenesená",J309,0)</f>
        <v>0</v>
      </c>
      <c r="BH309" s="97">
        <f>IF(N309="sníž. přenesená",J309,0)</f>
        <v>0</v>
      </c>
      <c r="BI309" s="97">
        <f>IF(N309="nulová",J309,0)</f>
        <v>0</v>
      </c>
      <c r="BJ309" s="5" t="s">
        <v>82</v>
      </c>
      <c r="BK309" s="97">
        <f>ROUND(I309*H309,2)</f>
        <v>0</v>
      </c>
      <c r="BL309" s="5" t="s">
        <v>97</v>
      </c>
      <c r="BM309" s="96" t="s">
        <v>2255</v>
      </c>
    </row>
    <row r="310" spans="1:65" s="98" customFormat="1">
      <c r="B310" s="99"/>
      <c r="D310" s="100" t="s">
        <v>308</v>
      </c>
      <c r="E310" s="101" t="s">
        <v>1</v>
      </c>
      <c r="F310" s="102" t="s">
        <v>2150</v>
      </c>
      <c r="H310" s="103">
        <v>16.128</v>
      </c>
      <c r="L310" s="99"/>
      <c r="M310" s="104"/>
      <c r="N310" s="105"/>
      <c r="O310" s="105"/>
      <c r="P310" s="105"/>
      <c r="Q310" s="105"/>
      <c r="R310" s="105"/>
      <c r="S310" s="105"/>
      <c r="T310" s="106"/>
      <c r="AT310" s="101" t="s">
        <v>308</v>
      </c>
      <c r="AU310" s="101" t="s">
        <v>84</v>
      </c>
      <c r="AV310" s="98" t="s">
        <v>84</v>
      </c>
      <c r="AW310" s="98" t="s">
        <v>31</v>
      </c>
      <c r="AX310" s="98" t="s">
        <v>75</v>
      </c>
      <c r="AY310" s="101" t="s">
        <v>302</v>
      </c>
    </row>
    <row r="311" spans="1:65" s="98" customFormat="1">
      <c r="B311" s="99"/>
      <c r="D311" s="100" t="s">
        <v>308</v>
      </c>
      <c r="E311" s="101" t="s">
        <v>1</v>
      </c>
      <c r="F311" s="102" t="s">
        <v>1132</v>
      </c>
      <c r="H311" s="103">
        <v>-1.45</v>
      </c>
      <c r="L311" s="99"/>
      <c r="M311" s="104"/>
      <c r="N311" s="105"/>
      <c r="O311" s="105"/>
      <c r="P311" s="105"/>
      <c r="Q311" s="105"/>
      <c r="R311" s="105"/>
      <c r="S311" s="105"/>
      <c r="T311" s="106"/>
      <c r="AT311" s="101" t="s">
        <v>308</v>
      </c>
      <c r="AU311" s="101" t="s">
        <v>84</v>
      </c>
      <c r="AV311" s="98" t="s">
        <v>84</v>
      </c>
      <c r="AW311" s="98" t="s">
        <v>31</v>
      </c>
      <c r="AX311" s="98" t="s">
        <v>75</v>
      </c>
      <c r="AY311" s="101" t="s">
        <v>302</v>
      </c>
    </row>
    <row r="312" spans="1:65" s="98" customFormat="1">
      <c r="B312" s="99"/>
      <c r="D312" s="100" t="s">
        <v>308</v>
      </c>
      <c r="E312" s="101" t="s">
        <v>1</v>
      </c>
      <c r="F312" s="102" t="s">
        <v>874</v>
      </c>
      <c r="H312" s="103">
        <v>-7.4269999999999996</v>
      </c>
      <c r="L312" s="99"/>
      <c r="M312" s="104"/>
      <c r="N312" s="105"/>
      <c r="O312" s="105"/>
      <c r="P312" s="105"/>
      <c r="Q312" s="105"/>
      <c r="R312" s="105"/>
      <c r="S312" s="105"/>
      <c r="T312" s="106"/>
      <c r="AT312" s="101" t="s">
        <v>308</v>
      </c>
      <c r="AU312" s="101" t="s">
        <v>84</v>
      </c>
      <c r="AV312" s="98" t="s">
        <v>84</v>
      </c>
      <c r="AW312" s="98" t="s">
        <v>31</v>
      </c>
      <c r="AX312" s="98" t="s">
        <v>75</v>
      </c>
      <c r="AY312" s="101" t="s">
        <v>302</v>
      </c>
    </row>
    <row r="313" spans="1:65" s="186" customFormat="1">
      <c r="B313" s="187"/>
      <c r="D313" s="100" t="s">
        <v>308</v>
      </c>
      <c r="E313" s="188" t="s">
        <v>359</v>
      </c>
      <c r="F313" s="189" t="s">
        <v>481</v>
      </c>
      <c r="H313" s="190">
        <v>7.2510000000000003</v>
      </c>
      <c r="L313" s="187"/>
      <c r="M313" s="191"/>
      <c r="N313" s="192"/>
      <c r="O313" s="192"/>
      <c r="P313" s="192"/>
      <c r="Q313" s="192"/>
      <c r="R313" s="192"/>
      <c r="S313" s="192"/>
      <c r="T313" s="193"/>
      <c r="AT313" s="188" t="s">
        <v>308</v>
      </c>
      <c r="AU313" s="188" t="s">
        <v>84</v>
      </c>
      <c r="AV313" s="186" t="s">
        <v>91</v>
      </c>
      <c r="AW313" s="186" t="s">
        <v>31</v>
      </c>
      <c r="AX313" s="186" t="s">
        <v>75</v>
      </c>
      <c r="AY313" s="188" t="s">
        <v>302</v>
      </c>
    </row>
    <row r="314" spans="1:65" s="171" customFormat="1">
      <c r="B314" s="172"/>
      <c r="D314" s="100" t="s">
        <v>308</v>
      </c>
      <c r="E314" s="173" t="s">
        <v>390</v>
      </c>
      <c r="F314" s="174" t="s">
        <v>435</v>
      </c>
      <c r="H314" s="175">
        <v>7.2510000000000003</v>
      </c>
      <c r="L314" s="172"/>
      <c r="M314" s="176"/>
      <c r="N314" s="177"/>
      <c r="O314" s="177"/>
      <c r="P314" s="177"/>
      <c r="Q314" s="177"/>
      <c r="R314" s="177"/>
      <c r="S314" s="177"/>
      <c r="T314" s="178"/>
      <c r="AT314" s="173" t="s">
        <v>308</v>
      </c>
      <c r="AU314" s="173" t="s">
        <v>84</v>
      </c>
      <c r="AV314" s="171" t="s">
        <v>97</v>
      </c>
      <c r="AW314" s="171" t="s">
        <v>31</v>
      </c>
      <c r="AX314" s="171" t="s">
        <v>82</v>
      </c>
      <c r="AY314" s="173" t="s">
        <v>302</v>
      </c>
    </row>
    <row r="315" spans="1:65" s="15" customFormat="1" ht="21.75" customHeight="1">
      <c r="A315" s="12"/>
      <c r="B315" s="13"/>
      <c r="C315" s="85" t="s">
        <v>745</v>
      </c>
      <c r="D315" s="85" t="s">
        <v>303</v>
      </c>
      <c r="E315" s="86" t="s">
        <v>878</v>
      </c>
      <c r="F315" s="87" t="s">
        <v>879</v>
      </c>
      <c r="G315" s="88" t="s">
        <v>518</v>
      </c>
      <c r="H315" s="89">
        <v>14.502000000000001</v>
      </c>
      <c r="I315" s="3"/>
      <c r="J315" s="90">
        <f>ROUND(I315*H315,2)</f>
        <v>0</v>
      </c>
      <c r="K315" s="87" t="s">
        <v>427</v>
      </c>
      <c r="L315" s="13"/>
      <c r="M315" s="91" t="s">
        <v>1</v>
      </c>
      <c r="N315" s="92" t="s">
        <v>40</v>
      </c>
      <c r="O315" s="93"/>
      <c r="P315" s="94">
        <f>O315*H315</f>
        <v>0</v>
      </c>
      <c r="Q315" s="94">
        <v>0</v>
      </c>
      <c r="R315" s="94">
        <f>Q315*H315</f>
        <v>0</v>
      </c>
      <c r="S315" s="94">
        <v>0</v>
      </c>
      <c r="T315" s="95">
        <f>S315*H315</f>
        <v>0</v>
      </c>
      <c r="U315" s="12"/>
      <c r="V315" s="12"/>
      <c r="W315" s="12"/>
      <c r="X315" s="12"/>
      <c r="Y315" s="12"/>
      <c r="Z315" s="12"/>
      <c r="AA315" s="12"/>
      <c r="AB315" s="12"/>
      <c r="AC315" s="12"/>
      <c r="AD315" s="12"/>
      <c r="AE315" s="12"/>
      <c r="AR315" s="96" t="s">
        <v>97</v>
      </c>
      <c r="AT315" s="96" t="s">
        <v>303</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2256</v>
      </c>
    </row>
    <row r="316" spans="1:65" s="179" customFormat="1">
      <c r="B316" s="180"/>
      <c r="D316" s="100" t="s">
        <v>308</v>
      </c>
      <c r="E316" s="181" t="s">
        <v>1</v>
      </c>
      <c r="F316" s="182" t="s">
        <v>883</v>
      </c>
      <c r="H316" s="181" t="s">
        <v>1</v>
      </c>
      <c r="L316" s="180"/>
      <c r="M316" s="183"/>
      <c r="N316" s="184"/>
      <c r="O316" s="184"/>
      <c r="P316" s="184"/>
      <c r="Q316" s="184"/>
      <c r="R316" s="184"/>
      <c r="S316" s="184"/>
      <c r="T316" s="185"/>
      <c r="AT316" s="181" t="s">
        <v>308</v>
      </c>
      <c r="AU316" s="181" t="s">
        <v>84</v>
      </c>
      <c r="AV316" s="179" t="s">
        <v>82</v>
      </c>
      <c r="AW316" s="179" t="s">
        <v>31</v>
      </c>
      <c r="AX316" s="179" t="s">
        <v>75</v>
      </c>
      <c r="AY316" s="181" t="s">
        <v>302</v>
      </c>
    </row>
    <row r="317" spans="1:65" s="98" customFormat="1">
      <c r="B317" s="99"/>
      <c r="D317" s="100" t="s">
        <v>308</v>
      </c>
      <c r="E317" s="101" t="s">
        <v>1</v>
      </c>
      <c r="F317" s="102" t="s">
        <v>884</v>
      </c>
      <c r="H317" s="103">
        <v>14.502000000000001</v>
      </c>
      <c r="L317" s="99"/>
      <c r="M317" s="104"/>
      <c r="N317" s="105"/>
      <c r="O317" s="105"/>
      <c r="P317" s="105"/>
      <c r="Q317" s="105"/>
      <c r="R317" s="105"/>
      <c r="S317" s="105"/>
      <c r="T317" s="106"/>
      <c r="AT317" s="101" t="s">
        <v>308</v>
      </c>
      <c r="AU317" s="101" t="s">
        <v>84</v>
      </c>
      <c r="AV317" s="98" t="s">
        <v>84</v>
      </c>
      <c r="AW317" s="98" t="s">
        <v>31</v>
      </c>
      <c r="AX317" s="98" t="s">
        <v>82</v>
      </c>
      <c r="AY317" s="101" t="s">
        <v>302</v>
      </c>
    </row>
    <row r="318" spans="1:65" s="15" customFormat="1" ht="16.5" customHeight="1">
      <c r="A318" s="12"/>
      <c r="B318" s="13"/>
      <c r="C318" s="85" t="s">
        <v>752</v>
      </c>
      <c r="D318" s="85" t="s">
        <v>303</v>
      </c>
      <c r="E318" s="86" t="s">
        <v>886</v>
      </c>
      <c r="F318" s="87" t="s">
        <v>887</v>
      </c>
      <c r="G318" s="88" t="s">
        <v>518</v>
      </c>
      <c r="H318" s="89">
        <v>7.4269999999999996</v>
      </c>
      <c r="I318" s="3"/>
      <c r="J318" s="90">
        <f>ROUND(I318*H318,2)</f>
        <v>0</v>
      </c>
      <c r="K318" s="87" t="s">
        <v>427</v>
      </c>
      <c r="L318" s="13"/>
      <c r="M318" s="91" t="s">
        <v>1</v>
      </c>
      <c r="N318" s="92" t="s">
        <v>40</v>
      </c>
      <c r="O318" s="93"/>
      <c r="P318" s="94">
        <f>O318*H318</f>
        <v>0</v>
      </c>
      <c r="Q318" s="94">
        <v>0</v>
      </c>
      <c r="R318" s="94">
        <f>Q318*H318</f>
        <v>0</v>
      </c>
      <c r="S318" s="94">
        <v>0</v>
      </c>
      <c r="T318" s="95">
        <f>S318*H318</f>
        <v>0</v>
      </c>
      <c r="U318" s="12"/>
      <c r="V318" s="12"/>
      <c r="W318" s="12"/>
      <c r="X318" s="12"/>
      <c r="Y318" s="12"/>
      <c r="Z318" s="12"/>
      <c r="AA318" s="12"/>
      <c r="AB318" s="12"/>
      <c r="AC318" s="12"/>
      <c r="AD318" s="12"/>
      <c r="AE318" s="12"/>
      <c r="AR318" s="96" t="s">
        <v>97</v>
      </c>
      <c r="AT318" s="96" t="s">
        <v>303</v>
      </c>
      <c r="AU318" s="96" t="s">
        <v>84</v>
      </c>
      <c r="AY318" s="5" t="s">
        <v>302</v>
      </c>
      <c r="BE318" s="97">
        <f>IF(N318="základní",J318,0)</f>
        <v>0</v>
      </c>
      <c r="BF318" s="97">
        <f>IF(N318="snížená",J318,0)</f>
        <v>0</v>
      </c>
      <c r="BG318" s="97">
        <f>IF(N318="zákl. přenesená",J318,0)</f>
        <v>0</v>
      </c>
      <c r="BH318" s="97">
        <f>IF(N318="sníž. přenesená",J318,0)</f>
        <v>0</v>
      </c>
      <c r="BI318" s="97">
        <f>IF(N318="nulová",J318,0)</f>
        <v>0</v>
      </c>
      <c r="BJ318" s="5" t="s">
        <v>82</v>
      </c>
      <c r="BK318" s="97">
        <f>ROUND(I318*H318,2)</f>
        <v>0</v>
      </c>
      <c r="BL318" s="5" t="s">
        <v>97</v>
      </c>
      <c r="BM318" s="96" t="s">
        <v>2257</v>
      </c>
    </row>
    <row r="319" spans="1:65" s="98" customFormat="1">
      <c r="B319" s="99"/>
      <c r="D319" s="100" t="s">
        <v>308</v>
      </c>
      <c r="E319" s="101" t="s">
        <v>1</v>
      </c>
      <c r="F319" s="102" t="s">
        <v>890</v>
      </c>
      <c r="H319" s="103">
        <v>0.86099999999999999</v>
      </c>
      <c r="L319" s="99"/>
      <c r="M319" s="104"/>
      <c r="N319" s="105"/>
      <c r="O319" s="105"/>
      <c r="P319" s="105"/>
      <c r="Q319" s="105"/>
      <c r="R319" s="105"/>
      <c r="S319" s="105"/>
      <c r="T319" s="106"/>
      <c r="AT319" s="101" t="s">
        <v>308</v>
      </c>
      <c r="AU319" s="101" t="s">
        <v>84</v>
      </c>
      <c r="AV319" s="98" t="s">
        <v>84</v>
      </c>
      <c r="AW319" s="98" t="s">
        <v>31</v>
      </c>
      <c r="AX319" s="98" t="s">
        <v>75</v>
      </c>
      <c r="AY319" s="101" t="s">
        <v>302</v>
      </c>
    </row>
    <row r="320" spans="1:65" s="98" customFormat="1">
      <c r="B320" s="99"/>
      <c r="D320" s="100" t="s">
        <v>308</v>
      </c>
      <c r="E320" s="101" t="s">
        <v>1</v>
      </c>
      <c r="F320" s="102" t="s">
        <v>892</v>
      </c>
      <c r="H320" s="103">
        <v>3.0819999999999999</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98" customFormat="1">
      <c r="B321" s="99"/>
      <c r="D321" s="100" t="s">
        <v>308</v>
      </c>
      <c r="E321" s="101" t="s">
        <v>1</v>
      </c>
      <c r="F321" s="102" t="s">
        <v>891</v>
      </c>
      <c r="H321" s="103">
        <v>3.484</v>
      </c>
      <c r="L321" s="99"/>
      <c r="M321" s="104"/>
      <c r="N321" s="105"/>
      <c r="O321" s="105"/>
      <c r="P321" s="105"/>
      <c r="Q321" s="105"/>
      <c r="R321" s="105"/>
      <c r="S321" s="105"/>
      <c r="T321" s="106"/>
      <c r="AT321" s="101" t="s">
        <v>308</v>
      </c>
      <c r="AU321" s="101" t="s">
        <v>84</v>
      </c>
      <c r="AV321" s="98" t="s">
        <v>84</v>
      </c>
      <c r="AW321" s="98" t="s">
        <v>31</v>
      </c>
      <c r="AX321" s="98" t="s">
        <v>75</v>
      </c>
      <c r="AY321" s="101" t="s">
        <v>302</v>
      </c>
    </row>
    <row r="322" spans="1:65" s="171" customFormat="1">
      <c r="B322" s="172"/>
      <c r="D322" s="100" t="s">
        <v>308</v>
      </c>
      <c r="E322" s="173" t="s">
        <v>394</v>
      </c>
      <c r="F322" s="174" t="s">
        <v>435</v>
      </c>
      <c r="H322" s="175">
        <v>7.4269999999999996</v>
      </c>
      <c r="L322" s="172"/>
      <c r="M322" s="176"/>
      <c r="N322" s="177"/>
      <c r="O322" s="177"/>
      <c r="P322" s="177"/>
      <c r="Q322" s="177"/>
      <c r="R322" s="177"/>
      <c r="S322" s="177"/>
      <c r="T322" s="178"/>
      <c r="AT322" s="173" t="s">
        <v>308</v>
      </c>
      <c r="AU322" s="173" t="s">
        <v>84</v>
      </c>
      <c r="AV322" s="171" t="s">
        <v>97</v>
      </c>
      <c r="AW322" s="171" t="s">
        <v>31</v>
      </c>
      <c r="AX322" s="171" t="s">
        <v>82</v>
      </c>
      <c r="AY322" s="173" t="s">
        <v>302</v>
      </c>
    </row>
    <row r="323" spans="1:65" s="15" customFormat="1" ht="21.75" customHeight="1">
      <c r="A323" s="12"/>
      <c r="B323" s="13"/>
      <c r="C323" s="85" t="s">
        <v>756</v>
      </c>
      <c r="D323" s="85" t="s">
        <v>303</v>
      </c>
      <c r="E323" s="86" t="s">
        <v>894</v>
      </c>
      <c r="F323" s="87" t="s">
        <v>895</v>
      </c>
      <c r="G323" s="88" t="s">
        <v>518</v>
      </c>
      <c r="H323" s="89">
        <v>14.853999999999999</v>
      </c>
      <c r="I323" s="3"/>
      <c r="J323" s="90">
        <f>ROUND(I323*H323,2)</f>
        <v>0</v>
      </c>
      <c r="K323" s="87" t="s">
        <v>427</v>
      </c>
      <c r="L323" s="13"/>
      <c r="M323" s="91" t="s">
        <v>1</v>
      </c>
      <c r="N323" s="92" t="s">
        <v>40</v>
      </c>
      <c r="O323" s="93"/>
      <c r="P323" s="94">
        <f>O323*H323</f>
        <v>0</v>
      </c>
      <c r="Q323" s="94">
        <v>0</v>
      </c>
      <c r="R323" s="94">
        <f>Q323*H323</f>
        <v>0</v>
      </c>
      <c r="S323" s="94">
        <v>0</v>
      </c>
      <c r="T323" s="95">
        <f>S323*H323</f>
        <v>0</v>
      </c>
      <c r="U323" s="12"/>
      <c r="V323" s="12"/>
      <c r="W323" s="12"/>
      <c r="X323" s="12"/>
      <c r="Y323" s="12"/>
      <c r="Z323" s="12"/>
      <c r="AA323" s="12"/>
      <c r="AB323" s="12"/>
      <c r="AC323" s="12"/>
      <c r="AD323" s="12"/>
      <c r="AE323" s="12"/>
      <c r="AR323" s="96" t="s">
        <v>97</v>
      </c>
      <c r="AT323" s="96" t="s">
        <v>303</v>
      </c>
      <c r="AU323" s="96" t="s">
        <v>84</v>
      </c>
      <c r="AY323" s="5" t="s">
        <v>302</v>
      </c>
      <c r="BE323" s="97">
        <f>IF(N323="základní",J323,0)</f>
        <v>0</v>
      </c>
      <c r="BF323" s="97">
        <f>IF(N323="snížená",J323,0)</f>
        <v>0</v>
      </c>
      <c r="BG323" s="97">
        <f>IF(N323="zákl. přenesená",J323,0)</f>
        <v>0</v>
      </c>
      <c r="BH323" s="97">
        <f>IF(N323="sníž. přenesená",J323,0)</f>
        <v>0</v>
      </c>
      <c r="BI323" s="97">
        <f>IF(N323="nulová",J323,0)</f>
        <v>0</v>
      </c>
      <c r="BJ323" s="5" t="s">
        <v>82</v>
      </c>
      <c r="BK323" s="97">
        <f>ROUND(I323*H323,2)</f>
        <v>0</v>
      </c>
      <c r="BL323" s="5" t="s">
        <v>97</v>
      </c>
      <c r="BM323" s="96" t="s">
        <v>2258</v>
      </c>
    </row>
    <row r="324" spans="1:65" s="179" customFormat="1">
      <c r="B324" s="180"/>
      <c r="D324" s="100" t="s">
        <v>308</v>
      </c>
      <c r="E324" s="181" t="s">
        <v>1</v>
      </c>
      <c r="F324" s="182" t="s">
        <v>897</v>
      </c>
      <c r="H324" s="181" t="s">
        <v>1</v>
      </c>
      <c r="L324" s="180"/>
      <c r="M324" s="183"/>
      <c r="N324" s="184"/>
      <c r="O324" s="184"/>
      <c r="P324" s="184"/>
      <c r="Q324" s="184"/>
      <c r="R324" s="184"/>
      <c r="S324" s="184"/>
      <c r="T324" s="185"/>
      <c r="AT324" s="181" t="s">
        <v>308</v>
      </c>
      <c r="AU324" s="181" t="s">
        <v>84</v>
      </c>
      <c r="AV324" s="179" t="s">
        <v>82</v>
      </c>
      <c r="AW324" s="179" t="s">
        <v>31</v>
      </c>
      <c r="AX324" s="179" t="s">
        <v>75</v>
      </c>
      <c r="AY324" s="181" t="s">
        <v>302</v>
      </c>
    </row>
    <row r="325" spans="1:65" s="98" customFormat="1">
      <c r="B325" s="99"/>
      <c r="D325" s="100" t="s">
        <v>308</v>
      </c>
      <c r="E325" s="101" t="s">
        <v>1</v>
      </c>
      <c r="F325" s="102" t="s">
        <v>898</v>
      </c>
      <c r="H325" s="103">
        <v>14.853999999999999</v>
      </c>
      <c r="L325" s="99"/>
      <c r="M325" s="104"/>
      <c r="N325" s="105"/>
      <c r="O325" s="105"/>
      <c r="P325" s="105"/>
      <c r="Q325" s="105"/>
      <c r="R325" s="105"/>
      <c r="S325" s="105"/>
      <c r="T325" s="106"/>
      <c r="AT325" s="101" t="s">
        <v>308</v>
      </c>
      <c r="AU325" s="101" t="s">
        <v>84</v>
      </c>
      <c r="AV325" s="98" t="s">
        <v>84</v>
      </c>
      <c r="AW325" s="98" t="s">
        <v>31</v>
      </c>
      <c r="AX325" s="98" t="s">
        <v>82</v>
      </c>
      <c r="AY325" s="101" t="s">
        <v>302</v>
      </c>
    </row>
    <row r="326" spans="1:65" s="15" customFormat="1" ht="21.75" customHeight="1">
      <c r="A326" s="12"/>
      <c r="B326" s="13"/>
      <c r="C326" s="85" t="s">
        <v>760</v>
      </c>
      <c r="D326" s="85" t="s">
        <v>303</v>
      </c>
      <c r="E326" s="86" t="s">
        <v>900</v>
      </c>
      <c r="F326" s="87" t="s">
        <v>901</v>
      </c>
      <c r="G326" s="88" t="s">
        <v>518</v>
      </c>
      <c r="H326" s="89">
        <v>7.2510000000000003</v>
      </c>
      <c r="I326" s="3"/>
      <c r="J326" s="90">
        <f>ROUND(I326*H326,2)</f>
        <v>0</v>
      </c>
      <c r="K326" s="87" t="s">
        <v>427</v>
      </c>
      <c r="L326" s="13"/>
      <c r="M326" s="91" t="s">
        <v>1</v>
      </c>
      <c r="N326" s="92" t="s">
        <v>40</v>
      </c>
      <c r="O326" s="93"/>
      <c r="P326" s="94">
        <f>O326*H326</f>
        <v>0</v>
      </c>
      <c r="Q326" s="94">
        <v>0</v>
      </c>
      <c r="R326" s="94">
        <f>Q326*H326</f>
        <v>0</v>
      </c>
      <c r="S326" s="94">
        <v>0</v>
      </c>
      <c r="T326" s="95">
        <f>S326*H326</f>
        <v>0</v>
      </c>
      <c r="U326" s="12"/>
      <c r="V326" s="12"/>
      <c r="W326" s="12"/>
      <c r="X326" s="12"/>
      <c r="Y326" s="12"/>
      <c r="Z326" s="12"/>
      <c r="AA326" s="12"/>
      <c r="AB326" s="12"/>
      <c r="AC326" s="12"/>
      <c r="AD326" s="12"/>
      <c r="AE326" s="12"/>
      <c r="AR326" s="96" t="s">
        <v>97</v>
      </c>
      <c r="AT326" s="96" t="s">
        <v>303</v>
      </c>
      <c r="AU326" s="96" t="s">
        <v>84</v>
      </c>
      <c r="AY326" s="5" t="s">
        <v>302</v>
      </c>
      <c r="BE326" s="97">
        <f>IF(N326="základní",J326,0)</f>
        <v>0</v>
      </c>
      <c r="BF326" s="97">
        <f>IF(N326="snížená",J326,0)</f>
        <v>0</v>
      </c>
      <c r="BG326" s="97">
        <f>IF(N326="zákl. přenesená",J326,0)</f>
        <v>0</v>
      </c>
      <c r="BH326" s="97">
        <f>IF(N326="sníž. přenesená",J326,0)</f>
        <v>0</v>
      </c>
      <c r="BI326" s="97">
        <f>IF(N326="nulová",J326,0)</f>
        <v>0</v>
      </c>
      <c r="BJ326" s="5" t="s">
        <v>82</v>
      </c>
      <c r="BK326" s="97">
        <f>ROUND(I326*H326,2)</f>
        <v>0</v>
      </c>
      <c r="BL326" s="5" t="s">
        <v>97</v>
      </c>
      <c r="BM326" s="96" t="s">
        <v>2259</v>
      </c>
    </row>
    <row r="327" spans="1:65" s="98" customFormat="1">
      <c r="B327" s="99"/>
      <c r="D327" s="100" t="s">
        <v>308</v>
      </c>
      <c r="E327" s="101" t="s">
        <v>1</v>
      </c>
      <c r="F327" s="102" t="s">
        <v>390</v>
      </c>
      <c r="H327" s="103">
        <v>7.2510000000000003</v>
      </c>
      <c r="L327" s="99"/>
      <c r="M327" s="104"/>
      <c r="N327" s="105"/>
      <c r="O327" s="105"/>
      <c r="P327" s="105"/>
      <c r="Q327" s="105"/>
      <c r="R327" s="105"/>
      <c r="S327" s="105"/>
      <c r="T327" s="106"/>
      <c r="AT327" s="101" t="s">
        <v>308</v>
      </c>
      <c r="AU327" s="101" t="s">
        <v>84</v>
      </c>
      <c r="AV327" s="98" t="s">
        <v>84</v>
      </c>
      <c r="AW327" s="98" t="s">
        <v>31</v>
      </c>
      <c r="AX327" s="98" t="s">
        <v>82</v>
      </c>
      <c r="AY327" s="101" t="s">
        <v>302</v>
      </c>
    </row>
    <row r="328" spans="1:65" s="15" customFormat="1" ht="21.75" customHeight="1">
      <c r="A328" s="12"/>
      <c r="B328" s="13"/>
      <c r="C328" s="85" t="s">
        <v>764</v>
      </c>
      <c r="D328" s="85" t="s">
        <v>303</v>
      </c>
      <c r="E328" s="86" t="s">
        <v>904</v>
      </c>
      <c r="F328" s="87" t="s">
        <v>905</v>
      </c>
      <c r="G328" s="88" t="s">
        <v>518</v>
      </c>
      <c r="H328" s="89">
        <v>7.4269999999999996</v>
      </c>
      <c r="I328" s="3"/>
      <c r="J328" s="90">
        <f>ROUND(I328*H328,2)</f>
        <v>0</v>
      </c>
      <c r="K328" s="87" t="s">
        <v>427</v>
      </c>
      <c r="L328" s="13"/>
      <c r="M328" s="91" t="s">
        <v>1</v>
      </c>
      <c r="N328" s="92" t="s">
        <v>40</v>
      </c>
      <c r="O328" s="93"/>
      <c r="P328" s="94">
        <f>O328*H328</f>
        <v>0</v>
      </c>
      <c r="Q328" s="94">
        <v>0</v>
      </c>
      <c r="R328" s="94">
        <f>Q328*H328</f>
        <v>0</v>
      </c>
      <c r="S328" s="94">
        <v>0</v>
      </c>
      <c r="T328" s="95">
        <f>S328*H328</f>
        <v>0</v>
      </c>
      <c r="U328" s="12"/>
      <c r="V328" s="12"/>
      <c r="W328" s="12"/>
      <c r="X328" s="12"/>
      <c r="Y328" s="12"/>
      <c r="Z328" s="12"/>
      <c r="AA328" s="12"/>
      <c r="AB328" s="12"/>
      <c r="AC328" s="12"/>
      <c r="AD328" s="12"/>
      <c r="AE328" s="12"/>
      <c r="AR328" s="96" t="s">
        <v>97</v>
      </c>
      <c r="AT328" s="96" t="s">
        <v>303</v>
      </c>
      <c r="AU328" s="96" t="s">
        <v>84</v>
      </c>
      <c r="AY328" s="5" t="s">
        <v>302</v>
      </c>
      <c r="BE328" s="97">
        <f>IF(N328="základní",J328,0)</f>
        <v>0</v>
      </c>
      <c r="BF328" s="97">
        <f>IF(N328="snížená",J328,0)</f>
        <v>0</v>
      </c>
      <c r="BG328" s="97">
        <f>IF(N328="zákl. přenesená",J328,0)</f>
        <v>0</v>
      </c>
      <c r="BH328" s="97">
        <f>IF(N328="sníž. přenesená",J328,0)</f>
        <v>0</v>
      </c>
      <c r="BI328" s="97">
        <f>IF(N328="nulová",J328,0)</f>
        <v>0</v>
      </c>
      <c r="BJ328" s="5" t="s">
        <v>82</v>
      </c>
      <c r="BK328" s="97">
        <f>ROUND(I328*H328,2)</f>
        <v>0</v>
      </c>
      <c r="BL328" s="5" t="s">
        <v>97</v>
      </c>
      <c r="BM328" s="96" t="s">
        <v>2260</v>
      </c>
    </row>
    <row r="329" spans="1:65" s="98" customFormat="1">
      <c r="B329" s="99"/>
      <c r="D329" s="100" t="s">
        <v>308</v>
      </c>
      <c r="E329" s="101" t="s">
        <v>1</v>
      </c>
      <c r="F329" s="102" t="s">
        <v>394</v>
      </c>
      <c r="H329" s="103">
        <v>7.4269999999999996</v>
      </c>
      <c r="L329" s="99"/>
      <c r="M329" s="104"/>
      <c r="N329" s="105"/>
      <c r="O329" s="105"/>
      <c r="P329" s="105"/>
      <c r="Q329" s="105"/>
      <c r="R329" s="105"/>
      <c r="S329" s="105"/>
      <c r="T329" s="106"/>
      <c r="AT329" s="101" t="s">
        <v>308</v>
      </c>
      <c r="AU329" s="101" t="s">
        <v>84</v>
      </c>
      <c r="AV329" s="98" t="s">
        <v>84</v>
      </c>
      <c r="AW329" s="98" t="s">
        <v>31</v>
      </c>
      <c r="AX329" s="98" t="s">
        <v>82</v>
      </c>
      <c r="AY329" s="101" t="s">
        <v>302</v>
      </c>
    </row>
    <row r="330" spans="1:65" s="15" customFormat="1" ht="21.75" customHeight="1">
      <c r="A330" s="12"/>
      <c r="B330" s="13"/>
      <c r="C330" s="85" t="s">
        <v>768</v>
      </c>
      <c r="D330" s="85" t="s">
        <v>303</v>
      </c>
      <c r="E330" s="86" t="s">
        <v>908</v>
      </c>
      <c r="F330" s="87" t="s">
        <v>909</v>
      </c>
      <c r="G330" s="88" t="s">
        <v>518</v>
      </c>
      <c r="H330" s="89">
        <v>1.45</v>
      </c>
      <c r="I330" s="3"/>
      <c r="J330" s="90">
        <f>ROUND(I330*H330,2)</f>
        <v>0</v>
      </c>
      <c r="K330" s="87" t="s">
        <v>427</v>
      </c>
      <c r="L330" s="13"/>
      <c r="M330" s="91" t="s">
        <v>1</v>
      </c>
      <c r="N330" s="92" t="s">
        <v>40</v>
      </c>
      <c r="O330" s="93"/>
      <c r="P330" s="94">
        <f>O330*H330</f>
        <v>0</v>
      </c>
      <c r="Q330" s="94">
        <v>0</v>
      </c>
      <c r="R330" s="94">
        <f>Q330*H330</f>
        <v>0</v>
      </c>
      <c r="S330" s="94">
        <v>0</v>
      </c>
      <c r="T330" s="95">
        <f>S330*H330</f>
        <v>0</v>
      </c>
      <c r="U330" s="12"/>
      <c r="V330" s="12"/>
      <c r="W330" s="12"/>
      <c r="X330" s="12"/>
      <c r="Y330" s="12"/>
      <c r="Z330" s="12"/>
      <c r="AA330" s="12"/>
      <c r="AB330" s="12"/>
      <c r="AC330" s="12"/>
      <c r="AD330" s="12"/>
      <c r="AE330" s="12"/>
      <c r="AR330" s="96" t="s">
        <v>97</v>
      </c>
      <c r="AT330" s="96" t="s">
        <v>303</v>
      </c>
      <c r="AU330" s="96" t="s">
        <v>84</v>
      </c>
      <c r="AY330" s="5" t="s">
        <v>302</v>
      </c>
      <c r="BE330" s="97">
        <f>IF(N330="základní",J330,0)</f>
        <v>0</v>
      </c>
      <c r="BF330" s="97">
        <f>IF(N330="snížená",J330,0)</f>
        <v>0</v>
      </c>
      <c r="BG330" s="97">
        <f>IF(N330="zákl. přenesená",J330,0)</f>
        <v>0</v>
      </c>
      <c r="BH330" s="97">
        <f>IF(N330="sníž. přenesená",J330,0)</f>
        <v>0</v>
      </c>
      <c r="BI330" s="97">
        <f>IF(N330="nulová",J330,0)</f>
        <v>0</v>
      </c>
      <c r="BJ330" s="5" t="s">
        <v>82</v>
      </c>
      <c r="BK330" s="97">
        <f>ROUND(I330*H330,2)</f>
        <v>0</v>
      </c>
      <c r="BL330" s="5" t="s">
        <v>97</v>
      </c>
      <c r="BM330" s="96" t="s">
        <v>2261</v>
      </c>
    </row>
    <row r="331" spans="1:65" s="98" customFormat="1">
      <c r="B331" s="99"/>
      <c r="D331" s="100" t="s">
        <v>308</v>
      </c>
      <c r="E331" s="101" t="s">
        <v>1</v>
      </c>
      <c r="F331" s="102" t="s">
        <v>388</v>
      </c>
      <c r="H331" s="103">
        <v>1.45</v>
      </c>
      <c r="L331" s="99"/>
      <c r="M331" s="104"/>
      <c r="N331" s="105"/>
      <c r="O331" s="105"/>
      <c r="P331" s="105"/>
      <c r="Q331" s="105"/>
      <c r="R331" s="105"/>
      <c r="S331" s="105"/>
      <c r="T331" s="106"/>
      <c r="AT331" s="101" t="s">
        <v>308</v>
      </c>
      <c r="AU331" s="101" t="s">
        <v>84</v>
      </c>
      <c r="AV331" s="98" t="s">
        <v>84</v>
      </c>
      <c r="AW331" s="98" t="s">
        <v>31</v>
      </c>
      <c r="AX331" s="98" t="s">
        <v>75</v>
      </c>
      <c r="AY331" s="101" t="s">
        <v>302</v>
      </c>
    </row>
    <row r="332" spans="1:65" s="171" customFormat="1">
      <c r="B332" s="172"/>
      <c r="D332" s="100" t="s">
        <v>308</v>
      </c>
      <c r="E332" s="173" t="s">
        <v>944</v>
      </c>
      <c r="F332" s="174" t="s">
        <v>435</v>
      </c>
      <c r="H332" s="175">
        <v>1.45</v>
      </c>
      <c r="L332" s="172"/>
      <c r="M332" s="176"/>
      <c r="N332" s="177"/>
      <c r="O332" s="177"/>
      <c r="P332" s="177"/>
      <c r="Q332" s="177"/>
      <c r="R332" s="177"/>
      <c r="S332" s="177"/>
      <c r="T332" s="178"/>
      <c r="AT332" s="173" t="s">
        <v>308</v>
      </c>
      <c r="AU332" s="173" t="s">
        <v>84</v>
      </c>
      <c r="AV332" s="171" t="s">
        <v>97</v>
      </c>
      <c r="AW332" s="171" t="s">
        <v>31</v>
      </c>
      <c r="AX332" s="171" t="s">
        <v>82</v>
      </c>
      <c r="AY332" s="173" t="s">
        <v>302</v>
      </c>
    </row>
    <row r="333" spans="1:65" s="15" customFormat="1" ht="21.75" customHeight="1">
      <c r="A333" s="12"/>
      <c r="B333" s="13"/>
      <c r="C333" s="85" t="s">
        <v>772</v>
      </c>
      <c r="D333" s="85" t="s">
        <v>303</v>
      </c>
      <c r="E333" s="86" t="s">
        <v>922</v>
      </c>
      <c r="F333" s="87" t="s">
        <v>1143</v>
      </c>
      <c r="G333" s="88" t="s">
        <v>518</v>
      </c>
      <c r="H333" s="89">
        <v>7.2510000000000003</v>
      </c>
      <c r="I333" s="3"/>
      <c r="J333" s="90">
        <f>ROUND(I333*H333,2)</f>
        <v>0</v>
      </c>
      <c r="K333" s="87" t="s">
        <v>1</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2262</v>
      </c>
    </row>
    <row r="334" spans="1:65" s="179" customFormat="1" ht="22.5">
      <c r="B334" s="180"/>
      <c r="D334" s="100" t="s">
        <v>308</v>
      </c>
      <c r="E334" s="181" t="s">
        <v>1</v>
      </c>
      <c r="F334" s="182" t="s">
        <v>925</v>
      </c>
      <c r="H334" s="181" t="s">
        <v>1</v>
      </c>
      <c r="L334" s="180"/>
      <c r="M334" s="183"/>
      <c r="N334" s="184"/>
      <c r="O334" s="184"/>
      <c r="P334" s="184"/>
      <c r="Q334" s="184"/>
      <c r="R334" s="184"/>
      <c r="S334" s="184"/>
      <c r="T334" s="185"/>
      <c r="AT334" s="181" t="s">
        <v>308</v>
      </c>
      <c r="AU334" s="181" t="s">
        <v>84</v>
      </c>
      <c r="AV334" s="179" t="s">
        <v>82</v>
      </c>
      <c r="AW334" s="179" t="s">
        <v>31</v>
      </c>
      <c r="AX334" s="179" t="s">
        <v>75</v>
      </c>
      <c r="AY334" s="181" t="s">
        <v>302</v>
      </c>
    </row>
    <row r="335" spans="1:65" s="98" customFormat="1">
      <c r="B335" s="99"/>
      <c r="D335" s="100" t="s">
        <v>308</v>
      </c>
      <c r="E335" s="101" t="s">
        <v>1</v>
      </c>
      <c r="F335" s="102" t="s">
        <v>359</v>
      </c>
      <c r="H335" s="103">
        <v>7.2510000000000003</v>
      </c>
      <c r="L335" s="99"/>
      <c r="M335" s="104"/>
      <c r="N335" s="105"/>
      <c r="O335" s="105"/>
      <c r="P335" s="105"/>
      <c r="Q335" s="105"/>
      <c r="R335" s="105"/>
      <c r="S335" s="105"/>
      <c r="T335" s="106"/>
      <c r="AT335" s="101" t="s">
        <v>308</v>
      </c>
      <c r="AU335" s="101" t="s">
        <v>84</v>
      </c>
      <c r="AV335" s="98" t="s">
        <v>84</v>
      </c>
      <c r="AW335" s="98" t="s">
        <v>31</v>
      </c>
      <c r="AX335" s="98" t="s">
        <v>82</v>
      </c>
      <c r="AY335" s="101" t="s">
        <v>302</v>
      </c>
    </row>
    <row r="336" spans="1:65" s="15" customFormat="1" ht="21.75" customHeight="1">
      <c r="A336" s="12"/>
      <c r="B336" s="13"/>
      <c r="C336" s="85" t="s">
        <v>776</v>
      </c>
      <c r="D336" s="85" t="s">
        <v>303</v>
      </c>
      <c r="E336" s="86" t="s">
        <v>927</v>
      </c>
      <c r="F336" s="87" t="s">
        <v>928</v>
      </c>
      <c r="G336" s="88" t="s">
        <v>518</v>
      </c>
      <c r="H336" s="89">
        <v>43.683999999999997</v>
      </c>
      <c r="I336" s="3"/>
      <c r="J336" s="90">
        <f>ROUND(I336*H336,2)</f>
        <v>0</v>
      </c>
      <c r="K336" s="87" t="s">
        <v>427</v>
      </c>
      <c r="L336" s="13"/>
      <c r="M336" s="91" t="s">
        <v>1</v>
      </c>
      <c r="N336" s="92" t="s">
        <v>40</v>
      </c>
      <c r="O336" s="93"/>
      <c r="P336" s="94">
        <f>O336*H336</f>
        <v>0</v>
      </c>
      <c r="Q336" s="94">
        <v>0</v>
      </c>
      <c r="R336" s="94">
        <f>Q336*H336</f>
        <v>0</v>
      </c>
      <c r="S336" s="94">
        <v>0</v>
      </c>
      <c r="T336" s="95">
        <f>S336*H336</f>
        <v>0</v>
      </c>
      <c r="U336" s="12"/>
      <c r="V336" s="12"/>
      <c r="W336" s="12"/>
      <c r="X336" s="12"/>
      <c r="Y336" s="12"/>
      <c r="Z336" s="12"/>
      <c r="AA336" s="12"/>
      <c r="AB336" s="12"/>
      <c r="AC336" s="12"/>
      <c r="AD336" s="12"/>
      <c r="AE336" s="12"/>
      <c r="AR336" s="96" t="s">
        <v>97</v>
      </c>
      <c r="AT336" s="96" t="s">
        <v>303</v>
      </c>
      <c r="AU336" s="96" t="s">
        <v>84</v>
      </c>
      <c r="AY336" s="5" t="s">
        <v>302</v>
      </c>
      <c r="BE336" s="97">
        <f>IF(N336="základní",J336,0)</f>
        <v>0</v>
      </c>
      <c r="BF336" s="97">
        <f>IF(N336="snížená",J336,0)</f>
        <v>0</v>
      </c>
      <c r="BG336" s="97">
        <f>IF(N336="zákl. přenesená",J336,0)</f>
        <v>0</v>
      </c>
      <c r="BH336" s="97">
        <f>IF(N336="sníž. přenesená",J336,0)</f>
        <v>0</v>
      </c>
      <c r="BI336" s="97">
        <f>IF(N336="nulová",J336,0)</f>
        <v>0</v>
      </c>
      <c r="BJ336" s="5" t="s">
        <v>82</v>
      </c>
      <c r="BK336" s="97">
        <f>ROUND(I336*H336,2)</f>
        <v>0</v>
      </c>
      <c r="BL336" s="5" t="s">
        <v>97</v>
      </c>
      <c r="BM336" s="96" t="s">
        <v>2263</v>
      </c>
    </row>
    <row r="337" spans="1:65" s="74" customFormat="1" ht="25.9" customHeight="1">
      <c r="B337" s="75"/>
      <c r="D337" s="76" t="s">
        <v>74</v>
      </c>
      <c r="E337" s="77" t="s">
        <v>537</v>
      </c>
      <c r="F337" s="77" t="s">
        <v>930</v>
      </c>
      <c r="J337" s="78">
        <f>BK337</f>
        <v>0</v>
      </c>
      <c r="L337" s="75"/>
      <c r="M337" s="79"/>
      <c r="N337" s="80"/>
      <c r="O337" s="80"/>
      <c r="P337" s="81">
        <f>P338</f>
        <v>0</v>
      </c>
      <c r="Q337" s="80"/>
      <c r="R337" s="81">
        <f>R338</f>
        <v>0.52793820000000002</v>
      </c>
      <c r="S337" s="80"/>
      <c r="T337" s="82">
        <f>T338</f>
        <v>0</v>
      </c>
      <c r="AR337" s="76" t="s">
        <v>91</v>
      </c>
      <c r="AT337" s="83" t="s">
        <v>74</v>
      </c>
      <c r="AU337" s="83" t="s">
        <v>75</v>
      </c>
      <c r="AY337" s="76" t="s">
        <v>302</v>
      </c>
      <c r="BK337" s="84">
        <f>BK338</f>
        <v>0</v>
      </c>
    </row>
    <row r="338" spans="1:65" s="74" customFormat="1" ht="22.9" customHeight="1">
      <c r="B338" s="75"/>
      <c r="D338" s="76" t="s">
        <v>74</v>
      </c>
      <c r="E338" s="169" t="s">
        <v>931</v>
      </c>
      <c r="F338" s="169" t="s">
        <v>932</v>
      </c>
      <c r="J338" s="170">
        <f>BK338</f>
        <v>0</v>
      </c>
      <c r="L338" s="75"/>
      <c r="M338" s="79"/>
      <c r="N338" s="80"/>
      <c r="O338" s="80"/>
      <c r="P338" s="81">
        <f>SUM(P339:P343)</f>
        <v>0</v>
      </c>
      <c r="Q338" s="80"/>
      <c r="R338" s="81">
        <f>SUM(R339:R343)</f>
        <v>0.52793820000000002</v>
      </c>
      <c r="S338" s="80"/>
      <c r="T338" s="82">
        <f>SUM(T339:T343)</f>
        <v>0</v>
      </c>
      <c r="AR338" s="76" t="s">
        <v>91</v>
      </c>
      <c r="AT338" s="83" t="s">
        <v>74</v>
      </c>
      <c r="AU338" s="83" t="s">
        <v>82</v>
      </c>
      <c r="AY338" s="76" t="s">
        <v>302</v>
      </c>
      <c r="BK338" s="84">
        <f>SUM(BK339:BK343)</f>
        <v>0</v>
      </c>
    </row>
    <row r="339" spans="1:65" s="15" customFormat="1" ht="16.5" customHeight="1">
      <c r="A339" s="12"/>
      <c r="B339" s="13"/>
      <c r="C339" s="85" t="s">
        <v>780</v>
      </c>
      <c r="D339" s="85" t="s">
        <v>303</v>
      </c>
      <c r="E339" s="86" t="s">
        <v>934</v>
      </c>
      <c r="F339" s="87" t="s">
        <v>935</v>
      </c>
      <c r="G339" s="88" t="s">
        <v>450</v>
      </c>
      <c r="H339" s="89">
        <v>6.66</v>
      </c>
      <c r="I339" s="3"/>
      <c r="J339" s="90">
        <f>ROUND(I339*H339,2)</f>
        <v>0</v>
      </c>
      <c r="K339" s="87" t="s">
        <v>936</v>
      </c>
      <c r="L339" s="13"/>
      <c r="M339" s="91" t="s">
        <v>1</v>
      </c>
      <c r="N339" s="92" t="s">
        <v>40</v>
      </c>
      <c r="O339" s="93"/>
      <c r="P339" s="94">
        <f>O339*H339</f>
        <v>0</v>
      </c>
      <c r="Q339" s="94">
        <v>6.9999999999999994E-5</v>
      </c>
      <c r="R339" s="94">
        <f>Q339*H339</f>
        <v>4.6619999999999995E-4</v>
      </c>
      <c r="S339" s="94">
        <v>0</v>
      </c>
      <c r="T339" s="95">
        <f>S339*H339</f>
        <v>0</v>
      </c>
      <c r="U339" s="12"/>
      <c r="V339" s="12"/>
      <c r="W339" s="12"/>
      <c r="X339" s="12"/>
      <c r="Y339" s="12"/>
      <c r="Z339" s="12"/>
      <c r="AA339" s="12"/>
      <c r="AB339" s="12"/>
      <c r="AC339" s="12"/>
      <c r="AD339" s="12"/>
      <c r="AE339" s="12"/>
      <c r="AR339" s="96" t="s">
        <v>760</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760</v>
      </c>
      <c r="BM339" s="96" t="s">
        <v>2264</v>
      </c>
    </row>
    <row r="340" spans="1:65" s="98" customFormat="1">
      <c r="B340" s="99"/>
      <c r="D340" s="100" t="s">
        <v>308</v>
      </c>
      <c r="E340" s="101" t="s">
        <v>1</v>
      </c>
      <c r="F340" s="102" t="s">
        <v>349</v>
      </c>
      <c r="H340" s="103">
        <v>6.66</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21.75" customHeight="1">
      <c r="A341" s="12"/>
      <c r="B341" s="13"/>
      <c r="C341" s="85" t="s">
        <v>784</v>
      </c>
      <c r="D341" s="85" t="s">
        <v>303</v>
      </c>
      <c r="E341" s="86" t="s">
        <v>939</v>
      </c>
      <c r="F341" s="87" t="s">
        <v>940</v>
      </c>
      <c r="G341" s="88" t="s">
        <v>450</v>
      </c>
      <c r="H341" s="89">
        <v>6.66</v>
      </c>
      <c r="I341" s="3"/>
      <c r="J341" s="90">
        <f>ROUND(I341*H341,2)</f>
        <v>0</v>
      </c>
      <c r="K341" s="87" t="s">
        <v>1</v>
      </c>
      <c r="L341" s="13"/>
      <c r="M341" s="91" t="s">
        <v>1</v>
      </c>
      <c r="N341" s="92" t="s">
        <v>40</v>
      </c>
      <c r="O341" s="93"/>
      <c r="P341" s="94">
        <f>O341*H341</f>
        <v>0</v>
      </c>
      <c r="Q341" s="94">
        <v>7.9200000000000007E-2</v>
      </c>
      <c r="R341" s="94">
        <f>Q341*H341</f>
        <v>0.52747200000000005</v>
      </c>
      <c r="S341" s="94">
        <v>0</v>
      </c>
      <c r="T341" s="95">
        <f>S341*H341</f>
        <v>0</v>
      </c>
      <c r="U341" s="12"/>
      <c r="V341" s="12"/>
      <c r="W341" s="12"/>
      <c r="X341" s="12"/>
      <c r="Y341" s="12"/>
      <c r="Z341" s="12"/>
      <c r="AA341" s="12"/>
      <c r="AB341" s="12"/>
      <c r="AC341" s="12"/>
      <c r="AD341" s="12"/>
      <c r="AE341" s="12"/>
      <c r="AR341" s="96" t="s">
        <v>760</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760</v>
      </c>
      <c r="BM341" s="96" t="s">
        <v>2265</v>
      </c>
    </row>
    <row r="342" spans="1:65" s="98" customFormat="1">
      <c r="B342" s="99"/>
      <c r="D342" s="100" t="s">
        <v>308</v>
      </c>
      <c r="E342" s="101" t="s">
        <v>1</v>
      </c>
      <c r="F342" s="102" t="s">
        <v>2161</v>
      </c>
      <c r="H342" s="103">
        <v>6.66</v>
      </c>
      <c r="L342" s="99"/>
      <c r="M342" s="104"/>
      <c r="N342" s="105"/>
      <c r="O342" s="105"/>
      <c r="P342" s="105"/>
      <c r="Q342" s="105"/>
      <c r="R342" s="105"/>
      <c r="S342" s="105"/>
      <c r="T342" s="106"/>
      <c r="AT342" s="101" t="s">
        <v>308</v>
      </c>
      <c r="AU342" s="101" t="s">
        <v>84</v>
      </c>
      <c r="AV342" s="98" t="s">
        <v>84</v>
      </c>
      <c r="AW342" s="98" t="s">
        <v>31</v>
      </c>
      <c r="AX342" s="98" t="s">
        <v>75</v>
      </c>
      <c r="AY342" s="101" t="s">
        <v>302</v>
      </c>
    </row>
    <row r="343" spans="1:65" s="171" customFormat="1">
      <c r="B343" s="172"/>
      <c r="D343" s="100" t="s">
        <v>308</v>
      </c>
      <c r="E343" s="173" t="s">
        <v>349</v>
      </c>
      <c r="F343" s="174" t="s">
        <v>435</v>
      </c>
      <c r="H343" s="175">
        <v>6.66</v>
      </c>
      <c r="L343" s="172"/>
      <c r="M343" s="204"/>
      <c r="N343" s="205"/>
      <c r="O343" s="205"/>
      <c r="P343" s="205"/>
      <c r="Q343" s="205"/>
      <c r="R343" s="205"/>
      <c r="S343" s="205"/>
      <c r="T343" s="206"/>
      <c r="AT343" s="173" t="s">
        <v>308</v>
      </c>
      <c r="AU343" s="173" t="s">
        <v>84</v>
      </c>
      <c r="AV343" s="171" t="s">
        <v>97</v>
      </c>
      <c r="AW343" s="171" t="s">
        <v>31</v>
      </c>
      <c r="AX343" s="171" t="s">
        <v>82</v>
      </c>
      <c r="AY343" s="173" t="s">
        <v>302</v>
      </c>
    </row>
    <row r="344" spans="1:65" s="15" customFormat="1" ht="6.95" customHeight="1">
      <c r="A344" s="12"/>
      <c r="B344" s="43"/>
      <c r="C344" s="44"/>
      <c r="D344" s="44"/>
      <c r="E344" s="44"/>
      <c r="F344" s="44"/>
      <c r="G344" s="44"/>
      <c r="H344" s="44"/>
      <c r="I344" s="44"/>
      <c r="J344" s="44"/>
      <c r="K344" s="44"/>
      <c r="L344" s="13"/>
      <c r="M344" s="12"/>
      <c r="O344" s="12"/>
      <c r="P344" s="12"/>
      <c r="Q344" s="12"/>
      <c r="R344" s="12"/>
      <c r="S344" s="12"/>
      <c r="T344" s="12"/>
      <c r="U344" s="12"/>
      <c r="V344" s="12"/>
      <c r="W344" s="12"/>
      <c r="X344" s="12"/>
      <c r="Y344" s="12"/>
      <c r="Z344" s="12"/>
      <c r="AA344" s="12"/>
      <c r="AB344" s="12"/>
      <c r="AC344" s="12"/>
      <c r="AD344" s="12"/>
      <c r="AE344" s="12"/>
    </row>
  </sheetData>
  <sheetProtection algorithmName="SHA-512" hashValue="nBIhKeo5utDq7ph0OWTKKHjdA+sSueNqLMSbO89qXGE8KXI0g9RJgRgYTpruioaHdar5yeGtvcCLxBstJTMt0A==" saltValue="HVu6l8GEABXtaJ/Vtd1SBA==" spinCount="100000" sheet="1" objects="1" scenarios="1" autoFilter="0"/>
  <protectedRanges>
    <protectedRange sqref="I290 I292 I294 I297 I299 I301 I303 I305 I307 I309 I315 I318 I323 I326 I328 I330 I333 I336 I339 I341" name="Oblast2"/>
    <protectedRange sqref="I137 I139 I141 I143 I145 I147 I149 I152 I154 I156 I158 I160 I174 I178 I180 I182 I184 I186 I188 I202 I204 I208 I210 I221 I224 I226 I231 I236 I239 I242 I245 I247 I251 I254 I256 I259 I261 I263 I266 I270 I272 I274 I276 I278 I280 I282 I284 I286 I288" name="Oblast1"/>
  </protectedRanges>
  <autoFilter ref="C133:K343"/>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15"/>
  <sheetViews>
    <sheetView showGridLines="0" topLeftCell="A123"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120</v>
      </c>
      <c r="AZ2" s="163" t="s">
        <v>944</v>
      </c>
      <c r="BA2" s="163" t="s">
        <v>944</v>
      </c>
      <c r="BB2" s="163" t="s">
        <v>1</v>
      </c>
      <c r="BC2" s="163" t="s">
        <v>2266</v>
      </c>
      <c r="BD2" s="163" t="s">
        <v>84</v>
      </c>
    </row>
    <row r="3" spans="1:56" ht="6.95" customHeight="1">
      <c r="B3" s="6"/>
      <c r="C3" s="7"/>
      <c r="D3" s="7"/>
      <c r="E3" s="7"/>
      <c r="F3" s="7"/>
      <c r="G3" s="7"/>
      <c r="H3" s="7"/>
      <c r="I3" s="7"/>
      <c r="J3" s="7"/>
      <c r="K3" s="7"/>
      <c r="L3" s="8"/>
      <c r="AT3" s="5" t="s">
        <v>84</v>
      </c>
      <c r="AZ3" s="163" t="s">
        <v>319</v>
      </c>
      <c r="BA3" s="163" t="s">
        <v>319</v>
      </c>
      <c r="BB3" s="163" t="s">
        <v>1</v>
      </c>
      <c r="BC3" s="163" t="s">
        <v>2267</v>
      </c>
      <c r="BD3" s="163" t="s">
        <v>84</v>
      </c>
    </row>
    <row r="4" spans="1:56" ht="24.95" customHeight="1">
      <c r="B4" s="8"/>
      <c r="D4" s="9" t="s">
        <v>278</v>
      </c>
      <c r="L4" s="8"/>
      <c r="M4" s="10" t="s">
        <v>10</v>
      </c>
      <c r="AT4" s="5" t="s">
        <v>3</v>
      </c>
      <c r="AZ4" s="163" t="s">
        <v>321</v>
      </c>
      <c r="BA4" s="163" t="s">
        <v>321</v>
      </c>
      <c r="BB4" s="163" t="s">
        <v>1</v>
      </c>
      <c r="BC4" s="163" t="s">
        <v>2268</v>
      </c>
      <c r="BD4" s="163" t="s">
        <v>84</v>
      </c>
    </row>
    <row r="5" spans="1:56" ht="6.95" customHeight="1">
      <c r="B5" s="8"/>
      <c r="L5" s="8"/>
      <c r="AZ5" s="163" t="s">
        <v>325</v>
      </c>
      <c r="BA5" s="163" t="s">
        <v>325</v>
      </c>
      <c r="BB5" s="163" t="s">
        <v>1</v>
      </c>
      <c r="BC5" s="163" t="s">
        <v>2268</v>
      </c>
      <c r="BD5" s="163" t="s">
        <v>84</v>
      </c>
    </row>
    <row r="6" spans="1:56" ht="12" customHeight="1">
      <c r="B6" s="8"/>
      <c r="D6" s="11" t="s">
        <v>16</v>
      </c>
      <c r="L6" s="8"/>
      <c r="AZ6" s="163" t="s">
        <v>327</v>
      </c>
      <c r="BA6" s="163" t="s">
        <v>328</v>
      </c>
      <c r="BB6" s="163" t="s">
        <v>1</v>
      </c>
      <c r="BC6" s="163" t="s">
        <v>2269</v>
      </c>
      <c r="BD6" s="163" t="s">
        <v>84</v>
      </c>
    </row>
    <row r="7" spans="1:56" ht="16.5" customHeight="1">
      <c r="B7" s="8"/>
      <c r="E7" s="289" t="str">
        <f>'Rekapitulace stavby'!K6</f>
        <v>Třebíč, Karlovo náměstí, Rekonstrukce vodovodu a kanalizace</v>
      </c>
      <c r="F7" s="290"/>
      <c r="G7" s="290"/>
      <c r="H7" s="290"/>
      <c r="L7" s="8"/>
      <c r="AZ7" s="163" t="s">
        <v>332</v>
      </c>
      <c r="BA7" s="163" t="s">
        <v>332</v>
      </c>
      <c r="BB7" s="163" t="s">
        <v>1</v>
      </c>
      <c r="BC7" s="163" t="s">
        <v>2270</v>
      </c>
      <c r="BD7" s="163" t="s">
        <v>84</v>
      </c>
    </row>
    <row r="8" spans="1:56" ht="12.75">
      <c r="B8" s="8"/>
      <c r="D8" s="11" t="s">
        <v>279</v>
      </c>
      <c r="L8" s="8"/>
      <c r="AZ8" s="163" t="s">
        <v>338</v>
      </c>
      <c r="BA8" s="163" t="s">
        <v>338</v>
      </c>
      <c r="BB8" s="163" t="s">
        <v>1</v>
      </c>
      <c r="BC8" s="163" t="s">
        <v>2271</v>
      </c>
      <c r="BD8" s="163" t="s">
        <v>84</v>
      </c>
    </row>
    <row r="9" spans="1:56" ht="16.5" customHeight="1">
      <c r="B9" s="8"/>
      <c r="E9" s="289" t="s">
        <v>334</v>
      </c>
      <c r="F9" s="273"/>
      <c r="G9" s="273"/>
      <c r="H9" s="273"/>
      <c r="L9" s="8"/>
      <c r="AZ9" s="163" t="s">
        <v>341</v>
      </c>
      <c r="BA9" s="163" t="s">
        <v>341</v>
      </c>
      <c r="BB9" s="163" t="s">
        <v>1</v>
      </c>
      <c r="BC9" s="163" t="s">
        <v>2272</v>
      </c>
      <c r="BD9" s="163" t="s">
        <v>84</v>
      </c>
    </row>
    <row r="10" spans="1:56" ht="12" customHeight="1">
      <c r="B10" s="8"/>
      <c r="D10" s="11" t="s">
        <v>337</v>
      </c>
      <c r="L10" s="8"/>
      <c r="AZ10" s="163" t="s">
        <v>344</v>
      </c>
      <c r="BA10" s="163" t="s">
        <v>344</v>
      </c>
      <c r="BB10" s="163" t="s">
        <v>1</v>
      </c>
      <c r="BC10" s="163" t="s">
        <v>2273</v>
      </c>
      <c r="BD10" s="163" t="s">
        <v>84</v>
      </c>
    </row>
    <row r="11" spans="1:56" s="15" customFormat="1" ht="16.5" customHeight="1">
      <c r="A11" s="12"/>
      <c r="B11" s="13"/>
      <c r="C11" s="12"/>
      <c r="D11" s="12"/>
      <c r="E11" s="292" t="s">
        <v>340</v>
      </c>
      <c r="F11" s="288"/>
      <c r="G11" s="288"/>
      <c r="H11" s="288"/>
      <c r="I11" s="12"/>
      <c r="J11" s="12"/>
      <c r="K11" s="12"/>
      <c r="L11" s="14"/>
      <c r="S11" s="12"/>
      <c r="T11" s="12"/>
      <c r="U11" s="12"/>
      <c r="V11" s="12"/>
      <c r="W11" s="12"/>
      <c r="X11" s="12"/>
      <c r="Y11" s="12"/>
      <c r="Z11" s="12"/>
      <c r="AA11" s="12"/>
      <c r="AB11" s="12"/>
      <c r="AC11" s="12"/>
      <c r="AD11" s="12"/>
      <c r="AE11" s="12"/>
      <c r="AZ11" s="163" t="s">
        <v>1936</v>
      </c>
      <c r="BA11" s="163" t="s">
        <v>1936</v>
      </c>
      <c r="BB11" s="163" t="s">
        <v>1</v>
      </c>
      <c r="BC11" s="163" t="s">
        <v>2274</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349</v>
      </c>
      <c r="BA12" s="163" t="s">
        <v>350</v>
      </c>
      <c r="BB12" s="163" t="s">
        <v>1</v>
      </c>
      <c r="BC12" s="163" t="s">
        <v>2275</v>
      </c>
      <c r="BD12" s="163" t="s">
        <v>84</v>
      </c>
    </row>
    <row r="13" spans="1:56" s="15" customFormat="1" ht="16.5" customHeight="1">
      <c r="A13" s="12"/>
      <c r="B13" s="13"/>
      <c r="C13" s="12"/>
      <c r="D13" s="12"/>
      <c r="E13" s="265" t="s">
        <v>2276</v>
      </c>
      <c r="F13" s="288"/>
      <c r="G13" s="288"/>
      <c r="H13" s="288"/>
      <c r="I13" s="12"/>
      <c r="J13" s="12"/>
      <c r="K13" s="12"/>
      <c r="L13" s="14"/>
      <c r="S13" s="12"/>
      <c r="T13" s="12"/>
      <c r="U13" s="12"/>
      <c r="V13" s="12"/>
      <c r="W13" s="12"/>
      <c r="X13" s="12"/>
      <c r="Y13" s="12"/>
      <c r="Z13" s="12"/>
      <c r="AA13" s="12"/>
      <c r="AB13" s="12"/>
      <c r="AC13" s="12"/>
      <c r="AD13" s="12"/>
      <c r="AE13" s="12"/>
      <c r="AZ13" s="163" t="s">
        <v>357</v>
      </c>
      <c r="BA13" s="163" t="s">
        <v>357</v>
      </c>
      <c r="BB13" s="163" t="s">
        <v>1</v>
      </c>
      <c r="BC13" s="163" t="s">
        <v>2277</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359</v>
      </c>
      <c r="BA14" s="163" t="s">
        <v>359</v>
      </c>
      <c r="BB14" s="163" t="s">
        <v>1</v>
      </c>
      <c r="BC14" s="163" t="s">
        <v>2278</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1576</v>
      </c>
      <c r="BA15" s="163" t="s">
        <v>1576</v>
      </c>
      <c r="BB15" s="163" t="s">
        <v>1</v>
      </c>
      <c r="BC15" s="163" t="s">
        <v>2279</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361</v>
      </c>
      <c r="BA16" s="163" t="s">
        <v>361</v>
      </c>
      <c r="BB16" s="163" t="s">
        <v>1</v>
      </c>
      <c r="BC16" s="163" t="s">
        <v>2280</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363</v>
      </c>
      <c r="BA17" s="163" t="s">
        <v>363</v>
      </c>
      <c r="BB17" s="163" t="s">
        <v>1</v>
      </c>
      <c r="BC17" s="163" t="s">
        <v>2281</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365</v>
      </c>
      <c r="BA18" s="163" t="s">
        <v>365</v>
      </c>
      <c r="BB18" s="163" t="s">
        <v>1</v>
      </c>
      <c r="BC18" s="163" t="s">
        <v>103</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366</v>
      </c>
      <c r="BA19" s="163" t="s">
        <v>366</v>
      </c>
      <c r="BB19" s="163" t="s">
        <v>1</v>
      </c>
      <c r="BC19" s="163" t="s">
        <v>615</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368</v>
      </c>
      <c r="BA20" s="163" t="s">
        <v>368</v>
      </c>
      <c r="BB20" s="163" t="s">
        <v>1</v>
      </c>
      <c r="BC20" s="163" t="s">
        <v>2282</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370</v>
      </c>
      <c r="BA21" s="163" t="s">
        <v>370</v>
      </c>
      <c r="BB21" s="163" t="s">
        <v>1</v>
      </c>
      <c r="BC21" s="163" t="s">
        <v>2283</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372</v>
      </c>
      <c r="BA22" s="163" t="s">
        <v>372</v>
      </c>
      <c r="BB22" s="163" t="s">
        <v>1</v>
      </c>
      <c r="BC22" s="163" t="s">
        <v>2284</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376</v>
      </c>
      <c r="BA23" s="163" t="s">
        <v>376</v>
      </c>
      <c r="BB23" s="163" t="s">
        <v>1</v>
      </c>
      <c r="BC23" s="163" t="s">
        <v>91</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377</v>
      </c>
      <c r="BA24" s="163" t="s">
        <v>377</v>
      </c>
      <c r="BB24" s="163" t="s">
        <v>1</v>
      </c>
      <c r="BC24" s="163" t="s">
        <v>82</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378</v>
      </c>
      <c r="BA25" s="163" t="s">
        <v>378</v>
      </c>
      <c r="BB25" s="163" t="s">
        <v>1</v>
      </c>
      <c r="BC25" s="163" t="s">
        <v>91</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379</v>
      </c>
      <c r="BA26" s="163" t="s">
        <v>379</v>
      </c>
      <c r="BB26" s="163" t="s">
        <v>1</v>
      </c>
      <c r="BC26" s="163" t="s">
        <v>82</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384</v>
      </c>
      <c r="BA27" s="163" t="s">
        <v>384</v>
      </c>
      <c r="BB27" s="163" t="s">
        <v>1</v>
      </c>
      <c r="BC27" s="163" t="s">
        <v>82</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385</v>
      </c>
      <c r="BA28" s="163" t="s">
        <v>385</v>
      </c>
      <c r="BB28" s="163" t="s">
        <v>1</v>
      </c>
      <c r="BC28" s="163" t="s">
        <v>118</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386</v>
      </c>
      <c r="BA29" s="163" t="s">
        <v>386</v>
      </c>
      <c r="BB29" s="163" t="s">
        <v>1</v>
      </c>
      <c r="BC29" s="163" t="s">
        <v>118</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c r="AZ30" s="163" t="s">
        <v>390</v>
      </c>
      <c r="BA30" s="163" t="s">
        <v>390</v>
      </c>
      <c r="BB30" s="163" t="s">
        <v>1</v>
      </c>
      <c r="BC30" s="163" t="s">
        <v>2285</v>
      </c>
      <c r="BD30" s="163" t="s">
        <v>84</v>
      </c>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c r="AZ31" s="164" t="s">
        <v>388</v>
      </c>
      <c r="BA31" s="164" t="s">
        <v>388</v>
      </c>
      <c r="BB31" s="164" t="s">
        <v>1</v>
      </c>
      <c r="BC31" s="164" t="s">
        <v>2266</v>
      </c>
      <c r="BD31" s="164" t="s">
        <v>84</v>
      </c>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c r="AZ32" s="163" t="s">
        <v>394</v>
      </c>
      <c r="BA32" s="163" t="s">
        <v>394</v>
      </c>
      <c r="BB32" s="163" t="s">
        <v>1</v>
      </c>
      <c r="BC32" s="163" t="s">
        <v>2286</v>
      </c>
      <c r="BD32" s="163" t="s">
        <v>84</v>
      </c>
    </row>
    <row r="33" spans="1:56"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c r="AZ33" s="163" t="s">
        <v>396</v>
      </c>
      <c r="BA33" s="163" t="s">
        <v>396</v>
      </c>
      <c r="BB33" s="163" t="s">
        <v>1</v>
      </c>
      <c r="BC33" s="163" t="s">
        <v>2287</v>
      </c>
      <c r="BD33" s="163" t="s">
        <v>84</v>
      </c>
    </row>
    <row r="34" spans="1:56"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c r="AZ34" s="163" t="s">
        <v>398</v>
      </c>
      <c r="BA34" s="163" t="s">
        <v>398</v>
      </c>
      <c r="BB34" s="163" t="s">
        <v>1</v>
      </c>
      <c r="BC34" s="163" t="s">
        <v>2288</v>
      </c>
      <c r="BD34" s="163" t="s">
        <v>84</v>
      </c>
    </row>
    <row r="35" spans="1:56"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56"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56" s="15" customFormat="1" ht="14.45" customHeight="1">
      <c r="A37" s="12"/>
      <c r="B37" s="13"/>
      <c r="C37" s="12"/>
      <c r="D37" s="26" t="s">
        <v>39</v>
      </c>
      <c r="E37" s="11" t="s">
        <v>40</v>
      </c>
      <c r="F37" s="27">
        <f>ROUND((SUM(BE134:BE414)),  2)</f>
        <v>0</v>
      </c>
      <c r="G37" s="12"/>
      <c r="H37" s="12"/>
      <c r="I37" s="28">
        <v>0.21</v>
      </c>
      <c r="J37" s="27">
        <f>ROUND(((SUM(BE134:BE414))*I37),  2)</f>
        <v>0</v>
      </c>
      <c r="K37" s="12"/>
      <c r="L37" s="14"/>
      <c r="S37" s="12"/>
      <c r="T37" s="12"/>
      <c r="U37" s="12"/>
      <c r="V37" s="12"/>
      <c r="W37" s="12"/>
      <c r="X37" s="12"/>
      <c r="Y37" s="12"/>
      <c r="Z37" s="12"/>
      <c r="AA37" s="12"/>
      <c r="AB37" s="12"/>
      <c r="AC37" s="12"/>
      <c r="AD37" s="12"/>
      <c r="AE37" s="12"/>
    </row>
    <row r="38" spans="1:56" s="15" customFormat="1" ht="14.45" customHeight="1">
      <c r="A38" s="12"/>
      <c r="B38" s="13"/>
      <c r="C38" s="12"/>
      <c r="D38" s="12"/>
      <c r="E38" s="11" t="s">
        <v>41</v>
      </c>
      <c r="F38" s="27">
        <f>ROUND((SUM(BF134:BF414)),  2)</f>
        <v>0</v>
      </c>
      <c r="G38" s="12"/>
      <c r="H38" s="12"/>
      <c r="I38" s="28">
        <v>0.15</v>
      </c>
      <c r="J38" s="27">
        <f>ROUND(((SUM(BF134:BF414))*I38),  2)</f>
        <v>0</v>
      </c>
      <c r="K38" s="12"/>
      <c r="L38" s="14"/>
      <c r="S38" s="12"/>
      <c r="T38" s="12"/>
      <c r="U38" s="12"/>
      <c r="V38" s="12"/>
      <c r="W38" s="12"/>
      <c r="X38" s="12"/>
      <c r="Y38" s="12"/>
      <c r="Z38" s="12"/>
      <c r="AA38" s="12"/>
      <c r="AB38" s="12"/>
      <c r="AC38" s="12"/>
      <c r="AD38" s="12"/>
      <c r="AE38" s="12"/>
    </row>
    <row r="39" spans="1:56" s="15" customFormat="1" ht="14.45" hidden="1" customHeight="1">
      <c r="A39" s="12"/>
      <c r="B39" s="13"/>
      <c r="C39" s="12"/>
      <c r="D39" s="12"/>
      <c r="E39" s="11" t="s">
        <v>42</v>
      </c>
      <c r="F39" s="27">
        <f>ROUND((SUM(BG134:BG414)),  2)</f>
        <v>0</v>
      </c>
      <c r="G39" s="12"/>
      <c r="H39" s="12"/>
      <c r="I39" s="28">
        <v>0.21</v>
      </c>
      <c r="J39" s="27">
        <f>0</f>
        <v>0</v>
      </c>
      <c r="K39" s="12"/>
      <c r="L39" s="14"/>
      <c r="S39" s="12"/>
      <c r="T39" s="12"/>
      <c r="U39" s="12"/>
      <c r="V39" s="12"/>
      <c r="W39" s="12"/>
      <c r="X39" s="12"/>
      <c r="Y39" s="12"/>
      <c r="Z39" s="12"/>
      <c r="AA39" s="12"/>
      <c r="AB39" s="12"/>
      <c r="AC39" s="12"/>
      <c r="AD39" s="12"/>
      <c r="AE39" s="12"/>
    </row>
    <row r="40" spans="1:56" s="15" customFormat="1" ht="14.45" hidden="1" customHeight="1">
      <c r="A40" s="12"/>
      <c r="B40" s="13"/>
      <c r="C40" s="12"/>
      <c r="D40" s="12"/>
      <c r="E40" s="11" t="s">
        <v>43</v>
      </c>
      <c r="F40" s="27">
        <f>ROUND((SUM(BH134:BH414)),  2)</f>
        <v>0</v>
      </c>
      <c r="G40" s="12"/>
      <c r="H40" s="12"/>
      <c r="I40" s="28">
        <v>0.15</v>
      </c>
      <c r="J40" s="27">
        <f>0</f>
        <v>0</v>
      </c>
      <c r="K40" s="12"/>
      <c r="L40" s="14"/>
      <c r="S40" s="12"/>
      <c r="T40" s="12"/>
      <c r="U40" s="12"/>
      <c r="V40" s="12"/>
      <c r="W40" s="12"/>
      <c r="X40" s="12"/>
      <c r="Y40" s="12"/>
      <c r="Z40" s="12"/>
      <c r="AA40" s="12"/>
      <c r="AB40" s="12"/>
      <c r="AC40" s="12"/>
      <c r="AD40" s="12"/>
      <c r="AE40" s="12"/>
    </row>
    <row r="41" spans="1:56" s="15" customFormat="1" ht="14.45" hidden="1" customHeight="1">
      <c r="A41" s="12"/>
      <c r="B41" s="13"/>
      <c r="C41" s="12"/>
      <c r="D41" s="12"/>
      <c r="E41" s="11" t="s">
        <v>44</v>
      </c>
      <c r="F41" s="27">
        <f>ROUND((SUM(BI134:BI414)),  2)</f>
        <v>0</v>
      </c>
      <c r="G41" s="12"/>
      <c r="H41" s="12"/>
      <c r="I41" s="28">
        <v>0</v>
      </c>
      <c r="J41" s="27">
        <f>0</f>
        <v>0</v>
      </c>
      <c r="K41" s="12"/>
      <c r="L41" s="14"/>
      <c r="S41" s="12"/>
      <c r="T41" s="12"/>
      <c r="U41" s="12"/>
      <c r="V41" s="12"/>
      <c r="W41" s="12"/>
      <c r="X41" s="12"/>
      <c r="Y41" s="12"/>
      <c r="Z41" s="12"/>
      <c r="AA41" s="12"/>
      <c r="AB41" s="12"/>
      <c r="AC41" s="12"/>
      <c r="AD41" s="12"/>
      <c r="AE41" s="12"/>
    </row>
    <row r="42" spans="1:56"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56"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56"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56" ht="14.45" customHeight="1">
      <c r="B45" s="8"/>
      <c r="L45" s="8"/>
    </row>
    <row r="46" spans="1:56" ht="14.45" customHeight="1">
      <c r="B46" s="8"/>
      <c r="L46" s="8"/>
    </row>
    <row r="47" spans="1:56" ht="14.45" customHeight="1">
      <c r="B47" s="8"/>
      <c r="L47" s="8"/>
    </row>
    <row r="48" spans="1:56"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340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11 - DSO 01.1.11 Stoka AI</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J226</f>
        <v>0</v>
      </c>
      <c r="L103" s="165"/>
    </row>
    <row r="104" spans="1:47" s="153" customFormat="1" ht="19.899999999999999" customHeight="1">
      <c r="B104" s="165"/>
      <c r="D104" s="166" t="s">
        <v>403</v>
      </c>
      <c r="E104" s="167"/>
      <c r="F104" s="167"/>
      <c r="G104" s="167"/>
      <c r="H104" s="167"/>
      <c r="I104" s="167"/>
      <c r="J104" s="168">
        <f>J236</f>
        <v>0</v>
      </c>
      <c r="L104" s="165"/>
    </row>
    <row r="105" spans="1:47" s="153" customFormat="1" ht="19.899999999999999" customHeight="1">
      <c r="B105" s="165"/>
      <c r="D105" s="166" t="s">
        <v>404</v>
      </c>
      <c r="E105" s="167"/>
      <c r="F105" s="167"/>
      <c r="G105" s="167"/>
      <c r="H105" s="167"/>
      <c r="I105" s="167"/>
      <c r="J105" s="168">
        <f>J252</f>
        <v>0</v>
      </c>
      <c r="L105" s="165"/>
    </row>
    <row r="106" spans="1:47" s="153" customFormat="1" ht="19.899999999999999" customHeight="1">
      <c r="B106" s="165"/>
      <c r="D106" s="166" t="s">
        <v>405</v>
      </c>
      <c r="E106" s="167"/>
      <c r="F106" s="167"/>
      <c r="G106" s="167"/>
      <c r="H106" s="167"/>
      <c r="I106" s="167"/>
      <c r="J106" s="168">
        <f>J286</f>
        <v>0</v>
      </c>
      <c r="L106" s="165"/>
    </row>
    <row r="107" spans="1:47" s="153" customFormat="1" ht="19.899999999999999" customHeight="1">
      <c r="B107" s="165"/>
      <c r="D107" s="166" t="s">
        <v>406</v>
      </c>
      <c r="E107" s="167"/>
      <c r="F107" s="167"/>
      <c r="G107" s="167"/>
      <c r="H107" s="167"/>
      <c r="I107" s="167"/>
      <c r="J107" s="168">
        <f>J293</f>
        <v>0</v>
      </c>
      <c r="L107" s="165"/>
    </row>
    <row r="108" spans="1:47" s="153" customFormat="1" ht="19.899999999999999" customHeight="1">
      <c r="B108" s="165"/>
      <c r="D108" s="166" t="s">
        <v>407</v>
      </c>
      <c r="E108" s="167"/>
      <c r="F108" s="167"/>
      <c r="G108" s="167"/>
      <c r="H108" s="167"/>
      <c r="I108" s="167"/>
      <c r="J108" s="168">
        <f>J347</f>
        <v>0</v>
      </c>
      <c r="L108" s="165"/>
    </row>
    <row r="109" spans="1:47" s="52" customFormat="1" ht="24.95" customHeight="1">
      <c r="B109" s="53"/>
      <c r="D109" s="54" t="s">
        <v>408</v>
      </c>
      <c r="E109" s="55"/>
      <c r="F109" s="55"/>
      <c r="G109" s="55"/>
      <c r="H109" s="55"/>
      <c r="I109" s="55"/>
      <c r="J109" s="56">
        <f>J408</f>
        <v>0</v>
      </c>
      <c r="L109" s="53"/>
    </row>
    <row r="110" spans="1:47" s="153" customFormat="1" ht="19.899999999999999" customHeight="1">
      <c r="B110" s="165"/>
      <c r="D110" s="166" t="s">
        <v>409</v>
      </c>
      <c r="E110" s="167"/>
      <c r="F110" s="167"/>
      <c r="G110" s="167"/>
      <c r="H110" s="167"/>
      <c r="I110" s="167"/>
      <c r="J110" s="168">
        <f>J409</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340</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11 - DSO 01.1.11 Stoka AI</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P135+P408</f>
        <v>0</v>
      </c>
      <c r="Q134" s="22"/>
      <c r="R134" s="71">
        <f>R135+R408</f>
        <v>312.72368319999998</v>
      </c>
      <c r="S134" s="22"/>
      <c r="T134" s="72">
        <f>T135+T408</f>
        <v>161.73436999999998</v>
      </c>
      <c r="U134" s="12"/>
      <c r="V134" s="12"/>
      <c r="W134" s="12"/>
      <c r="X134" s="12"/>
      <c r="Y134" s="12"/>
      <c r="Z134" s="12"/>
      <c r="AA134" s="12"/>
      <c r="AB134" s="12"/>
      <c r="AC134" s="12"/>
      <c r="AD134" s="12"/>
      <c r="AE134" s="12"/>
      <c r="AT134" s="5" t="s">
        <v>74</v>
      </c>
      <c r="AU134" s="5" t="s">
        <v>285</v>
      </c>
      <c r="BK134" s="73">
        <f>BK135+BK408</f>
        <v>0</v>
      </c>
    </row>
    <row r="135" spans="1:65" s="74" customFormat="1" ht="25.9" customHeight="1">
      <c r="B135" s="75"/>
      <c r="D135" s="76" t="s">
        <v>74</v>
      </c>
      <c r="E135" s="77" t="s">
        <v>410</v>
      </c>
      <c r="F135" s="77" t="s">
        <v>411</v>
      </c>
      <c r="J135" s="78">
        <f>BK135</f>
        <v>0</v>
      </c>
      <c r="L135" s="75"/>
      <c r="M135" s="79"/>
      <c r="N135" s="80"/>
      <c r="O135" s="80"/>
      <c r="P135" s="81">
        <f>P136+P226+P236+P252+P286+P293+P347</f>
        <v>0</v>
      </c>
      <c r="Q135" s="80"/>
      <c r="R135" s="81">
        <f>R136+R226+R236+R252+R286+R293+R347</f>
        <v>311.98488679999997</v>
      </c>
      <c r="S135" s="80"/>
      <c r="T135" s="82">
        <f>T136+T226+T236+T252+T286+T293+T347</f>
        <v>161.73436999999998</v>
      </c>
      <c r="AR135" s="76" t="s">
        <v>82</v>
      </c>
      <c r="AT135" s="83" t="s">
        <v>74</v>
      </c>
      <c r="AU135" s="83" t="s">
        <v>75</v>
      </c>
      <c r="AY135" s="76" t="s">
        <v>302</v>
      </c>
      <c r="BK135" s="84">
        <f>BK136+BK226+BK236+BK252+BK286+BK293+BK347</f>
        <v>0</v>
      </c>
    </row>
    <row r="136" spans="1:65" s="74" customFormat="1" ht="22.9" customHeight="1">
      <c r="B136" s="75"/>
      <c r="D136" s="76" t="s">
        <v>74</v>
      </c>
      <c r="E136" s="169" t="s">
        <v>82</v>
      </c>
      <c r="F136" s="169" t="s">
        <v>412</v>
      </c>
      <c r="J136" s="170">
        <f>BK136</f>
        <v>0</v>
      </c>
      <c r="L136" s="75"/>
      <c r="M136" s="79"/>
      <c r="N136" s="80"/>
      <c r="O136" s="80"/>
      <c r="P136" s="81">
        <f>SUM(P137:P225)</f>
        <v>0</v>
      </c>
      <c r="Q136" s="80"/>
      <c r="R136" s="81">
        <f>SUM(R137:R225)</f>
        <v>119.00191269999999</v>
      </c>
      <c r="S136" s="80"/>
      <c r="T136" s="82">
        <f>SUM(T137:T225)</f>
        <v>118.91337</v>
      </c>
      <c r="AR136" s="76" t="s">
        <v>82</v>
      </c>
      <c r="AT136" s="83" t="s">
        <v>74</v>
      </c>
      <c r="AU136" s="83" t="s">
        <v>82</v>
      </c>
      <c r="AY136" s="76" t="s">
        <v>302</v>
      </c>
      <c r="BK136" s="84">
        <f>SUM(BK137:BK225)</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2289</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1</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2290</v>
      </c>
    </row>
    <row r="140" spans="1:65" s="98" customFormat="1">
      <c r="B140" s="99"/>
      <c r="D140" s="100" t="s">
        <v>308</v>
      </c>
      <c r="E140" s="101" t="s">
        <v>1</v>
      </c>
      <c r="F140" s="102" t="s">
        <v>82</v>
      </c>
      <c r="H140" s="103">
        <v>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429</v>
      </c>
      <c r="F141" s="87" t="s">
        <v>430</v>
      </c>
      <c r="G141" s="88" t="s">
        <v>423</v>
      </c>
      <c r="H141" s="89">
        <v>127.93</v>
      </c>
      <c r="I141" s="3"/>
      <c r="J141" s="90">
        <f>ROUND(I141*H141,2)</f>
        <v>0</v>
      </c>
      <c r="K141" s="87" t="s">
        <v>427</v>
      </c>
      <c r="L141" s="13"/>
      <c r="M141" s="91" t="s">
        <v>1</v>
      </c>
      <c r="N141" s="92" t="s">
        <v>40</v>
      </c>
      <c r="O141" s="93"/>
      <c r="P141" s="94">
        <f>O141*H141</f>
        <v>0</v>
      </c>
      <c r="Q141" s="94">
        <v>0</v>
      </c>
      <c r="R141" s="94">
        <f>Q141*H141</f>
        <v>0</v>
      </c>
      <c r="S141" s="94">
        <v>0.32</v>
      </c>
      <c r="T141" s="95">
        <f>S141*H141</f>
        <v>40.937600000000003</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2291</v>
      </c>
    </row>
    <row r="142" spans="1:65" s="98" customFormat="1">
      <c r="B142" s="99"/>
      <c r="D142" s="100" t="s">
        <v>308</v>
      </c>
      <c r="E142" s="101" t="s">
        <v>1</v>
      </c>
      <c r="F142" s="102" t="s">
        <v>341</v>
      </c>
      <c r="H142" s="103">
        <v>127.93</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432</v>
      </c>
      <c r="F143" s="87" t="s">
        <v>433</v>
      </c>
      <c r="G143" s="88" t="s">
        <v>423</v>
      </c>
      <c r="H143" s="89">
        <v>2.99</v>
      </c>
      <c r="I143" s="3"/>
      <c r="J143" s="90">
        <f>ROUND(I143*H143,2)</f>
        <v>0</v>
      </c>
      <c r="K143" s="87" t="s">
        <v>427</v>
      </c>
      <c r="L143" s="13"/>
      <c r="M143" s="91" t="s">
        <v>1</v>
      </c>
      <c r="N143" s="92" t="s">
        <v>40</v>
      </c>
      <c r="O143" s="93"/>
      <c r="P143" s="94">
        <f>O143*H143</f>
        <v>0</v>
      </c>
      <c r="Q143" s="94">
        <v>0</v>
      </c>
      <c r="R143" s="94">
        <f>Q143*H143</f>
        <v>0</v>
      </c>
      <c r="S143" s="94">
        <v>0.28999999999999998</v>
      </c>
      <c r="T143" s="95">
        <f>S143*H143</f>
        <v>0.86709999999999998</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2292</v>
      </c>
    </row>
    <row r="144" spans="1:65" s="98" customFormat="1">
      <c r="B144" s="99"/>
      <c r="D144" s="100" t="s">
        <v>308</v>
      </c>
      <c r="E144" s="101" t="s">
        <v>1</v>
      </c>
      <c r="F144" s="102" t="s">
        <v>332</v>
      </c>
      <c r="H144" s="103">
        <v>2.99</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436</v>
      </c>
      <c r="F145" s="87" t="s">
        <v>437</v>
      </c>
      <c r="G145" s="88" t="s">
        <v>423</v>
      </c>
      <c r="H145" s="89">
        <v>127.93</v>
      </c>
      <c r="I145" s="3"/>
      <c r="J145" s="90">
        <f>ROUND(I145*H145,2)</f>
        <v>0</v>
      </c>
      <c r="K145" s="87" t="s">
        <v>427</v>
      </c>
      <c r="L145" s="13"/>
      <c r="M145" s="91" t="s">
        <v>1</v>
      </c>
      <c r="N145" s="92" t="s">
        <v>40</v>
      </c>
      <c r="O145" s="93"/>
      <c r="P145" s="94">
        <f>O145*H145</f>
        <v>0</v>
      </c>
      <c r="Q145" s="94">
        <v>0</v>
      </c>
      <c r="R145" s="94">
        <f>Q145*H145</f>
        <v>0</v>
      </c>
      <c r="S145" s="94">
        <v>0.57999999999999996</v>
      </c>
      <c r="T145" s="95">
        <f>S145*H145</f>
        <v>74.199399999999997</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2293</v>
      </c>
    </row>
    <row r="146" spans="1:65" s="98" customFormat="1">
      <c r="B146" s="99"/>
      <c r="D146" s="100" t="s">
        <v>308</v>
      </c>
      <c r="E146" s="101" t="s">
        <v>1</v>
      </c>
      <c r="F146" s="102" t="s">
        <v>341</v>
      </c>
      <c r="H146" s="103">
        <v>127.93</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439</v>
      </c>
      <c r="F147" s="87" t="s">
        <v>440</v>
      </c>
      <c r="G147" s="88" t="s">
        <v>423</v>
      </c>
      <c r="H147" s="89">
        <v>2.99</v>
      </c>
      <c r="I147" s="3"/>
      <c r="J147" s="90">
        <f>ROUND(I147*H147,2)</f>
        <v>0</v>
      </c>
      <c r="K147" s="87" t="s">
        <v>427</v>
      </c>
      <c r="L147" s="13"/>
      <c r="M147" s="91" t="s">
        <v>1</v>
      </c>
      <c r="N147" s="92" t="s">
        <v>40</v>
      </c>
      <c r="O147" s="93"/>
      <c r="P147" s="94">
        <f>O147*H147</f>
        <v>0</v>
      </c>
      <c r="Q147" s="94">
        <v>0</v>
      </c>
      <c r="R147" s="94">
        <f>Q147*H147</f>
        <v>0</v>
      </c>
      <c r="S147" s="94">
        <v>0.625</v>
      </c>
      <c r="T147" s="95">
        <f>S147*H147</f>
        <v>1.8687500000000001</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2294</v>
      </c>
    </row>
    <row r="148" spans="1:65" s="98" customFormat="1">
      <c r="B148" s="99"/>
      <c r="D148" s="100" t="s">
        <v>308</v>
      </c>
      <c r="E148" s="101" t="s">
        <v>1</v>
      </c>
      <c r="F148" s="102" t="s">
        <v>332</v>
      </c>
      <c r="H148" s="103">
        <v>2.99</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442</v>
      </c>
      <c r="F149" s="87" t="s">
        <v>443</v>
      </c>
      <c r="G149" s="88" t="s">
        <v>423</v>
      </c>
      <c r="H149" s="89">
        <v>2.99</v>
      </c>
      <c r="I149" s="3"/>
      <c r="J149" s="90">
        <f>ROUND(I149*H149,2)</f>
        <v>0</v>
      </c>
      <c r="K149" s="87" t="s">
        <v>427</v>
      </c>
      <c r="L149" s="13"/>
      <c r="M149" s="91" t="s">
        <v>1</v>
      </c>
      <c r="N149" s="92" t="s">
        <v>40</v>
      </c>
      <c r="O149" s="93"/>
      <c r="P149" s="94">
        <f>O149*H149</f>
        <v>0</v>
      </c>
      <c r="Q149" s="94">
        <v>0</v>
      </c>
      <c r="R149" s="94">
        <f>Q149*H149</f>
        <v>0</v>
      </c>
      <c r="S149" s="94">
        <v>0.22</v>
      </c>
      <c r="T149" s="95">
        <f>S149*H149</f>
        <v>0.65780000000000005</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2295</v>
      </c>
    </row>
    <row r="150" spans="1:65" s="98" customFormat="1">
      <c r="B150" s="99"/>
      <c r="D150" s="100" t="s">
        <v>308</v>
      </c>
      <c r="E150" s="101" t="s">
        <v>1</v>
      </c>
      <c r="F150" s="102" t="s">
        <v>332</v>
      </c>
      <c r="H150" s="103">
        <v>2.99</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109</v>
      </c>
      <c r="D151" s="85" t="s">
        <v>303</v>
      </c>
      <c r="E151" s="86" t="s">
        <v>445</v>
      </c>
      <c r="F151" s="87" t="s">
        <v>446</v>
      </c>
      <c r="G151" s="88" t="s">
        <v>423</v>
      </c>
      <c r="H151" s="89">
        <v>2.99</v>
      </c>
      <c r="I151" s="3"/>
      <c r="J151" s="90">
        <f>ROUND(I151*H151,2)</f>
        <v>0</v>
      </c>
      <c r="K151" s="87" t="s">
        <v>427</v>
      </c>
      <c r="L151" s="13"/>
      <c r="M151" s="91" t="s">
        <v>1</v>
      </c>
      <c r="N151" s="92" t="s">
        <v>40</v>
      </c>
      <c r="O151" s="93"/>
      <c r="P151" s="94">
        <f>O151*H151</f>
        <v>0</v>
      </c>
      <c r="Q151" s="94">
        <v>5.0000000000000002E-5</v>
      </c>
      <c r="R151" s="94">
        <f>Q151*H151</f>
        <v>1.4950000000000003E-4</v>
      </c>
      <c r="S151" s="94">
        <v>0.128</v>
      </c>
      <c r="T151" s="95">
        <f>S151*H151</f>
        <v>0.38272000000000006</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2296</v>
      </c>
    </row>
    <row r="152" spans="1:65" s="98" customFormat="1">
      <c r="B152" s="99"/>
      <c r="D152" s="100" t="s">
        <v>308</v>
      </c>
      <c r="E152" s="101" t="s">
        <v>1</v>
      </c>
      <c r="F152" s="102" t="s">
        <v>332</v>
      </c>
      <c r="H152" s="103">
        <v>2.99</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112</v>
      </c>
      <c r="D153" s="85" t="s">
        <v>303</v>
      </c>
      <c r="E153" s="86" t="s">
        <v>990</v>
      </c>
      <c r="F153" s="87" t="s">
        <v>991</v>
      </c>
      <c r="G153" s="88" t="s">
        <v>450</v>
      </c>
      <c r="H153" s="89">
        <v>6.65</v>
      </c>
      <c r="I153" s="3"/>
      <c r="J153" s="90">
        <f>ROUND(I153*H153,2)</f>
        <v>0</v>
      </c>
      <c r="K153" s="87" t="s">
        <v>427</v>
      </c>
      <c r="L153" s="13"/>
      <c r="M153" s="91" t="s">
        <v>1</v>
      </c>
      <c r="N153" s="92" t="s">
        <v>40</v>
      </c>
      <c r="O153" s="93"/>
      <c r="P153" s="94">
        <f>O153*H153</f>
        <v>0</v>
      </c>
      <c r="Q153" s="94">
        <v>8.6800000000000002E-3</v>
      </c>
      <c r="R153" s="94">
        <f>Q153*H153</f>
        <v>5.7722000000000002E-2</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2297</v>
      </c>
    </row>
    <row r="154" spans="1:65" s="98" customFormat="1">
      <c r="B154" s="99"/>
      <c r="D154" s="100" t="s">
        <v>308</v>
      </c>
      <c r="E154" s="101" t="s">
        <v>1</v>
      </c>
      <c r="F154" s="102" t="s">
        <v>2298</v>
      </c>
      <c r="H154" s="103">
        <v>3.99</v>
      </c>
      <c r="L154" s="99"/>
      <c r="M154" s="104"/>
      <c r="N154" s="105"/>
      <c r="O154" s="105"/>
      <c r="P154" s="105"/>
      <c r="Q154" s="105"/>
      <c r="R154" s="105"/>
      <c r="S154" s="105"/>
      <c r="T154" s="106"/>
      <c r="AT154" s="101" t="s">
        <v>308</v>
      </c>
      <c r="AU154" s="101" t="s">
        <v>84</v>
      </c>
      <c r="AV154" s="98" t="s">
        <v>84</v>
      </c>
      <c r="AW154" s="98" t="s">
        <v>31</v>
      </c>
      <c r="AX154" s="98" t="s">
        <v>75</v>
      </c>
      <c r="AY154" s="101" t="s">
        <v>302</v>
      </c>
    </row>
    <row r="155" spans="1:65" s="98" customFormat="1">
      <c r="B155" s="99"/>
      <c r="D155" s="100" t="s">
        <v>308</v>
      </c>
      <c r="E155" s="101" t="s">
        <v>1</v>
      </c>
      <c r="F155" s="102" t="s">
        <v>2299</v>
      </c>
      <c r="H155" s="103">
        <v>1.33</v>
      </c>
      <c r="L155" s="99"/>
      <c r="M155" s="104"/>
      <c r="N155" s="105"/>
      <c r="O155" s="105"/>
      <c r="P155" s="105"/>
      <c r="Q155" s="105"/>
      <c r="R155" s="105"/>
      <c r="S155" s="105"/>
      <c r="T155" s="106"/>
      <c r="AT155" s="101" t="s">
        <v>308</v>
      </c>
      <c r="AU155" s="101" t="s">
        <v>84</v>
      </c>
      <c r="AV155" s="98" t="s">
        <v>84</v>
      </c>
      <c r="AW155" s="98" t="s">
        <v>31</v>
      </c>
      <c r="AX155" s="98" t="s">
        <v>75</v>
      </c>
      <c r="AY155" s="101" t="s">
        <v>302</v>
      </c>
    </row>
    <row r="156" spans="1:65" s="98" customFormat="1">
      <c r="B156" s="99"/>
      <c r="D156" s="100" t="s">
        <v>308</v>
      </c>
      <c r="E156" s="101" t="s">
        <v>1</v>
      </c>
      <c r="F156" s="102" t="s">
        <v>2300</v>
      </c>
      <c r="H156" s="103">
        <v>1.33</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1</v>
      </c>
      <c r="F157" s="174" t="s">
        <v>435</v>
      </c>
      <c r="H157" s="175">
        <v>6.65</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115</v>
      </c>
      <c r="D158" s="85" t="s">
        <v>303</v>
      </c>
      <c r="E158" s="86" t="s">
        <v>995</v>
      </c>
      <c r="F158" s="87" t="s">
        <v>996</v>
      </c>
      <c r="G158" s="88" t="s">
        <v>450</v>
      </c>
      <c r="H158" s="89">
        <v>3.99</v>
      </c>
      <c r="I158" s="3"/>
      <c r="J158" s="90">
        <f>ROUND(I158*H158,2)</f>
        <v>0</v>
      </c>
      <c r="K158" s="87" t="s">
        <v>427</v>
      </c>
      <c r="L158" s="13"/>
      <c r="M158" s="91" t="s">
        <v>1</v>
      </c>
      <c r="N158" s="92" t="s">
        <v>40</v>
      </c>
      <c r="O158" s="93"/>
      <c r="P158" s="94">
        <f>O158*H158</f>
        <v>0</v>
      </c>
      <c r="Q158" s="94">
        <v>1.269E-2</v>
      </c>
      <c r="R158" s="94">
        <f>Q158*H158</f>
        <v>5.06331E-2</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2301</v>
      </c>
    </row>
    <row r="159" spans="1:65" s="98" customFormat="1">
      <c r="B159" s="99"/>
      <c r="D159" s="100" t="s">
        <v>308</v>
      </c>
      <c r="E159" s="101" t="s">
        <v>1</v>
      </c>
      <c r="F159" s="102" t="s">
        <v>2302</v>
      </c>
      <c r="H159" s="103">
        <v>3.99</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118</v>
      </c>
      <c r="D160" s="85" t="s">
        <v>303</v>
      </c>
      <c r="E160" s="86" t="s">
        <v>457</v>
      </c>
      <c r="F160" s="87" t="s">
        <v>458</v>
      </c>
      <c r="G160" s="88" t="s">
        <v>450</v>
      </c>
      <c r="H160" s="89">
        <v>5.32</v>
      </c>
      <c r="I160" s="3"/>
      <c r="J160" s="90">
        <f>ROUND(I160*H160,2)</f>
        <v>0</v>
      </c>
      <c r="K160" s="87" t="s">
        <v>427</v>
      </c>
      <c r="L160" s="13"/>
      <c r="M160" s="91" t="s">
        <v>1</v>
      </c>
      <c r="N160" s="92" t="s">
        <v>40</v>
      </c>
      <c r="O160" s="93"/>
      <c r="P160" s="94">
        <f>O160*H160</f>
        <v>0</v>
      </c>
      <c r="Q160" s="94">
        <v>3.6900000000000002E-2</v>
      </c>
      <c r="R160" s="94">
        <f>Q160*H160</f>
        <v>0.19630800000000001</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2303</v>
      </c>
    </row>
    <row r="161" spans="1:65" s="98" customFormat="1">
      <c r="B161" s="99"/>
      <c r="D161" s="100" t="s">
        <v>308</v>
      </c>
      <c r="E161" s="101" t="s">
        <v>1</v>
      </c>
      <c r="F161" s="102" t="s">
        <v>2304</v>
      </c>
      <c r="H161" s="103">
        <v>5.32</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121</v>
      </c>
      <c r="D162" s="85" t="s">
        <v>303</v>
      </c>
      <c r="E162" s="86" t="s">
        <v>466</v>
      </c>
      <c r="F162" s="87" t="s">
        <v>467</v>
      </c>
      <c r="G162" s="88" t="s">
        <v>468</v>
      </c>
      <c r="H162" s="89">
        <v>92.567999999999998</v>
      </c>
      <c r="I162" s="3"/>
      <c r="J162" s="90">
        <f>ROUND(I162*H162,2)</f>
        <v>0</v>
      </c>
      <c r="K162" s="87" t="s">
        <v>427</v>
      </c>
      <c r="L162" s="13"/>
      <c r="M162" s="91" t="s">
        <v>1</v>
      </c>
      <c r="N162" s="92" t="s">
        <v>40</v>
      </c>
      <c r="O162" s="93"/>
      <c r="P162" s="94">
        <f>O162*H162</f>
        <v>0</v>
      </c>
      <c r="Q162" s="94">
        <v>0</v>
      </c>
      <c r="R162" s="94">
        <f>Q162*H162</f>
        <v>0</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2305</v>
      </c>
    </row>
    <row r="163" spans="1:65" s="98" customFormat="1">
      <c r="B163" s="99"/>
      <c r="D163" s="100" t="s">
        <v>308</v>
      </c>
      <c r="E163" s="101" t="s">
        <v>1</v>
      </c>
      <c r="F163" s="102" t="s">
        <v>2306</v>
      </c>
      <c r="H163" s="103">
        <v>92.567999999999998</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124</v>
      </c>
      <c r="D164" s="85" t="s">
        <v>303</v>
      </c>
      <c r="E164" s="86" t="s">
        <v>473</v>
      </c>
      <c r="F164" s="87" t="s">
        <v>474</v>
      </c>
      <c r="G164" s="88" t="s">
        <v>468</v>
      </c>
      <c r="H164" s="89">
        <v>346.38799999999998</v>
      </c>
      <c r="I164" s="3"/>
      <c r="J164" s="90">
        <f>ROUND(I164*H164,2)</f>
        <v>0</v>
      </c>
      <c r="K164" s="87" t="s">
        <v>427</v>
      </c>
      <c r="L164" s="13"/>
      <c r="M164" s="91" t="s">
        <v>1</v>
      </c>
      <c r="N164" s="92" t="s">
        <v>40</v>
      </c>
      <c r="O164" s="93"/>
      <c r="P164" s="94">
        <f>O164*H164</f>
        <v>0</v>
      </c>
      <c r="Q164" s="94">
        <v>0</v>
      </c>
      <c r="R164" s="94">
        <f>Q164*H164</f>
        <v>0</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2307</v>
      </c>
    </row>
    <row r="165" spans="1:65" s="179" customFormat="1">
      <c r="B165" s="180"/>
      <c r="D165" s="100" t="s">
        <v>308</v>
      </c>
      <c r="E165" s="181" t="s">
        <v>1</v>
      </c>
      <c r="F165" s="182" t="s">
        <v>476</v>
      </c>
      <c r="H165" s="181" t="s">
        <v>1</v>
      </c>
      <c r="L165" s="180"/>
      <c r="M165" s="183"/>
      <c r="N165" s="184"/>
      <c r="O165" s="184"/>
      <c r="P165" s="184"/>
      <c r="Q165" s="184"/>
      <c r="R165" s="184"/>
      <c r="S165" s="184"/>
      <c r="T165" s="185"/>
      <c r="AT165" s="181" t="s">
        <v>308</v>
      </c>
      <c r="AU165" s="181" t="s">
        <v>84</v>
      </c>
      <c r="AV165" s="179" t="s">
        <v>82</v>
      </c>
      <c r="AW165" s="179" t="s">
        <v>31</v>
      </c>
      <c r="AX165" s="179" t="s">
        <v>75</v>
      </c>
      <c r="AY165" s="181" t="s">
        <v>302</v>
      </c>
    </row>
    <row r="166" spans="1:65" s="98" customFormat="1">
      <c r="B166" s="99"/>
      <c r="D166" s="100" t="s">
        <v>308</v>
      </c>
      <c r="E166" s="101" t="s">
        <v>1</v>
      </c>
      <c r="F166" s="102" t="s">
        <v>2308</v>
      </c>
      <c r="H166" s="103">
        <v>272.91899999999998</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98" customFormat="1" ht="22.5">
      <c r="B167" s="99"/>
      <c r="D167" s="100" t="s">
        <v>308</v>
      </c>
      <c r="E167" s="101" t="s">
        <v>1</v>
      </c>
      <c r="F167" s="102" t="s">
        <v>2309</v>
      </c>
      <c r="H167" s="103">
        <v>161.47399999999999</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102" t="s">
        <v>480</v>
      </c>
      <c r="H168" s="103">
        <v>11.066000000000001</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186" customFormat="1">
      <c r="B169" s="187"/>
      <c r="D169" s="100" t="s">
        <v>308</v>
      </c>
      <c r="E169" s="188" t="s">
        <v>1</v>
      </c>
      <c r="F169" s="189" t="s">
        <v>481</v>
      </c>
      <c r="H169" s="190">
        <v>445.459</v>
      </c>
      <c r="L169" s="187"/>
      <c r="M169" s="191"/>
      <c r="N169" s="192"/>
      <c r="O169" s="192"/>
      <c r="P169" s="192"/>
      <c r="Q169" s="192"/>
      <c r="R169" s="192"/>
      <c r="S169" s="192"/>
      <c r="T169" s="193"/>
      <c r="AT169" s="188" t="s">
        <v>308</v>
      </c>
      <c r="AU169" s="188" t="s">
        <v>84</v>
      </c>
      <c r="AV169" s="186" t="s">
        <v>91</v>
      </c>
      <c r="AW169" s="186" t="s">
        <v>31</v>
      </c>
      <c r="AX169" s="186" t="s">
        <v>75</v>
      </c>
      <c r="AY169" s="188" t="s">
        <v>302</v>
      </c>
    </row>
    <row r="170" spans="1:65" s="179" customFormat="1">
      <c r="B170" s="180"/>
      <c r="D170" s="100" t="s">
        <v>308</v>
      </c>
      <c r="E170" s="181" t="s">
        <v>1</v>
      </c>
      <c r="F170" s="182" t="s">
        <v>482</v>
      </c>
      <c r="H170" s="181" t="s">
        <v>1</v>
      </c>
      <c r="L170" s="180"/>
      <c r="M170" s="183"/>
      <c r="N170" s="184"/>
      <c r="O170" s="184"/>
      <c r="P170" s="184"/>
      <c r="Q170" s="184"/>
      <c r="R170" s="184"/>
      <c r="S170" s="184"/>
      <c r="T170" s="185"/>
      <c r="AT170" s="181" t="s">
        <v>308</v>
      </c>
      <c r="AU170" s="181" t="s">
        <v>84</v>
      </c>
      <c r="AV170" s="179" t="s">
        <v>82</v>
      </c>
      <c r="AW170" s="179" t="s">
        <v>31</v>
      </c>
      <c r="AX170" s="179" t="s">
        <v>75</v>
      </c>
      <c r="AY170" s="181" t="s">
        <v>302</v>
      </c>
    </row>
    <row r="171" spans="1:65" s="98" customFormat="1">
      <c r="B171" s="99"/>
      <c r="D171" s="100" t="s">
        <v>308</v>
      </c>
      <c r="E171" s="101" t="s">
        <v>1</v>
      </c>
      <c r="F171" s="102" t="s">
        <v>484</v>
      </c>
      <c r="H171" s="103">
        <v>-1.645</v>
      </c>
      <c r="L171" s="99"/>
      <c r="M171" s="104"/>
      <c r="N171" s="105"/>
      <c r="O171" s="105"/>
      <c r="P171" s="105"/>
      <c r="Q171" s="105"/>
      <c r="R171" s="105"/>
      <c r="S171" s="105"/>
      <c r="T171" s="106"/>
      <c r="AT171" s="101" t="s">
        <v>308</v>
      </c>
      <c r="AU171" s="101" t="s">
        <v>84</v>
      </c>
      <c r="AV171" s="98" t="s">
        <v>84</v>
      </c>
      <c r="AW171" s="98" t="s">
        <v>31</v>
      </c>
      <c r="AX171" s="98" t="s">
        <v>75</v>
      </c>
      <c r="AY171" s="101" t="s">
        <v>302</v>
      </c>
    </row>
    <row r="172" spans="1:65" s="98" customFormat="1">
      <c r="B172" s="99"/>
      <c r="D172" s="100" t="s">
        <v>308</v>
      </c>
      <c r="E172" s="101" t="s">
        <v>1</v>
      </c>
      <c r="F172" s="102" t="s">
        <v>485</v>
      </c>
      <c r="H172" s="103">
        <v>-66.524000000000001</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179" customFormat="1">
      <c r="B173" s="180"/>
      <c r="D173" s="100" t="s">
        <v>308</v>
      </c>
      <c r="E173" s="181" t="s">
        <v>1</v>
      </c>
      <c r="F173" s="182" t="s">
        <v>2310</v>
      </c>
      <c r="H173" s="181" t="s">
        <v>1</v>
      </c>
      <c r="L173" s="180"/>
      <c r="M173" s="183"/>
      <c r="N173" s="184"/>
      <c r="O173" s="184"/>
      <c r="P173" s="184"/>
      <c r="Q173" s="184"/>
      <c r="R173" s="184"/>
      <c r="S173" s="184"/>
      <c r="T173" s="185"/>
      <c r="AT173" s="181" t="s">
        <v>308</v>
      </c>
      <c r="AU173" s="181" t="s">
        <v>84</v>
      </c>
      <c r="AV173" s="179" t="s">
        <v>82</v>
      </c>
      <c r="AW173" s="179" t="s">
        <v>31</v>
      </c>
      <c r="AX173" s="179" t="s">
        <v>75</v>
      </c>
      <c r="AY173" s="181" t="s">
        <v>302</v>
      </c>
    </row>
    <row r="174" spans="1:65" s="98" customFormat="1">
      <c r="B174" s="99"/>
      <c r="D174" s="100" t="s">
        <v>308</v>
      </c>
      <c r="E174" s="101" t="s">
        <v>1</v>
      </c>
      <c r="F174" s="102" t="s">
        <v>2311</v>
      </c>
      <c r="H174" s="103">
        <v>-2.56</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ht="22.5">
      <c r="B175" s="99"/>
      <c r="D175" s="100" t="s">
        <v>308</v>
      </c>
      <c r="E175" s="101" t="s">
        <v>1</v>
      </c>
      <c r="F175" s="102" t="s">
        <v>2312</v>
      </c>
      <c r="H175" s="103">
        <v>-9.0429999999999993</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98" customFormat="1" ht="22.5">
      <c r="B176" s="99"/>
      <c r="D176" s="100" t="s">
        <v>308</v>
      </c>
      <c r="E176" s="101" t="s">
        <v>1</v>
      </c>
      <c r="F176" s="102" t="s">
        <v>2313</v>
      </c>
      <c r="H176" s="103">
        <v>-10.004</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1:65" s="98" customFormat="1" ht="22.5">
      <c r="B177" s="99"/>
      <c r="D177" s="100" t="s">
        <v>308</v>
      </c>
      <c r="E177" s="101" t="s">
        <v>1</v>
      </c>
      <c r="F177" s="102" t="s">
        <v>2314</v>
      </c>
      <c r="H177" s="103">
        <v>-9.2949999999999999</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86" customFormat="1">
      <c r="B178" s="187"/>
      <c r="D178" s="100" t="s">
        <v>308</v>
      </c>
      <c r="E178" s="188" t="s">
        <v>319</v>
      </c>
      <c r="F178" s="189" t="s">
        <v>481</v>
      </c>
      <c r="H178" s="190">
        <v>-99.070999999999998</v>
      </c>
      <c r="L178" s="187"/>
      <c r="M178" s="191"/>
      <c r="N178" s="192"/>
      <c r="O178" s="192"/>
      <c r="P178" s="192"/>
      <c r="Q178" s="192"/>
      <c r="R178" s="192"/>
      <c r="S178" s="192"/>
      <c r="T178" s="193"/>
      <c r="AT178" s="188" t="s">
        <v>308</v>
      </c>
      <c r="AU178" s="188" t="s">
        <v>84</v>
      </c>
      <c r="AV178" s="186" t="s">
        <v>91</v>
      </c>
      <c r="AW178" s="186" t="s">
        <v>31</v>
      </c>
      <c r="AX178" s="186" t="s">
        <v>75</v>
      </c>
      <c r="AY178" s="188" t="s">
        <v>302</v>
      </c>
    </row>
    <row r="179" spans="1:65" s="171" customFormat="1">
      <c r="B179" s="172"/>
      <c r="D179" s="100" t="s">
        <v>308</v>
      </c>
      <c r="E179" s="173" t="s">
        <v>396</v>
      </c>
      <c r="F179" s="174" t="s">
        <v>435</v>
      </c>
      <c r="H179" s="175">
        <v>346.38799999999998</v>
      </c>
      <c r="L179" s="172"/>
      <c r="M179" s="176"/>
      <c r="N179" s="177"/>
      <c r="O179" s="177"/>
      <c r="P179" s="177"/>
      <c r="Q179" s="177"/>
      <c r="R179" s="177"/>
      <c r="S179" s="177"/>
      <c r="T179" s="178"/>
      <c r="AT179" s="173" t="s">
        <v>308</v>
      </c>
      <c r="AU179" s="173" t="s">
        <v>84</v>
      </c>
      <c r="AV179" s="171" t="s">
        <v>97</v>
      </c>
      <c r="AW179" s="171" t="s">
        <v>31</v>
      </c>
      <c r="AX179" s="171" t="s">
        <v>82</v>
      </c>
      <c r="AY179" s="173" t="s">
        <v>302</v>
      </c>
    </row>
    <row r="180" spans="1:65" s="15" customFormat="1" ht="16.5" customHeight="1">
      <c r="A180" s="12"/>
      <c r="B180" s="13"/>
      <c r="C180" s="85" t="s">
        <v>185</v>
      </c>
      <c r="D180" s="85" t="s">
        <v>303</v>
      </c>
      <c r="E180" s="86" t="s">
        <v>496</v>
      </c>
      <c r="F180" s="87" t="s">
        <v>497</v>
      </c>
      <c r="G180" s="88" t="s">
        <v>423</v>
      </c>
      <c r="H180" s="89">
        <v>590.70600000000002</v>
      </c>
      <c r="I180" s="3"/>
      <c r="J180" s="90">
        <f>ROUND(I180*H180,2)</f>
        <v>0</v>
      </c>
      <c r="K180" s="87" t="s">
        <v>427</v>
      </c>
      <c r="L180" s="13"/>
      <c r="M180" s="91" t="s">
        <v>1</v>
      </c>
      <c r="N180" s="92" t="s">
        <v>40</v>
      </c>
      <c r="O180" s="93"/>
      <c r="P180" s="94">
        <f>O180*H180</f>
        <v>0</v>
      </c>
      <c r="Q180" s="94">
        <v>8.4999999999999995E-4</v>
      </c>
      <c r="R180" s="94">
        <f>Q180*H180</f>
        <v>0.50210009999999994</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2315</v>
      </c>
    </row>
    <row r="181" spans="1:65" s="98" customFormat="1">
      <c r="B181" s="99"/>
      <c r="D181" s="100" t="s">
        <v>308</v>
      </c>
      <c r="E181" s="101" t="s">
        <v>1</v>
      </c>
      <c r="F181" s="102" t="s">
        <v>2316</v>
      </c>
      <c r="H181" s="103">
        <v>410.40499999999997</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98" customFormat="1" ht="22.5">
      <c r="B182" s="99"/>
      <c r="D182" s="100" t="s">
        <v>308</v>
      </c>
      <c r="E182" s="101" t="s">
        <v>1</v>
      </c>
      <c r="F182" s="102" t="s">
        <v>2317</v>
      </c>
      <c r="H182" s="103">
        <v>180.30099999999999</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171" customFormat="1">
      <c r="B183" s="172"/>
      <c r="D183" s="100" t="s">
        <v>308</v>
      </c>
      <c r="E183" s="173" t="s">
        <v>363</v>
      </c>
      <c r="F183" s="174" t="s">
        <v>435</v>
      </c>
      <c r="H183" s="175">
        <v>590.70600000000002</v>
      </c>
      <c r="L183" s="172"/>
      <c r="M183" s="176"/>
      <c r="N183" s="177"/>
      <c r="O183" s="177"/>
      <c r="P183" s="177"/>
      <c r="Q183" s="177"/>
      <c r="R183" s="177"/>
      <c r="S183" s="177"/>
      <c r="T183" s="178"/>
      <c r="AT183" s="173" t="s">
        <v>308</v>
      </c>
      <c r="AU183" s="173" t="s">
        <v>84</v>
      </c>
      <c r="AV183" s="171" t="s">
        <v>97</v>
      </c>
      <c r="AW183" s="171" t="s">
        <v>31</v>
      </c>
      <c r="AX183" s="171" t="s">
        <v>82</v>
      </c>
      <c r="AY183" s="173" t="s">
        <v>302</v>
      </c>
    </row>
    <row r="184" spans="1:65" s="15" customFormat="1" ht="21.75" customHeight="1">
      <c r="A184" s="12"/>
      <c r="B184" s="13"/>
      <c r="C184" s="85" t="s">
        <v>8</v>
      </c>
      <c r="D184" s="85" t="s">
        <v>303</v>
      </c>
      <c r="E184" s="86" t="s">
        <v>503</v>
      </c>
      <c r="F184" s="87" t="s">
        <v>504</v>
      </c>
      <c r="G184" s="88" t="s">
        <v>423</v>
      </c>
      <c r="H184" s="89">
        <v>590.70600000000002</v>
      </c>
      <c r="I184" s="3"/>
      <c r="J184" s="90">
        <f>ROUND(I184*H184,2)</f>
        <v>0</v>
      </c>
      <c r="K184" s="87" t="s">
        <v>427</v>
      </c>
      <c r="L184" s="13"/>
      <c r="M184" s="91" t="s">
        <v>1</v>
      </c>
      <c r="N184" s="92" t="s">
        <v>40</v>
      </c>
      <c r="O184" s="93"/>
      <c r="P184" s="94">
        <f>O184*H184</f>
        <v>0</v>
      </c>
      <c r="Q184" s="94">
        <v>0</v>
      </c>
      <c r="R184" s="94">
        <f>Q184*H184</f>
        <v>0</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2318</v>
      </c>
    </row>
    <row r="185" spans="1:65" s="98" customFormat="1">
      <c r="B185" s="99"/>
      <c r="D185" s="100" t="s">
        <v>308</v>
      </c>
      <c r="E185" s="101" t="s">
        <v>1</v>
      </c>
      <c r="F185" s="102" t="s">
        <v>363</v>
      </c>
      <c r="H185" s="103">
        <v>590.70600000000002</v>
      </c>
      <c r="L185" s="99"/>
      <c r="M185" s="104"/>
      <c r="N185" s="105"/>
      <c r="O185" s="105"/>
      <c r="P185" s="105"/>
      <c r="Q185" s="105"/>
      <c r="R185" s="105"/>
      <c r="S185" s="105"/>
      <c r="T185" s="106"/>
      <c r="AT185" s="101" t="s">
        <v>308</v>
      </c>
      <c r="AU185" s="101" t="s">
        <v>84</v>
      </c>
      <c r="AV185" s="98" t="s">
        <v>84</v>
      </c>
      <c r="AW185" s="98" t="s">
        <v>31</v>
      </c>
      <c r="AX185" s="98" t="s">
        <v>82</v>
      </c>
      <c r="AY185" s="101" t="s">
        <v>302</v>
      </c>
    </row>
    <row r="186" spans="1:65" s="15" customFormat="1" ht="21.75" customHeight="1">
      <c r="A186" s="12"/>
      <c r="B186" s="13"/>
      <c r="C186" s="85" t="s">
        <v>190</v>
      </c>
      <c r="D186" s="85" t="s">
        <v>303</v>
      </c>
      <c r="E186" s="86" t="s">
        <v>506</v>
      </c>
      <c r="F186" s="87" t="s">
        <v>507</v>
      </c>
      <c r="G186" s="88" t="s">
        <v>468</v>
      </c>
      <c r="H186" s="89">
        <v>346.38799999999998</v>
      </c>
      <c r="I186" s="3"/>
      <c r="J186" s="90">
        <f>ROUND(I186*H186,2)</f>
        <v>0</v>
      </c>
      <c r="K186" s="87" t="s">
        <v>427</v>
      </c>
      <c r="L186" s="13"/>
      <c r="M186" s="91" t="s">
        <v>1</v>
      </c>
      <c r="N186" s="92" t="s">
        <v>40</v>
      </c>
      <c r="O186" s="93"/>
      <c r="P186" s="94">
        <f>O186*H186</f>
        <v>0</v>
      </c>
      <c r="Q186" s="94">
        <v>0</v>
      </c>
      <c r="R186" s="94">
        <f>Q186*H186</f>
        <v>0</v>
      </c>
      <c r="S186" s="94">
        <v>0</v>
      </c>
      <c r="T186" s="95">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2319</v>
      </c>
    </row>
    <row r="187" spans="1:65" s="98" customFormat="1">
      <c r="B187" s="99"/>
      <c r="D187" s="100" t="s">
        <v>308</v>
      </c>
      <c r="E187" s="101" t="s">
        <v>1</v>
      </c>
      <c r="F187" s="102" t="s">
        <v>396</v>
      </c>
      <c r="H187" s="103">
        <v>346.38799999999998</v>
      </c>
      <c r="L187" s="99"/>
      <c r="M187" s="104"/>
      <c r="N187" s="105"/>
      <c r="O187" s="105"/>
      <c r="P187" s="105"/>
      <c r="Q187" s="105"/>
      <c r="R187" s="105"/>
      <c r="S187" s="105"/>
      <c r="T187" s="106"/>
      <c r="AT187" s="101" t="s">
        <v>308</v>
      </c>
      <c r="AU187" s="101" t="s">
        <v>84</v>
      </c>
      <c r="AV187" s="98" t="s">
        <v>84</v>
      </c>
      <c r="AW187" s="98" t="s">
        <v>31</v>
      </c>
      <c r="AX187" s="98" t="s">
        <v>82</v>
      </c>
      <c r="AY187" s="101" t="s">
        <v>302</v>
      </c>
    </row>
    <row r="188" spans="1:65" s="15" customFormat="1" ht="33" customHeight="1">
      <c r="A188" s="12"/>
      <c r="B188" s="13"/>
      <c r="C188" s="85" t="s">
        <v>193</v>
      </c>
      <c r="D188" s="85" t="s">
        <v>303</v>
      </c>
      <c r="E188" s="86" t="s">
        <v>509</v>
      </c>
      <c r="F188" s="87" t="s">
        <v>510</v>
      </c>
      <c r="G188" s="88" t="s">
        <v>468</v>
      </c>
      <c r="H188" s="89">
        <v>17319.400000000001</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2320</v>
      </c>
    </row>
    <row r="189" spans="1:65" s="98" customFormat="1">
      <c r="B189" s="99"/>
      <c r="D189" s="100" t="s">
        <v>308</v>
      </c>
      <c r="E189" s="101" t="s">
        <v>1</v>
      </c>
      <c r="F189" s="102" t="s">
        <v>512</v>
      </c>
      <c r="H189" s="103">
        <v>17319.400000000001</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16.5" customHeight="1">
      <c r="A190" s="12"/>
      <c r="B190" s="13"/>
      <c r="C190" s="85" t="s">
        <v>196</v>
      </c>
      <c r="D190" s="85" t="s">
        <v>303</v>
      </c>
      <c r="E190" s="86" t="s">
        <v>513</v>
      </c>
      <c r="F190" s="87" t="s">
        <v>514</v>
      </c>
      <c r="G190" s="88" t="s">
        <v>468</v>
      </c>
      <c r="H190" s="89">
        <v>346.38799999999998</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2321</v>
      </c>
    </row>
    <row r="191" spans="1:65" s="98" customFormat="1">
      <c r="B191" s="99"/>
      <c r="D191" s="100" t="s">
        <v>308</v>
      </c>
      <c r="E191" s="101" t="s">
        <v>1</v>
      </c>
      <c r="F191" s="102" t="s">
        <v>396</v>
      </c>
      <c r="H191" s="103">
        <v>346.38799999999998</v>
      </c>
      <c r="L191" s="99"/>
      <c r="M191" s="104"/>
      <c r="N191" s="105"/>
      <c r="O191" s="105"/>
      <c r="P191" s="105"/>
      <c r="Q191" s="105"/>
      <c r="R191" s="105"/>
      <c r="S191" s="105"/>
      <c r="T191" s="106"/>
      <c r="AT191" s="101" t="s">
        <v>308</v>
      </c>
      <c r="AU191" s="101" t="s">
        <v>84</v>
      </c>
      <c r="AV191" s="98" t="s">
        <v>84</v>
      </c>
      <c r="AW191" s="98" t="s">
        <v>31</v>
      </c>
      <c r="AX191" s="98" t="s">
        <v>82</v>
      </c>
      <c r="AY191" s="101" t="s">
        <v>302</v>
      </c>
    </row>
    <row r="192" spans="1:65" s="15" customFormat="1" ht="21.75" customHeight="1">
      <c r="A192" s="12"/>
      <c r="B192" s="13"/>
      <c r="C192" s="85" t="s">
        <v>199</v>
      </c>
      <c r="D192" s="85" t="s">
        <v>303</v>
      </c>
      <c r="E192" s="86" t="s">
        <v>516</v>
      </c>
      <c r="F192" s="87" t="s">
        <v>517</v>
      </c>
      <c r="G192" s="88" t="s">
        <v>518</v>
      </c>
      <c r="H192" s="89">
        <v>554.221</v>
      </c>
      <c r="I192" s="3"/>
      <c r="J192" s="90">
        <f>ROUND(I192*H192,2)</f>
        <v>0</v>
      </c>
      <c r="K192" s="87" t="s">
        <v>427</v>
      </c>
      <c r="L192" s="13"/>
      <c r="M192" s="91" t="s">
        <v>1</v>
      </c>
      <c r="N192" s="92" t="s">
        <v>40</v>
      </c>
      <c r="O192" s="93"/>
      <c r="P192" s="94">
        <f>O192*H192</f>
        <v>0</v>
      </c>
      <c r="Q192" s="94">
        <v>0</v>
      </c>
      <c r="R192" s="94">
        <f>Q192*H192</f>
        <v>0</v>
      </c>
      <c r="S192" s="94">
        <v>0</v>
      </c>
      <c r="T192" s="95">
        <f>S192*H192</f>
        <v>0</v>
      </c>
      <c r="U192" s="12"/>
      <c r="V192" s="12"/>
      <c r="W192" s="12"/>
      <c r="X192" s="12"/>
      <c r="Y192" s="12"/>
      <c r="Z192" s="12"/>
      <c r="AA192" s="12"/>
      <c r="AB192" s="12"/>
      <c r="AC192" s="12"/>
      <c r="AD192" s="12"/>
      <c r="AE192" s="12"/>
      <c r="AR192" s="96" t="s">
        <v>97</v>
      </c>
      <c r="AT192" s="96" t="s">
        <v>303</v>
      </c>
      <c r="AU192" s="96" t="s">
        <v>84</v>
      </c>
      <c r="AY192" s="5" t="s">
        <v>302</v>
      </c>
      <c r="BE192" s="97">
        <f>IF(N192="základní",J192,0)</f>
        <v>0</v>
      </c>
      <c r="BF192" s="97">
        <f>IF(N192="snížená",J192,0)</f>
        <v>0</v>
      </c>
      <c r="BG192" s="97">
        <f>IF(N192="zákl. přenesená",J192,0)</f>
        <v>0</v>
      </c>
      <c r="BH192" s="97">
        <f>IF(N192="sníž. přenesená",J192,0)</f>
        <v>0</v>
      </c>
      <c r="BI192" s="97">
        <f>IF(N192="nulová",J192,0)</f>
        <v>0</v>
      </c>
      <c r="BJ192" s="5" t="s">
        <v>82</v>
      </c>
      <c r="BK192" s="97">
        <f>ROUND(I192*H192,2)</f>
        <v>0</v>
      </c>
      <c r="BL192" s="5" t="s">
        <v>97</v>
      </c>
      <c r="BM192" s="96" t="s">
        <v>2322</v>
      </c>
    </row>
    <row r="193" spans="1:65" s="98" customFormat="1">
      <c r="B193" s="99"/>
      <c r="D193" s="100" t="s">
        <v>308</v>
      </c>
      <c r="E193" s="101" t="s">
        <v>1</v>
      </c>
      <c r="F193" s="102" t="s">
        <v>520</v>
      </c>
      <c r="H193" s="103">
        <v>554.221</v>
      </c>
      <c r="L193" s="99"/>
      <c r="M193" s="104"/>
      <c r="N193" s="105"/>
      <c r="O193" s="105"/>
      <c r="P193" s="105"/>
      <c r="Q193" s="105"/>
      <c r="R193" s="105"/>
      <c r="S193" s="105"/>
      <c r="T193" s="106"/>
      <c r="AT193" s="101" t="s">
        <v>308</v>
      </c>
      <c r="AU193" s="101" t="s">
        <v>84</v>
      </c>
      <c r="AV193" s="98" t="s">
        <v>84</v>
      </c>
      <c r="AW193" s="98" t="s">
        <v>31</v>
      </c>
      <c r="AX193" s="98" t="s">
        <v>82</v>
      </c>
      <c r="AY193" s="101" t="s">
        <v>302</v>
      </c>
    </row>
    <row r="194" spans="1:65" s="15" customFormat="1" ht="21.75" customHeight="1">
      <c r="A194" s="12"/>
      <c r="B194" s="13"/>
      <c r="C194" s="85" t="s">
        <v>202</v>
      </c>
      <c r="D194" s="85" t="s">
        <v>303</v>
      </c>
      <c r="E194" s="86" t="s">
        <v>521</v>
      </c>
      <c r="F194" s="87" t="s">
        <v>522</v>
      </c>
      <c r="G194" s="88" t="s">
        <v>468</v>
      </c>
      <c r="H194" s="89">
        <v>284.072</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2323</v>
      </c>
    </row>
    <row r="195" spans="1:65" s="98" customFormat="1">
      <c r="B195" s="99"/>
      <c r="D195" s="100" t="s">
        <v>308</v>
      </c>
      <c r="E195" s="101" t="s">
        <v>1</v>
      </c>
      <c r="F195" s="102" t="s">
        <v>396</v>
      </c>
      <c r="H195" s="103">
        <v>346.38799999999998</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98" customFormat="1" ht="22.5">
      <c r="B196" s="99"/>
      <c r="D196" s="100" t="s">
        <v>308</v>
      </c>
      <c r="E196" s="101" t="s">
        <v>1</v>
      </c>
      <c r="F196" s="102" t="s">
        <v>524</v>
      </c>
      <c r="H196" s="103">
        <v>99.070999999999998</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179" customFormat="1">
      <c r="B197" s="180"/>
      <c r="D197" s="100" t="s">
        <v>308</v>
      </c>
      <c r="E197" s="181" t="s">
        <v>1</v>
      </c>
      <c r="F197" s="182" t="s">
        <v>525</v>
      </c>
      <c r="H197" s="181" t="s">
        <v>1</v>
      </c>
      <c r="L197" s="180"/>
      <c r="M197" s="183"/>
      <c r="N197" s="184"/>
      <c r="O197" s="184"/>
      <c r="P197" s="184"/>
      <c r="Q197" s="184"/>
      <c r="R197" s="184"/>
      <c r="S197" s="184"/>
      <c r="T197" s="185"/>
      <c r="AT197" s="181" t="s">
        <v>308</v>
      </c>
      <c r="AU197" s="181" t="s">
        <v>84</v>
      </c>
      <c r="AV197" s="179" t="s">
        <v>82</v>
      </c>
      <c r="AW197" s="179" t="s">
        <v>31</v>
      </c>
      <c r="AX197" s="179" t="s">
        <v>75</v>
      </c>
      <c r="AY197" s="181" t="s">
        <v>302</v>
      </c>
    </row>
    <row r="198" spans="1:65" s="98" customFormat="1">
      <c r="B198" s="99"/>
      <c r="D198" s="100" t="s">
        <v>308</v>
      </c>
      <c r="E198" s="101" t="s">
        <v>1</v>
      </c>
      <c r="F198" s="102" t="s">
        <v>2324</v>
      </c>
      <c r="H198" s="103">
        <v>-62.618000000000002</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79" customFormat="1">
      <c r="B199" s="180"/>
      <c r="D199" s="100" t="s">
        <v>308</v>
      </c>
      <c r="E199" s="181" t="s">
        <v>1</v>
      </c>
      <c r="F199" s="182" t="s">
        <v>528</v>
      </c>
      <c r="H199" s="181" t="s">
        <v>1</v>
      </c>
      <c r="L199" s="180"/>
      <c r="M199" s="183"/>
      <c r="N199" s="184"/>
      <c r="O199" s="184"/>
      <c r="P199" s="184"/>
      <c r="Q199" s="184"/>
      <c r="R199" s="184"/>
      <c r="S199" s="184"/>
      <c r="T199" s="185"/>
      <c r="AT199" s="181" t="s">
        <v>308</v>
      </c>
      <c r="AU199" s="181" t="s">
        <v>84</v>
      </c>
      <c r="AV199" s="179" t="s">
        <v>82</v>
      </c>
      <c r="AW199" s="179" t="s">
        <v>31</v>
      </c>
      <c r="AX199" s="179" t="s">
        <v>75</v>
      </c>
      <c r="AY199" s="181" t="s">
        <v>302</v>
      </c>
    </row>
    <row r="200" spans="1:65" s="98" customFormat="1">
      <c r="B200" s="99"/>
      <c r="D200" s="100" t="s">
        <v>308</v>
      </c>
      <c r="E200" s="101" t="s">
        <v>1</v>
      </c>
      <c r="F200" s="102" t="s">
        <v>529</v>
      </c>
      <c r="H200" s="103">
        <v>-13.122</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98" customFormat="1">
      <c r="B201" s="99"/>
      <c r="D201" s="100" t="s">
        <v>308</v>
      </c>
      <c r="E201" s="101" t="s">
        <v>1</v>
      </c>
      <c r="F201" s="102" t="s">
        <v>2325</v>
      </c>
      <c r="H201" s="103">
        <v>-3.468</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ht="22.5">
      <c r="B202" s="99"/>
      <c r="D202" s="100" t="s">
        <v>308</v>
      </c>
      <c r="E202" s="101" t="s">
        <v>1</v>
      </c>
      <c r="F202" s="102" t="s">
        <v>2326</v>
      </c>
      <c r="H202" s="103">
        <v>-24.201000000000001</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179" customFormat="1">
      <c r="B203" s="180"/>
      <c r="D203" s="100" t="s">
        <v>308</v>
      </c>
      <c r="E203" s="181" t="s">
        <v>1</v>
      </c>
      <c r="F203" s="182" t="s">
        <v>532</v>
      </c>
      <c r="H203" s="181" t="s">
        <v>1</v>
      </c>
      <c r="L203" s="180"/>
      <c r="M203" s="183"/>
      <c r="N203" s="184"/>
      <c r="O203" s="184"/>
      <c r="P203" s="184"/>
      <c r="Q203" s="184"/>
      <c r="R203" s="184"/>
      <c r="S203" s="184"/>
      <c r="T203" s="185"/>
      <c r="AT203" s="181" t="s">
        <v>308</v>
      </c>
      <c r="AU203" s="181" t="s">
        <v>84</v>
      </c>
      <c r="AV203" s="179" t="s">
        <v>82</v>
      </c>
      <c r="AW203" s="179" t="s">
        <v>31</v>
      </c>
      <c r="AX203" s="179" t="s">
        <v>75</v>
      </c>
      <c r="AY203" s="181" t="s">
        <v>302</v>
      </c>
    </row>
    <row r="204" spans="1:65" s="98" customFormat="1">
      <c r="B204" s="99"/>
      <c r="D204" s="100" t="s">
        <v>308</v>
      </c>
      <c r="E204" s="101" t="s">
        <v>1</v>
      </c>
      <c r="F204" s="102" t="s">
        <v>535</v>
      </c>
      <c r="H204" s="103">
        <v>-29.841999999999999</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98" customFormat="1">
      <c r="B205" s="99"/>
      <c r="D205" s="100" t="s">
        <v>308</v>
      </c>
      <c r="E205" s="101" t="s">
        <v>1</v>
      </c>
      <c r="F205" s="102" t="s">
        <v>536</v>
      </c>
      <c r="H205" s="103">
        <v>-11.949</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c r="B206" s="99"/>
      <c r="D206" s="100" t="s">
        <v>308</v>
      </c>
      <c r="E206" s="101" t="s">
        <v>1</v>
      </c>
      <c r="F206" s="102" t="s">
        <v>1978</v>
      </c>
      <c r="H206" s="103">
        <v>-16.187000000000001</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1" customFormat="1">
      <c r="B207" s="172"/>
      <c r="D207" s="100" t="s">
        <v>308</v>
      </c>
      <c r="E207" s="173" t="s">
        <v>398</v>
      </c>
      <c r="F207" s="174" t="s">
        <v>435</v>
      </c>
      <c r="H207" s="175">
        <v>284.072</v>
      </c>
      <c r="L207" s="172"/>
      <c r="M207" s="176"/>
      <c r="N207" s="177"/>
      <c r="O207" s="177"/>
      <c r="P207" s="177"/>
      <c r="Q207" s="177"/>
      <c r="R207" s="177"/>
      <c r="S207" s="177"/>
      <c r="T207" s="178"/>
      <c r="AT207" s="173" t="s">
        <v>308</v>
      </c>
      <c r="AU207" s="173" t="s">
        <v>84</v>
      </c>
      <c r="AV207" s="171" t="s">
        <v>97</v>
      </c>
      <c r="AW207" s="171" t="s">
        <v>31</v>
      </c>
      <c r="AX207" s="171" t="s">
        <v>82</v>
      </c>
      <c r="AY207" s="173" t="s">
        <v>302</v>
      </c>
    </row>
    <row r="208" spans="1:65" s="15" customFormat="1" ht="16.5" customHeight="1">
      <c r="A208" s="12"/>
      <c r="B208" s="13"/>
      <c r="C208" s="194" t="s">
        <v>7</v>
      </c>
      <c r="D208" s="194" t="s">
        <v>537</v>
      </c>
      <c r="E208" s="195" t="s">
        <v>538</v>
      </c>
      <c r="F208" s="196" t="s">
        <v>539</v>
      </c>
      <c r="G208" s="197" t="s">
        <v>518</v>
      </c>
      <c r="H208" s="198">
        <v>571.69500000000005</v>
      </c>
      <c r="I208" s="3"/>
      <c r="J208" s="200">
        <f>ROUND(I208*H208,2)</f>
        <v>0</v>
      </c>
      <c r="K208" s="196" t="s">
        <v>427</v>
      </c>
      <c r="L208" s="201"/>
      <c r="M208" s="202" t="s">
        <v>1</v>
      </c>
      <c r="N208" s="203"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109</v>
      </c>
      <c r="AT208" s="96" t="s">
        <v>537</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2327</v>
      </c>
    </row>
    <row r="209" spans="1:65" s="98" customFormat="1" ht="22.5">
      <c r="B209" s="99"/>
      <c r="D209" s="100" t="s">
        <v>308</v>
      </c>
      <c r="E209" s="101" t="s">
        <v>1</v>
      </c>
      <c r="F209" s="102" t="s">
        <v>541</v>
      </c>
      <c r="H209" s="103">
        <v>571.69500000000005</v>
      </c>
      <c r="L209" s="99"/>
      <c r="M209" s="104"/>
      <c r="N209" s="105"/>
      <c r="O209" s="105"/>
      <c r="P209" s="105"/>
      <c r="Q209" s="105"/>
      <c r="R209" s="105"/>
      <c r="S209" s="105"/>
      <c r="T209" s="106"/>
      <c r="AT209" s="101" t="s">
        <v>308</v>
      </c>
      <c r="AU209" s="101" t="s">
        <v>84</v>
      </c>
      <c r="AV209" s="98" t="s">
        <v>84</v>
      </c>
      <c r="AW209" s="98" t="s">
        <v>31</v>
      </c>
      <c r="AX209" s="98" t="s">
        <v>82</v>
      </c>
      <c r="AY209" s="101" t="s">
        <v>302</v>
      </c>
    </row>
    <row r="210" spans="1:65" s="15" customFormat="1" ht="21.75" customHeight="1">
      <c r="A210" s="12"/>
      <c r="B210" s="13"/>
      <c r="C210" s="85" t="s">
        <v>207</v>
      </c>
      <c r="D210" s="85" t="s">
        <v>303</v>
      </c>
      <c r="E210" s="86" t="s">
        <v>543</v>
      </c>
      <c r="F210" s="87" t="s">
        <v>544</v>
      </c>
      <c r="G210" s="88" t="s">
        <v>468</v>
      </c>
      <c r="H210" s="89">
        <v>60.457999999999998</v>
      </c>
      <c r="I210" s="3"/>
      <c r="J210" s="90">
        <f>ROUND(I210*H210,2)</f>
        <v>0</v>
      </c>
      <c r="K210" s="87" t="s">
        <v>427</v>
      </c>
      <c r="L210" s="13"/>
      <c r="M210" s="91" t="s">
        <v>1</v>
      </c>
      <c r="N210" s="92" t="s">
        <v>40</v>
      </c>
      <c r="O210" s="93"/>
      <c r="P210" s="94">
        <f>O210*H210</f>
        <v>0</v>
      </c>
      <c r="Q210" s="94">
        <v>0</v>
      </c>
      <c r="R210" s="94">
        <f>Q210*H210</f>
        <v>0</v>
      </c>
      <c r="S210" s="94">
        <v>0</v>
      </c>
      <c r="T210" s="95">
        <f>S210*H210</f>
        <v>0</v>
      </c>
      <c r="U210" s="12"/>
      <c r="V210" s="12"/>
      <c r="W210" s="12"/>
      <c r="X210" s="12"/>
      <c r="Y210" s="12"/>
      <c r="Z210" s="12"/>
      <c r="AA210" s="12"/>
      <c r="AB210" s="12"/>
      <c r="AC210" s="12"/>
      <c r="AD210" s="12"/>
      <c r="AE210" s="12"/>
      <c r="AR210" s="96" t="s">
        <v>97</v>
      </c>
      <c r="AT210" s="96" t="s">
        <v>303</v>
      </c>
      <c r="AU210" s="96" t="s">
        <v>84</v>
      </c>
      <c r="AY210" s="5" t="s">
        <v>302</v>
      </c>
      <c r="BE210" s="97">
        <f>IF(N210="základní",J210,0)</f>
        <v>0</v>
      </c>
      <c r="BF210" s="97">
        <f>IF(N210="snížená",J210,0)</f>
        <v>0</v>
      </c>
      <c r="BG210" s="97">
        <f>IF(N210="zákl. přenesená",J210,0)</f>
        <v>0</v>
      </c>
      <c r="BH210" s="97">
        <f>IF(N210="sníž. přenesená",J210,0)</f>
        <v>0</v>
      </c>
      <c r="BI210" s="97">
        <f>IF(N210="nulová",J210,0)</f>
        <v>0</v>
      </c>
      <c r="BJ210" s="5" t="s">
        <v>82</v>
      </c>
      <c r="BK210" s="97">
        <f>ROUND(I210*H210,2)</f>
        <v>0</v>
      </c>
      <c r="BL210" s="5" t="s">
        <v>97</v>
      </c>
      <c r="BM210" s="96" t="s">
        <v>2328</v>
      </c>
    </row>
    <row r="211" spans="1:65" s="98" customFormat="1">
      <c r="B211" s="99"/>
      <c r="D211" s="100" t="s">
        <v>308</v>
      </c>
      <c r="E211" s="101" t="s">
        <v>1</v>
      </c>
      <c r="F211" s="102" t="s">
        <v>546</v>
      </c>
      <c r="H211" s="103">
        <v>62.618000000000002</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1:65" s="98" customFormat="1">
      <c r="B212" s="99"/>
      <c r="D212" s="100" t="s">
        <v>308</v>
      </c>
      <c r="E212" s="101" t="s">
        <v>1</v>
      </c>
      <c r="F212" s="102" t="s">
        <v>548</v>
      </c>
      <c r="H212" s="103">
        <v>-2.16</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171" customFormat="1">
      <c r="B213" s="172"/>
      <c r="D213" s="100" t="s">
        <v>308</v>
      </c>
      <c r="E213" s="173" t="s">
        <v>357</v>
      </c>
      <c r="F213" s="174" t="s">
        <v>435</v>
      </c>
      <c r="H213" s="175">
        <v>60.457999999999998</v>
      </c>
      <c r="L213" s="172"/>
      <c r="M213" s="176"/>
      <c r="N213" s="177"/>
      <c r="O213" s="177"/>
      <c r="P213" s="177"/>
      <c r="Q213" s="177"/>
      <c r="R213" s="177"/>
      <c r="S213" s="177"/>
      <c r="T213" s="178"/>
      <c r="AT213" s="173" t="s">
        <v>308</v>
      </c>
      <c r="AU213" s="173" t="s">
        <v>84</v>
      </c>
      <c r="AV213" s="171" t="s">
        <v>97</v>
      </c>
      <c r="AW213" s="171" t="s">
        <v>31</v>
      </c>
      <c r="AX213" s="171" t="s">
        <v>82</v>
      </c>
      <c r="AY213" s="173" t="s">
        <v>302</v>
      </c>
    </row>
    <row r="214" spans="1:65" s="15" customFormat="1" ht="16.5" customHeight="1">
      <c r="A214" s="12"/>
      <c r="B214" s="13"/>
      <c r="C214" s="194" t="s">
        <v>210</v>
      </c>
      <c r="D214" s="194" t="s">
        <v>537</v>
      </c>
      <c r="E214" s="195" t="s">
        <v>550</v>
      </c>
      <c r="F214" s="196" t="s">
        <v>551</v>
      </c>
      <c r="G214" s="197" t="s">
        <v>518</v>
      </c>
      <c r="H214" s="198">
        <v>118.19499999999999</v>
      </c>
      <c r="I214" s="3"/>
      <c r="J214" s="200">
        <f>ROUND(I214*H214,2)</f>
        <v>0</v>
      </c>
      <c r="K214" s="196" t="s">
        <v>427</v>
      </c>
      <c r="L214" s="201"/>
      <c r="M214" s="202" t="s">
        <v>1</v>
      </c>
      <c r="N214" s="203" t="s">
        <v>40</v>
      </c>
      <c r="O214" s="93"/>
      <c r="P214" s="94">
        <f>O214*H214</f>
        <v>0</v>
      </c>
      <c r="Q214" s="94">
        <v>1</v>
      </c>
      <c r="R214" s="94">
        <f>Q214*H214</f>
        <v>118.19499999999999</v>
      </c>
      <c r="S214" s="94">
        <v>0</v>
      </c>
      <c r="T214" s="95">
        <f>S214*H214</f>
        <v>0</v>
      </c>
      <c r="U214" s="12"/>
      <c r="V214" s="12"/>
      <c r="W214" s="12"/>
      <c r="X214" s="12"/>
      <c r="Y214" s="12"/>
      <c r="Z214" s="12"/>
      <c r="AA214" s="12"/>
      <c r="AB214" s="12"/>
      <c r="AC214" s="12"/>
      <c r="AD214" s="12"/>
      <c r="AE214" s="12"/>
      <c r="AR214" s="96" t="s">
        <v>109</v>
      </c>
      <c r="AT214" s="96" t="s">
        <v>537</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2329</v>
      </c>
    </row>
    <row r="215" spans="1:65" s="98" customFormat="1">
      <c r="B215" s="99"/>
      <c r="D215" s="100" t="s">
        <v>308</v>
      </c>
      <c r="E215" s="101" t="s">
        <v>1</v>
      </c>
      <c r="F215" s="102" t="s">
        <v>553</v>
      </c>
      <c r="H215" s="103">
        <v>118.19499999999999</v>
      </c>
      <c r="L215" s="99"/>
      <c r="M215" s="104"/>
      <c r="N215" s="105"/>
      <c r="O215" s="105"/>
      <c r="P215" s="105"/>
      <c r="Q215" s="105"/>
      <c r="R215" s="105"/>
      <c r="S215" s="105"/>
      <c r="T215" s="106"/>
      <c r="AT215" s="101" t="s">
        <v>308</v>
      </c>
      <c r="AU215" s="101" t="s">
        <v>84</v>
      </c>
      <c r="AV215" s="98" t="s">
        <v>84</v>
      </c>
      <c r="AW215" s="98" t="s">
        <v>31</v>
      </c>
      <c r="AX215" s="98" t="s">
        <v>82</v>
      </c>
      <c r="AY215" s="101" t="s">
        <v>302</v>
      </c>
    </row>
    <row r="216" spans="1:65" s="15" customFormat="1" ht="16.5" customHeight="1">
      <c r="A216" s="12"/>
      <c r="B216" s="13"/>
      <c r="C216" s="85" t="s">
        <v>213</v>
      </c>
      <c r="D216" s="85" t="s">
        <v>303</v>
      </c>
      <c r="E216" s="86" t="s">
        <v>555</v>
      </c>
      <c r="F216" s="87" t="s">
        <v>556</v>
      </c>
      <c r="G216" s="88" t="s">
        <v>423</v>
      </c>
      <c r="H216" s="89">
        <v>122.62</v>
      </c>
      <c r="I216" s="3"/>
      <c r="J216" s="90">
        <f>ROUND(I216*H216,2)</f>
        <v>0</v>
      </c>
      <c r="K216" s="87" t="s">
        <v>427</v>
      </c>
      <c r="L216" s="13"/>
      <c r="M216" s="91" t="s">
        <v>1</v>
      </c>
      <c r="N216" s="92" t="s">
        <v>40</v>
      </c>
      <c r="O216" s="93"/>
      <c r="P216" s="94">
        <f>O216*H216</f>
        <v>0</v>
      </c>
      <c r="Q216" s="94">
        <v>0</v>
      </c>
      <c r="R216" s="94">
        <f>Q216*H216</f>
        <v>0</v>
      </c>
      <c r="S216" s="94">
        <v>0</v>
      </c>
      <c r="T216" s="95">
        <f>S216*H216</f>
        <v>0</v>
      </c>
      <c r="U216" s="12"/>
      <c r="V216" s="12"/>
      <c r="W216" s="12"/>
      <c r="X216" s="12"/>
      <c r="Y216" s="12"/>
      <c r="Z216" s="12"/>
      <c r="AA216" s="12"/>
      <c r="AB216" s="12"/>
      <c r="AC216" s="12"/>
      <c r="AD216" s="12"/>
      <c r="AE216" s="12"/>
      <c r="AR216" s="96" t="s">
        <v>97</v>
      </c>
      <c r="AT216" s="96" t="s">
        <v>303</v>
      </c>
      <c r="AU216" s="96" t="s">
        <v>84</v>
      </c>
      <c r="AY216" s="5" t="s">
        <v>302</v>
      </c>
      <c r="BE216" s="97">
        <f>IF(N216="základní",J216,0)</f>
        <v>0</v>
      </c>
      <c r="BF216" s="97">
        <f>IF(N216="snížená",J216,0)</f>
        <v>0</v>
      </c>
      <c r="BG216" s="97">
        <f>IF(N216="zákl. přenesená",J216,0)</f>
        <v>0</v>
      </c>
      <c r="BH216" s="97">
        <f>IF(N216="sníž. přenesená",J216,0)</f>
        <v>0</v>
      </c>
      <c r="BI216" s="97">
        <f>IF(N216="nulová",J216,0)</f>
        <v>0</v>
      </c>
      <c r="BJ216" s="5" t="s">
        <v>82</v>
      </c>
      <c r="BK216" s="97">
        <f>ROUND(I216*H216,2)</f>
        <v>0</v>
      </c>
      <c r="BL216" s="5" t="s">
        <v>97</v>
      </c>
      <c r="BM216" s="96" t="s">
        <v>2330</v>
      </c>
    </row>
    <row r="217" spans="1:65" s="179" customFormat="1">
      <c r="B217" s="180"/>
      <c r="D217" s="100" t="s">
        <v>308</v>
      </c>
      <c r="E217" s="181" t="s">
        <v>1</v>
      </c>
      <c r="F217" s="182" t="s">
        <v>558</v>
      </c>
      <c r="H217" s="181" t="s">
        <v>1</v>
      </c>
      <c r="L217" s="180"/>
      <c r="M217" s="183"/>
      <c r="N217" s="184"/>
      <c r="O217" s="184"/>
      <c r="P217" s="184"/>
      <c r="Q217" s="184"/>
      <c r="R217" s="184"/>
      <c r="S217" s="184"/>
      <c r="T217" s="185"/>
      <c r="AT217" s="181" t="s">
        <v>308</v>
      </c>
      <c r="AU217" s="181" t="s">
        <v>84</v>
      </c>
      <c r="AV217" s="179" t="s">
        <v>82</v>
      </c>
      <c r="AW217" s="179" t="s">
        <v>31</v>
      </c>
      <c r="AX217" s="179" t="s">
        <v>75</v>
      </c>
      <c r="AY217" s="181" t="s">
        <v>302</v>
      </c>
    </row>
    <row r="218" spans="1:65" s="98" customFormat="1" ht="22.5">
      <c r="B218" s="99"/>
      <c r="D218" s="100" t="s">
        <v>308</v>
      </c>
      <c r="E218" s="101" t="s">
        <v>338</v>
      </c>
      <c r="F218" s="102" t="s">
        <v>2331</v>
      </c>
      <c r="H218" s="103">
        <v>53.29</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1:65" s="98" customFormat="1" ht="22.5">
      <c r="B219" s="99"/>
      <c r="D219" s="100" t="s">
        <v>308</v>
      </c>
      <c r="E219" s="101" t="s">
        <v>344</v>
      </c>
      <c r="F219" s="102" t="s">
        <v>2332</v>
      </c>
      <c r="H219" s="103">
        <v>34.14</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ht="22.5">
      <c r="B220" s="99"/>
      <c r="D220" s="100" t="s">
        <v>308</v>
      </c>
      <c r="E220" s="101" t="s">
        <v>1936</v>
      </c>
      <c r="F220" s="102" t="s">
        <v>2333</v>
      </c>
      <c r="H220" s="103">
        <v>35.19</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171" customFormat="1">
      <c r="B221" s="172"/>
      <c r="D221" s="100" t="s">
        <v>308</v>
      </c>
      <c r="E221" s="173" t="s">
        <v>1</v>
      </c>
      <c r="F221" s="174" t="s">
        <v>435</v>
      </c>
      <c r="H221" s="175">
        <v>122.62</v>
      </c>
      <c r="L221" s="172"/>
      <c r="M221" s="176"/>
      <c r="N221" s="177"/>
      <c r="O221" s="177"/>
      <c r="P221" s="177"/>
      <c r="Q221" s="177"/>
      <c r="R221" s="177"/>
      <c r="S221" s="177"/>
      <c r="T221" s="178"/>
      <c r="AT221" s="173" t="s">
        <v>308</v>
      </c>
      <c r="AU221" s="173" t="s">
        <v>84</v>
      </c>
      <c r="AV221" s="171" t="s">
        <v>97</v>
      </c>
      <c r="AW221" s="171" t="s">
        <v>31</v>
      </c>
      <c r="AX221" s="171" t="s">
        <v>82</v>
      </c>
      <c r="AY221" s="173" t="s">
        <v>302</v>
      </c>
    </row>
    <row r="222" spans="1:65" s="15" customFormat="1" ht="21.75" customHeight="1">
      <c r="A222" s="12"/>
      <c r="B222" s="13"/>
      <c r="C222" s="85" t="s">
        <v>542</v>
      </c>
      <c r="D222" s="85" t="s">
        <v>303</v>
      </c>
      <c r="E222" s="86" t="s">
        <v>569</v>
      </c>
      <c r="F222" s="87" t="s">
        <v>570</v>
      </c>
      <c r="G222" s="88" t="s">
        <v>423</v>
      </c>
      <c r="H222" s="89">
        <v>130.91999999999999</v>
      </c>
      <c r="I222" s="231"/>
      <c r="J222" s="90">
        <f>ROUND(I222*H222,2)</f>
        <v>0</v>
      </c>
      <c r="K222" s="87" t="s">
        <v>1</v>
      </c>
      <c r="L222" s="13"/>
      <c r="M222" s="91" t="s">
        <v>1</v>
      </c>
      <c r="N222" s="92" t="s">
        <v>40</v>
      </c>
      <c r="O222" s="93"/>
      <c r="P222" s="94">
        <f>O222*H222</f>
        <v>0</v>
      </c>
      <c r="Q222" s="94">
        <v>0</v>
      </c>
      <c r="R222" s="94">
        <f>Q222*H222</f>
        <v>0</v>
      </c>
      <c r="S222" s="94">
        <v>0</v>
      </c>
      <c r="T222" s="95">
        <f>S222*H222</f>
        <v>0</v>
      </c>
      <c r="U222" s="12"/>
      <c r="V222" s="12"/>
      <c r="W222" s="12"/>
      <c r="X222" s="12"/>
      <c r="Y222" s="12"/>
      <c r="Z222" s="12"/>
      <c r="AA222" s="12"/>
      <c r="AB222" s="12"/>
      <c r="AC222" s="12"/>
      <c r="AD222" s="12"/>
      <c r="AE222" s="12"/>
      <c r="AR222" s="96" t="s">
        <v>97</v>
      </c>
      <c r="AT222" s="96" t="s">
        <v>303</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97</v>
      </c>
      <c r="BM222" s="96" t="s">
        <v>2334</v>
      </c>
    </row>
    <row r="223" spans="1:65" s="98" customFormat="1" ht="22.5">
      <c r="B223" s="99"/>
      <c r="D223" s="100" t="s">
        <v>308</v>
      </c>
      <c r="E223" s="101" t="s">
        <v>332</v>
      </c>
      <c r="F223" s="102" t="s">
        <v>2335</v>
      </c>
      <c r="H223" s="103">
        <v>2.99</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1:65" s="98" customFormat="1" ht="22.5">
      <c r="B224" s="99"/>
      <c r="D224" s="100" t="s">
        <v>308</v>
      </c>
      <c r="E224" s="101" t="s">
        <v>341</v>
      </c>
      <c r="F224" s="102" t="s">
        <v>2336</v>
      </c>
      <c r="H224" s="103">
        <v>127.93</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171" customFormat="1">
      <c r="B225" s="172"/>
      <c r="D225" s="100" t="s">
        <v>308</v>
      </c>
      <c r="E225" s="173" t="s">
        <v>1</v>
      </c>
      <c r="F225" s="174" t="s">
        <v>435</v>
      </c>
      <c r="H225" s="175">
        <v>130.91999999999999</v>
      </c>
      <c r="L225" s="172"/>
      <c r="M225" s="176"/>
      <c r="N225" s="177"/>
      <c r="O225" s="177"/>
      <c r="P225" s="177"/>
      <c r="Q225" s="177"/>
      <c r="R225" s="177"/>
      <c r="S225" s="177"/>
      <c r="T225" s="178"/>
      <c r="AT225" s="173" t="s">
        <v>308</v>
      </c>
      <c r="AU225" s="173" t="s">
        <v>84</v>
      </c>
      <c r="AV225" s="171" t="s">
        <v>97</v>
      </c>
      <c r="AW225" s="171" t="s">
        <v>31</v>
      </c>
      <c r="AX225" s="171" t="s">
        <v>82</v>
      </c>
      <c r="AY225" s="173" t="s">
        <v>302</v>
      </c>
    </row>
    <row r="226" spans="1:65" s="74" customFormat="1" ht="22.9" customHeight="1">
      <c r="B226" s="75"/>
      <c r="D226" s="76" t="s">
        <v>74</v>
      </c>
      <c r="E226" s="169" t="s">
        <v>84</v>
      </c>
      <c r="F226" s="169" t="s">
        <v>576</v>
      </c>
      <c r="J226" s="170">
        <f>BK226</f>
        <v>0</v>
      </c>
      <c r="L226" s="75"/>
      <c r="M226" s="79"/>
      <c r="N226" s="80"/>
      <c r="O226" s="80"/>
      <c r="P226" s="81">
        <f>SUM(P227:P235)</f>
        <v>0</v>
      </c>
      <c r="Q226" s="80"/>
      <c r="R226" s="81">
        <f>SUM(R227:R235)</f>
        <v>39.670382199999999</v>
      </c>
      <c r="S226" s="80"/>
      <c r="T226" s="82">
        <f>SUM(T227:T235)</f>
        <v>0</v>
      </c>
      <c r="AR226" s="76" t="s">
        <v>82</v>
      </c>
      <c r="AT226" s="83" t="s">
        <v>74</v>
      </c>
      <c r="AU226" s="83" t="s">
        <v>82</v>
      </c>
      <c r="AY226" s="76" t="s">
        <v>302</v>
      </c>
      <c r="BK226" s="84">
        <f>SUM(BK227:BK235)</f>
        <v>0</v>
      </c>
    </row>
    <row r="227" spans="1:65" s="15" customFormat="1" ht="33" customHeight="1">
      <c r="A227" s="12"/>
      <c r="B227" s="13"/>
      <c r="C227" s="85" t="s">
        <v>549</v>
      </c>
      <c r="D227" s="85" t="s">
        <v>303</v>
      </c>
      <c r="E227" s="86" t="s">
        <v>578</v>
      </c>
      <c r="F227" s="87" t="s">
        <v>579</v>
      </c>
      <c r="G227" s="88" t="s">
        <v>450</v>
      </c>
      <c r="H227" s="89">
        <v>81.97</v>
      </c>
      <c r="I227" s="3"/>
      <c r="J227" s="90">
        <f>ROUND(I227*H227,2)</f>
        <v>0</v>
      </c>
      <c r="K227" s="87" t="s">
        <v>427</v>
      </c>
      <c r="L227" s="13"/>
      <c r="M227" s="91" t="s">
        <v>1</v>
      </c>
      <c r="N227" s="92" t="s">
        <v>40</v>
      </c>
      <c r="O227" s="93"/>
      <c r="P227" s="94">
        <f>O227*H227</f>
        <v>0</v>
      </c>
      <c r="Q227" s="94">
        <v>0.20469000000000001</v>
      </c>
      <c r="R227" s="94">
        <f>Q227*H227</f>
        <v>16.778439300000002</v>
      </c>
      <c r="S227" s="94">
        <v>0</v>
      </c>
      <c r="T227" s="95">
        <f>S227*H227</f>
        <v>0</v>
      </c>
      <c r="U227" s="12"/>
      <c r="V227" s="12"/>
      <c r="W227" s="12"/>
      <c r="X227" s="12"/>
      <c r="Y227" s="12"/>
      <c r="Z227" s="12"/>
      <c r="AA227" s="12"/>
      <c r="AB227" s="12"/>
      <c r="AC227" s="12"/>
      <c r="AD227" s="12"/>
      <c r="AE227" s="12"/>
      <c r="AR227" s="96" t="s">
        <v>97</v>
      </c>
      <c r="AT227" s="96" t="s">
        <v>303</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2337</v>
      </c>
    </row>
    <row r="228" spans="1:65" s="98" customFormat="1">
      <c r="B228" s="99"/>
      <c r="D228" s="100" t="s">
        <v>308</v>
      </c>
      <c r="E228" s="101" t="s">
        <v>1</v>
      </c>
      <c r="F228" s="102" t="s">
        <v>321</v>
      </c>
      <c r="H228" s="103">
        <v>81.97</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171" customFormat="1">
      <c r="B229" s="172"/>
      <c r="D229" s="100" t="s">
        <v>308</v>
      </c>
      <c r="E229" s="173" t="s">
        <v>325</v>
      </c>
      <c r="F229" s="174" t="s">
        <v>435</v>
      </c>
      <c r="H229" s="175">
        <v>81.97</v>
      </c>
      <c r="L229" s="172"/>
      <c r="M229" s="176"/>
      <c r="N229" s="177"/>
      <c r="O229" s="177"/>
      <c r="P229" s="177"/>
      <c r="Q229" s="177"/>
      <c r="R229" s="177"/>
      <c r="S229" s="177"/>
      <c r="T229" s="178"/>
      <c r="AT229" s="173" t="s">
        <v>308</v>
      </c>
      <c r="AU229" s="173" t="s">
        <v>84</v>
      </c>
      <c r="AV229" s="171" t="s">
        <v>97</v>
      </c>
      <c r="AW229" s="171" t="s">
        <v>31</v>
      </c>
      <c r="AX229" s="171" t="s">
        <v>82</v>
      </c>
      <c r="AY229" s="173" t="s">
        <v>302</v>
      </c>
    </row>
    <row r="230" spans="1:65" s="15" customFormat="1" ht="16.5" customHeight="1">
      <c r="A230" s="12"/>
      <c r="B230" s="13"/>
      <c r="C230" s="85" t="s">
        <v>554</v>
      </c>
      <c r="D230" s="85" t="s">
        <v>303</v>
      </c>
      <c r="E230" s="86" t="s">
        <v>582</v>
      </c>
      <c r="F230" s="87" t="s">
        <v>583</v>
      </c>
      <c r="G230" s="88" t="s">
        <v>450</v>
      </c>
      <c r="H230" s="89">
        <v>81.97</v>
      </c>
      <c r="I230" s="3"/>
      <c r="J230" s="90">
        <f>ROUND(I230*H230,2)</f>
        <v>0</v>
      </c>
      <c r="K230" s="87" t="s">
        <v>1</v>
      </c>
      <c r="L230" s="13"/>
      <c r="M230" s="91" t="s">
        <v>1</v>
      </c>
      <c r="N230" s="92" t="s">
        <v>40</v>
      </c>
      <c r="O230" s="93"/>
      <c r="P230" s="94">
        <f>O230*H230</f>
        <v>0</v>
      </c>
      <c r="Q230" s="94">
        <v>0.22656999999999999</v>
      </c>
      <c r="R230" s="94">
        <f>Q230*H230</f>
        <v>18.5719429</v>
      </c>
      <c r="S230" s="94">
        <v>0</v>
      </c>
      <c r="T230" s="95">
        <f>S230*H230</f>
        <v>0</v>
      </c>
      <c r="U230" s="12"/>
      <c r="V230" s="12"/>
      <c r="W230" s="12"/>
      <c r="X230" s="12"/>
      <c r="Y230" s="12"/>
      <c r="Z230" s="12"/>
      <c r="AA230" s="12"/>
      <c r="AB230" s="12"/>
      <c r="AC230" s="12"/>
      <c r="AD230" s="12"/>
      <c r="AE230" s="12"/>
      <c r="AR230" s="96" t="s">
        <v>97</v>
      </c>
      <c r="AT230" s="96" t="s">
        <v>303</v>
      </c>
      <c r="AU230" s="96" t="s">
        <v>84</v>
      </c>
      <c r="AY230" s="5" t="s">
        <v>302</v>
      </c>
      <c r="BE230" s="97">
        <f>IF(N230="základní",J230,0)</f>
        <v>0</v>
      </c>
      <c r="BF230" s="97">
        <f>IF(N230="snížená",J230,0)</f>
        <v>0</v>
      </c>
      <c r="BG230" s="97">
        <f>IF(N230="zákl. přenesená",J230,0)</f>
        <v>0</v>
      </c>
      <c r="BH230" s="97">
        <f>IF(N230="sníž. přenesená",J230,0)</f>
        <v>0</v>
      </c>
      <c r="BI230" s="97">
        <f>IF(N230="nulová",J230,0)</f>
        <v>0</v>
      </c>
      <c r="BJ230" s="5" t="s">
        <v>82</v>
      </c>
      <c r="BK230" s="97">
        <f>ROUND(I230*H230,2)</f>
        <v>0</v>
      </c>
      <c r="BL230" s="5" t="s">
        <v>97</v>
      </c>
      <c r="BM230" s="96" t="s">
        <v>2338</v>
      </c>
    </row>
    <row r="231" spans="1:65" s="98" customFormat="1">
      <c r="B231" s="99"/>
      <c r="D231" s="100" t="s">
        <v>308</v>
      </c>
      <c r="E231" s="101" t="s">
        <v>1</v>
      </c>
      <c r="F231" s="102" t="s">
        <v>325</v>
      </c>
      <c r="H231" s="103">
        <v>81.97</v>
      </c>
      <c r="L231" s="99"/>
      <c r="M231" s="104"/>
      <c r="N231" s="105"/>
      <c r="O231" s="105"/>
      <c r="P231" s="105"/>
      <c r="Q231" s="105"/>
      <c r="R231" s="105"/>
      <c r="S231" s="105"/>
      <c r="T231" s="106"/>
      <c r="AT231" s="101" t="s">
        <v>308</v>
      </c>
      <c r="AU231" s="101" t="s">
        <v>84</v>
      </c>
      <c r="AV231" s="98" t="s">
        <v>84</v>
      </c>
      <c r="AW231" s="98" t="s">
        <v>31</v>
      </c>
      <c r="AX231" s="98" t="s">
        <v>82</v>
      </c>
      <c r="AY231" s="101" t="s">
        <v>302</v>
      </c>
    </row>
    <row r="232" spans="1:65" s="15" customFormat="1" ht="16.5" customHeight="1">
      <c r="A232" s="12"/>
      <c r="B232" s="13"/>
      <c r="C232" s="85" t="s">
        <v>563</v>
      </c>
      <c r="D232" s="85" t="s">
        <v>303</v>
      </c>
      <c r="E232" s="86" t="s">
        <v>586</v>
      </c>
      <c r="F232" s="87" t="s">
        <v>587</v>
      </c>
      <c r="G232" s="88" t="s">
        <v>468</v>
      </c>
      <c r="H232" s="89">
        <v>2.16</v>
      </c>
      <c r="I232" s="3"/>
      <c r="J232" s="90">
        <f>ROUND(I232*H232,2)</f>
        <v>0</v>
      </c>
      <c r="K232" s="87" t="s">
        <v>1</v>
      </c>
      <c r="L232" s="13"/>
      <c r="M232" s="91" t="s">
        <v>1</v>
      </c>
      <c r="N232" s="92" t="s">
        <v>40</v>
      </c>
      <c r="O232" s="93"/>
      <c r="P232" s="94">
        <f>O232*H232</f>
        <v>0</v>
      </c>
      <c r="Q232" s="94">
        <v>2</v>
      </c>
      <c r="R232" s="94">
        <f>Q232*H232</f>
        <v>4.32</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2339</v>
      </c>
    </row>
    <row r="233" spans="1:65" s="179" customFormat="1" ht="22.5">
      <c r="B233" s="180"/>
      <c r="D233" s="100" t="s">
        <v>308</v>
      </c>
      <c r="E233" s="181" t="s">
        <v>1</v>
      </c>
      <c r="F233" s="182" t="s">
        <v>589</v>
      </c>
      <c r="H233" s="181" t="s">
        <v>1</v>
      </c>
      <c r="L233" s="180"/>
      <c r="M233" s="183"/>
      <c r="N233" s="184"/>
      <c r="O233" s="184"/>
      <c r="P233" s="184"/>
      <c r="Q233" s="184"/>
      <c r="R233" s="184"/>
      <c r="S233" s="184"/>
      <c r="T233" s="185"/>
      <c r="AT233" s="181" t="s">
        <v>308</v>
      </c>
      <c r="AU233" s="181" t="s">
        <v>84</v>
      </c>
      <c r="AV233" s="179" t="s">
        <v>82</v>
      </c>
      <c r="AW233" s="179" t="s">
        <v>31</v>
      </c>
      <c r="AX233" s="179" t="s">
        <v>75</v>
      </c>
      <c r="AY233" s="181" t="s">
        <v>302</v>
      </c>
    </row>
    <row r="234" spans="1:65" s="98" customFormat="1">
      <c r="B234" s="99"/>
      <c r="D234" s="100" t="s">
        <v>308</v>
      </c>
      <c r="E234" s="101" t="s">
        <v>1</v>
      </c>
      <c r="F234" s="102" t="s">
        <v>2340</v>
      </c>
      <c r="H234" s="103">
        <v>2.16</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327</v>
      </c>
      <c r="F235" s="174" t="s">
        <v>435</v>
      </c>
      <c r="H235" s="175">
        <v>2.16</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74" customFormat="1" ht="22.9" customHeight="1">
      <c r="B236" s="75"/>
      <c r="D236" s="76" t="s">
        <v>74</v>
      </c>
      <c r="E236" s="169" t="s">
        <v>91</v>
      </c>
      <c r="F236" s="169" t="s">
        <v>592</v>
      </c>
      <c r="J236" s="170">
        <f>BK236</f>
        <v>0</v>
      </c>
      <c r="L236" s="75"/>
      <c r="M236" s="79"/>
      <c r="N236" s="80"/>
      <c r="O236" s="80"/>
      <c r="P236" s="81">
        <f>SUM(P237:P251)</f>
        <v>0</v>
      </c>
      <c r="Q236" s="80"/>
      <c r="R236" s="81">
        <f>SUM(R237:R251)</f>
        <v>0</v>
      </c>
      <c r="S236" s="80"/>
      <c r="T236" s="82">
        <f>SUM(T237:T251)</f>
        <v>42.371000000000002</v>
      </c>
      <c r="AR236" s="76" t="s">
        <v>82</v>
      </c>
      <c r="AT236" s="83" t="s">
        <v>74</v>
      </c>
      <c r="AU236" s="83" t="s">
        <v>82</v>
      </c>
      <c r="AY236" s="76" t="s">
        <v>302</v>
      </c>
      <c r="BK236" s="84">
        <f>SUM(BK237:BK251)</f>
        <v>0</v>
      </c>
    </row>
    <row r="237" spans="1:65" s="15" customFormat="1" ht="21.75" customHeight="1">
      <c r="A237" s="12"/>
      <c r="B237" s="13"/>
      <c r="C237" s="85" t="s">
        <v>568</v>
      </c>
      <c r="D237" s="85" t="s">
        <v>303</v>
      </c>
      <c r="E237" s="86" t="s">
        <v>594</v>
      </c>
      <c r="F237" s="87" t="s">
        <v>595</v>
      </c>
      <c r="G237" s="88" t="s">
        <v>468</v>
      </c>
      <c r="H237" s="89">
        <v>19.085000000000001</v>
      </c>
      <c r="I237" s="3"/>
      <c r="J237" s="90">
        <f>ROUND(I237*H237,2)</f>
        <v>0</v>
      </c>
      <c r="K237" s="87" t="s">
        <v>427</v>
      </c>
      <c r="L237" s="13"/>
      <c r="M237" s="91" t="s">
        <v>1</v>
      </c>
      <c r="N237" s="92" t="s">
        <v>40</v>
      </c>
      <c r="O237" s="93"/>
      <c r="P237" s="94">
        <f>O237*H237</f>
        <v>0</v>
      </c>
      <c r="Q237" s="94">
        <v>0</v>
      </c>
      <c r="R237" s="94">
        <f>Q237*H237</f>
        <v>0</v>
      </c>
      <c r="S237" s="94">
        <v>2.2000000000000002</v>
      </c>
      <c r="T237" s="95">
        <f>S237*H237</f>
        <v>41.987000000000002</v>
      </c>
      <c r="U237" s="12"/>
      <c r="V237" s="12"/>
      <c r="W237" s="12"/>
      <c r="X237" s="12"/>
      <c r="Y237" s="12"/>
      <c r="Z237" s="12"/>
      <c r="AA237" s="12"/>
      <c r="AB237" s="12"/>
      <c r="AC237" s="12"/>
      <c r="AD237" s="12"/>
      <c r="AE237" s="12"/>
      <c r="AR237" s="96" t="s">
        <v>97</v>
      </c>
      <c r="AT237" s="96" t="s">
        <v>303</v>
      </c>
      <c r="AU237" s="96" t="s">
        <v>84</v>
      </c>
      <c r="AY237" s="5" t="s">
        <v>302</v>
      </c>
      <c r="BE237" s="97">
        <f>IF(N237="základní",J237,0)</f>
        <v>0</v>
      </c>
      <c r="BF237" s="97">
        <f>IF(N237="snížená",J237,0)</f>
        <v>0</v>
      </c>
      <c r="BG237" s="97">
        <f>IF(N237="zákl. přenesená",J237,0)</f>
        <v>0</v>
      </c>
      <c r="BH237" s="97">
        <f>IF(N237="sníž. přenesená",J237,0)</f>
        <v>0</v>
      </c>
      <c r="BI237" s="97">
        <f>IF(N237="nulová",J237,0)</f>
        <v>0</v>
      </c>
      <c r="BJ237" s="5" t="s">
        <v>82</v>
      </c>
      <c r="BK237" s="97">
        <f>ROUND(I237*H237,2)</f>
        <v>0</v>
      </c>
      <c r="BL237" s="5" t="s">
        <v>97</v>
      </c>
      <c r="BM237" s="96" t="s">
        <v>2341</v>
      </c>
    </row>
    <row r="238" spans="1:65" s="179" customFormat="1">
      <c r="B238" s="180"/>
      <c r="D238" s="100" t="s">
        <v>308</v>
      </c>
      <c r="E238" s="181" t="s">
        <v>1</v>
      </c>
      <c r="F238" s="182" t="s">
        <v>597</v>
      </c>
      <c r="H238" s="181" t="s">
        <v>1</v>
      </c>
      <c r="L238" s="180"/>
      <c r="M238" s="183"/>
      <c r="N238" s="184"/>
      <c r="O238" s="184"/>
      <c r="P238" s="184"/>
      <c r="Q238" s="184"/>
      <c r="R238" s="184"/>
      <c r="S238" s="184"/>
      <c r="T238" s="185"/>
      <c r="AT238" s="181" t="s">
        <v>308</v>
      </c>
      <c r="AU238" s="181" t="s">
        <v>84</v>
      </c>
      <c r="AV238" s="179" t="s">
        <v>82</v>
      </c>
      <c r="AW238" s="179" t="s">
        <v>31</v>
      </c>
      <c r="AX238" s="179" t="s">
        <v>75</v>
      </c>
      <c r="AY238" s="181" t="s">
        <v>302</v>
      </c>
    </row>
    <row r="239" spans="1:65" s="98" customFormat="1">
      <c r="B239" s="99"/>
      <c r="D239" s="100" t="s">
        <v>308</v>
      </c>
      <c r="E239" s="101" t="s">
        <v>1</v>
      </c>
      <c r="F239" s="102" t="s">
        <v>598</v>
      </c>
      <c r="H239" s="103">
        <v>2.56</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98" customFormat="1" ht="22.5">
      <c r="B240" s="99"/>
      <c r="D240" s="100" t="s">
        <v>308</v>
      </c>
      <c r="E240" s="101" t="s">
        <v>1</v>
      </c>
      <c r="F240" s="102" t="s">
        <v>2342</v>
      </c>
      <c r="H240" s="103">
        <v>3.0190000000000001</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98" customFormat="1" ht="22.5">
      <c r="B241" s="99"/>
      <c r="D241" s="100" t="s">
        <v>308</v>
      </c>
      <c r="E241" s="101" t="s">
        <v>1</v>
      </c>
      <c r="F241" s="102" t="s">
        <v>2343</v>
      </c>
      <c r="H241" s="103">
        <v>10.004</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98" customFormat="1" ht="22.5">
      <c r="B242" s="99"/>
      <c r="D242" s="100" t="s">
        <v>308</v>
      </c>
      <c r="E242" s="101" t="s">
        <v>1</v>
      </c>
      <c r="F242" s="102" t="s">
        <v>2344</v>
      </c>
      <c r="H242" s="103">
        <v>3.5019999999999998</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171" customFormat="1">
      <c r="B243" s="172"/>
      <c r="D243" s="100" t="s">
        <v>308</v>
      </c>
      <c r="E243" s="173" t="s">
        <v>1</v>
      </c>
      <c r="F243" s="174" t="s">
        <v>435</v>
      </c>
      <c r="H243" s="175">
        <v>19.085000000000001</v>
      </c>
      <c r="L243" s="172"/>
      <c r="M243" s="176"/>
      <c r="N243" s="177"/>
      <c r="O243" s="177"/>
      <c r="P243" s="177"/>
      <c r="Q243" s="177"/>
      <c r="R243" s="177"/>
      <c r="S243" s="177"/>
      <c r="T243" s="178"/>
      <c r="AT243" s="173" t="s">
        <v>308</v>
      </c>
      <c r="AU243" s="173" t="s">
        <v>84</v>
      </c>
      <c r="AV243" s="171" t="s">
        <v>97</v>
      </c>
      <c r="AW243" s="171" t="s">
        <v>31</v>
      </c>
      <c r="AX243" s="171" t="s">
        <v>82</v>
      </c>
      <c r="AY243" s="173" t="s">
        <v>302</v>
      </c>
    </row>
    <row r="244" spans="1:65" s="15" customFormat="1" ht="21.75" customHeight="1">
      <c r="A244" s="12"/>
      <c r="B244" s="13"/>
      <c r="C244" s="85" t="s">
        <v>577</v>
      </c>
      <c r="D244" s="85" t="s">
        <v>303</v>
      </c>
      <c r="E244" s="86" t="s">
        <v>607</v>
      </c>
      <c r="F244" s="87" t="s">
        <v>608</v>
      </c>
      <c r="G244" s="88" t="s">
        <v>468</v>
      </c>
      <c r="H244" s="89">
        <v>0.16</v>
      </c>
      <c r="I244" s="3"/>
      <c r="J244" s="90">
        <f>ROUND(I244*H244,2)</f>
        <v>0</v>
      </c>
      <c r="K244" s="87" t="s">
        <v>427</v>
      </c>
      <c r="L244" s="13"/>
      <c r="M244" s="91" t="s">
        <v>1</v>
      </c>
      <c r="N244" s="92" t="s">
        <v>40</v>
      </c>
      <c r="O244" s="93"/>
      <c r="P244" s="94">
        <f>O244*H244</f>
        <v>0</v>
      </c>
      <c r="Q244" s="94">
        <v>0</v>
      </c>
      <c r="R244" s="94">
        <f>Q244*H244</f>
        <v>0</v>
      </c>
      <c r="S244" s="94">
        <v>2.4</v>
      </c>
      <c r="T244" s="95">
        <f>S244*H244</f>
        <v>0.38400000000000001</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2345</v>
      </c>
    </row>
    <row r="245" spans="1:65" s="98" customFormat="1">
      <c r="B245" s="99"/>
      <c r="D245" s="100" t="s">
        <v>308</v>
      </c>
      <c r="E245" s="101" t="s">
        <v>1</v>
      </c>
      <c r="F245" s="102" t="s">
        <v>2346</v>
      </c>
      <c r="H245" s="103">
        <v>0.16</v>
      </c>
      <c r="L245" s="99"/>
      <c r="M245" s="104"/>
      <c r="N245" s="105"/>
      <c r="O245" s="105"/>
      <c r="P245" s="105"/>
      <c r="Q245" s="105"/>
      <c r="R245" s="105"/>
      <c r="S245" s="105"/>
      <c r="T245" s="106"/>
      <c r="AT245" s="101" t="s">
        <v>308</v>
      </c>
      <c r="AU245" s="101" t="s">
        <v>84</v>
      </c>
      <c r="AV245" s="98" t="s">
        <v>84</v>
      </c>
      <c r="AW245" s="98" t="s">
        <v>31</v>
      </c>
      <c r="AX245" s="98" t="s">
        <v>82</v>
      </c>
      <c r="AY245" s="101" t="s">
        <v>302</v>
      </c>
    </row>
    <row r="246" spans="1:65" s="15" customFormat="1" ht="16.5" customHeight="1">
      <c r="A246" s="12"/>
      <c r="B246" s="13"/>
      <c r="C246" s="85" t="s">
        <v>581</v>
      </c>
      <c r="D246" s="85" t="s">
        <v>303</v>
      </c>
      <c r="E246" s="86" t="s">
        <v>616</v>
      </c>
      <c r="F246" s="87" t="s">
        <v>617</v>
      </c>
      <c r="G246" s="88" t="s">
        <v>450</v>
      </c>
      <c r="H246" s="89">
        <v>1</v>
      </c>
      <c r="I246" s="3"/>
      <c r="J246" s="90">
        <f>ROUND(I246*H246,2)</f>
        <v>0</v>
      </c>
      <c r="K246" s="87" t="s">
        <v>427</v>
      </c>
      <c r="L246" s="13"/>
      <c r="M246" s="91" t="s">
        <v>1</v>
      </c>
      <c r="N246" s="92" t="s">
        <v>40</v>
      </c>
      <c r="O246" s="93"/>
      <c r="P246" s="94">
        <f>O246*H246</f>
        <v>0</v>
      </c>
      <c r="Q246" s="94">
        <v>0</v>
      </c>
      <c r="R246" s="94">
        <f>Q246*H246</f>
        <v>0</v>
      </c>
      <c r="S246" s="94">
        <v>0</v>
      </c>
      <c r="T246" s="95">
        <f>S246*H246</f>
        <v>0</v>
      </c>
      <c r="U246" s="12"/>
      <c r="V246" s="12"/>
      <c r="W246" s="12"/>
      <c r="X246" s="12"/>
      <c r="Y246" s="12"/>
      <c r="Z246" s="12"/>
      <c r="AA246" s="12"/>
      <c r="AB246" s="12"/>
      <c r="AC246" s="12"/>
      <c r="AD246" s="12"/>
      <c r="AE246" s="12"/>
      <c r="AR246" s="96" t="s">
        <v>97</v>
      </c>
      <c r="AT246" s="96" t="s">
        <v>303</v>
      </c>
      <c r="AU246" s="96" t="s">
        <v>84</v>
      </c>
      <c r="AY246" s="5" t="s">
        <v>302</v>
      </c>
      <c r="BE246" s="97">
        <f>IF(N246="základní",J246,0)</f>
        <v>0</v>
      </c>
      <c r="BF246" s="97">
        <f>IF(N246="snížená",J246,0)</f>
        <v>0</v>
      </c>
      <c r="BG246" s="97">
        <f>IF(N246="zákl. přenesená",J246,0)</f>
        <v>0</v>
      </c>
      <c r="BH246" s="97">
        <f>IF(N246="sníž. přenesená",J246,0)</f>
        <v>0</v>
      </c>
      <c r="BI246" s="97">
        <f>IF(N246="nulová",J246,0)</f>
        <v>0</v>
      </c>
      <c r="BJ246" s="5" t="s">
        <v>82</v>
      </c>
      <c r="BK246" s="97">
        <f>ROUND(I246*H246,2)</f>
        <v>0</v>
      </c>
      <c r="BL246" s="5" t="s">
        <v>97</v>
      </c>
      <c r="BM246" s="96" t="s">
        <v>2347</v>
      </c>
    </row>
    <row r="247" spans="1:65" s="98" customFormat="1" ht="22.5">
      <c r="B247" s="99"/>
      <c r="D247" s="100" t="s">
        <v>308</v>
      </c>
      <c r="E247" s="101" t="s">
        <v>1</v>
      </c>
      <c r="F247" s="102" t="s">
        <v>2348</v>
      </c>
      <c r="H247" s="103">
        <v>1</v>
      </c>
      <c r="L247" s="99"/>
      <c r="M247" s="104"/>
      <c r="N247" s="105"/>
      <c r="O247" s="105"/>
      <c r="P247" s="105"/>
      <c r="Q247" s="105"/>
      <c r="R247" s="105"/>
      <c r="S247" s="105"/>
      <c r="T247" s="106"/>
      <c r="AT247" s="101" t="s">
        <v>308</v>
      </c>
      <c r="AU247" s="101" t="s">
        <v>84</v>
      </c>
      <c r="AV247" s="98" t="s">
        <v>84</v>
      </c>
      <c r="AW247" s="98" t="s">
        <v>31</v>
      </c>
      <c r="AX247" s="98" t="s">
        <v>82</v>
      </c>
      <c r="AY247" s="101" t="s">
        <v>302</v>
      </c>
    </row>
    <row r="248" spans="1:65" s="15" customFormat="1" ht="16.5" customHeight="1">
      <c r="A248" s="12"/>
      <c r="B248" s="13"/>
      <c r="C248" s="85" t="s">
        <v>585</v>
      </c>
      <c r="D248" s="85" t="s">
        <v>303</v>
      </c>
      <c r="E248" s="86" t="s">
        <v>621</v>
      </c>
      <c r="F248" s="87" t="s">
        <v>622</v>
      </c>
      <c r="G248" s="88" t="s">
        <v>450</v>
      </c>
      <c r="H248" s="89">
        <v>81.97</v>
      </c>
      <c r="I248" s="3"/>
      <c r="J248" s="90">
        <f>ROUND(I248*H248,2)</f>
        <v>0</v>
      </c>
      <c r="K248" s="87" t="s">
        <v>427</v>
      </c>
      <c r="L248" s="13"/>
      <c r="M248" s="91" t="s">
        <v>1</v>
      </c>
      <c r="N248" s="92" t="s">
        <v>40</v>
      </c>
      <c r="O248" s="93"/>
      <c r="P248" s="94">
        <f>O248*H248</f>
        <v>0</v>
      </c>
      <c r="Q248" s="94">
        <v>0</v>
      </c>
      <c r="R248" s="94">
        <f>Q248*H248</f>
        <v>0</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2349</v>
      </c>
    </row>
    <row r="249" spans="1:65" s="98" customFormat="1">
      <c r="B249" s="99"/>
      <c r="D249" s="100" t="s">
        <v>308</v>
      </c>
      <c r="E249" s="101" t="s">
        <v>1</v>
      </c>
      <c r="F249" s="102" t="s">
        <v>321</v>
      </c>
      <c r="H249" s="103">
        <v>81.97</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15" customFormat="1" ht="33" customHeight="1">
      <c r="A250" s="12"/>
      <c r="B250" s="13"/>
      <c r="C250" s="85" t="s">
        <v>593</v>
      </c>
      <c r="D250" s="85" t="s">
        <v>303</v>
      </c>
      <c r="E250" s="86" t="s">
        <v>625</v>
      </c>
      <c r="F250" s="87" t="s">
        <v>626</v>
      </c>
      <c r="G250" s="88" t="s">
        <v>419</v>
      </c>
      <c r="H250" s="89">
        <v>1</v>
      </c>
      <c r="I250" s="3"/>
      <c r="J250" s="90">
        <f>ROUND(I250*H250,2)</f>
        <v>0</v>
      </c>
      <c r="K250" s="87" t="s">
        <v>1</v>
      </c>
      <c r="L250" s="13"/>
      <c r="M250" s="91" t="s">
        <v>1</v>
      </c>
      <c r="N250" s="92" t="s">
        <v>40</v>
      </c>
      <c r="O250" s="93"/>
      <c r="P250" s="94">
        <f>O250*H250</f>
        <v>0</v>
      </c>
      <c r="Q250" s="94">
        <v>0</v>
      </c>
      <c r="R250" s="94">
        <f>Q250*H250</f>
        <v>0</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2350</v>
      </c>
    </row>
    <row r="251" spans="1:65" s="98" customFormat="1">
      <c r="B251" s="99"/>
      <c r="D251" s="100" t="s">
        <v>308</v>
      </c>
      <c r="E251" s="101" t="s">
        <v>1</v>
      </c>
      <c r="F251" s="102" t="s">
        <v>628</v>
      </c>
      <c r="H251" s="103">
        <v>1</v>
      </c>
      <c r="L251" s="99"/>
      <c r="M251" s="104"/>
      <c r="N251" s="105"/>
      <c r="O251" s="105"/>
      <c r="P251" s="105"/>
      <c r="Q251" s="105"/>
      <c r="R251" s="105"/>
      <c r="S251" s="105"/>
      <c r="T251" s="106"/>
      <c r="AT251" s="101" t="s">
        <v>308</v>
      </c>
      <c r="AU251" s="101" t="s">
        <v>84</v>
      </c>
      <c r="AV251" s="98" t="s">
        <v>84</v>
      </c>
      <c r="AW251" s="98" t="s">
        <v>31</v>
      </c>
      <c r="AX251" s="98" t="s">
        <v>82</v>
      </c>
      <c r="AY251" s="101" t="s">
        <v>302</v>
      </c>
    </row>
    <row r="252" spans="1:65" s="74" customFormat="1" ht="22.9" customHeight="1">
      <c r="B252" s="75"/>
      <c r="D252" s="76" t="s">
        <v>74</v>
      </c>
      <c r="E252" s="169" t="s">
        <v>97</v>
      </c>
      <c r="F252" s="169" t="s">
        <v>629</v>
      </c>
      <c r="J252" s="170">
        <f>BK252</f>
        <v>0</v>
      </c>
      <c r="L252" s="75"/>
      <c r="M252" s="79"/>
      <c r="N252" s="80"/>
      <c r="O252" s="80"/>
      <c r="P252" s="81">
        <f>SUM(P253:P285)</f>
        <v>0</v>
      </c>
      <c r="Q252" s="80"/>
      <c r="R252" s="81">
        <f>SUM(R253:R285)</f>
        <v>113.23640519999999</v>
      </c>
      <c r="S252" s="80"/>
      <c r="T252" s="82">
        <f>SUM(T253:T285)</f>
        <v>0</v>
      </c>
      <c r="AR252" s="76" t="s">
        <v>82</v>
      </c>
      <c r="AT252" s="83" t="s">
        <v>74</v>
      </c>
      <c r="AU252" s="83" t="s">
        <v>82</v>
      </c>
      <c r="AY252" s="76" t="s">
        <v>302</v>
      </c>
      <c r="BK252" s="84">
        <f>SUM(BK253:BK285)</f>
        <v>0</v>
      </c>
    </row>
    <row r="253" spans="1:65" s="15" customFormat="1" ht="16.5" customHeight="1">
      <c r="A253" s="12"/>
      <c r="B253" s="13"/>
      <c r="C253" s="85" t="s">
        <v>606</v>
      </c>
      <c r="D253" s="85" t="s">
        <v>303</v>
      </c>
      <c r="E253" s="86" t="s">
        <v>631</v>
      </c>
      <c r="F253" s="87" t="s">
        <v>632</v>
      </c>
      <c r="G253" s="88" t="s">
        <v>468</v>
      </c>
      <c r="H253" s="89">
        <v>13.122</v>
      </c>
      <c r="I253" s="3"/>
      <c r="J253" s="90">
        <f>ROUND(I253*H253,2)</f>
        <v>0</v>
      </c>
      <c r="K253" s="87" t="s">
        <v>427</v>
      </c>
      <c r="L253" s="13"/>
      <c r="M253" s="91" t="s">
        <v>1</v>
      </c>
      <c r="N253" s="92" t="s">
        <v>40</v>
      </c>
      <c r="O253" s="93"/>
      <c r="P253" s="94">
        <f>O253*H253</f>
        <v>0</v>
      </c>
      <c r="Q253" s="94">
        <v>1.7034</v>
      </c>
      <c r="R253" s="94">
        <f>Q253*H253</f>
        <v>22.352014799999999</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2351</v>
      </c>
    </row>
    <row r="254" spans="1:65" s="98" customFormat="1">
      <c r="B254" s="99"/>
      <c r="D254" s="100" t="s">
        <v>308</v>
      </c>
      <c r="E254" s="101" t="s">
        <v>1</v>
      </c>
      <c r="F254" s="102" t="s">
        <v>634</v>
      </c>
      <c r="H254" s="103">
        <v>13.122</v>
      </c>
      <c r="L254" s="99"/>
      <c r="M254" s="104"/>
      <c r="N254" s="105"/>
      <c r="O254" s="105"/>
      <c r="P254" s="105"/>
      <c r="Q254" s="105"/>
      <c r="R254" s="105"/>
      <c r="S254" s="105"/>
      <c r="T254" s="106"/>
      <c r="AT254" s="101" t="s">
        <v>308</v>
      </c>
      <c r="AU254" s="101" t="s">
        <v>84</v>
      </c>
      <c r="AV254" s="98" t="s">
        <v>84</v>
      </c>
      <c r="AW254" s="98" t="s">
        <v>31</v>
      </c>
      <c r="AX254" s="98" t="s">
        <v>75</v>
      </c>
      <c r="AY254" s="101" t="s">
        <v>302</v>
      </c>
    </row>
    <row r="255" spans="1:65" s="171" customFormat="1">
      <c r="B255" s="172"/>
      <c r="D255" s="100" t="s">
        <v>308</v>
      </c>
      <c r="E255" s="173" t="s">
        <v>368</v>
      </c>
      <c r="F255" s="174" t="s">
        <v>435</v>
      </c>
      <c r="H255" s="175">
        <v>13.122</v>
      </c>
      <c r="L255" s="172"/>
      <c r="M255" s="176"/>
      <c r="N255" s="177"/>
      <c r="O255" s="177"/>
      <c r="P255" s="177"/>
      <c r="Q255" s="177"/>
      <c r="R255" s="177"/>
      <c r="S255" s="177"/>
      <c r="T255" s="178"/>
      <c r="AT255" s="173" t="s">
        <v>308</v>
      </c>
      <c r="AU255" s="173" t="s">
        <v>84</v>
      </c>
      <c r="AV255" s="171" t="s">
        <v>97</v>
      </c>
      <c r="AW255" s="171" t="s">
        <v>31</v>
      </c>
      <c r="AX255" s="171" t="s">
        <v>82</v>
      </c>
      <c r="AY255" s="173" t="s">
        <v>302</v>
      </c>
    </row>
    <row r="256" spans="1:65" s="15" customFormat="1" ht="21.75" customHeight="1">
      <c r="A256" s="12"/>
      <c r="B256" s="13"/>
      <c r="C256" s="85" t="s">
        <v>615</v>
      </c>
      <c r="D256" s="85" t="s">
        <v>303</v>
      </c>
      <c r="E256" s="86" t="s">
        <v>636</v>
      </c>
      <c r="F256" s="87" t="s">
        <v>637</v>
      </c>
      <c r="G256" s="88" t="s">
        <v>419</v>
      </c>
      <c r="H256" s="89">
        <v>35</v>
      </c>
      <c r="I256" s="3"/>
      <c r="J256" s="90">
        <f>ROUND(I256*H256,2)</f>
        <v>0</v>
      </c>
      <c r="K256" s="87" t="s">
        <v>427</v>
      </c>
      <c r="L256" s="13"/>
      <c r="M256" s="91" t="s">
        <v>1</v>
      </c>
      <c r="N256" s="92" t="s">
        <v>40</v>
      </c>
      <c r="O256" s="93"/>
      <c r="P256" s="94">
        <f>O256*H256</f>
        <v>0</v>
      </c>
      <c r="Q256" s="94">
        <v>1.65E-3</v>
      </c>
      <c r="R256" s="94">
        <f>Q256*H256</f>
        <v>5.7750000000000003E-2</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2352</v>
      </c>
    </row>
    <row r="257" spans="1:65" s="98" customFormat="1">
      <c r="B257" s="99"/>
      <c r="D257" s="100" t="s">
        <v>308</v>
      </c>
      <c r="E257" s="101" t="s">
        <v>1</v>
      </c>
      <c r="F257" s="102" t="s">
        <v>2353</v>
      </c>
      <c r="H257" s="103">
        <v>35</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171" customFormat="1">
      <c r="B258" s="172"/>
      <c r="D258" s="100" t="s">
        <v>308</v>
      </c>
      <c r="E258" s="173" t="s">
        <v>366</v>
      </c>
      <c r="F258" s="174" t="s">
        <v>435</v>
      </c>
      <c r="H258" s="175">
        <v>35</v>
      </c>
      <c r="L258" s="172"/>
      <c r="M258" s="176"/>
      <c r="N258" s="177"/>
      <c r="O258" s="177"/>
      <c r="P258" s="177"/>
      <c r="Q258" s="177"/>
      <c r="R258" s="177"/>
      <c r="S258" s="177"/>
      <c r="T258" s="178"/>
      <c r="AT258" s="173" t="s">
        <v>308</v>
      </c>
      <c r="AU258" s="173" t="s">
        <v>84</v>
      </c>
      <c r="AV258" s="171" t="s">
        <v>97</v>
      </c>
      <c r="AW258" s="171" t="s">
        <v>31</v>
      </c>
      <c r="AX258" s="171" t="s">
        <v>82</v>
      </c>
      <c r="AY258" s="173" t="s">
        <v>302</v>
      </c>
    </row>
    <row r="259" spans="1:65" s="15" customFormat="1" ht="16.5" customHeight="1">
      <c r="A259" s="12"/>
      <c r="B259" s="13"/>
      <c r="C259" s="194" t="s">
        <v>620</v>
      </c>
      <c r="D259" s="194" t="s">
        <v>537</v>
      </c>
      <c r="E259" s="195" t="s">
        <v>642</v>
      </c>
      <c r="F259" s="196" t="s">
        <v>643</v>
      </c>
      <c r="G259" s="197" t="s">
        <v>419</v>
      </c>
      <c r="H259" s="198">
        <v>35</v>
      </c>
      <c r="I259" s="3"/>
      <c r="J259" s="200">
        <f>ROUND(I259*H259,2)</f>
        <v>0</v>
      </c>
      <c r="K259" s="196" t="s">
        <v>1</v>
      </c>
      <c r="L259" s="201"/>
      <c r="M259" s="202" t="s">
        <v>1</v>
      </c>
      <c r="N259" s="203" t="s">
        <v>40</v>
      </c>
      <c r="O259" s="93"/>
      <c r="P259" s="94">
        <f>O259*H259</f>
        <v>0</v>
      </c>
      <c r="Q259" s="94">
        <v>0.02</v>
      </c>
      <c r="R259" s="94">
        <f>Q259*H259</f>
        <v>0.70000000000000007</v>
      </c>
      <c r="S259" s="94">
        <v>0</v>
      </c>
      <c r="T259" s="95">
        <f>S259*H259</f>
        <v>0</v>
      </c>
      <c r="U259" s="12"/>
      <c r="V259" s="12"/>
      <c r="W259" s="12"/>
      <c r="X259" s="12"/>
      <c r="Y259" s="12"/>
      <c r="Z259" s="12"/>
      <c r="AA259" s="12"/>
      <c r="AB259" s="12"/>
      <c r="AC259" s="12"/>
      <c r="AD259" s="12"/>
      <c r="AE259" s="12"/>
      <c r="AR259" s="96" t="s">
        <v>109</v>
      </c>
      <c r="AT259" s="96" t="s">
        <v>537</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2354</v>
      </c>
    </row>
    <row r="260" spans="1:65" s="98" customFormat="1">
      <c r="B260" s="99"/>
      <c r="D260" s="100" t="s">
        <v>308</v>
      </c>
      <c r="E260" s="101" t="s">
        <v>1</v>
      </c>
      <c r="F260" s="102" t="s">
        <v>366</v>
      </c>
      <c r="H260" s="103">
        <v>35</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16.5" customHeight="1">
      <c r="A261" s="12"/>
      <c r="B261" s="13"/>
      <c r="C261" s="85" t="s">
        <v>624</v>
      </c>
      <c r="D261" s="85" t="s">
        <v>303</v>
      </c>
      <c r="E261" s="86" t="s">
        <v>646</v>
      </c>
      <c r="F261" s="87" t="s">
        <v>647</v>
      </c>
      <c r="G261" s="88" t="s">
        <v>419</v>
      </c>
      <c r="H261" s="89">
        <v>8</v>
      </c>
      <c r="I261" s="3"/>
      <c r="J261" s="90">
        <f>ROUND(I261*H261,2)</f>
        <v>0</v>
      </c>
      <c r="K261" s="87" t="s">
        <v>427</v>
      </c>
      <c r="L261" s="13"/>
      <c r="M261" s="91" t="s">
        <v>1</v>
      </c>
      <c r="N261" s="92" t="s">
        <v>40</v>
      </c>
      <c r="O261" s="93"/>
      <c r="P261" s="94">
        <f>O261*H261</f>
        <v>0</v>
      </c>
      <c r="Q261" s="94">
        <v>6.6E-3</v>
      </c>
      <c r="R261" s="94">
        <f>Q261*H261</f>
        <v>5.28E-2</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2355</v>
      </c>
    </row>
    <row r="262" spans="1:65" s="98" customFormat="1">
      <c r="B262" s="99"/>
      <c r="D262" s="100" t="s">
        <v>308</v>
      </c>
      <c r="E262" s="101" t="s">
        <v>377</v>
      </c>
      <c r="F262" s="102" t="s">
        <v>1693</v>
      </c>
      <c r="H262" s="103">
        <v>1</v>
      </c>
      <c r="L262" s="99"/>
      <c r="M262" s="104"/>
      <c r="N262" s="105"/>
      <c r="O262" s="105"/>
      <c r="P262" s="105"/>
      <c r="Q262" s="105"/>
      <c r="R262" s="105"/>
      <c r="S262" s="105"/>
      <c r="T262" s="106"/>
      <c r="AT262" s="101" t="s">
        <v>308</v>
      </c>
      <c r="AU262" s="101" t="s">
        <v>84</v>
      </c>
      <c r="AV262" s="98" t="s">
        <v>84</v>
      </c>
      <c r="AW262" s="98" t="s">
        <v>31</v>
      </c>
      <c r="AX262" s="98" t="s">
        <v>75</v>
      </c>
      <c r="AY262" s="101" t="s">
        <v>302</v>
      </c>
    </row>
    <row r="263" spans="1:65" s="98" customFormat="1">
      <c r="B263" s="99"/>
      <c r="D263" s="100" t="s">
        <v>308</v>
      </c>
      <c r="E263" s="101" t="s">
        <v>378</v>
      </c>
      <c r="F263" s="102" t="s">
        <v>2356</v>
      </c>
      <c r="H263" s="103">
        <v>3</v>
      </c>
      <c r="L263" s="99"/>
      <c r="M263" s="104"/>
      <c r="N263" s="105"/>
      <c r="O263" s="105"/>
      <c r="P263" s="105"/>
      <c r="Q263" s="105"/>
      <c r="R263" s="105"/>
      <c r="S263" s="105"/>
      <c r="T263" s="106"/>
      <c r="AT263" s="101" t="s">
        <v>308</v>
      </c>
      <c r="AU263" s="101" t="s">
        <v>84</v>
      </c>
      <c r="AV263" s="98" t="s">
        <v>84</v>
      </c>
      <c r="AW263" s="98" t="s">
        <v>31</v>
      </c>
      <c r="AX263" s="98" t="s">
        <v>75</v>
      </c>
      <c r="AY263" s="101" t="s">
        <v>302</v>
      </c>
    </row>
    <row r="264" spans="1:65" s="98" customFormat="1">
      <c r="B264" s="99"/>
      <c r="D264" s="100" t="s">
        <v>308</v>
      </c>
      <c r="E264" s="101" t="s">
        <v>379</v>
      </c>
      <c r="F264" s="102" t="s">
        <v>2357</v>
      </c>
      <c r="H264" s="103">
        <v>1</v>
      </c>
      <c r="L264" s="99"/>
      <c r="M264" s="104"/>
      <c r="N264" s="105"/>
      <c r="O264" s="105"/>
      <c r="P264" s="105"/>
      <c r="Q264" s="105"/>
      <c r="R264" s="105"/>
      <c r="S264" s="105"/>
      <c r="T264" s="106"/>
      <c r="AT264" s="101" t="s">
        <v>308</v>
      </c>
      <c r="AU264" s="101" t="s">
        <v>84</v>
      </c>
      <c r="AV264" s="98" t="s">
        <v>84</v>
      </c>
      <c r="AW264" s="98" t="s">
        <v>31</v>
      </c>
      <c r="AX264" s="98" t="s">
        <v>75</v>
      </c>
      <c r="AY264" s="101" t="s">
        <v>302</v>
      </c>
    </row>
    <row r="265" spans="1:65" s="98" customFormat="1">
      <c r="B265" s="99"/>
      <c r="D265" s="100" t="s">
        <v>308</v>
      </c>
      <c r="E265" s="101" t="s">
        <v>376</v>
      </c>
      <c r="F265" s="102" t="s">
        <v>2358</v>
      </c>
      <c r="H265" s="103">
        <v>3</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171" customFormat="1">
      <c r="B266" s="172"/>
      <c r="D266" s="100" t="s">
        <v>308</v>
      </c>
      <c r="E266" s="173" t="s">
        <v>1</v>
      </c>
      <c r="F266" s="174" t="s">
        <v>435</v>
      </c>
      <c r="H266" s="175">
        <v>8</v>
      </c>
      <c r="L266" s="172"/>
      <c r="M266" s="176"/>
      <c r="N266" s="177"/>
      <c r="O266" s="177"/>
      <c r="P266" s="177"/>
      <c r="Q266" s="177"/>
      <c r="R266" s="177"/>
      <c r="S266" s="177"/>
      <c r="T266" s="178"/>
      <c r="AT266" s="173" t="s">
        <v>308</v>
      </c>
      <c r="AU266" s="173" t="s">
        <v>84</v>
      </c>
      <c r="AV266" s="171" t="s">
        <v>97</v>
      </c>
      <c r="AW266" s="171" t="s">
        <v>31</v>
      </c>
      <c r="AX266" s="171" t="s">
        <v>82</v>
      </c>
      <c r="AY266" s="173" t="s">
        <v>302</v>
      </c>
    </row>
    <row r="267" spans="1:65" s="15" customFormat="1" ht="21.75" customHeight="1">
      <c r="A267" s="12"/>
      <c r="B267" s="13"/>
      <c r="C267" s="194" t="s">
        <v>630</v>
      </c>
      <c r="D267" s="194" t="s">
        <v>537</v>
      </c>
      <c r="E267" s="195" t="s">
        <v>654</v>
      </c>
      <c r="F267" s="196" t="s">
        <v>655</v>
      </c>
      <c r="G267" s="197" t="s">
        <v>419</v>
      </c>
      <c r="H267" s="198">
        <v>1</v>
      </c>
      <c r="I267" s="3"/>
      <c r="J267" s="200">
        <f>ROUND(I267*H267,2)</f>
        <v>0</v>
      </c>
      <c r="K267" s="196" t="s">
        <v>427</v>
      </c>
      <c r="L267" s="201"/>
      <c r="M267" s="202" t="s">
        <v>1</v>
      </c>
      <c r="N267" s="203" t="s">
        <v>40</v>
      </c>
      <c r="O267" s="93"/>
      <c r="P267" s="94">
        <f>O267*H267</f>
        <v>0</v>
      </c>
      <c r="Q267" s="94">
        <v>2.8000000000000001E-2</v>
      </c>
      <c r="R267" s="94">
        <f>Q267*H267</f>
        <v>2.8000000000000001E-2</v>
      </c>
      <c r="S267" s="94">
        <v>0</v>
      </c>
      <c r="T267" s="95">
        <f>S267*H267</f>
        <v>0</v>
      </c>
      <c r="U267" s="12"/>
      <c r="V267" s="12"/>
      <c r="W267" s="12"/>
      <c r="X267" s="12"/>
      <c r="Y267" s="12"/>
      <c r="Z267" s="12"/>
      <c r="AA267" s="12"/>
      <c r="AB267" s="12"/>
      <c r="AC267" s="12"/>
      <c r="AD267" s="12"/>
      <c r="AE267" s="12"/>
      <c r="AR267" s="96" t="s">
        <v>109</v>
      </c>
      <c r="AT267" s="96" t="s">
        <v>537</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2359</v>
      </c>
    </row>
    <row r="268" spans="1:65" s="98" customFormat="1">
      <c r="B268" s="99"/>
      <c r="D268" s="100" t="s">
        <v>308</v>
      </c>
      <c r="E268" s="101" t="s">
        <v>1</v>
      </c>
      <c r="F268" s="102" t="s">
        <v>377</v>
      </c>
      <c r="H268" s="103">
        <v>1</v>
      </c>
      <c r="L268" s="99"/>
      <c r="M268" s="104"/>
      <c r="N268" s="105"/>
      <c r="O268" s="105"/>
      <c r="P268" s="105"/>
      <c r="Q268" s="105"/>
      <c r="R268" s="105"/>
      <c r="S268" s="105"/>
      <c r="T268" s="106"/>
      <c r="AT268" s="101" t="s">
        <v>308</v>
      </c>
      <c r="AU268" s="101" t="s">
        <v>84</v>
      </c>
      <c r="AV268" s="98" t="s">
        <v>84</v>
      </c>
      <c r="AW268" s="98" t="s">
        <v>31</v>
      </c>
      <c r="AX268" s="98" t="s">
        <v>82</v>
      </c>
      <c r="AY268" s="101" t="s">
        <v>302</v>
      </c>
    </row>
    <row r="269" spans="1:65" s="15" customFormat="1" ht="21.75" customHeight="1">
      <c r="A269" s="12"/>
      <c r="B269" s="13"/>
      <c r="C269" s="194" t="s">
        <v>635</v>
      </c>
      <c r="D269" s="194" t="s">
        <v>537</v>
      </c>
      <c r="E269" s="195" t="s">
        <v>658</v>
      </c>
      <c r="F269" s="196" t="s">
        <v>659</v>
      </c>
      <c r="G269" s="197" t="s">
        <v>419</v>
      </c>
      <c r="H269" s="198">
        <v>3</v>
      </c>
      <c r="I269" s="3"/>
      <c r="J269" s="200">
        <f>ROUND(I269*H269,2)</f>
        <v>0</v>
      </c>
      <c r="K269" s="196" t="s">
        <v>427</v>
      </c>
      <c r="L269" s="201"/>
      <c r="M269" s="202" t="s">
        <v>1</v>
      </c>
      <c r="N269" s="203" t="s">
        <v>40</v>
      </c>
      <c r="O269" s="93"/>
      <c r="P269" s="94">
        <f>O269*H269</f>
        <v>0</v>
      </c>
      <c r="Q269" s="94">
        <v>0.04</v>
      </c>
      <c r="R269" s="94">
        <f>Q269*H269</f>
        <v>0.12</v>
      </c>
      <c r="S269" s="94">
        <v>0</v>
      </c>
      <c r="T269" s="95">
        <f>S269*H269</f>
        <v>0</v>
      </c>
      <c r="U269" s="12"/>
      <c r="V269" s="12"/>
      <c r="W269" s="12"/>
      <c r="X269" s="12"/>
      <c r="Y269" s="12"/>
      <c r="Z269" s="12"/>
      <c r="AA269" s="12"/>
      <c r="AB269" s="12"/>
      <c r="AC269" s="12"/>
      <c r="AD269" s="12"/>
      <c r="AE269" s="12"/>
      <c r="AR269" s="96" t="s">
        <v>109</v>
      </c>
      <c r="AT269" s="96" t="s">
        <v>537</v>
      </c>
      <c r="AU269" s="96" t="s">
        <v>84</v>
      </c>
      <c r="AY269" s="5" t="s">
        <v>302</v>
      </c>
      <c r="BE269" s="97">
        <f>IF(N269="základní",J269,0)</f>
        <v>0</v>
      </c>
      <c r="BF269" s="97">
        <f>IF(N269="snížená",J269,0)</f>
        <v>0</v>
      </c>
      <c r="BG269" s="97">
        <f>IF(N269="zákl. přenesená",J269,0)</f>
        <v>0</v>
      </c>
      <c r="BH269" s="97">
        <f>IF(N269="sníž. přenesená",J269,0)</f>
        <v>0</v>
      </c>
      <c r="BI269" s="97">
        <f>IF(N269="nulová",J269,0)</f>
        <v>0</v>
      </c>
      <c r="BJ269" s="5" t="s">
        <v>82</v>
      </c>
      <c r="BK269" s="97">
        <f>ROUND(I269*H269,2)</f>
        <v>0</v>
      </c>
      <c r="BL269" s="5" t="s">
        <v>97</v>
      </c>
      <c r="BM269" s="96" t="s">
        <v>2360</v>
      </c>
    </row>
    <row r="270" spans="1:65" s="98" customFormat="1">
      <c r="B270" s="99"/>
      <c r="D270" s="100" t="s">
        <v>308</v>
      </c>
      <c r="E270" s="101" t="s">
        <v>1</v>
      </c>
      <c r="F270" s="102" t="s">
        <v>378</v>
      </c>
      <c r="H270" s="103">
        <v>3</v>
      </c>
      <c r="L270" s="99"/>
      <c r="M270" s="104"/>
      <c r="N270" s="105"/>
      <c r="O270" s="105"/>
      <c r="P270" s="105"/>
      <c r="Q270" s="105"/>
      <c r="R270" s="105"/>
      <c r="S270" s="105"/>
      <c r="T270" s="106"/>
      <c r="AT270" s="101" t="s">
        <v>308</v>
      </c>
      <c r="AU270" s="101" t="s">
        <v>84</v>
      </c>
      <c r="AV270" s="98" t="s">
        <v>84</v>
      </c>
      <c r="AW270" s="98" t="s">
        <v>31</v>
      </c>
      <c r="AX270" s="98" t="s">
        <v>82</v>
      </c>
      <c r="AY270" s="101" t="s">
        <v>302</v>
      </c>
    </row>
    <row r="271" spans="1:65" s="15" customFormat="1" ht="21.75" customHeight="1">
      <c r="A271" s="12"/>
      <c r="B271" s="13"/>
      <c r="C271" s="194" t="s">
        <v>641</v>
      </c>
      <c r="D271" s="194" t="s">
        <v>537</v>
      </c>
      <c r="E271" s="195" t="s">
        <v>662</v>
      </c>
      <c r="F271" s="196" t="s">
        <v>663</v>
      </c>
      <c r="G271" s="197" t="s">
        <v>419</v>
      </c>
      <c r="H271" s="198">
        <v>1</v>
      </c>
      <c r="I271" s="3"/>
      <c r="J271" s="200">
        <f>ROUND(I271*H271,2)</f>
        <v>0</v>
      </c>
      <c r="K271" s="196" t="s">
        <v>427</v>
      </c>
      <c r="L271" s="201"/>
      <c r="M271" s="202" t="s">
        <v>1</v>
      </c>
      <c r="N271" s="203" t="s">
        <v>40</v>
      </c>
      <c r="O271" s="93"/>
      <c r="P271" s="94">
        <f>O271*H271</f>
        <v>0</v>
      </c>
      <c r="Q271" s="94">
        <v>4.1000000000000002E-2</v>
      </c>
      <c r="R271" s="94">
        <f>Q271*H271</f>
        <v>4.1000000000000002E-2</v>
      </c>
      <c r="S271" s="94">
        <v>0</v>
      </c>
      <c r="T271" s="95">
        <f>S271*H271</f>
        <v>0</v>
      </c>
      <c r="U271" s="12"/>
      <c r="V271" s="12"/>
      <c r="W271" s="12"/>
      <c r="X271" s="12"/>
      <c r="Y271" s="12"/>
      <c r="Z271" s="12"/>
      <c r="AA271" s="12"/>
      <c r="AB271" s="12"/>
      <c r="AC271" s="12"/>
      <c r="AD271" s="12"/>
      <c r="AE271" s="12"/>
      <c r="AR271" s="96" t="s">
        <v>109</v>
      </c>
      <c r="AT271" s="96" t="s">
        <v>537</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2361</v>
      </c>
    </row>
    <row r="272" spans="1:65" s="98" customFormat="1">
      <c r="B272" s="99"/>
      <c r="D272" s="100" t="s">
        <v>308</v>
      </c>
      <c r="E272" s="101" t="s">
        <v>1</v>
      </c>
      <c r="F272" s="102" t="s">
        <v>379</v>
      </c>
      <c r="H272" s="103">
        <v>1</v>
      </c>
      <c r="L272" s="99"/>
      <c r="M272" s="104"/>
      <c r="N272" s="105"/>
      <c r="O272" s="105"/>
      <c r="P272" s="105"/>
      <c r="Q272" s="105"/>
      <c r="R272" s="105"/>
      <c r="S272" s="105"/>
      <c r="T272" s="106"/>
      <c r="AT272" s="101" t="s">
        <v>308</v>
      </c>
      <c r="AU272" s="101" t="s">
        <v>84</v>
      </c>
      <c r="AV272" s="98" t="s">
        <v>84</v>
      </c>
      <c r="AW272" s="98" t="s">
        <v>31</v>
      </c>
      <c r="AX272" s="98" t="s">
        <v>82</v>
      </c>
      <c r="AY272" s="101" t="s">
        <v>302</v>
      </c>
    </row>
    <row r="273" spans="1:65" s="15" customFormat="1" ht="21.75" customHeight="1">
      <c r="A273" s="12"/>
      <c r="B273" s="13"/>
      <c r="C273" s="194" t="s">
        <v>645</v>
      </c>
      <c r="D273" s="194" t="s">
        <v>537</v>
      </c>
      <c r="E273" s="195" t="s">
        <v>666</v>
      </c>
      <c r="F273" s="196" t="s">
        <v>667</v>
      </c>
      <c r="G273" s="197" t="s">
        <v>419</v>
      </c>
      <c r="H273" s="198">
        <v>3</v>
      </c>
      <c r="I273" s="3"/>
      <c r="J273" s="200">
        <f>ROUND(I273*H273,2)</f>
        <v>0</v>
      </c>
      <c r="K273" s="196" t="s">
        <v>427</v>
      </c>
      <c r="L273" s="201"/>
      <c r="M273" s="202" t="s">
        <v>1</v>
      </c>
      <c r="N273" s="203" t="s">
        <v>40</v>
      </c>
      <c r="O273" s="93"/>
      <c r="P273" s="94">
        <f>O273*H273</f>
        <v>0</v>
      </c>
      <c r="Q273" s="94">
        <v>6.8000000000000005E-2</v>
      </c>
      <c r="R273" s="94">
        <f>Q273*H273</f>
        <v>0.20400000000000001</v>
      </c>
      <c r="S273" s="94">
        <v>0</v>
      </c>
      <c r="T273" s="95">
        <f>S273*H273</f>
        <v>0</v>
      </c>
      <c r="U273" s="12"/>
      <c r="V273" s="12"/>
      <c r="W273" s="12"/>
      <c r="X273" s="12"/>
      <c r="Y273" s="12"/>
      <c r="Z273" s="12"/>
      <c r="AA273" s="12"/>
      <c r="AB273" s="12"/>
      <c r="AC273" s="12"/>
      <c r="AD273" s="12"/>
      <c r="AE273" s="12"/>
      <c r="AR273" s="96" t="s">
        <v>109</v>
      </c>
      <c r="AT273" s="96" t="s">
        <v>537</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2362</v>
      </c>
    </row>
    <row r="274" spans="1:65" s="98" customFormat="1">
      <c r="B274" s="99"/>
      <c r="D274" s="100" t="s">
        <v>308</v>
      </c>
      <c r="E274" s="101" t="s">
        <v>1</v>
      </c>
      <c r="F274" s="102" t="s">
        <v>376</v>
      </c>
      <c r="H274" s="103">
        <v>3</v>
      </c>
      <c r="L274" s="99"/>
      <c r="M274" s="104"/>
      <c r="N274" s="105"/>
      <c r="O274" s="105"/>
      <c r="P274" s="105"/>
      <c r="Q274" s="105"/>
      <c r="R274" s="105"/>
      <c r="S274" s="105"/>
      <c r="T274" s="106"/>
      <c r="AT274" s="101" t="s">
        <v>308</v>
      </c>
      <c r="AU274" s="101" t="s">
        <v>84</v>
      </c>
      <c r="AV274" s="98" t="s">
        <v>84</v>
      </c>
      <c r="AW274" s="98" t="s">
        <v>31</v>
      </c>
      <c r="AX274" s="98" t="s">
        <v>82</v>
      </c>
      <c r="AY274" s="101" t="s">
        <v>302</v>
      </c>
    </row>
    <row r="275" spans="1:65" s="15" customFormat="1" ht="21.75" customHeight="1">
      <c r="A275" s="12"/>
      <c r="B275" s="13"/>
      <c r="C275" s="85" t="s">
        <v>653</v>
      </c>
      <c r="D275" s="85" t="s">
        <v>303</v>
      </c>
      <c r="E275" s="86" t="s">
        <v>670</v>
      </c>
      <c r="F275" s="87" t="s">
        <v>671</v>
      </c>
      <c r="G275" s="88" t="s">
        <v>468</v>
      </c>
      <c r="H275" s="89">
        <v>15.035</v>
      </c>
      <c r="I275" s="3"/>
      <c r="J275" s="90">
        <f>ROUND(I275*H275,2)</f>
        <v>0</v>
      </c>
      <c r="K275" s="87" t="s">
        <v>427</v>
      </c>
      <c r="L275" s="13"/>
      <c r="M275" s="91" t="s">
        <v>1</v>
      </c>
      <c r="N275" s="92" t="s">
        <v>40</v>
      </c>
      <c r="O275" s="93"/>
      <c r="P275" s="94">
        <f>O275*H275</f>
        <v>0</v>
      </c>
      <c r="Q275" s="94">
        <v>2.4289999999999998</v>
      </c>
      <c r="R275" s="94">
        <f>Q275*H275</f>
        <v>36.520015000000001</v>
      </c>
      <c r="S275" s="94">
        <v>0</v>
      </c>
      <c r="T275" s="95">
        <f>S275*H275</f>
        <v>0</v>
      </c>
      <c r="U275" s="12"/>
      <c r="V275" s="12"/>
      <c r="W275" s="12"/>
      <c r="X275" s="12"/>
      <c r="Y275" s="12"/>
      <c r="Z275" s="12"/>
      <c r="AA275" s="12"/>
      <c r="AB275" s="12"/>
      <c r="AC275" s="12"/>
      <c r="AD275" s="12"/>
      <c r="AE275" s="12"/>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2363</v>
      </c>
    </row>
    <row r="276" spans="1:65" s="98" customFormat="1">
      <c r="B276" s="99"/>
      <c r="D276" s="100" t="s">
        <v>308</v>
      </c>
      <c r="E276" s="101" t="s">
        <v>1</v>
      </c>
      <c r="F276" s="102" t="s">
        <v>673</v>
      </c>
      <c r="H276" s="103">
        <v>3.468</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98" customFormat="1">
      <c r="B277" s="99"/>
      <c r="D277" s="100" t="s">
        <v>308</v>
      </c>
      <c r="E277" s="101" t="s">
        <v>1</v>
      </c>
      <c r="F277" s="102" t="s">
        <v>674</v>
      </c>
      <c r="H277" s="103">
        <v>11.567</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171" customFormat="1">
      <c r="B278" s="172"/>
      <c r="D278" s="100" t="s">
        <v>308</v>
      </c>
      <c r="E278" s="173" t="s">
        <v>676</v>
      </c>
      <c r="F278" s="174" t="s">
        <v>435</v>
      </c>
      <c r="H278" s="175">
        <v>15.035</v>
      </c>
      <c r="L278" s="172"/>
      <c r="M278" s="176"/>
      <c r="N278" s="177"/>
      <c r="O278" s="177"/>
      <c r="P278" s="177"/>
      <c r="Q278" s="177"/>
      <c r="R278" s="177"/>
      <c r="S278" s="177"/>
      <c r="T278" s="178"/>
      <c r="AT278" s="173" t="s">
        <v>308</v>
      </c>
      <c r="AU278" s="173" t="s">
        <v>84</v>
      </c>
      <c r="AV278" s="171" t="s">
        <v>97</v>
      </c>
      <c r="AW278" s="171" t="s">
        <v>31</v>
      </c>
      <c r="AX278" s="171" t="s">
        <v>82</v>
      </c>
      <c r="AY278" s="173" t="s">
        <v>302</v>
      </c>
    </row>
    <row r="279" spans="1:65" s="15" customFormat="1" ht="21.75" customHeight="1">
      <c r="A279" s="12"/>
      <c r="B279" s="13"/>
      <c r="C279" s="85" t="s">
        <v>657</v>
      </c>
      <c r="D279" s="85" t="s">
        <v>303</v>
      </c>
      <c r="E279" s="86" t="s">
        <v>678</v>
      </c>
      <c r="F279" s="87" t="s">
        <v>679</v>
      </c>
      <c r="G279" s="88" t="s">
        <v>468</v>
      </c>
      <c r="H279" s="89">
        <v>21.742999999999999</v>
      </c>
      <c r="I279" s="3"/>
      <c r="J279" s="90">
        <f>ROUND(I279*H279,2)</f>
        <v>0</v>
      </c>
      <c r="K279" s="87" t="s">
        <v>427</v>
      </c>
      <c r="L279" s="13"/>
      <c r="M279" s="91" t="s">
        <v>1</v>
      </c>
      <c r="N279" s="92" t="s">
        <v>40</v>
      </c>
      <c r="O279" s="93"/>
      <c r="P279" s="94">
        <f>O279*H279</f>
        <v>0</v>
      </c>
      <c r="Q279" s="94">
        <v>2.4289999999999998</v>
      </c>
      <c r="R279" s="94">
        <f>Q279*H279</f>
        <v>52.813746999999992</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2364</v>
      </c>
    </row>
    <row r="280" spans="1:65" s="98" customFormat="1">
      <c r="B280" s="99"/>
      <c r="D280" s="100" t="s">
        <v>308</v>
      </c>
      <c r="E280" s="101" t="s">
        <v>1</v>
      </c>
      <c r="F280" s="102" t="s">
        <v>681</v>
      </c>
      <c r="H280" s="103">
        <v>21.742999999999999</v>
      </c>
      <c r="L280" s="99"/>
      <c r="M280" s="104"/>
      <c r="N280" s="105"/>
      <c r="O280" s="105"/>
      <c r="P280" s="105"/>
      <c r="Q280" s="105"/>
      <c r="R280" s="105"/>
      <c r="S280" s="105"/>
      <c r="T280" s="106"/>
      <c r="AT280" s="101" t="s">
        <v>308</v>
      </c>
      <c r="AU280" s="101" t="s">
        <v>84</v>
      </c>
      <c r="AV280" s="98" t="s">
        <v>84</v>
      </c>
      <c r="AW280" s="98" t="s">
        <v>31</v>
      </c>
      <c r="AX280" s="98" t="s">
        <v>75</v>
      </c>
      <c r="AY280" s="101" t="s">
        <v>302</v>
      </c>
    </row>
    <row r="281" spans="1:65" s="171" customFormat="1">
      <c r="B281" s="172"/>
      <c r="D281" s="100" t="s">
        <v>308</v>
      </c>
      <c r="E281" s="173" t="s">
        <v>683</v>
      </c>
      <c r="F281" s="174" t="s">
        <v>435</v>
      </c>
      <c r="H281" s="175">
        <v>21.742999999999999</v>
      </c>
      <c r="L281" s="172"/>
      <c r="M281" s="176"/>
      <c r="N281" s="177"/>
      <c r="O281" s="177"/>
      <c r="P281" s="177"/>
      <c r="Q281" s="177"/>
      <c r="R281" s="177"/>
      <c r="S281" s="177"/>
      <c r="T281" s="178"/>
      <c r="AT281" s="173" t="s">
        <v>308</v>
      </c>
      <c r="AU281" s="173" t="s">
        <v>84</v>
      </c>
      <c r="AV281" s="171" t="s">
        <v>97</v>
      </c>
      <c r="AW281" s="171" t="s">
        <v>31</v>
      </c>
      <c r="AX281" s="171" t="s">
        <v>82</v>
      </c>
      <c r="AY281" s="173" t="s">
        <v>302</v>
      </c>
    </row>
    <row r="282" spans="1:65" s="15" customFormat="1" ht="21.75" customHeight="1">
      <c r="A282" s="12"/>
      <c r="B282" s="13"/>
      <c r="C282" s="85" t="s">
        <v>661</v>
      </c>
      <c r="D282" s="85" t="s">
        <v>303</v>
      </c>
      <c r="E282" s="86" t="s">
        <v>685</v>
      </c>
      <c r="F282" s="87" t="s">
        <v>6464</v>
      </c>
      <c r="G282" s="88" t="s">
        <v>518</v>
      </c>
      <c r="H282" s="89">
        <v>9.6000000000000002E-2</v>
      </c>
      <c r="I282" s="3"/>
      <c r="J282" s="90">
        <f>ROUND(I282*H282,2)</f>
        <v>0</v>
      </c>
      <c r="K282" s="87" t="s">
        <v>427</v>
      </c>
      <c r="L282" s="13"/>
      <c r="M282" s="91" t="s">
        <v>1</v>
      </c>
      <c r="N282" s="92" t="s">
        <v>40</v>
      </c>
      <c r="O282" s="93"/>
      <c r="P282" s="94">
        <f>O282*H282</f>
        <v>0</v>
      </c>
      <c r="Q282" s="94">
        <v>0.85540000000000005</v>
      </c>
      <c r="R282" s="94">
        <f>Q282*H282</f>
        <v>8.2118400000000008E-2</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2365</v>
      </c>
    </row>
    <row r="283" spans="1:65" s="98" customFormat="1" ht="22.5">
      <c r="B283" s="99"/>
      <c r="D283" s="100" t="s">
        <v>308</v>
      </c>
      <c r="E283" s="101" t="s">
        <v>1</v>
      </c>
      <c r="F283" s="102" t="s">
        <v>687</v>
      </c>
      <c r="H283" s="103">
        <v>9.6000000000000002E-2</v>
      </c>
      <c r="L283" s="99"/>
      <c r="M283" s="104"/>
      <c r="N283" s="105"/>
      <c r="O283" s="105"/>
      <c r="P283" s="105"/>
      <c r="Q283" s="105"/>
      <c r="R283" s="105"/>
      <c r="S283" s="105"/>
      <c r="T283" s="106"/>
      <c r="AT283" s="101" t="s">
        <v>308</v>
      </c>
      <c r="AU283" s="101" t="s">
        <v>84</v>
      </c>
      <c r="AV283" s="98" t="s">
        <v>84</v>
      </c>
      <c r="AW283" s="98" t="s">
        <v>31</v>
      </c>
      <c r="AX283" s="98" t="s">
        <v>82</v>
      </c>
      <c r="AY283" s="101" t="s">
        <v>302</v>
      </c>
    </row>
    <row r="284" spans="1:65" s="15" customFormat="1" ht="21.75" customHeight="1">
      <c r="A284" s="12"/>
      <c r="B284" s="13"/>
      <c r="C284" s="85" t="s">
        <v>665</v>
      </c>
      <c r="D284" s="85" t="s">
        <v>303</v>
      </c>
      <c r="E284" s="86" t="s">
        <v>689</v>
      </c>
      <c r="F284" s="87" t="s">
        <v>690</v>
      </c>
      <c r="G284" s="88" t="s">
        <v>419</v>
      </c>
      <c r="H284" s="89">
        <v>3</v>
      </c>
      <c r="I284" s="3"/>
      <c r="J284" s="90">
        <f>ROUND(I284*H284,2)</f>
        <v>0</v>
      </c>
      <c r="K284" s="87" t="s">
        <v>427</v>
      </c>
      <c r="L284" s="13"/>
      <c r="M284" s="91" t="s">
        <v>1</v>
      </c>
      <c r="N284" s="92" t="s">
        <v>40</v>
      </c>
      <c r="O284" s="93"/>
      <c r="P284" s="94">
        <f>O284*H284</f>
        <v>0</v>
      </c>
      <c r="Q284" s="94">
        <v>8.8319999999999996E-2</v>
      </c>
      <c r="R284" s="94">
        <f>Q284*H284</f>
        <v>0.26495999999999997</v>
      </c>
      <c r="S284" s="94">
        <v>0</v>
      </c>
      <c r="T284" s="95">
        <f>S284*H284</f>
        <v>0</v>
      </c>
      <c r="U284" s="12"/>
      <c r="V284" s="12"/>
      <c r="W284" s="12"/>
      <c r="X284" s="12"/>
      <c r="Y284" s="12"/>
      <c r="Z284" s="12"/>
      <c r="AA284" s="12"/>
      <c r="AB284" s="12"/>
      <c r="AC284" s="12"/>
      <c r="AD284" s="12"/>
      <c r="AE284" s="12"/>
      <c r="AR284" s="96" t="s">
        <v>97</v>
      </c>
      <c r="AT284" s="96" t="s">
        <v>303</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2366</v>
      </c>
    </row>
    <row r="285" spans="1:65" s="98" customFormat="1">
      <c r="B285" s="99"/>
      <c r="D285" s="100" t="s">
        <v>308</v>
      </c>
      <c r="E285" s="101" t="s">
        <v>1</v>
      </c>
      <c r="F285" s="102" t="s">
        <v>91</v>
      </c>
      <c r="H285" s="103">
        <v>3</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74" customFormat="1" ht="22.9" customHeight="1">
      <c r="B286" s="75"/>
      <c r="D286" s="76" t="s">
        <v>74</v>
      </c>
      <c r="E286" s="169" t="s">
        <v>100</v>
      </c>
      <c r="F286" s="169" t="s">
        <v>692</v>
      </c>
      <c r="J286" s="170">
        <f>BK286</f>
        <v>0</v>
      </c>
      <c r="L286" s="75"/>
      <c r="M286" s="79"/>
      <c r="N286" s="80"/>
      <c r="O286" s="80"/>
      <c r="P286" s="81">
        <f>SUM(P287:P292)</f>
        <v>0</v>
      </c>
      <c r="Q286" s="80"/>
      <c r="R286" s="81">
        <f>SUM(R287:R292)</f>
        <v>0</v>
      </c>
      <c r="S286" s="80"/>
      <c r="T286" s="82">
        <f>SUM(T287:T292)</f>
        <v>0</v>
      </c>
      <c r="AR286" s="76" t="s">
        <v>82</v>
      </c>
      <c r="AT286" s="83" t="s">
        <v>74</v>
      </c>
      <c r="AU286" s="83" t="s">
        <v>82</v>
      </c>
      <c r="AY286" s="76" t="s">
        <v>302</v>
      </c>
      <c r="BK286" s="84">
        <f>SUM(BK287:BK292)</f>
        <v>0</v>
      </c>
    </row>
    <row r="287" spans="1:65" s="15" customFormat="1" ht="44.25" customHeight="1">
      <c r="A287" s="12"/>
      <c r="B287" s="13"/>
      <c r="C287" s="85" t="s">
        <v>669</v>
      </c>
      <c r="D287" s="85" t="s">
        <v>303</v>
      </c>
      <c r="E287" s="86" t="s">
        <v>702</v>
      </c>
      <c r="F287" s="87" t="s">
        <v>703</v>
      </c>
      <c r="G287" s="88" t="s">
        <v>423</v>
      </c>
      <c r="H287" s="89">
        <v>53.29</v>
      </c>
      <c r="I287" s="3"/>
      <c r="J287" s="90">
        <f>ROUND(I287*H287,2)</f>
        <v>0</v>
      </c>
      <c r="K287" s="87" t="s">
        <v>1</v>
      </c>
      <c r="L287" s="13"/>
      <c r="M287" s="91" t="s">
        <v>1</v>
      </c>
      <c r="N287" s="92" t="s">
        <v>40</v>
      </c>
      <c r="O287" s="93"/>
      <c r="P287" s="94">
        <f>O287*H287</f>
        <v>0</v>
      </c>
      <c r="Q287" s="94">
        <v>0</v>
      </c>
      <c r="R287" s="94">
        <f>Q287*H287</f>
        <v>0</v>
      </c>
      <c r="S287" s="94">
        <v>0</v>
      </c>
      <c r="T287" s="95">
        <f>S287*H287</f>
        <v>0</v>
      </c>
      <c r="U287" s="12"/>
      <c r="V287" s="12"/>
      <c r="W287" s="12"/>
      <c r="X287" s="12"/>
      <c r="Y287" s="12"/>
      <c r="Z287" s="12"/>
      <c r="AA287" s="12"/>
      <c r="AB287" s="12"/>
      <c r="AC287" s="12"/>
      <c r="AD287" s="12"/>
      <c r="AE287" s="12"/>
      <c r="AR287" s="96" t="s">
        <v>97</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2367</v>
      </c>
    </row>
    <row r="288" spans="1:65" s="98" customFormat="1">
      <c r="B288" s="99"/>
      <c r="D288" s="100" t="s">
        <v>308</v>
      </c>
      <c r="E288" s="101" t="s">
        <v>1</v>
      </c>
      <c r="F288" s="102" t="s">
        <v>338</v>
      </c>
      <c r="H288" s="103">
        <v>53.29</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44.25" customHeight="1">
      <c r="A289" s="12"/>
      <c r="B289" s="13"/>
      <c r="C289" s="85" t="s">
        <v>677</v>
      </c>
      <c r="D289" s="85" t="s">
        <v>303</v>
      </c>
      <c r="E289" s="86" t="s">
        <v>706</v>
      </c>
      <c r="F289" s="87" t="s">
        <v>707</v>
      </c>
      <c r="G289" s="88" t="s">
        <v>423</v>
      </c>
      <c r="H289" s="89">
        <v>34.14</v>
      </c>
      <c r="I289" s="3"/>
      <c r="J289" s="90">
        <f>ROUND(I289*H289,2)</f>
        <v>0</v>
      </c>
      <c r="K289" s="87" t="s">
        <v>1</v>
      </c>
      <c r="L289" s="13"/>
      <c r="M289" s="91" t="s">
        <v>1</v>
      </c>
      <c r="N289" s="92" t="s">
        <v>40</v>
      </c>
      <c r="O289" s="93"/>
      <c r="P289" s="94">
        <f>O289*H289</f>
        <v>0</v>
      </c>
      <c r="Q289" s="94">
        <v>0</v>
      </c>
      <c r="R289" s="94">
        <f>Q289*H289</f>
        <v>0</v>
      </c>
      <c r="S289" s="94">
        <v>0</v>
      </c>
      <c r="T289" s="95">
        <f>S289*H289</f>
        <v>0</v>
      </c>
      <c r="U289" s="12"/>
      <c r="V289" s="12"/>
      <c r="W289" s="12"/>
      <c r="X289" s="12"/>
      <c r="Y289" s="12"/>
      <c r="Z289" s="12"/>
      <c r="AA289" s="12"/>
      <c r="AB289" s="12"/>
      <c r="AC289" s="12"/>
      <c r="AD289" s="12"/>
      <c r="AE289" s="12"/>
      <c r="AR289" s="96" t="s">
        <v>97</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2368</v>
      </c>
    </row>
    <row r="290" spans="1:65" s="98" customFormat="1">
      <c r="B290" s="99"/>
      <c r="D290" s="100" t="s">
        <v>308</v>
      </c>
      <c r="E290" s="101" t="s">
        <v>1</v>
      </c>
      <c r="F290" s="102" t="s">
        <v>344</v>
      </c>
      <c r="H290" s="103">
        <v>34.14</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44.25" customHeight="1">
      <c r="A291" s="12"/>
      <c r="B291" s="13"/>
      <c r="C291" s="85" t="s">
        <v>684</v>
      </c>
      <c r="D291" s="85" t="s">
        <v>303</v>
      </c>
      <c r="E291" s="86" t="s">
        <v>2010</v>
      </c>
      <c r="F291" s="87" t="s">
        <v>2011</v>
      </c>
      <c r="G291" s="88" t="s">
        <v>423</v>
      </c>
      <c r="H291" s="89">
        <v>35.19</v>
      </c>
      <c r="I291" s="3"/>
      <c r="J291" s="90">
        <f>ROUND(I291*H291,2)</f>
        <v>0</v>
      </c>
      <c r="K291" s="87" t="s">
        <v>1</v>
      </c>
      <c r="L291" s="13"/>
      <c r="M291" s="91" t="s">
        <v>1</v>
      </c>
      <c r="N291" s="92" t="s">
        <v>40</v>
      </c>
      <c r="O291" s="93"/>
      <c r="P291" s="94">
        <f>O291*H291</f>
        <v>0</v>
      </c>
      <c r="Q291" s="94">
        <v>0</v>
      </c>
      <c r="R291" s="94">
        <f>Q291*H291</f>
        <v>0</v>
      </c>
      <c r="S291" s="94">
        <v>0</v>
      </c>
      <c r="T291" s="95">
        <f>S291*H291</f>
        <v>0</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2369</v>
      </c>
    </row>
    <row r="292" spans="1:65" s="98" customFormat="1">
      <c r="B292" s="99"/>
      <c r="D292" s="100" t="s">
        <v>308</v>
      </c>
      <c r="E292" s="101" t="s">
        <v>1</v>
      </c>
      <c r="F292" s="102" t="s">
        <v>1936</v>
      </c>
      <c r="H292" s="103">
        <v>35.19</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74" customFormat="1" ht="22.9" customHeight="1">
      <c r="B293" s="75"/>
      <c r="D293" s="76" t="s">
        <v>74</v>
      </c>
      <c r="E293" s="169" t="s">
        <v>109</v>
      </c>
      <c r="F293" s="169" t="s">
        <v>709</v>
      </c>
      <c r="J293" s="170">
        <f>BK293</f>
        <v>0</v>
      </c>
      <c r="L293" s="75"/>
      <c r="M293" s="79"/>
      <c r="N293" s="80"/>
      <c r="O293" s="80"/>
      <c r="P293" s="81">
        <f>SUM(P294:P346)</f>
        <v>0</v>
      </c>
      <c r="Q293" s="80"/>
      <c r="R293" s="81">
        <f>SUM(R294:R346)</f>
        <v>40.076186700000008</v>
      </c>
      <c r="S293" s="80"/>
      <c r="T293" s="82">
        <f>SUM(T294:T346)</f>
        <v>0.44999999999999996</v>
      </c>
      <c r="AR293" s="76" t="s">
        <v>82</v>
      </c>
      <c r="AT293" s="83" t="s">
        <v>74</v>
      </c>
      <c r="AU293" s="83" t="s">
        <v>82</v>
      </c>
      <c r="AY293" s="76" t="s">
        <v>302</v>
      </c>
      <c r="BK293" s="84">
        <f>SUM(BK294:BK346)</f>
        <v>0</v>
      </c>
    </row>
    <row r="294" spans="1:65" s="15" customFormat="1" ht="21.75" customHeight="1">
      <c r="A294" s="12"/>
      <c r="B294" s="13"/>
      <c r="C294" s="85" t="s">
        <v>688</v>
      </c>
      <c r="D294" s="85" t="s">
        <v>303</v>
      </c>
      <c r="E294" s="86" t="s">
        <v>711</v>
      </c>
      <c r="F294" s="87" t="s">
        <v>712</v>
      </c>
      <c r="G294" s="88" t="s">
        <v>450</v>
      </c>
      <c r="H294" s="89">
        <v>86.97</v>
      </c>
      <c r="I294" s="3"/>
      <c r="J294" s="90">
        <f>ROUND(I294*H294,2)</f>
        <v>0</v>
      </c>
      <c r="K294" s="87" t="s">
        <v>427</v>
      </c>
      <c r="L294" s="13"/>
      <c r="M294" s="91" t="s">
        <v>1</v>
      </c>
      <c r="N294" s="92" t="s">
        <v>40</v>
      </c>
      <c r="O294" s="93"/>
      <c r="P294" s="94">
        <f>O294*H294</f>
        <v>0</v>
      </c>
      <c r="Q294" s="94">
        <v>1.1E-4</v>
      </c>
      <c r="R294" s="94">
        <f>Q294*H294</f>
        <v>9.5667000000000009E-3</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2370</v>
      </c>
    </row>
    <row r="295" spans="1:65" s="98" customFormat="1">
      <c r="B295" s="99"/>
      <c r="D295" s="100" t="s">
        <v>308</v>
      </c>
      <c r="E295" s="101" t="s">
        <v>1</v>
      </c>
      <c r="F295" s="102" t="s">
        <v>321</v>
      </c>
      <c r="H295" s="103">
        <v>81.97</v>
      </c>
      <c r="L295" s="99"/>
      <c r="M295" s="104"/>
      <c r="N295" s="105"/>
      <c r="O295" s="105"/>
      <c r="P295" s="105"/>
      <c r="Q295" s="105"/>
      <c r="R295" s="105"/>
      <c r="S295" s="105"/>
      <c r="T295" s="106"/>
      <c r="AT295" s="101" t="s">
        <v>308</v>
      </c>
      <c r="AU295" s="101" t="s">
        <v>84</v>
      </c>
      <c r="AV295" s="98" t="s">
        <v>84</v>
      </c>
      <c r="AW295" s="98" t="s">
        <v>31</v>
      </c>
      <c r="AX295" s="98" t="s">
        <v>75</v>
      </c>
      <c r="AY295" s="101" t="s">
        <v>302</v>
      </c>
    </row>
    <row r="296" spans="1:65" s="98" customFormat="1">
      <c r="B296" s="99"/>
      <c r="D296" s="100" t="s">
        <v>308</v>
      </c>
      <c r="E296" s="101" t="s">
        <v>1</v>
      </c>
      <c r="F296" s="102" t="s">
        <v>2371</v>
      </c>
      <c r="H296" s="103">
        <v>5</v>
      </c>
      <c r="L296" s="99"/>
      <c r="M296" s="104"/>
      <c r="N296" s="105"/>
      <c r="O296" s="105"/>
      <c r="P296" s="105"/>
      <c r="Q296" s="105"/>
      <c r="R296" s="105"/>
      <c r="S296" s="105"/>
      <c r="T296" s="106"/>
      <c r="AT296" s="101" t="s">
        <v>308</v>
      </c>
      <c r="AU296" s="101" t="s">
        <v>84</v>
      </c>
      <c r="AV296" s="98" t="s">
        <v>84</v>
      </c>
      <c r="AW296" s="98" t="s">
        <v>31</v>
      </c>
      <c r="AX296" s="98" t="s">
        <v>75</v>
      </c>
      <c r="AY296" s="101" t="s">
        <v>302</v>
      </c>
    </row>
    <row r="297" spans="1:65" s="171" customFormat="1">
      <c r="B297" s="172"/>
      <c r="D297" s="100" t="s">
        <v>308</v>
      </c>
      <c r="E297" s="173" t="s">
        <v>372</v>
      </c>
      <c r="F297" s="174" t="s">
        <v>435</v>
      </c>
      <c r="H297" s="175">
        <v>86.97</v>
      </c>
      <c r="L297" s="172"/>
      <c r="M297" s="176"/>
      <c r="N297" s="177"/>
      <c r="O297" s="177"/>
      <c r="P297" s="177"/>
      <c r="Q297" s="177"/>
      <c r="R297" s="177"/>
      <c r="S297" s="177"/>
      <c r="T297" s="178"/>
      <c r="AT297" s="173" t="s">
        <v>308</v>
      </c>
      <c r="AU297" s="173" t="s">
        <v>84</v>
      </c>
      <c r="AV297" s="171" t="s">
        <v>97</v>
      </c>
      <c r="AW297" s="171" t="s">
        <v>31</v>
      </c>
      <c r="AX297" s="171" t="s">
        <v>82</v>
      </c>
      <c r="AY297" s="173" t="s">
        <v>302</v>
      </c>
    </row>
    <row r="298" spans="1:65" s="15" customFormat="1" ht="21.75" customHeight="1">
      <c r="A298" s="12"/>
      <c r="B298" s="13"/>
      <c r="C298" s="194" t="s">
        <v>693</v>
      </c>
      <c r="D298" s="194" t="s">
        <v>537</v>
      </c>
      <c r="E298" s="195" t="s">
        <v>715</v>
      </c>
      <c r="F298" s="196" t="s">
        <v>716</v>
      </c>
      <c r="G298" s="197" t="s">
        <v>450</v>
      </c>
      <c r="H298" s="198">
        <v>88.275000000000006</v>
      </c>
      <c r="I298" s="3"/>
      <c r="J298" s="200">
        <f>ROUND(I298*H298,2)</f>
        <v>0</v>
      </c>
      <c r="K298" s="196" t="s">
        <v>427</v>
      </c>
      <c r="L298" s="201"/>
      <c r="M298" s="202" t="s">
        <v>1</v>
      </c>
      <c r="N298" s="203" t="s">
        <v>40</v>
      </c>
      <c r="O298" s="93"/>
      <c r="P298" s="94">
        <f>O298*H298</f>
        <v>0</v>
      </c>
      <c r="Q298" s="94">
        <v>0.13600000000000001</v>
      </c>
      <c r="R298" s="94">
        <f>Q298*H298</f>
        <v>12.005400000000002</v>
      </c>
      <c r="S298" s="94">
        <v>0</v>
      </c>
      <c r="T298" s="95">
        <f>S298*H298</f>
        <v>0</v>
      </c>
      <c r="U298" s="12"/>
      <c r="V298" s="12"/>
      <c r="W298" s="12"/>
      <c r="X298" s="12"/>
      <c r="Y298" s="12"/>
      <c r="Z298" s="12"/>
      <c r="AA298" s="12"/>
      <c r="AB298" s="12"/>
      <c r="AC298" s="12"/>
      <c r="AD298" s="12"/>
      <c r="AE298" s="12"/>
      <c r="AR298" s="96" t="s">
        <v>109</v>
      </c>
      <c r="AT298" s="96" t="s">
        <v>537</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2372</v>
      </c>
    </row>
    <row r="299" spans="1:65" s="98" customFormat="1">
      <c r="B299" s="99"/>
      <c r="D299" s="100" t="s">
        <v>308</v>
      </c>
      <c r="E299" s="101" t="s">
        <v>1</v>
      </c>
      <c r="F299" s="102" t="s">
        <v>718</v>
      </c>
      <c r="H299" s="103">
        <v>88.275000000000006</v>
      </c>
      <c r="L299" s="99"/>
      <c r="M299" s="104"/>
      <c r="N299" s="105"/>
      <c r="O299" s="105"/>
      <c r="P299" s="105"/>
      <c r="Q299" s="105"/>
      <c r="R299" s="105"/>
      <c r="S299" s="105"/>
      <c r="T299" s="106"/>
      <c r="AT299" s="101" t="s">
        <v>308</v>
      </c>
      <c r="AU299" s="101" t="s">
        <v>84</v>
      </c>
      <c r="AV299" s="98" t="s">
        <v>84</v>
      </c>
      <c r="AW299" s="98" t="s">
        <v>31</v>
      </c>
      <c r="AX299" s="98" t="s">
        <v>82</v>
      </c>
      <c r="AY299" s="101" t="s">
        <v>302</v>
      </c>
    </row>
    <row r="300" spans="1:65" s="15" customFormat="1" ht="33" customHeight="1">
      <c r="A300" s="12"/>
      <c r="B300" s="13"/>
      <c r="C300" s="85" t="s">
        <v>697</v>
      </c>
      <c r="D300" s="85" t="s">
        <v>303</v>
      </c>
      <c r="E300" s="86" t="s">
        <v>730</v>
      </c>
      <c r="F300" s="87" t="s">
        <v>731</v>
      </c>
      <c r="G300" s="88" t="s">
        <v>419</v>
      </c>
      <c r="H300" s="89">
        <v>9</v>
      </c>
      <c r="I300" s="3"/>
      <c r="J300" s="90">
        <f>ROUND(I300*H300,2)</f>
        <v>0</v>
      </c>
      <c r="K300" s="87" t="s">
        <v>1</v>
      </c>
      <c r="L300" s="13"/>
      <c r="M300" s="91" t="s">
        <v>1</v>
      </c>
      <c r="N300" s="92" t="s">
        <v>40</v>
      </c>
      <c r="O300" s="93"/>
      <c r="P300" s="94">
        <f>O300*H300</f>
        <v>0</v>
      </c>
      <c r="Q300" s="94">
        <v>6.9999999999999994E-5</v>
      </c>
      <c r="R300" s="94">
        <f>Q300*H300</f>
        <v>6.2999999999999992E-4</v>
      </c>
      <c r="S300" s="94">
        <v>0</v>
      </c>
      <c r="T300" s="95">
        <f>S300*H300</f>
        <v>0</v>
      </c>
      <c r="U300" s="12"/>
      <c r="V300" s="12"/>
      <c r="W300" s="12"/>
      <c r="X300" s="12"/>
      <c r="Y300" s="12"/>
      <c r="Z300" s="12"/>
      <c r="AA300" s="12"/>
      <c r="AB300" s="12"/>
      <c r="AC300" s="12"/>
      <c r="AD300" s="12"/>
      <c r="AE300" s="12"/>
      <c r="AR300" s="96" t="s">
        <v>97</v>
      </c>
      <c r="AT300" s="96" t="s">
        <v>303</v>
      </c>
      <c r="AU300" s="96" t="s">
        <v>84</v>
      </c>
      <c r="AY300" s="5" t="s">
        <v>302</v>
      </c>
      <c r="BE300" s="97">
        <f>IF(N300="základní",J300,0)</f>
        <v>0</v>
      </c>
      <c r="BF300" s="97">
        <f>IF(N300="snížená",J300,0)</f>
        <v>0</v>
      </c>
      <c r="BG300" s="97">
        <f>IF(N300="zákl. přenesená",J300,0)</f>
        <v>0</v>
      </c>
      <c r="BH300" s="97">
        <f>IF(N300="sníž. přenesená",J300,0)</f>
        <v>0</v>
      </c>
      <c r="BI300" s="97">
        <f>IF(N300="nulová",J300,0)</f>
        <v>0</v>
      </c>
      <c r="BJ300" s="5" t="s">
        <v>82</v>
      </c>
      <c r="BK300" s="97">
        <f>ROUND(I300*H300,2)</f>
        <v>0</v>
      </c>
      <c r="BL300" s="5" t="s">
        <v>97</v>
      </c>
      <c r="BM300" s="96" t="s">
        <v>2373</v>
      </c>
    </row>
    <row r="301" spans="1:65" s="98" customFormat="1">
      <c r="B301" s="99"/>
      <c r="D301" s="100" t="s">
        <v>308</v>
      </c>
      <c r="E301" s="101" t="s">
        <v>1</v>
      </c>
      <c r="F301" s="102" t="s">
        <v>2374</v>
      </c>
      <c r="H301" s="103">
        <v>9</v>
      </c>
      <c r="L301" s="99"/>
      <c r="M301" s="104"/>
      <c r="N301" s="105"/>
      <c r="O301" s="105"/>
      <c r="P301" s="105"/>
      <c r="Q301" s="105"/>
      <c r="R301" s="105"/>
      <c r="S301" s="105"/>
      <c r="T301" s="106"/>
      <c r="AT301" s="101" t="s">
        <v>308</v>
      </c>
      <c r="AU301" s="101" t="s">
        <v>84</v>
      </c>
      <c r="AV301" s="98" t="s">
        <v>84</v>
      </c>
      <c r="AW301" s="98" t="s">
        <v>31</v>
      </c>
      <c r="AX301" s="98" t="s">
        <v>82</v>
      </c>
      <c r="AY301" s="101" t="s">
        <v>302</v>
      </c>
    </row>
    <row r="302" spans="1:65" s="15" customFormat="1" ht="16.5" customHeight="1">
      <c r="A302" s="12"/>
      <c r="B302" s="13"/>
      <c r="C302" s="85" t="s">
        <v>701</v>
      </c>
      <c r="D302" s="85" t="s">
        <v>303</v>
      </c>
      <c r="E302" s="86" t="s">
        <v>735</v>
      </c>
      <c r="F302" s="87" t="s">
        <v>736</v>
      </c>
      <c r="G302" s="88" t="s">
        <v>450</v>
      </c>
      <c r="H302" s="89">
        <v>81.97</v>
      </c>
      <c r="I302" s="3"/>
      <c r="J302" s="90">
        <f>ROUND(I302*H302,2)</f>
        <v>0</v>
      </c>
      <c r="K302" s="87" t="s">
        <v>427</v>
      </c>
      <c r="L302" s="13"/>
      <c r="M302" s="91" t="s">
        <v>1</v>
      </c>
      <c r="N302" s="92" t="s">
        <v>40</v>
      </c>
      <c r="O302" s="93"/>
      <c r="P302" s="94">
        <f>O302*H302</f>
        <v>0</v>
      </c>
      <c r="Q302" s="94">
        <v>0</v>
      </c>
      <c r="R302" s="94">
        <f>Q302*H302</f>
        <v>0</v>
      </c>
      <c r="S302" s="94">
        <v>0</v>
      </c>
      <c r="T302" s="95">
        <f>S302*H302</f>
        <v>0</v>
      </c>
      <c r="U302" s="12"/>
      <c r="V302" s="12"/>
      <c r="W302" s="12"/>
      <c r="X302" s="12"/>
      <c r="Y302" s="12"/>
      <c r="Z302" s="12"/>
      <c r="AA302" s="12"/>
      <c r="AB302" s="12"/>
      <c r="AC302" s="12"/>
      <c r="AD302" s="12"/>
      <c r="AE302" s="12"/>
      <c r="AR302" s="96" t="s">
        <v>97</v>
      </c>
      <c r="AT302" s="96" t="s">
        <v>303</v>
      </c>
      <c r="AU302" s="96" t="s">
        <v>84</v>
      </c>
      <c r="AY302" s="5" t="s">
        <v>302</v>
      </c>
      <c r="BE302" s="97">
        <f>IF(N302="základní",J302,0)</f>
        <v>0</v>
      </c>
      <c r="BF302" s="97">
        <f>IF(N302="snížená",J302,0)</f>
        <v>0</v>
      </c>
      <c r="BG302" s="97">
        <f>IF(N302="zákl. přenesená",J302,0)</f>
        <v>0</v>
      </c>
      <c r="BH302" s="97">
        <f>IF(N302="sníž. přenesená",J302,0)</f>
        <v>0</v>
      </c>
      <c r="BI302" s="97">
        <f>IF(N302="nulová",J302,0)</f>
        <v>0</v>
      </c>
      <c r="BJ302" s="5" t="s">
        <v>82</v>
      </c>
      <c r="BK302" s="97">
        <f>ROUND(I302*H302,2)</f>
        <v>0</v>
      </c>
      <c r="BL302" s="5" t="s">
        <v>97</v>
      </c>
      <c r="BM302" s="96" t="s">
        <v>2375</v>
      </c>
    </row>
    <row r="303" spans="1:65" s="98" customFormat="1">
      <c r="B303" s="99"/>
      <c r="D303" s="100" t="s">
        <v>308</v>
      </c>
      <c r="E303" s="101" t="s">
        <v>321</v>
      </c>
      <c r="F303" s="102" t="s">
        <v>2376</v>
      </c>
      <c r="H303" s="103">
        <v>81.97</v>
      </c>
      <c r="L303" s="99"/>
      <c r="M303" s="104"/>
      <c r="N303" s="105"/>
      <c r="O303" s="105"/>
      <c r="P303" s="105"/>
      <c r="Q303" s="105"/>
      <c r="R303" s="105"/>
      <c r="S303" s="105"/>
      <c r="T303" s="106"/>
      <c r="AT303" s="101" t="s">
        <v>308</v>
      </c>
      <c r="AU303" s="101" t="s">
        <v>84</v>
      </c>
      <c r="AV303" s="98" t="s">
        <v>84</v>
      </c>
      <c r="AW303" s="98" t="s">
        <v>31</v>
      </c>
      <c r="AX303" s="98" t="s">
        <v>82</v>
      </c>
      <c r="AY303" s="101" t="s">
        <v>302</v>
      </c>
    </row>
    <row r="304" spans="1:65" s="15" customFormat="1" ht="21.75" customHeight="1">
      <c r="A304" s="12"/>
      <c r="B304" s="13"/>
      <c r="C304" s="85" t="s">
        <v>705</v>
      </c>
      <c r="D304" s="85" t="s">
        <v>303</v>
      </c>
      <c r="E304" s="86" t="s">
        <v>741</v>
      </c>
      <c r="F304" s="87" t="s">
        <v>742</v>
      </c>
      <c r="G304" s="88" t="s">
        <v>419</v>
      </c>
      <c r="H304" s="89">
        <v>2</v>
      </c>
      <c r="I304" s="3"/>
      <c r="J304" s="90">
        <f>ROUND(I304*H304,2)</f>
        <v>0</v>
      </c>
      <c r="K304" s="87" t="s">
        <v>427</v>
      </c>
      <c r="L304" s="13"/>
      <c r="M304" s="91" t="s">
        <v>1</v>
      </c>
      <c r="N304" s="92" t="s">
        <v>40</v>
      </c>
      <c r="O304" s="93"/>
      <c r="P304" s="94">
        <f>O304*H304</f>
        <v>0</v>
      </c>
      <c r="Q304" s="94">
        <v>0.47094000000000003</v>
      </c>
      <c r="R304" s="94">
        <f>Q304*H304</f>
        <v>0.94188000000000005</v>
      </c>
      <c r="S304" s="94">
        <v>0</v>
      </c>
      <c r="T304" s="95">
        <f>S304*H304</f>
        <v>0</v>
      </c>
      <c r="U304" s="12"/>
      <c r="V304" s="12"/>
      <c r="W304" s="12"/>
      <c r="X304" s="12"/>
      <c r="Y304" s="12"/>
      <c r="Z304" s="12"/>
      <c r="AA304" s="12"/>
      <c r="AB304" s="12"/>
      <c r="AC304" s="12"/>
      <c r="AD304" s="12"/>
      <c r="AE304" s="12"/>
      <c r="AR304" s="96" t="s">
        <v>97</v>
      </c>
      <c r="AT304" s="96" t="s">
        <v>303</v>
      </c>
      <c r="AU304" s="96" t="s">
        <v>84</v>
      </c>
      <c r="AY304" s="5" t="s">
        <v>302</v>
      </c>
      <c r="BE304" s="97">
        <f>IF(N304="základní",J304,0)</f>
        <v>0</v>
      </c>
      <c r="BF304" s="97">
        <f>IF(N304="snížená",J304,0)</f>
        <v>0</v>
      </c>
      <c r="BG304" s="97">
        <f>IF(N304="zákl. přenesená",J304,0)</f>
        <v>0</v>
      </c>
      <c r="BH304" s="97">
        <f>IF(N304="sníž. přenesená",J304,0)</f>
        <v>0</v>
      </c>
      <c r="BI304" s="97">
        <f>IF(N304="nulová",J304,0)</f>
        <v>0</v>
      </c>
      <c r="BJ304" s="5" t="s">
        <v>82</v>
      </c>
      <c r="BK304" s="97">
        <f>ROUND(I304*H304,2)</f>
        <v>0</v>
      </c>
      <c r="BL304" s="5" t="s">
        <v>97</v>
      </c>
      <c r="BM304" s="96" t="s">
        <v>2377</v>
      </c>
    </row>
    <row r="305" spans="1:65" s="98" customFormat="1">
      <c r="B305" s="99"/>
      <c r="D305" s="100" t="s">
        <v>308</v>
      </c>
      <c r="E305" s="101" t="s">
        <v>1</v>
      </c>
      <c r="F305" s="102" t="s">
        <v>1090</v>
      </c>
      <c r="H305" s="103">
        <v>2</v>
      </c>
      <c r="L305" s="99"/>
      <c r="M305" s="104"/>
      <c r="N305" s="105"/>
      <c r="O305" s="105"/>
      <c r="P305" s="105"/>
      <c r="Q305" s="105"/>
      <c r="R305" s="105"/>
      <c r="S305" s="105"/>
      <c r="T305" s="106"/>
      <c r="AT305" s="101" t="s">
        <v>308</v>
      </c>
      <c r="AU305" s="101" t="s">
        <v>84</v>
      </c>
      <c r="AV305" s="98" t="s">
        <v>84</v>
      </c>
      <c r="AW305" s="98" t="s">
        <v>31</v>
      </c>
      <c r="AX305" s="98" t="s">
        <v>82</v>
      </c>
      <c r="AY305" s="101" t="s">
        <v>302</v>
      </c>
    </row>
    <row r="306" spans="1:65" s="15" customFormat="1" ht="21.75" customHeight="1">
      <c r="A306" s="12"/>
      <c r="B306" s="13"/>
      <c r="C306" s="85" t="s">
        <v>710</v>
      </c>
      <c r="D306" s="85" t="s">
        <v>303</v>
      </c>
      <c r="E306" s="86" t="s">
        <v>746</v>
      </c>
      <c r="F306" s="87" t="s">
        <v>747</v>
      </c>
      <c r="G306" s="88" t="s">
        <v>419</v>
      </c>
      <c r="H306" s="89">
        <v>23</v>
      </c>
      <c r="I306" s="3"/>
      <c r="J306" s="90">
        <f>ROUND(I306*H306,2)</f>
        <v>0</v>
      </c>
      <c r="K306" s="87" t="s">
        <v>427</v>
      </c>
      <c r="L306" s="13"/>
      <c r="M306" s="91" t="s">
        <v>1</v>
      </c>
      <c r="N306" s="92" t="s">
        <v>40</v>
      </c>
      <c r="O306" s="93"/>
      <c r="P306" s="94">
        <f>O306*H306</f>
        <v>0</v>
      </c>
      <c r="Q306" s="94">
        <v>1.0189999999999999E-2</v>
      </c>
      <c r="R306" s="94">
        <f>Q306*H306</f>
        <v>0.23436999999999999</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2378</v>
      </c>
    </row>
    <row r="307" spans="1:65" s="98" customFormat="1">
      <c r="B307" s="99"/>
      <c r="D307" s="100" t="s">
        <v>308</v>
      </c>
      <c r="E307" s="101" t="s">
        <v>384</v>
      </c>
      <c r="F307" s="102" t="s">
        <v>1092</v>
      </c>
      <c r="H307" s="103">
        <v>1</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386</v>
      </c>
      <c r="F308" s="102" t="s">
        <v>750</v>
      </c>
      <c r="H308" s="103">
        <v>11</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98" customFormat="1">
      <c r="B309" s="99"/>
      <c r="D309" s="100" t="s">
        <v>308</v>
      </c>
      <c r="E309" s="101" t="s">
        <v>385</v>
      </c>
      <c r="F309" s="102" t="s">
        <v>2379</v>
      </c>
      <c r="H309" s="103">
        <v>11</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171" customFormat="1">
      <c r="B310" s="172"/>
      <c r="D310" s="100" t="s">
        <v>308</v>
      </c>
      <c r="E310" s="173" t="s">
        <v>1</v>
      </c>
      <c r="F310" s="174" t="s">
        <v>435</v>
      </c>
      <c r="H310" s="175">
        <v>23</v>
      </c>
      <c r="L310" s="172"/>
      <c r="M310" s="176"/>
      <c r="N310" s="177"/>
      <c r="O310" s="177"/>
      <c r="P310" s="177"/>
      <c r="Q310" s="177"/>
      <c r="R310" s="177"/>
      <c r="S310" s="177"/>
      <c r="T310" s="178"/>
      <c r="AT310" s="173" t="s">
        <v>308</v>
      </c>
      <c r="AU310" s="173" t="s">
        <v>84</v>
      </c>
      <c r="AV310" s="171" t="s">
        <v>97</v>
      </c>
      <c r="AW310" s="171" t="s">
        <v>31</v>
      </c>
      <c r="AX310" s="171" t="s">
        <v>82</v>
      </c>
      <c r="AY310" s="173" t="s">
        <v>302</v>
      </c>
    </row>
    <row r="311" spans="1:65" s="15" customFormat="1" ht="16.5" customHeight="1">
      <c r="A311" s="12"/>
      <c r="B311" s="13"/>
      <c r="C311" s="194" t="s">
        <v>367</v>
      </c>
      <c r="D311" s="194" t="s">
        <v>537</v>
      </c>
      <c r="E311" s="195" t="s">
        <v>753</v>
      </c>
      <c r="F311" s="196" t="s">
        <v>754</v>
      </c>
      <c r="G311" s="197" t="s">
        <v>419</v>
      </c>
      <c r="H311" s="198">
        <v>11</v>
      </c>
      <c r="I311" s="3"/>
      <c r="J311" s="200">
        <f>ROUND(I311*H311,2)</f>
        <v>0</v>
      </c>
      <c r="K311" s="196" t="s">
        <v>427</v>
      </c>
      <c r="L311" s="201"/>
      <c r="M311" s="202" t="s">
        <v>1</v>
      </c>
      <c r="N311" s="203" t="s">
        <v>40</v>
      </c>
      <c r="O311" s="93"/>
      <c r="P311" s="94">
        <f>O311*H311</f>
        <v>0</v>
      </c>
      <c r="Q311" s="94">
        <v>0.254</v>
      </c>
      <c r="R311" s="94">
        <f>Q311*H311</f>
        <v>2.794</v>
      </c>
      <c r="S311" s="94">
        <v>0</v>
      </c>
      <c r="T311" s="95">
        <f>S311*H311</f>
        <v>0</v>
      </c>
      <c r="U311" s="12"/>
      <c r="V311" s="12"/>
      <c r="W311" s="12"/>
      <c r="X311" s="12"/>
      <c r="Y311" s="12"/>
      <c r="Z311" s="12"/>
      <c r="AA311" s="12"/>
      <c r="AB311" s="12"/>
      <c r="AC311" s="12"/>
      <c r="AD311" s="12"/>
      <c r="AE311" s="12"/>
      <c r="AR311" s="96" t="s">
        <v>109</v>
      </c>
      <c r="AT311" s="96" t="s">
        <v>537</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2380</v>
      </c>
    </row>
    <row r="312" spans="1:65" s="98" customFormat="1">
      <c r="B312" s="99"/>
      <c r="D312" s="100" t="s">
        <v>308</v>
      </c>
      <c r="E312" s="101" t="s">
        <v>1</v>
      </c>
      <c r="F312" s="102" t="s">
        <v>385</v>
      </c>
      <c r="H312" s="103">
        <v>11</v>
      </c>
      <c r="L312" s="99"/>
      <c r="M312" s="104"/>
      <c r="N312" s="105"/>
      <c r="O312" s="105"/>
      <c r="P312" s="105"/>
      <c r="Q312" s="105"/>
      <c r="R312" s="105"/>
      <c r="S312" s="105"/>
      <c r="T312" s="106"/>
      <c r="AT312" s="101" t="s">
        <v>308</v>
      </c>
      <c r="AU312" s="101" t="s">
        <v>84</v>
      </c>
      <c r="AV312" s="98" t="s">
        <v>84</v>
      </c>
      <c r="AW312" s="98" t="s">
        <v>31</v>
      </c>
      <c r="AX312" s="98" t="s">
        <v>82</v>
      </c>
      <c r="AY312" s="101" t="s">
        <v>302</v>
      </c>
    </row>
    <row r="313" spans="1:65" s="15" customFormat="1" ht="16.5" customHeight="1">
      <c r="A313" s="12"/>
      <c r="B313" s="13"/>
      <c r="C313" s="194" t="s">
        <v>719</v>
      </c>
      <c r="D313" s="194" t="s">
        <v>537</v>
      </c>
      <c r="E313" s="195" t="s">
        <v>757</v>
      </c>
      <c r="F313" s="196" t="s">
        <v>758</v>
      </c>
      <c r="G313" s="197" t="s">
        <v>419</v>
      </c>
      <c r="H313" s="198">
        <v>11</v>
      </c>
      <c r="I313" s="3"/>
      <c r="J313" s="200">
        <f>ROUND(I313*H313,2)</f>
        <v>0</v>
      </c>
      <c r="K313" s="196" t="s">
        <v>427</v>
      </c>
      <c r="L313" s="201"/>
      <c r="M313" s="202" t="s">
        <v>1</v>
      </c>
      <c r="N313" s="203" t="s">
        <v>40</v>
      </c>
      <c r="O313" s="93"/>
      <c r="P313" s="94">
        <f>O313*H313</f>
        <v>0</v>
      </c>
      <c r="Q313" s="94">
        <v>0.50600000000000001</v>
      </c>
      <c r="R313" s="94">
        <f>Q313*H313</f>
        <v>5.5659999999999998</v>
      </c>
      <c r="S313" s="94">
        <v>0</v>
      </c>
      <c r="T313" s="95">
        <f>S313*H313</f>
        <v>0</v>
      </c>
      <c r="U313" s="12"/>
      <c r="V313" s="12"/>
      <c r="W313" s="12"/>
      <c r="X313" s="12"/>
      <c r="Y313" s="12"/>
      <c r="Z313" s="12"/>
      <c r="AA313" s="12"/>
      <c r="AB313" s="12"/>
      <c r="AC313" s="12"/>
      <c r="AD313" s="12"/>
      <c r="AE313" s="12"/>
      <c r="AR313" s="96" t="s">
        <v>109</v>
      </c>
      <c r="AT313" s="96" t="s">
        <v>537</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2381</v>
      </c>
    </row>
    <row r="314" spans="1:65" s="98" customFormat="1">
      <c r="B314" s="99"/>
      <c r="D314" s="100" t="s">
        <v>308</v>
      </c>
      <c r="E314" s="101" t="s">
        <v>1</v>
      </c>
      <c r="F314" s="102" t="s">
        <v>386</v>
      </c>
      <c r="H314" s="103">
        <v>11</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16.5" customHeight="1">
      <c r="A315" s="12"/>
      <c r="B315" s="13"/>
      <c r="C315" s="194" t="s">
        <v>724</v>
      </c>
      <c r="D315" s="194" t="s">
        <v>537</v>
      </c>
      <c r="E315" s="195" t="s">
        <v>761</v>
      </c>
      <c r="F315" s="196" t="s">
        <v>762</v>
      </c>
      <c r="G315" s="197" t="s">
        <v>419</v>
      </c>
      <c r="H315" s="198">
        <v>1</v>
      </c>
      <c r="I315" s="3"/>
      <c r="J315" s="200">
        <f>ROUND(I315*H315,2)</f>
        <v>0</v>
      </c>
      <c r="K315" s="196" t="s">
        <v>427</v>
      </c>
      <c r="L315" s="201"/>
      <c r="M315" s="202" t="s">
        <v>1</v>
      </c>
      <c r="N315" s="203" t="s">
        <v>40</v>
      </c>
      <c r="O315" s="93"/>
      <c r="P315" s="94">
        <f>O315*H315</f>
        <v>0</v>
      </c>
      <c r="Q315" s="94">
        <v>1.0129999999999999</v>
      </c>
      <c r="R315" s="94">
        <f>Q315*H315</f>
        <v>1.0129999999999999</v>
      </c>
      <c r="S315" s="94">
        <v>0</v>
      </c>
      <c r="T315" s="95">
        <f>S315*H315</f>
        <v>0</v>
      </c>
      <c r="U315" s="12"/>
      <c r="V315" s="12"/>
      <c r="W315" s="12"/>
      <c r="X315" s="12"/>
      <c r="Y315" s="12"/>
      <c r="Z315" s="12"/>
      <c r="AA315" s="12"/>
      <c r="AB315" s="12"/>
      <c r="AC315" s="12"/>
      <c r="AD315" s="12"/>
      <c r="AE315" s="12"/>
      <c r="AR315" s="96" t="s">
        <v>109</v>
      </c>
      <c r="AT315" s="96" t="s">
        <v>537</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2382</v>
      </c>
    </row>
    <row r="316" spans="1:65" s="98" customFormat="1">
      <c r="B316" s="99"/>
      <c r="D316" s="100" t="s">
        <v>308</v>
      </c>
      <c r="E316" s="101" t="s">
        <v>1</v>
      </c>
      <c r="F316" s="102" t="s">
        <v>384</v>
      </c>
      <c r="H316" s="103">
        <v>1</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21.75" customHeight="1">
      <c r="A317" s="12"/>
      <c r="B317" s="13"/>
      <c r="C317" s="85" t="s">
        <v>729</v>
      </c>
      <c r="D317" s="85" t="s">
        <v>303</v>
      </c>
      <c r="E317" s="86" t="s">
        <v>765</v>
      </c>
      <c r="F317" s="87" t="s">
        <v>766</v>
      </c>
      <c r="G317" s="88" t="s">
        <v>419</v>
      </c>
      <c r="H317" s="89">
        <v>6</v>
      </c>
      <c r="I317" s="3"/>
      <c r="J317" s="90">
        <f>ROUND(I317*H317,2)</f>
        <v>0</v>
      </c>
      <c r="K317" s="87" t="s">
        <v>427</v>
      </c>
      <c r="L317" s="13"/>
      <c r="M317" s="91" t="s">
        <v>1</v>
      </c>
      <c r="N317" s="92" t="s">
        <v>40</v>
      </c>
      <c r="O317" s="93"/>
      <c r="P317" s="94">
        <f>O317*H317</f>
        <v>0</v>
      </c>
      <c r="Q317" s="94">
        <v>1.248E-2</v>
      </c>
      <c r="R317" s="94">
        <f>Q317*H317</f>
        <v>7.4880000000000002E-2</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2383</v>
      </c>
    </row>
    <row r="318" spans="1:65" s="98" customFormat="1">
      <c r="B318" s="99"/>
      <c r="D318" s="100" t="s">
        <v>308</v>
      </c>
      <c r="E318" s="101" t="s">
        <v>1</v>
      </c>
      <c r="F318" s="102" t="s">
        <v>365</v>
      </c>
      <c r="H318" s="103">
        <v>6</v>
      </c>
      <c r="L318" s="99"/>
      <c r="M318" s="104"/>
      <c r="N318" s="105"/>
      <c r="O318" s="105"/>
      <c r="P318" s="105"/>
      <c r="Q318" s="105"/>
      <c r="R318" s="105"/>
      <c r="S318" s="105"/>
      <c r="T318" s="106"/>
      <c r="AT318" s="101" t="s">
        <v>308</v>
      </c>
      <c r="AU318" s="101" t="s">
        <v>84</v>
      </c>
      <c r="AV318" s="98" t="s">
        <v>84</v>
      </c>
      <c r="AW318" s="98" t="s">
        <v>31</v>
      </c>
      <c r="AX318" s="98" t="s">
        <v>82</v>
      </c>
      <c r="AY318" s="101" t="s">
        <v>302</v>
      </c>
    </row>
    <row r="319" spans="1:65" s="15" customFormat="1" ht="21.75" customHeight="1">
      <c r="A319" s="12"/>
      <c r="B319" s="13"/>
      <c r="C319" s="194" t="s">
        <v>734</v>
      </c>
      <c r="D319" s="194" t="s">
        <v>537</v>
      </c>
      <c r="E319" s="195" t="s">
        <v>769</v>
      </c>
      <c r="F319" s="196" t="s">
        <v>770</v>
      </c>
      <c r="G319" s="197" t="s">
        <v>419</v>
      </c>
      <c r="H319" s="198">
        <v>6</v>
      </c>
      <c r="I319" s="3"/>
      <c r="J319" s="200">
        <f>ROUND(I319*H319,2)</f>
        <v>0</v>
      </c>
      <c r="K319" s="196" t="s">
        <v>427</v>
      </c>
      <c r="L319" s="201"/>
      <c r="M319" s="202" t="s">
        <v>1</v>
      </c>
      <c r="N319" s="203" t="s">
        <v>40</v>
      </c>
      <c r="O319" s="93"/>
      <c r="P319" s="94">
        <f>O319*H319</f>
        <v>0</v>
      </c>
      <c r="Q319" s="94">
        <v>0.58499999999999996</v>
      </c>
      <c r="R319" s="94">
        <f>Q319*H319</f>
        <v>3.51</v>
      </c>
      <c r="S319" s="94">
        <v>0</v>
      </c>
      <c r="T319" s="95">
        <f>S319*H319</f>
        <v>0</v>
      </c>
      <c r="U319" s="12"/>
      <c r="V319" s="12"/>
      <c r="W319" s="12"/>
      <c r="X319" s="12"/>
      <c r="Y319" s="12"/>
      <c r="Z319" s="12"/>
      <c r="AA319" s="12"/>
      <c r="AB319" s="12"/>
      <c r="AC319" s="12"/>
      <c r="AD319" s="12"/>
      <c r="AE319" s="12"/>
      <c r="AR319" s="96" t="s">
        <v>109</v>
      </c>
      <c r="AT319" s="96" t="s">
        <v>537</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2384</v>
      </c>
    </row>
    <row r="320" spans="1:65" s="98" customFormat="1">
      <c r="B320" s="99"/>
      <c r="D320" s="100" t="s">
        <v>308</v>
      </c>
      <c r="E320" s="101" t="s">
        <v>1</v>
      </c>
      <c r="F320" s="102" t="s">
        <v>365</v>
      </c>
      <c r="H320" s="103">
        <v>6</v>
      </c>
      <c r="L320" s="99"/>
      <c r="M320" s="104"/>
      <c r="N320" s="105"/>
      <c r="O320" s="105"/>
      <c r="P320" s="105"/>
      <c r="Q320" s="105"/>
      <c r="R320" s="105"/>
      <c r="S320" s="105"/>
      <c r="T320" s="106"/>
      <c r="AT320" s="101" t="s">
        <v>308</v>
      </c>
      <c r="AU320" s="101" t="s">
        <v>84</v>
      </c>
      <c r="AV320" s="98" t="s">
        <v>84</v>
      </c>
      <c r="AW320" s="98" t="s">
        <v>31</v>
      </c>
      <c r="AX320" s="98" t="s">
        <v>82</v>
      </c>
      <c r="AY320" s="101" t="s">
        <v>302</v>
      </c>
    </row>
    <row r="321" spans="1:65" s="15" customFormat="1" ht="21.75" customHeight="1">
      <c r="A321" s="12"/>
      <c r="B321" s="13"/>
      <c r="C321" s="85" t="s">
        <v>740</v>
      </c>
      <c r="D321" s="85" t="s">
        <v>303</v>
      </c>
      <c r="E321" s="86" t="s">
        <v>773</v>
      </c>
      <c r="F321" s="87" t="s">
        <v>774</v>
      </c>
      <c r="G321" s="88" t="s">
        <v>419</v>
      </c>
      <c r="H321" s="89">
        <v>6</v>
      </c>
      <c r="I321" s="3"/>
      <c r="J321" s="90">
        <f>ROUND(I321*H321,2)</f>
        <v>0</v>
      </c>
      <c r="K321" s="87" t="s">
        <v>427</v>
      </c>
      <c r="L321" s="13"/>
      <c r="M321" s="91" t="s">
        <v>1</v>
      </c>
      <c r="N321" s="92" t="s">
        <v>40</v>
      </c>
      <c r="O321" s="93"/>
      <c r="P321" s="94">
        <f>O321*H321</f>
        <v>0</v>
      </c>
      <c r="Q321" s="94">
        <v>2.8539999999999999E-2</v>
      </c>
      <c r="R321" s="94">
        <f>Q321*H321</f>
        <v>0.17124</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2385</v>
      </c>
    </row>
    <row r="322" spans="1:65" s="98" customFormat="1">
      <c r="B322" s="99"/>
      <c r="D322" s="100" t="s">
        <v>308</v>
      </c>
      <c r="E322" s="101" t="s">
        <v>1</v>
      </c>
      <c r="F322" s="102" t="s">
        <v>365</v>
      </c>
      <c r="H322" s="103">
        <v>6</v>
      </c>
      <c r="L322" s="99"/>
      <c r="M322" s="104"/>
      <c r="N322" s="105"/>
      <c r="O322" s="105"/>
      <c r="P322" s="105"/>
      <c r="Q322" s="105"/>
      <c r="R322" s="105"/>
      <c r="S322" s="105"/>
      <c r="T322" s="106"/>
      <c r="AT322" s="101" t="s">
        <v>308</v>
      </c>
      <c r="AU322" s="101" t="s">
        <v>84</v>
      </c>
      <c r="AV322" s="98" t="s">
        <v>84</v>
      </c>
      <c r="AW322" s="98" t="s">
        <v>31</v>
      </c>
      <c r="AX322" s="98" t="s">
        <v>82</v>
      </c>
      <c r="AY322" s="101" t="s">
        <v>302</v>
      </c>
    </row>
    <row r="323" spans="1:65" s="15" customFormat="1" ht="21.75" customHeight="1">
      <c r="A323" s="12"/>
      <c r="B323" s="13"/>
      <c r="C323" s="194" t="s">
        <v>745</v>
      </c>
      <c r="D323" s="194" t="s">
        <v>537</v>
      </c>
      <c r="E323" s="195" t="s">
        <v>777</v>
      </c>
      <c r="F323" s="196" t="s">
        <v>778</v>
      </c>
      <c r="G323" s="197" t="s">
        <v>419</v>
      </c>
      <c r="H323" s="198">
        <v>5</v>
      </c>
      <c r="I323" s="3"/>
      <c r="J323" s="200">
        <f>ROUND(I323*H323,2)</f>
        <v>0</v>
      </c>
      <c r="K323" s="196" t="s">
        <v>1</v>
      </c>
      <c r="L323" s="201"/>
      <c r="M323" s="202" t="s">
        <v>1</v>
      </c>
      <c r="N323" s="203" t="s">
        <v>40</v>
      </c>
      <c r="O323" s="93"/>
      <c r="P323" s="94">
        <f>O323*H323</f>
        <v>0</v>
      </c>
      <c r="Q323" s="94">
        <v>1.87</v>
      </c>
      <c r="R323" s="94">
        <f>Q323*H323</f>
        <v>9.3500000000000014</v>
      </c>
      <c r="S323" s="94">
        <v>0</v>
      </c>
      <c r="T323" s="95">
        <f>S323*H323</f>
        <v>0</v>
      </c>
      <c r="U323" s="12"/>
      <c r="V323" s="12"/>
      <c r="W323" s="12"/>
      <c r="X323" s="12"/>
      <c r="Y323" s="12"/>
      <c r="Z323" s="12"/>
      <c r="AA323" s="12"/>
      <c r="AB323" s="12"/>
      <c r="AC323" s="12"/>
      <c r="AD323" s="12"/>
      <c r="AE323" s="12"/>
      <c r="AR323" s="96" t="s">
        <v>109</v>
      </c>
      <c r="AT323" s="96" t="s">
        <v>537</v>
      </c>
      <c r="AU323" s="96" t="s">
        <v>84</v>
      </c>
      <c r="AY323" s="5" t="s">
        <v>302</v>
      </c>
      <c r="BE323" s="97">
        <f>IF(N323="základní",J323,0)</f>
        <v>0</v>
      </c>
      <c r="BF323" s="97">
        <f>IF(N323="snížená",J323,0)</f>
        <v>0</v>
      </c>
      <c r="BG323" s="97">
        <f>IF(N323="zákl. přenesená",J323,0)</f>
        <v>0</v>
      </c>
      <c r="BH323" s="97">
        <f>IF(N323="sníž. přenesená",J323,0)</f>
        <v>0</v>
      </c>
      <c r="BI323" s="97">
        <f>IF(N323="nulová",J323,0)</f>
        <v>0</v>
      </c>
      <c r="BJ323" s="5" t="s">
        <v>82</v>
      </c>
      <c r="BK323" s="97">
        <f>ROUND(I323*H323,2)</f>
        <v>0</v>
      </c>
      <c r="BL323" s="5" t="s">
        <v>97</v>
      </c>
      <c r="BM323" s="96" t="s">
        <v>2386</v>
      </c>
    </row>
    <row r="324" spans="1:65" s="98" customFormat="1">
      <c r="B324" s="99"/>
      <c r="D324" s="100" t="s">
        <v>308</v>
      </c>
      <c r="E324" s="101" t="s">
        <v>1</v>
      </c>
      <c r="F324" s="102" t="s">
        <v>2387</v>
      </c>
      <c r="H324" s="103">
        <v>5</v>
      </c>
      <c r="L324" s="99"/>
      <c r="M324" s="104"/>
      <c r="N324" s="105"/>
      <c r="O324" s="105"/>
      <c r="P324" s="105"/>
      <c r="Q324" s="105"/>
      <c r="R324" s="105"/>
      <c r="S324" s="105"/>
      <c r="T324" s="106"/>
      <c r="AT324" s="101" t="s">
        <v>308</v>
      </c>
      <c r="AU324" s="101" t="s">
        <v>84</v>
      </c>
      <c r="AV324" s="98" t="s">
        <v>84</v>
      </c>
      <c r="AW324" s="98" t="s">
        <v>31</v>
      </c>
      <c r="AX324" s="98" t="s">
        <v>82</v>
      </c>
      <c r="AY324" s="101" t="s">
        <v>302</v>
      </c>
    </row>
    <row r="325" spans="1:65" s="15" customFormat="1" ht="21.75" customHeight="1">
      <c r="A325" s="12"/>
      <c r="B325" s="13"/>
      <c r="C325" s="194" t="s">
        <v>752</v>
      </c>
      <c r="D325" s="194" t="s">
        <v>537</v>
      </c>
      <c r="E325" s="195" t="s">
        <v>1747</v>
      </c>
      <c r="F325" s="196" t="s">
        <v>2388</v>
      </c>
      <c r="G325" s="197" t="s">
        <v>419</v>
      </c>
      <c r="H325" s="198">
        <v>1</v>
      </c>
      <c r="I325" s="3"/>
      <c r="J325" s="200">
        <f>ROUND(I325*H325,2)</f>
        <v>0</v>
      </c>
      <c r="K325" s="196" t="s">
        <v>1</v>
      </c>
      <c r="L325" s="201"/>
      <c r="M325" s="202" t="s">
        <v>1</v>
      </c>
      <c r="N325" s="203" t="s">
        <v>40</v>
      </c>
      <c r="O325" s="93"/>
      <c r="P325" s="94">
        <f>O325*H325</f>
        <v>0</v>
      </c>
      <c r="Q325" s="94">
        <v>1.87</v>
      </c>
      <c r="R325" s="94">
        <f>Q325*H325</f>
        <v>1.87</v>
      </c>
      <c r="S325" s="94">
        <v>0</v>
      </c>
      <c r="T325" s="95">
        <f>S325*H325</f>
        <v>0</v>
      </c>
      <c r="U325" s="12"/>
      <c r="V325" s="12"/>
      <c r="W325" s="12"/>
      <c r="X325" s="12"/>
      <c r="Y325" s="12"/>
      <c r="Z325" s="12"/>
      <c r="AA325" s="12"/>
      <c r="AB325" s="12"/>
      <c r="AC325" s="12"/>
      <c r="AD325" s="12"/>
      <c r="AE325" s="12"/>
      <c r="AR325" s="96" t="s">
        <v>109</v>
      </c>
      <c r="AT325" s="96" t="s">
        <v>537</v>
      </c>
      <c r="AU325" s="96" t="s">
        <v>84</v>
      </c>
      <c r="AY325" s="5" t="s">
        <v>302</v>
      </c>
      <c r="BE325" s="97">
        <f>IF(N325="základní",J325,0)</f>
        <v>0</v>
      </c>
      <c r="BF325" s="97">
        <f>IF(N325="snížená",J325,0)</f>
        <v>0</v>
      </c>
      <c r="BG325" s="97">
        <f>IF(N325="zákl. přenesená",J325,0)</f>
        <v>0</v>
      </c>
      <c r="BH325" s="97">
        <f>IF(N325="sníž. přenesená",J325,0)</f>
        <v>0</v>
      </c>
      <c r="BI325" s="97">
        <f>IF(N325="nulová",J325,0)</f>
        <v>0</v>
      </c>
      <c r="BJ325" s="5" t="s">
        <v>82</v>
      </c>
      <c r="BK325" s="97">
        <f>ROUND(I325*H325,2)</f>
        <v>0</v>
      </c>
      <c r="BL325" s="5" t="s">
        <v>97</v>
      </c>
      <c r="BM325" s="96" t="s">
        <v>2389</v>
      </c>
    </row>
    <row r="326" spans="1:65" s="98" customFormat="1">
      <c r="B326" s="99"/>
      <c r="D326" s="100" t="s">
        <v>308</v>
      </c>
      <c r="E326" s="101" t="s">
        <v>1</v>
      </c>
      <c r="F326" s="102" t="s">
        <v>82</v>
      </c>
      <c r="H326" s="103">
        <v>1</v>
      </c>
      <c r="L326" s="99"/>
      <c r="M326" s="104"/>
      <c r="N326" s="105"/>
      <c r="O326" s="105"/>
      <c r="P326" s="105"/>
      <c r="Q326" s="105"/>
      <c r="R326" s="105"/>
      <c r="S326" s="105"/>
      <c r="T326" s="106"/>
      <c r="AT326" s="101" t="s">
        <v>308</v>
      </c>
      <c r="AU326" s="101" t="s">
        <v>84</v>
      </c>
      <c r="AV326" s="98" t="s">
        <v>84</v>
      </c>
      <c r="AW326" s="98" t="s">
        <v>31</v>
      </c>
      <c r="AX326" s="98" t="s">
        <v>82</v>
      </c>
      <c r="AY326" s="101" t="s">
        <v>302</v>
      </c>
    </row>
    <row r="327" spans="1:65" s="15" customFormat="1" ht="21.75" customHeight="1">
      <c r="A327" s="12"/>
      <c r="B327" s="13"/>
      <c r="C327" s="194" t="s">
        <v>756</v>
      </c>
      <c r="D327" s="194" t="s">
        <v>537</v>
      </c>
      <c r="E327" s="195" t="s">
        <v>781</v>
      </c>
      <c r="F327" s="196" t="s">
        <v>782</v>
      </c>
      <c r="G327" s="197" t="s">
        <v>419</v>
      </c>
      <c r="H327" s="198">
        <v>29</v>
      </c>
      <c r="I327" s="3"/>
      <c r="J327" s="200">
        <f>ROUND(I327*H327,2)</f>
        <v>0</v>
      </c>
      <c r="K327" s="196" t="s">
        <v>427</v>
      </c>
      <c r="L327" s="201"/>
      <c r="M327" s="202" t="s">
        <v>1</v>
      </c>
      <c r="N327" s="203" t="s">
        <v>40</v>
      </c>
      <c r="O327" s="93"/>
      <c r="P327" s="94">
        <f>O327*H327</f>
        <v>0</v>
      </c>
      <c r="Q327" s="94">
        <v>2E-3</v>
      </c>
      <c r="R327" s="94">
        <f>Q327*H327</f>
        <v>5.8000000000000003E-2</v>
      </c>
      <c r="S327" s="94">
        <v>0</v>
      </c>
      <c r="T327" s="95">
        <f>S327*H327</f>
        <v>0</v>
      </c>
      <c r="U327" s="12"/>
      <c r="V327" s="12"/>
      <c r="W327" s="12"/>
      <c r="X327" s="12"/>
      <c r="Y327" s="12"/>
      <c r="Z327" s="12"/>
      <c r="AA327" s="12"/>
      <c r="AB327" s="12"/>
      <c r="AC327" s="12"/>
      <c r="AD327" s="12"/>
      <c r="AE327" s="12"/>
      <c r="AR327" s="96" t="s">
        <v>109</v>
      </c>
      <c r="AT327" s="96" t="s">
        <v>537</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2390</v>
      </c>
    </row>
    <row r="328" spans="1:65" s="98" customFormat="1">
      <c r="B328" s="99"/>
      <c r="D328" s="100" t="s">
        <v>308</v>
      </c>
      <c r="E328" s="101" t="s">
        <v>1</v>
      </c>
      <c r="F328" s="102" t="s">
        <v>365</v>
      </c>
      <c r="H328" s="103">
        <v>6</v>
      </c>
      <c r="L328" s="99"/>
      <c r="M328" s="104"/>
      <c r="N328" s="105"/>
      <c r="O328" s="105"/>
      <c r="P328" s="105"/>
      <c r="Q328" s="105"/>
      <c r="R328" s="105"/>
      <c r="S328" s="105"/>
      <c r="T328" s="106"/>
      <c r="AT328" s="101" t="s">
        <v>308</v>
      </c>
      <c r="AU328" s="101" t="s">
        <v>84</v>
      </c>
      <c r="AV328" s="98" t="s">
        <v>84</v>
      </c>
      <c r="AW328" s="98" t="s">
        <v>31</v>
      </c>
      <c r="AX328" s="98" t="s">
        <v>75</v>
      </c>
      <c r="AY328" s="101" t="s">
        <v>302</v>
      </c>
    </row>
    <row r="329" spans="1:65" s="98" customFormat="1">
      <c r="B329" s="99"/>
      <c r="D329" s="100" t="s">
        <v>308</v>
      </c>
      <c r="E329" s="101" t="s">
        <v>1</v>
      </c>
      <c r="F329" s="102" t="s">
        <v>385</v>
      </c>
      <c r="H329" s="103">
        <v>11</v>
      </c>
      <c r="L329" s="99"/>
      <c r="M329" s="104"/>
      <c r="N329" s="105"/>
      <c r="O329" s="105"/>
      <c r="P329" s="105"/>
      <c r="Q329" s="105"/>
      <c r="R329" s="105"/>
      <c r="S329" s="105"/>
      <c r="T329" s="106"/>
      <c r="AT329" s="101" t="s">
        <v>308</v>
      </c>
      <c r="AU329" s="101" t="s">
        <v>84</v>
      </c>
      <c r="AV329" s="98" t="s">
        <v>84</v>
      </c>
      <c r="AW329" s="98" t="s">
        <v>31</v>
      </c>
      <c r="AX329" s="98" t="s">
        <v>75</v>
      </c>
      <c r="AY329" s="101" t="s">
        <v>302</v>
      </c>
    </row>
    <row r="330" spans="1:65" s="98" customFormat="1">
      <c r="B330" s="99"/>
      <c r="D330" s="100" t="s">
        <v>308</v>
      </c>
      <c r="E330" s="101" t="s">
        <v>1</v>
      </c>
      <c r="F330" s="102" t="s">
        <v>386</v>
      </c>
      <c r="H330" s="103">
        <v>11</v>
      </c>
      <c r="L330" s="99"/>
      <c r="M330" s="104"/>
      <c r="N330" s="105"/>
      <c r="O330" s="105"/>
      <c r="P330" s="105"/>
      <c r="Q330" s="105"/>
      <c r="R330" s="105"/>
      <c r="S330" s="105"/>
      <c r="T330" s="106"/>
      <c r="AT330" s="101" t="s">
        <v>308</v>
      </c>
      <c r="AU330" s="101" t="s">
        <v>84</v>
      </c>
      <c r="AV330" s="98" t="s">
        <v>84</v>
      </c>
      <c r="AW330" s="98" t="s">
        <v>31</v>
      </c>
      <c r="AX330" s="98" t="s">
        <v>75</v>
      </c>
      <c r="AY330" s="101" t="s">
        <v>302</v>
      </c>
    </row>
    <row r="331" spans="1:65" s="98" customFormat="1">
      <c r="B331" s="99"/>
      <c r="D331" s="100" t="s">
        <v>308</v>
      </c>
      <c r="E331" s="101" t="s">
        <v>1</v>
      </c>
      <c r="F331" s="102" t="s">
        <v>384</v>
      </c>
      <c r="H331" s="103">
        <v>1</v>
      </c>
      <c r="L331" s="99"/>
      <c r="M331" s="104"/>
      <c r="N331" s="105"/>
      <c r="O331" s="105"/>
      <c r="P331" s="105"/>
      <c r="Q331" s="105"/>
      <c r="R331" s="105"/>
      <c r="S331" s="105"/>
      <c r="T331" s="106"/>
      <c r="AT331" s="101" t="s">
        <v>308</v>
      </c>
      <c r="AU331" s="101" t="s">
        <v>84</v>
      </c>
      <c r="AV331" s="98" t="s">
        <v>84</v>
      </c>
      <c r="AW331" s="98" t="s">
        <v>31</v>
      </c>
      <c r="AX331" s="98" t="s">
        <v>75</v>
      </c>
      <c r="AY331" s="101" t="s">
        <v>302</v>
      </c>
    </row>
    <row r="332" spans="1:65" s="171" customFormat="1">
      <c r="B332" s="172"/>
      <c r="D332" s="100" t="s">
        <v>308</v>
      </c>
      <c r="E332" s="173" t="s">
        <v>1</v>
      </c>
      <c r="F332" s="174" t="s">
        <v>435</v>
      </c>
      <c r="H332" s="175">
        <v>29</v>
      </c>
      <c r="L332" s="172"/>
      <c r="M332" s="176"/>
      <c r="N332" s="177"/>
      <c r="O332" s="177"/>
      <c r="P332" s="177"/>
      <c r="Q332" s="177"/>
      <c r="R332" s="177"/>
      <c r="S332" s="177"/>
      <c r="T332" s="178"/>
      <c r="AT332" s="173" t="s">
        <v>308</v>
      </c>
      <c r="AU332" s="173" t="s">
        <v>84</v>
      </c>
      <c r="AV332" s="171" t="s">
        <v>97</v>
      </c>
      <c r="AW332" s="171" t="s">
        <v>31</v>
      </c>
      <c r="AX332" s="171" t="s">
        <v>82</v>
      </c>
      <c r="AY332" s="173" t="s">
        <v>302</v>
      </c>
    </row>
    <row r="333" spans="1:65" s="15" customFormat="1" ht="16.5" customHeight="1">
      <c r="A333" s="12"/>
      <c r="B333" s="13"/>
      <c r="C333" s="85" t="s">
        <v>760</v>
      </c>
      <c r="D333" s="85" t="s">
        <v>303</v>
      </c>
      <c r="E333" s="86" t="s">
        <v>785</v>
      </c>
      <c r="F333" s="87" t="s">
        <v>786</v>
      </c>
      <c r="G333" s="88" t="s">
        <v>419</v>
      </c>
      <c r="H333" s="89">
        <v>29</v>
      </c>
      <c r="I333" s="3"/>
      <c r="J333" s="90">
        <f>ROUND(I333*H333,2)</f>
        <v>0</v>
      </c>
      <c r="K333" s="87" t="s">
        <v>1</v>
      </c>
      <c r="L333" s="13"/>
      <c r="M333" s="91" t="s">
        <v>1</v>
      </c>
      <c r="N333" s="92" t="s">
        <v>40</v>
      </c>
      <c r="O333" s="93"/>
      <c r="P333" s="94">
        <f>O333*H333</f>
        <v>0</v>
      </c>
      <c r="Q333" s="94">
        <v>2.1420000000000002E-2</v>
      </c>
      <c r="R333" s="94">
        <f>Q333*H333</f>
        <v>0.62118000000000007</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2391</v>
      </c>
    </row>
    <row r="334" spans="1:65" s="98" customFormat="1">
      <c r="B334" s="99"/>
      <c r="D334" s="100" t="s">
        <v>308</v>
      </c>
      <c r="E334" s="101" t="s">
        <v>1</v>
      </c>
      <c r="F334" s="102" t="s">
        <v>365</v>
      </c>
      <c r="H334" s="103">
        <v>6</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98" customFormat="1">
      <c r="B335" s="99"/>
      <c r="D335" s="100" t="s">
        <v>308</v>
      </c>
      <c r="E335" s="101" t="s">
        <v>1</v>
      </c>
      <c r="F335" s="102" t="s">
        <v>385</v>
      </c>
      <c r="H335" s="103">
        <v>11</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98" customFormat="1">
      <c r="B336" s="99"/>
      <c r="D336" s="100" t="s">
        <v>308</v>
      </c>
      <c r="E336" s="101" t="s">
        <v>1</v>
      </c>
      <c r="F336" s="102" t="s">
        <v>386</v>
      </c>
      <c r="H336" s="103">
        <v>11</v>
      </c>
      <c r="L336" s="99"/>
      <c r="M336" s="104"/>
      <c r="N336" s="105"/>
      <c r="O336" s="105"/>
      <c r="P336" s="105"/>
      <c r="Q336" s="105"/>
      <c r="R336" s="105"/>
      <c r="S336" s="105"/>
      <c r="T336" s="106"/>
      <c r="AT336" s="101" t="s">
        <v>308</v>
      </c>
      <c r="AU336" s="101" t="s">
        <v>84</v>
      </c>
      <c r="AV336" s="98" t="s">
        <v>84</v>
      </c>
      <c r="AW336" s="98" t="s">
        <v>31</v>
      </c>
      <c r="AX336" s="98" t="s">
        <v>75</v>
      </c>
      <c r="AY336" s="101" t="s">
        <v>302</v>
      </c>
    </row>
    <row r="337" spans="1:65" s="98" customFormat="1">
      <c r="B337" s="99"/>
      <c r="D337" s="100" t="s">
        <v>308</v>
      </c>
      <c r="E337" s="101" t="s">
        <v>1</v>
      </c>
      <c r="F337" s="102" t="s">
        <v>384</v>
      </c>
      <c r="H337" s="103">
        <v>1</v>
      </c>
      <c r="L337" s="99"/>
      <c r="M337" s="104"/>
      <c r="N337" s="105"/>
      <c r="O337" s="105"/>
      <c r="P337" s="105"/>
      <c r="Q337" s="105"/>
      <c r="R337" s="105"/>
      <c r="S337" s="105"/>
      <c r="T337" s="106"/>
      <c r="AT337" s="101" t="s">
        <v>308</v>
      </c>
      <c r="AU337" s="101" t="s">
        <v>84</v>
      </c>
      <c r="AV337" s="98" t="s">
        <v>84</v>
      </c>
      <c r="AW337" s="98" t="s">
        <v>31</v>
      </c>
      <c r="AX337" s="98" t="s">
        <v>75</v>
      </c>
      <c r="AY337" s="101" t="s">
        <v>302</v>
      </c>
    </row>
    <row r="338" spans="1:65" s="171" customFormat="1">
      <c r="B338" s="172"/>
      <c r="D338" s="100" t="s">
        <v>308</v>
      </c>
      <c r="E338" s="173" t="s">
        <v>1</v>
      </c>
      <c r="F338" s="174" t="s">
        <v>435</v>
      </c>
      <c r="H338" s="175">
        <v>29</v>
      </c>
      <c r="L338" s="172"/>
      <c r="M338" s="176"/>
      <c r="N338" s="177"/>
      <c r="O338" s="177"/>
      <c r="P338" s="177"/>
      <c r="Q338" s="177"/>
      <c r="R338" s="177"/>
      <c r="S338" s="177"/>
      <c r="T338" s="178"/>
      <c r="AT338" s="173" t="s">
        <v>308</v>
      </c>
      <c r="AU338" s="173" t="s">
        <v>84</v>
      </c>
      <c r="AV338" s="171" t="s">
        <v>97</v>
      </c>
      <c r="AW338" s="171" t="s">
        <v>31</v>
      </c>
      <c r="AX338" s="171" t="s">
        <v>82</v>
      </c>
      <c r="AY338" s="173" t="s">
        <v>302</v>
      </c>
    </row>
    <row r="339" spans="1:65" s="15" customFormat="1" ht="21.75" customHeight="1">
      <c r="A339" s="12"/>
      <c r="B339" s="13"/>
      <c r="C339" s="85" t="s">
        <v>764</v>
      </c>
      <c r="D339" s="85" t="s">
        <v>303</v>
      </c>
      <c r="E339" s="86" t="s">
        <v>789</v>
      </c>
      <c r="F339" s="87" t="s">
        <v>790</v>
      </c>
      <c r="G339" s="88" t="s">
        <v>419</v>
      </c>
      <c r="H339" s="89">
        <v>3</v>
      </c>
      <c r="I339" s="3"/>
      <c r="J339" s="90">
        <f>ROUND(I339*H339,2)</f>
        <v>0</v>
      </c>
      <c r="K339" s="87" t="s">
        <v>427</v>
      </c>
      <c r="L339" s="13"/>
      <c r="M339" s="91" t="s">
        <v>1</v>
      </c>
      <c r="N339" s="92" t="s">
        <v>40</v>
      </c>
      <c r="O339" s="93"/>
      <c r="P339" s="94">
        <f>O339*H339</f>
        <v>0</v>
      </c>
      <c r="Q339" s="94">
        <v>0</v>
      </c>
      <c r="R339" s="94">
        <f>Q339*H339</f>
        <v>0</v>
      </c>
      <c r="S339" s="94">
        <v>0.15</v>
      </c>
      <c r="T339" s="95">
        <f>S339*H339</f>
        <v>0.44999999999999996</v>
      </c>
      <c r="U339" s="12"/>
      <c r="V339" s="12"/>
      <c r="W339" s="12"/>
      <c r="X339" s="12"/>
      <c r="Y339" s="12"/>
      <c r="Z339" s="12"/>
      <c r="AA339" s="12"/>
      <c r="AB339" s="12"/>
      <c r="AC339" s="12"/>
      <c r="AD339" s="12"/>
      <c r="AE339" s="12"/>
      <c r="AR339" s="96" t="s">
        <v>97</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97</v>
      </c>
      <c r="BM339" s="96" t="s">
        <v>2392</v>
      </c>
    </row>
    <row r="340" spans="1:65" s="98" customFormat="1" ht="22.5">
      <c r="B340" s="99"/>
      <c r="D340" s="100" t="s">
        <v>308</v>
      </c>
      <c r="E340" s="101" t="s">
        <v>1</v>
      </c>
      <c r="F340" s="102" t="s">
        <v>2393</v>
      </c>
      <c r="H340" s="103">
        <v>3</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21.75" customHeight="1">
      <c r="A341" s="12"/>
      <c r="B341" s="13"/>
      <c r="C341" s="85" t="s">
        <v>768</v>
      </c>
      <c r="D341" s="85" t="s">
        <v>303</v>
      </c>
      <c r="E341" s="86" t="s">
        <v>794</v>
      </c>
      <c r="F341" s="87" t="s">
        <v>795</v>
      </c>
      <c r="G341" s="88" t="s">
        <v>419</v>
      </c>
      <c r="H341" s="89">
        <v>6</v>
      </c>
      <c r="I341" s="3"/>
      <c r="J341" s="90">
        <f>ROUND(I341*H341,2)</f>
        <v>0</v>
      </c>
      <c r="K341" s="87" t="s">
        <v>427</v>
      </c>
      <c r="L341" s="13"/>
      <c r="M341" s="91" t="s">
        <v>1</v>
      </c>
      <c r="N341" s="92" t="s">
        <v>40</v>
      </c>
      <c r="O341" s="93"/>
      <c r="P341" s="94">
        <f>O341*H341</f>
        <v>0</v>
      </c>
      <c r="Q341" s="94">
        <v>0.21734000000000001</v>
      </c>
      <c r="R341" s="94">
        <f>Q341*H341</f>
        <v>1.3040400000000001</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2394</v>
      </c>
    </row>
    <row r="342" spans="1:65" s="98" customFormat="1">
      <c r="B342" s="99"/>
      <c r="D342" s="100" t="s">
        <v>308</v>
      </c>
      <c r="E342" s="101" t="s">
        <v>365</v>
      </c>
      <c r="F342" s="102" t="s">
        <v>103</v>
      </c>
      <c r="H342" s="103">
        <v>6</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15" customFormat="1" ht="24" customHeight="1">
      <c r="A343" s="12"/>
      <c r="B343" s="13"/>
      <c r="C343" s="194" t="s">
        <v>772</v>
      </c>
      <c r="D343" s="194" t="s">
        <v>537</v>
      </c>
      <c r="E343" s="195" t="s">
        <v>798</v>
      </c>
      <c r="F343" s="196" t="s">
        <v>6470</v>
      </c>
      <c r="G343" s="197" t="s">
        <v>419</v>
      </c>
      <c r="H343" s="198">
        <v>6</v>
      </c>
      <c r="I343" s="3"/>
      <c r="J343" s="200">
        <f>ROUND(I343*H343,2)</f>
        <v>0</v>
      </c>
      <c r="K343" s="196" t="s">
        <v>1</v>
      </c>
      <c r="L343" s="201"/>
      <c r="M343" s="202" t="s">
        <v>1</v>
      </c>
      <c r="N343" s="203" t="s">
        <v>40</v>
      </c>
      <c r="O343" s="93"/>
      <c r="P343" s="94">
        <f>O343*H343</f>
        <v>0</v>
      </c>
      <c r="Q343" s="94">
        <v>9.1999999999999998E-2</v>
      </c>
      <c r="R343" s="94">
        <f>Q343*H343</f>
        <v>0.55200000000000005</v>
      </c>
      <c r="S343" s="94">
        <v>0</v>
      </c>
      <c r="T343" s="95">
        <f>S343*H343</f>
        <v>0</v>
      </c>
      <c r="U343" s="12"/>
      <c r="V343" s="12"/>
      <c r="W343" s="12"/>
      <c r="X343" s="12"/>
      <c r="Y343" s="12"/>
      <c r="Z343" s="12"/>
      <c r="AA343" s="12"/>
      <c r="AB343" s="12"/>
      <c r="AC343" s="12"/>
      <c r="AD343" s="12"/>
      <c r="AE343" s="12"/>
      <c r="AR343" s="96" t="s">
        <v>109</v>
      </c>
      <c r="AT343" s="96" t="s">
        <v>537</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97</v>
      </c>
      <c r="BM343" s="96" t="s">
        <v>2395</v>
      </c>
    </row>
    <row r="344" spans="1:65" s="98" customFormat="1">
      <c r="B344" s="99"/>
      <c r="D344" s="100" t="s">
        <v>308</v>
      </c>
      <c r="E344" s="101" t="s">
        <v>1</v>
      </c>
      <c r="F344" s="102" t="s">
        <v>365</v>
      </c>
      <c r="H344" s="103">
        <v>6</v>
      </c>
      <c r="L344" s="99"/>
      <c r="M344" s="104"/>
      <c r="N344" s="105"/>
      <c r="O344" s="105"/>
      <c r="P344" s="105"/>
      <c r="Q344" s="105"/>
      <c r="R344" s="105"/>
      <c r="S344" s="105"/>
      <c r="T344" s="106"/>
      <c r="AT344" s="101" t="s">
        <v>308</v>
      </c>
      <c r="AU344" s="101" t="s">
        <v>84</v>
      </c>
      <c r="AV344" s="98" t="s">
        <v>84</v>
      </c>
      <c r="AW344" s="98" t="s">
        <v>31</v>
      </c>
      <c r="AX344" s="98" t="s">
        <v>82</v>
      </c>
      <c r="AY344" s="101" t="s">
        <v>302</v>
      </c>
    </row>
    <row r="345" spans="1:65" s="15" customFormat="1" ht="21.75" customHeight="1">
      <c r="A345" s="12"/>
      <c r="B345" s="13"/>
      <c r="C345" s="85" t="s">
        <v>776</v>
      </c>
      <c r="D345" s="85" t="s">
        <v>303</v>
      </c>
      <c r="E345" s="86" t="s">
        <v>2396</v>
      </c>
      <c r="F345" s="87" t="s">
        <v>2397</v>
      </c>
      <c r="G345" s="88" t="s">
        <v>450</v>
      </c>
      <c r="H345" s="89">
        <v>10</v>
      </c>
      <c r="I345" s="3"/>
      <c r="J345" s="90">
        <f>ROUND(I345*H345,2)</f>
        <v>0</v>
      </c>
      <c r="K345" s="87" t="s">
        <v>1</v>
      </c>
      <c r="L345" s="13"/>
      <c r="M345" s="91" t="s">
        <v>1</v>
      </c>
      <c r="N345" s="92" t="s">
        <v>40</v>
      </c>
      <c r="O345" s="93"/>
      <c r="P345" s="94">
        <f>O345*H345</f>
        <v>0</v>
      </c>
      <c r="Q345" s="94">
        <v>0</v>
      </c>
      <c r="R345" s="94">
        <f>Q345*H345</f>
        <v>0</v>
      </c>
      <c r="S345" s="94">
        <v>0</v>
      </c>
      <c r="T345" s="95">
        <f>S345*H345</f>
        <v>0</v>
      </c>
      <c r="U345" s="12"/>
      <c r="V345" s="12"/>
      <c r="W345" s="12"/>
      <c r="X345" s="12"/>
      <c r="Y345" s="12"/>
      <c r="Z345" s="12"/>
      <c r="AA345" s="12"/>
      <c r="AB345" s="12"/>
      <c r="AC345" s="12"/>
      <c r="AD345" s="12"/>
      <c r="AE345" s="12"/>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2398</v>
      </c>
    </row>
    <row r="346" spans="1:65" s="98" customFormat="1">
      <c r="B346" s="99"/>
      <c r="D346" s="100" t="s">
        <v>308</v>
      </c>
      <c r="E346" s="101" t="s">
        <v>1</v>
      </c>
      <c r="F346" s="102" t="s">
        <v>2399</v>
      </c>
      <c r="H346" s="103">
        <v>10</v>
      </c>
      <c r="L346" s="99"/>
      <c r="M346" s="104"/>
      <c r="N346" s="105"/>
      <c r="O346" s="105"/>
      <c r="P346" s="105"/>
      <c r="Q346" s="105"/>
      <c r="R346" s="105"/>
      <c r="S346" s="105"/>
      <c r="T346" s="106"/>
      <c r="AT346" s="101" t="s">
        <v>308</v>
      </c>
      <c r="AU346" s="101" t="s">
        <v>84</v>
      </c>
      <c r="AV346" s="98" t="s">
        <v>84</v>
      </c>
      <c r="AW346" s="98" t="s">
        <v>31</v>
      </c>
      <c r="AX346" s="98" t="s">
        <v>82</v>
      </c>
      <c r="AY346" s="101" t="s">
        <v>302</v>
      </c>
    </row>
    <row r="347" spans="1:65" s="74" customFormat="1" ht="22.9" customHeight="1">
      <c r="B347" s="75"/>
      <c r="D347" s="76" t="s">
        <v>74</v>
      </c>
      <c r="E347" s="169" t="s">
        <v>112</v>
      </c>
      <c r="F347" s="169" t="s">
        <v>821</v>
      </c>
      <c r="J347" s="170">
        <f>BK347</f>
        <v>0</v>
      </c>
      <c r="L347" s="75"/>
      <c r="M347" s="79"/>
      <c r="N347" s="80"/>
      <c r="O347" s="80"/>
      <c r="P347" s="81">
        <f>SUM(P348:P407)</f>
        <v>0</v>
      </c>
      <c r="Q347" s="80"/>
      <c r="R347" s="81">
        <f>SUM(R348:R407)</f>
        <v>0</v>
      </c>
      <c r="S347" s="80"/>
      <c r="T347" s="82">
        <f>SUM(T348:T407)</f>
        <v>0</v>
      </c>
      <c r="AR347" s="76" t="s">
        <v>82</v>
      </c>
      <c r="AT347" s="83" t="s">
        <v>74</v>
      </c>
      <c r="AU347" s="83" t="s">
        <v>82</v>
      </c>
      <c r="AY347" s="76" t="s">
        <v>302</v>
      </c>
      <c r="BK347" s="84">
        <f>SUM(BK348:BK407)</f>
        <v>0</v>
      </c>
    </row>
    <row r="348" spans="1:65" s="15" customFormat="1" ht="16.5" customHeight="1">
      <c r="A348" s="12"/>
      <c r="B348" s="13"/>
      <c r="C348" s="85" t="s">
        <v>780</v>
      </c>
      <c r="D348" s="85" t="s">
        <v>303</v>
      </c>
      <c r="E348" s="86" t="s">
        <v>823</v>
      </c>
      <c r="F348" s="87" t="s">
        <v>824</v>
      </c>
      <c r="G348" s="88" t="s">
        <v>450</v>
      </c>
      <c r="H348" s="89">
        <v>5.98</v>
      </c>
      <c r="I348" s="3"/>
      <c r="J348" s="90">
        <f>ROUND(I348*H348,2)</f>
        <v>0</v>
      </c>
      <c r="K348" s="87" t="s">
        <v>427</v>
      </c>
      <c r="L348" s="13"/>
      <c r="M348" s="91" t="s">
        <v>1</v>
      </c>
      <c r="N348" s="92" t="s">
        <v>40</v>
      </c>
      <c r="O348" s="93"/>
      <c r="P348" s="94">
        <f>O348*H348</f>
        <v>0</v>
      </c>
      <c r="Q348" s="94">
        <v>0</v>
      </c>
      <c r="R348" s="94">
        <f>Q348*H348</f>
        <v>0</v>
      </c>
      <c r="S348" s="94">
        <v>0</v>
      </c>
      <c r="T348" s="95">
        <f>S348*H348</f>
        <v>0</v>
      </c>
      <c r="U348" s="12"/>
      <c r="V348" s="12"/>
      <c r="W348" s="12"/>
      <c r="X348" s="12"/>
      <c r="Y348" s="12"/>
      <c r="Z348" s="12"/>
      <c r="AA348" s="12"/>
      <c r="AB348" s="12"/>
      <c r="AC348" s="12"/>
      <c r="AD348" s="12"/>
      <c r="AE348" s="12"/>
      <c r="AR348" s="96" t="s">
        <v>97</v>
      </c>
      <c r="AT348" s="96" t="s">
        <v>303</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2400</v>
      </c>
    </row>
    <row r="349" spans="1:65" s="179" customFormat="1">
      <c r="B349" s="180"/>
      <c r="D349" s="100" t="s">
        <v>308</v>
      </c>
      <c r="E349" s="181" t="s">
        <v>1</v>
      </c>
      <c r="F349" s="182" t="s">
        <v>2401</v>
      </c>
      <c r="H349" s="181" t="s">
        <v>1</v>
      </c>
      <c r="L349" s="180"/>
      <c r="M349" s="183"/>
      <c r="N349" s="184"/>
      <c r="O349" s="184"/>
      <c r="P349" s="184"/>
      <c r="Q349" s="184"/>
      <c r="R349" s="184"/>
      <c r="S349" s="184"/>
      <c r="T349" s="185"/>
      <c r="AT349" s="181" t="s">
        <v>308</v>
      </c>
      <c r="AU349" s="181" t="s">
        <v>84</v>
      </c>
      <c r="AV349" s="179" t="s">
        <v>82</v>
      </c>
      <c r="AW349" s="179" t="s">
        <v>31</v>
      </c>
      <c r="AX349" s="179" t="s">
        <v>75</v>
      </c>
      <c r="AY349" s="181" t="s">
        <v>302</v>
      </c>
    </row>
    <row r="350" spans="1:65" s="98" customFormat="1">
      <c r="B350" s="99"/>
      <c r="D350" s="100" t="s">
        <v>308</v>
      </c>
      <c r="E350" s="101" t="s">
        <v>1</v>
      </c>
      <c r="F350" s="102" t="s">
        <v>2402</v>
      </c>
      <c r="H350" s="103">
        <v>5.98</v>
      </c>
      <c r="L350" s="99"/>
      <c r="M350" s="104"/>
      <c r="N350" s="105"/>
      <c r="O350" s="105"/>
      <c r="P350" s="105"/>
      <c r="Q350" s="105"/>
      <c r="R350" s="105"/>
      <c r="S350" s="105"/>
      <c r="T350" s="106"/>
      <c r="AT350" s="101" t="s">
        <v>308</v>
      </c>
      <c r="AU350" s="101" t="s">
        <v>84</v>
      </c>
      <c r="AV350" s="98" t="s">
        <v>84</v>
      </c>
      <c r="AW350" s="98" t="s">
        <v>31</v>
      </c>
      <c r="AX350" s="98" t="s">
        <v>82</v>
      </c>
      <c r="AY350" s="101" t="s">
        <v>302</v>
      </c>
    </row>
    <row r="351" spans="1:65" s="15" customFormat="1" ht="16.5" customHeight="1">
      <c r="A351" s="12"/>
      <c r="B351" s="13"/>
      <c r="C351" s="85" t="s">
        <v>784</v>
      </c>
      <c r="D351" s="85" t="s">
        <v>303</v>
      </c>
      <c r="E351" s="86" t="s">
        <v>830</v>
      </c>
      <c r="F351" s="87" t="s">
        <v>831</v>
      </c>
      <c r="G351" s="88" t="s">
        <v>450</v>
      </c>
      <c r="H351" s="89">
        <v>5.98</v>
      </c>
      <c r="I351" s="3"/>
      <c r="J351" s="90">
        <f>ROUND(I351*H351,2)</f>
        <v>0</v>
      </c>
      <c r="K351" s="87" t="s">
        <v>427</v>
      </c>
      <c r="L351" s="13"/>
      <c r="M351" s="91" t="s">
        <v>1</v>
      </c>
      <c r="N351" s="92" t="s">
        <v>40</v>
      </c>
      <c r="O351" s="93"/>
      <c r="P351" s="94">
        <f>O351*H351</f>
        <v>0</v>
      </c>
      <c r="Q351" s="94">
        <v>0</v>
      </c>
      <c r="R351" s="94">
        <f>Q351*H351</f>
        <v>0</v>
      </c>
      <c r="S351" s="94">
        <v>0</v>
      </c>
      <c r="T351" s="95">
        <f>S351*H351</f>
        <v>0</v>
      </c>
      <c r="U351" s="12"/>
      <c r="V351" s="12"/>
      <c r="W351" s="12"/>
      <c r="X351" s="12"/>
      <c r="Y351" s="12"/>
      <c r="Z351" s="12"/>
      <c r="AA351" s="12"/>
      <c r="AB351" s="12"/>
      <c r="AC351" s="12"/>
      <c r="AD351" s="12"/>
      <c r="AE351" s="12"/>
      <c r="AR351" s="96" t="s">
        <v>97</v>
      </c>
      <c r="AT351" s="96" t="s">
        <v>303</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97</v>
      </c>
      <c r="BM351" s="96" t="s">
        <v>2403</v>
      </c>
    </row>
    <row r="352" spans="1:65" s="98" customFormat="1">
      <c r="B352" s="99"/>
      <c r="D352" s="100" t="s">
        <v>308</v>
      </c>
      <c r="E352" s="101" t="s">
        <v>1</v>
      </c>
      <c r="F352" s="102" t="s">
        <v>2404</v>
      </c>
      <c r="H352" s="103">
        <v>5.98</v>
      </c>
      <c r="L352" s="99"/>
      <c r="M352" s="104"/>
      <c r="N352" s="105"/>
      <c r="O352" s="105"/>
      <c r="P352" s="105"/>
      <c r="Q352" s="105"/>
      <c r="R352" s="105"/>
      <c r="S352" s="105"/>
      <c r="T352" s="106"/>
      <c r="AT352" s="101" t="s">
        <v>308</v>
      </c>
      <c r="AU352" s="101" t="s">
        <v>84</v>
      </c>
      <c r="AV352" s="98" t="s">
        <v>84</v>
      </c>
      <c r="AW352" s="98" t="s">
        <v>31</v>
      </c>
      <c r="AX352" s="98" t="s">
        <v>82</v>
      </c>
      <c r="AY352" s="101" t="s">
        <v>302</v>
      </c>
    </row>
    <row r="353" spans="1:65" s="15" customFormat="1" ht="21.75" customHeight="1">
      <c r="A353" s="12"/>
      <c r="B353" s="13"/>
      <c r="C353" s="85" t="s">
        <v>788</v>
      </c>
      <c r="D353" s="85" t="s">
        <v>303</v>
      </c>
      <c r="E353" s="86" t="s">
        <v>843</v>
      </c>
      <c r="F353" s="87" t="s">
        <v>844</v>
      </c>
      <c r="G353" s="88" t="s">
        <v>423</v>
      </c>
      <c r="H353" s="89">
        <v>127.93</v>
      </c>
      <c r="I353" s="3"/>
      <c r="J353" s="90">
        <f>ROUND(I353*H353,2)</f>
        <v>0</v>
      </c>
      <c r="K353" s="87" t="s">
        <v>427</v>
      </c>
      <c r="L353" s="13"/>
      <c r="M353" s="91" t="s">
        <v>1</v>
      </c>
      <c r="N353" s="92" t="s">
        <v>40</v>
      </c>
      <c r="O353" s="93"/>
      <c r="P353" s="94">
        <f>O353*H353</f>
        <v>0</v>
      </c>
      <c r="Q353" s="94">
        <v>0</v>
      </c>
      <c r="R353" s="94">
        <f>Q353*H353</f>
        <v>0</v>
      </c>
      <c r="S353" s="94">
        <v>0</v>
      </c>
      <c r="T353" s="95">
        <f>S353*H353</f>
        <v>0</v>
      </c>
      <c r="U353" s="12"/>
      <c r="V353" s="12"/>
      <c r="W353" s="12"/>
      <c r="X353" s="12"/>
      <c r="Y353" s="12"/>
      <c r="Z353" s="12"/>
      <c r="AA353" s="12"/>
      <c r="AB353" s="12"/>
      <c r="AC353" s="12"/>
      <c r="AD353" s="12"/>
      <c r="AE353" s="12"/>
      <c r="AR353" s="96" t="s">
        <v>97</v>
      </c>
      <c r="AT353" s="96" t="s">
        <v>303</v>
      </c>
      <c r="AU353" s="96" t="s">
        <v>84</v>
      </c>
      <c r="AY353" s="5" t="s">
        <v>302</v>
      </c>
      <c r="BE353" s="97">
        <f>IF(N353="základní",J353,0)</f>
        <v>0</v>
      </c>
      <c r="BF353" s="97">
        <f>IF(N353="snížená",J353,0)</f>
        <v>0</v>
      </c>
      <c r="BG353" s="97">
        <f>IF(N353="zákl. přenesená",J353,0)</f>
        <v>0</v>
      </c>
      <c r="BH353" s="97">
        <f>IF(N353="sníž. přenesená",J353,0)</f>
        <v>0</v>
      </c>
      <c r="BI353" s="97">
        <f>IF(N353="nulová",J353,0)</f>
        <v>0</v>
      </c>
      <c r="BJ353" s="5" t="s">
        <v>82</v>
      </c>
      <c r="BK353" s="97">
        <f>ROUND(I353*H353,2)</f>
        <v>0</v>
      </c>
      <c r="BL353" s="5" t="s">
        <v>97</v>
      </c>
      <c r="BM353" s="96" t="s">
        <v>2405</v>
      </c>
    </row>
    <row r="354" spans="1:65" s="98" customFormat="1">
      <c r="B354" s="99"/>
      <c r="D354" s="100" t="s">
        <v>308</v>
      </c>
      <c r="E354" s="101" t="s">
        <v>1</v>
      </c>
      <c r="F354" s="102" t="s">
        <v>341</v>
      </c>
      <c r="H354" s="103">
        <v>127.93</v>
      </c>
      <c r="L354" s="99"/>
      <c r="M354" s="104"/>
      <c r="N354" s="105"/>
      <c r="O354" s="105"/>
      <c r="P354" s="105"/>
      <c r="Q354" s="105"/>
      <c r="R354" s="105"/>
      <c r="S354" s="105"/>
      <c r="T354" s="106"/>
      <c r="AT354" s="101" t="s">
        <v>308</v>
      </c>
      <c r="AU354" s="101" t="s">
        <v>84</v>
      </c>
      <c r="AV354" s="98" t="s">
        <v>84</v>
      </c>
      <c r="AW354" s="98" t="s">
        <v>31</v>
      </c>
      <c r="AX354" s="98" t="s">
        <v>82</v>
      </c>
      <c r="AY354" s="101" t="s">
        <v>302</v>
      </c>
    </row>
    <row r="355" spans="1:65" s="15" customFormat="1" ht="21.75" customHeight="1">
      <c r="A355" s="12"/>
      <c r="B355" s="13"/>
      <c r="C355" s="85" t="s">
        <v>793</v>
      </c>
      <c r="D355" s="85" t="s">
        <v>303</v>
      </c>
      <c r="E355" s="86" t="s">
        <v>851</v>
      </c>
      <c r="F355" s="87" t="s">
        <v>852</v>
      </c>
      <c r="G355" s="88" t="s">
        <v>518</v>
      </c>
      <c r="H355" s="89">
        <v>42.371000000000002</v>
      </c>
      <c r="I355" s="3"/>
      <c r="J355" s="90">
        <f>ROUND(I355*H355,2)</f>
        <v>0</v>
      </c>
      <c r="K355" s="87" t="s">
        <v>1</v>
      </c>
      <c r="L355" s="13"/>
      <c r="M355" s="91" t="s">
        <v>1</v>
      </c>
      <c r="N355" s="92" t="s">
        <v>40</v>
      </c>
      <c r="O355" s="93"/>
      <c r="P355" s="94">
        <f>O355*H355</f>
        <v>0</v>
      </c>
      <c r="Q355" s="94">
        <v>0</v>
      </c>
      <c r="R355" s="94">
        <f>Q355*H355</f>
        <v>0</v>
      </c>
      <c r="S355" s="94">
        <v>0</v>
      </c>
      <c r="T355" s="95">
        <f>S355*H355</f>
        <v>0</v>
      </c>
      <c r="U355" s="12"/>
      <c r="V355" s="12"/>
      <c r="W355" s="12"/>
      <c r="X355" s="12"/>
      <c r="Y355" s="12"/>
      <c r="Z355" s="12"/>
      <c r="AA355" s="12"/>
      <c r="AB355" s="12"/>
      <c r="AC355" s="12"/>
      <c r="AD355" s="12"/>
      <c r="AE355" s="12"/>
      <c r="AR355" s="96" t="s">
        <v>97</v>
      </c>
      <c r="AT355" s="96" t="s">
        <v>303</v>
      </c>
      <c r="AU355" s="96" t="s">
        <v>84</v>
      </c>
      <c r="AY355" s="5" t="s">
        <v>302</v>
      </c>
      <c r="BE355" s="97">
        <f>IF(N355="základní",J355,0)</f>
        <v>0</v>
      </c>
      <c r="BF355" s="97">
        <f>IF(N355="snížená",J355,0)</f>
        <v>0</v>
      </c>
      <c r="BG355" s="97">
        <f>IF(N355="zákl. přenesená",J355,0)</f>
        <v>0</v>
      </c>
      <c r="BH355" s="97">
        <f>IF(N355="sníž. přenesená",J355,0)</f>
        <v>0</v>
      </c>
      <c r="BI355" s="97">
        <f>IF(N355="nulová",J355,0)</f>
        <v>0</v>
      </c>
      <c r="BJ355" s="5" t="s">
        <v>82</v>
      </c>
      <c r="BK355" s="97">
        <f>ROUND(I355*H355,2)</f>
        <v>0</v>
      </c>
      <c r="BL355" s="5" t="s">
        <v>97</v>
      </c>
      <c r="BM355" s="96" t="s">
        <v>2406</v>
      </c>
    </row>
    <row r="356" spans="1:65" s="98" customFormat="1">
      <c r="B356" s="99"/>
      <c r="D356" s="100" t="s">
        <v>308</v>
      </c>
      <c r="E356" s="101" t="s">
        <v>1</v>
      </c>
      <c r="F356" s="102" t="s">
        <v>388</v>
      </c>
      <c r="H356" s="103">
        <v>41.987000000000002</v>
      </c>
      <c r="L356" s="99"/>
      <c r="M356" s="104"/>
      <c r="N356" s="105"/>
      <c r="O356" s="105"/>
      <c r="P356" s="105"/>
      <c r="Q356" s="105"/>
      <c r="R356" s="105"/>
      <c r="S356" s="105"/>
      <c r="T356" s="106"/>
      <c r="AT356" s="101" t="s">
        <v>308</v>
      </c>
      <c r="AU356" s="101" t="s">
        <v>84</v>
      </c>
      <c r="AV356" s="98" t="s">
        <v>84</v>
      </c>
      <c r="AW356" s="98" t="s">
        <v>31</v>
      </c>
      <c r="AX356" s="98" t="s">
        <v>75</v>
      </c>
      <c r="AY356" s="101" t="s">
        <v>302</v>
      </c>
    </row>
    <row r="357" spans="1:65" s="98" customFormat="1">
      <c r="B357" s="99"/>
      <c r="D357" s="100" t="s">
        <v>308</v>
      </c>
      <c r="E357" s="101" t="s">
        <v>1</v>
      </c>
      <c r="F357" s="102" t="s">
        <v>1576</v>
      </c>
      <c r="H357" s="103">
        <v>0.38400000000000001</v>
      </c>
      <c r="L357" s="99"/>
      <c r="M357" s="104"/>
      <c r="N357" s="105"/>
      <c r="O357" s="105"/>
      <c r="P357" s="105"/>
      <c r="Q357" s="105"/>
      <c r="R357" s="105"/>
      <c r="S357" s="105"/>
      <c r="T357" s="106"/>
      <c r="AT357" s="101" t="s">
        <v>308</v>
      </c>
      <c r="AU357" s="101" t="s">
        <v>84</v>
      </c>
      <c r="AV357" s="98" t="s">
        <v>84</v>
      </c>
      <c r="AW357" s="98" t="s">
        <v>31</v>
      </c>
      <c r="AX357" s="98" t="s">
        <v>75</v>
      </c>
      <c r="AY357" s="101" t="s">
        <v>302</v>
      </c>
    </row>
    <row r="358" spans="1:65" s="171" customFormat="1">
      <c r="B358" s="172"/>
      <c r="D358" s="100" t="s">
        <v>308</v>
      </c>
      <c r="E358" s="173" t="s">
        <v>1</v>
      </c>
      <c r="F358" s="174" t="s">
        <v>435</v>
      </c>
      <c r="H358" s="175">
        <v>42.371000000000002</v>
      </c>
      <c r="L358" s="172"/>
      <c r="M358" s="176"/>
      <c r="N358" s="177"/>
      <c r="O358" s="177"/>
      <c r="P358" s="177"/>
      <c r="Q358" s="177"/>
      <c r="R358" s="177"/>
      <c r="S358" s="177"/>
      <c r="T358" s="178"/>
      <c r="AT358" s="173" t="s">
        <v>308</v>
      </c>
      <c r="AU358" s="173" t="s">
        <v>84</v>
      </c>
      <c r="AV358" s="171" t="s">
        <v>97</v>
      </c>
      <c r="AW358" s="171" t="s">
        <v>31</v>
      </c>
      <c r="AX358" s="171" t="s">
        <v>82</v>
      </c>
      <c r="AY358" s="173" t="s">
        <v>302</v>
      </c>
    </row>
    <row r="359" spans="1:65" s="15" customFormat="1" ht="21.75" customHeight="1">
      <c r="A359" s="12"/>
      <c r="B359" s="13"/>
      <c r="C359" s="85" t="s">
        <v>797</v>
      </c>
      <c r="D359" s="85" t="s">
        <v>303</v>
      </c>
      <c r="E359" s="86" t="s">
        <v>855</v>
      </c>
      <c r="F359" s="87" t="s">
        <v>856</v>
      </c>
      <c r="G359" s="88" t="s">
        <v>518</v>
      </c>
      <c r="H359" s="89">
        <v>42.820999999999998</v>
      </c>
      <c r="I359" s="3"/>
      <c r="J359" s="90">
        <f>ROUND(I359*H359,2)</f>
        <v>0</v>
      </c>
      <c r="K359" s="87" t="s">
        <v>427</v>
      </c>
      <c r="L359" s="13"/>
      <c r="M359" s="91" t="s">
        <v>1</v>
      </c>
      <c r="N359" s="92" t="s">
        <v>40</v>
      </c>
      <c r="O359" s="93"/>
      <c r="P359" s="94">
        <f>O359*H359</f>
        <v>0</v>
      </c>
      <c r="Q359" s="94">
        <v>0</v>
      </c>
      <c r="R359" s="94">
        <f>Q359*H359</f>
        <v>0</v>
      </c>
      <c r="S359" s="94">
        <v>0</v>
      </c>
      <c r="T359" s="95">
        <f>S359*H359</f>
        <v>0</v>
      </c>
      <c r="U359" s="12"/>
      <c r="V359" s="12"/>
      <c r="W359" s="12"/>
      <c r="X359" s="12"/>
      <c r="Y359" s="12"/>
      <c r="Z359" s="12"/>
      <c r="AA359" s="12"/>
      <c r="AB359" s="12"/>
      <c r="AC359" s="12"/>
      <c r="AD359" s="12"/>
      <c r="AE359" s="12"/>
      <c r="AR359" s="96" t="s">
        <v>97</v>
      </c>
      <c r="AT359" s="96" t="s">
        <v>303</v>
      </c>
      <c r="AU359" s="96" t="s">
        <v>84</v>
      </c>
      <c r="AY359" s="5" t="s">
        <v>302</v>
      </c>
      <c r="BE359" s="97">
        <f>IF(N359="základní",J359,0)</f>
        <v>0</v>
      </c>
      <c r="BF359" s="97">
        <f>IF(N359="snížená",J359,0)</f>
        <v>0</v>
      </c>
      <c r="BG359" s="97">
        <f>IF(N359="zákl. přenesená",J359,0)</f>
        <v>0</v>
      </c>
      <c r="BH359" s="97">
        <f>IF(N359="sníž. přenesená",J359,0)</f>
        <v>0</v>
      </c>
      <c r="BI359" s="97">
        <f>IF(N359="nulová",J359,0)</f>
        <v>0</v>
      </c>
      <c r="BJ359" s="5" t="s">
        <v>82</v>
      </c>
      <c r="BK359" s="97">
        <f>ROUND(I359*H359,2)</f>
        <v>0</v>
      </c>
      <c r="BL359" s="5" t="s">
        <v>97</v>
      </c>
      <c r="BM359" s="96" t="s">
        <v>2407</v>
      </c>
    </row>
    <row r="360" spans="1:65" s="98" customFormat="1">
      <c r="B360" s="99"/>
      <c r="D360" s="100" t="s">
        <v>308</v>
      </c>
      <c r="E360" s="101" t="s">
        <v>370</v>
      </c>
      <c r="F360" s="102" t="s">
        <v>2408</v>
      </c>
      <c r="H360" s="103">
        <v>0.45</v>
      </c>
      <c r="L360" s="99"/>
      <c r="M360" s="104"/>
      <c r="N360" s="105"/>
      <c r="O360" s="105"/>
      <c r="P360" s="105"/>
      <c r="Q360" s="105"/>
      <c r="R360" s="105"/>
      <c r="S360" s="105"/>
      <c r="T360" s="106"/>
      <c r="AT360" s="101" t="s">
        <v>308</v>
      </c>
      <c r="AU360" s="101" t="s">
        <v>84</v>
      </c>
      <c r="AV360" s="98" t="s">
        <v>84</v>
      </c>
      <c r="AW360" s="98" t="s">
        <v>31</v>
      </c>
      <c r="AX360" s="98" t="s">
        <v>75</v>
      </c>
      <c r="AY360" s="101" t="s">
        <v>302</v>
      </c>
    </row>
    <row r="361" spans="1:65" s="98" customFormat="1">
      <c r="B361" s="99"/>
      <c r="D361" s="100" t="s">
        <v>308</v>
      </c>
      <c r="E361" s="101" t="s">
        <v>388</v>
      </c>
      <c r="F361" s="102" t="s">
        <v>2409</v>
      </c>
      <c r="H361" s="103">
        <v>41.987000000000002</v>
      </c>
      <c r="L361" s="99"/>
      <c r="M361" s="104"/>
      <c r="N361" s="105"/>
      <c r="O361" s="105"/>
      <c r="P361" s="105"/>
      <c r="Q361" s="105"/>
      <c r="R361" s="105"/>
      <c r="S361" s="105"/>
      <c r="T361" s="106"/>
      <c r="AT361" s="101" t="s">
        <v>308</v>
      </c>
      <c r="AU361" s="101" t="s">
        <v>84</v>
      </c>
      <c r="AV361" s="98" t="s">
        <v>84</v>
      </c>
      <c r="AW361" s="98" t="s">
        <v>31</v>
      </c>
      <c r="AX361" s="98" t="s">
        <v>75</v>
      </c>
      <c r="AY361" s="101" t="s">
        <v>302</v>
      </c>
    </row>
    <row r="362" spans="1:65" s="98" customFormat="1">
      <c r="B362" s="99"/>
      <c r="D362" s="100" t="s">
        <v>308</v>
      </c>
      <c r="E362" s="101" t="s">
        <v>1</v>
      </c>
      <c r="F362" s="102" t="s">
        <v>1576</v>
      </c>
      <c r="H362" s="103">
        <v>0.38400000000000001</v>
      </c>
      <c r="L362" s="99"/>
      <c r="M362" s="104"/>
      <c r="N362" s="105"/>
      <c r="O362" s="105"/>
      <c r="P362" s="105"/>
      <c r="Q362" s="105"/>
      <c r="R362" s="105"/>
      <c r="S362" s="105"/>
      <c r="T362" s="106"/>
      <c r="AT362" s="101" t="s">
        <v>308</v>
      </c>
      <c r="AU362" s="101" t="s">
        <v>84</v>
      </c>
      <c r="AV362" s="98" t="s">
        <v>84</v>
      </c>
      <c r="AW362" s="98" t="s">
        <v>31</v>
      </c>
      <c r="AX362" s="98" t="s">
        <v>75</v>
      </c>
      <c r="AY362" s="101" t="s">
        <v>302</v>
      </c>
    </row>
    <row r="363" spans="1:65" s="171" customFormat="1">
      <c r="B363" s="172"/>
      <c r="D363" s="100" t="s">
        <v>308</v>
      </c>
      <c r="E363" s="173" t="s">
        <v>1</v>
      </c>
      <c r="F363" s="174" t="s">
        <v>435</v>
      </c>
      <c r="H363" s="175">
        <v>42.820999999999998</v>
      </c>
      <c r="L363" s="172"/>
      <c r="M363" s="176"/>
      <c r="N363" s="177"/>
      <c r="O363" s="177"/>
      <c r="P363" s="177"/>
      <c r="Q363" s="177"/>
      <c r="R363" s="177"/>
      <c r="S363" s="177"/>
      <c r="T363" s="178"/>
      <c r="AT363" s="173" t="s">
        <v>308</v>
      </c>
      <c r="AU363" s="173" t="s">
        <v>84</v>
      </c>
      <c r="AV363" s="171" t="s">
        <v>97</v>
      </c>
      <c r="AW363" s="171" t="s">
        <v>31</v>
      </c>
      <c r="AX363" s="171" t="s">
        <v>82</v>
      </c>
      <c r="AY363" s="173" t="s">
        <v>302</v>
      </c>
    </row>
    <row r="364" spans="1:65" s="15" customFormat="1" ht="21.75" customHeight="1">
      <c r="A364" s="12"/>
      <c r="B364" s="13"/>
      <c r="C364" s="85" t="s">
        <v>800</v>
      </c>
      <c r="D364" s="85" t="s">
        <v>303</v>
      </c>
      <c r="E364" s="86" t="s">
        <v>861</v>
      </c>
      <c r="F364" s="87" t="s">
        <v>862</v>
      </c>
      <c r="G364" s="88" t="s">
        <v>518</v>
      </c>
      <c r="H364" s="89">
        <v>2526.4389999999999</v>
      </c>
      <c r="I364" s="3"/>
      <c r="J364" s="90">
        <f>ROUND(I364*H364,2)</f>
        <v>0</v>
      </c>
      <c r="K364" s="87" t="s">
        <v>427</v>
      </c>
      <c r="L364" s="13"/>
      <c r="M364" s="91" t="s">
        <v>1</v>
      </c>
      <c r="N364" s="92" t="s">
        <v>40</v>
      </c>
      <c r="O364" s="93"/>
      <c r="P364" s="94">
        <f>O364*H364</f>
        <v>0</v>
      </c>
      <c r="Q364" s="94">
        <v>0</v>
      </c>
      <c r="R364" s="94">
        <f>Q364*H364</f>
        <v>0</v>
      </c>
      <c r="S364" s="94">
        <v>0</v>
      </c>
      <c r="T364" s="95">
        <f>S364*H364</f>
        <v>0</v>
      </c>
      <c r="U364" s="12"/>
      <c r="V364" s="12"/>
      <c r="W364" s="12"/>
      <c r="X364" s="12"/>
      <c r="Y364" s="12"/>
      <c r="Z364" s="12"/>
      <c r="AA364" s="12"/>
      <c r="AB364" s="12"/>
      <c r="AC364" s="12"/>
      <c r="AD364" s="12"/>
      <c r="AE364" s="12"/>
      <c r="AR364" s="96" t="s">
        <v>97</v>
      </c>
      <c r="AT364" s="96" t="s">
        <v>303</v>
      </c>
      <c r="AU364" s="96" t="s">
        <v>84</v>
      </c>
      <c r="AY364" s="5" t="s">
        <v>302</v>
      </c>
      <c r="BE364" s="97">
        <f>IF(N364="základní",J364,0)</f>
        <v>0</v>
      </c>
      <c r="BF364" s="97">
        <f>IF(N364="snížená",J364,0)</f>
        <v>0</v>
      </c>
      <c r="BG364" s="97">
        <f>IF(N364="zákl. přenesená",J364,0)</f>
        <v>0</v>
      </c>
      <c r="BH364" s="97">
        <f>IF(N364="sníž. přenesená",J364,0)</f>
        <v>0</v>
      </c>
      <c r="BI364" s="97">
        <f>IF(N364="nulová",J364,0)</f>
        <v>0</v>
      </c>
      <c r="BJ364" s="5" t="s">
        <v>82</v>
      </c>
      <c r="BK364" s="97">
        <f>ROUND(I364*H364,2)</f>
        <v>0</v>
      </c>
      <c r="BL364" s="5" t="s">
        <v>97</v>
      </c>
      <c r="BM364" s="96" t="s">
        <v>2410</v>
      </c>
    </row>
    <row r="365" spans="1:65" s="98" customFormat="1">
      <c r="B365" s="99"/>
      <c r="D365" s="100" t="s">
        <v>308</v>
      </c>
      <c r="E365" s="101" t="s">
        <v>1</v>
      </c>
      <c r="F365" s="102" t="s">
        <v>2411</v>
      </c>
      <c r="H365" s="103">
        <v>26.55</v>
      </c>
      <c r="L365" s="99"/>
      <c r="M365" s="104"/>
      <c r="N365" s="105"/>
      <c r="O365" s="105"/>
      <c r="P365" s="105"/>
      <c r="Q365" s="105"/>
      <c r="R365" s="105"/>
      <c r="S365" s="105"/>
      <c r="T365" s="106"/>
      <c r="AT365" s="101" t="s">
        <v>308</v>
      </c>
      <c r="AU365" s="101" t="s">
        <v>84</v>
      </c>
      <c r="AV365" s="98" t="s">
        <v>84</v>
      </c>
      <c r="AW365" s="98" t="s">
        <v>31</v>
      </c>
      <c r="AX365" s="98" t="s">
        <v>75</v>
      </c>
      <c r="AY365" s="101" t="s">
        <v>302</v>
      </c>
    </row>
    <row r="366" spans="1:65" s="98" customFormat="1">
      <c r="B366" s="99"/>
      <c r="D366" s="100" t="s">
        <v>308</v>
      </c>
      <c r="E366" s="101" t="s">
        <v>1</v>
      </c>
      <c r="F366" s="102" t="s">
        <v>1129</v>
      </c>
      <c r="H366" s="103">
        <v>2477.2330000000002</v>
      </c>
      <c r="L366" s="99"/>
      <c r="M366" s="104"/>
      <c r="N366" s="105"/>
      <c r="O366" s="105"/>
      <c r="P366" s="105"/>
      <c r="Q366" s="105"/>
      <c r="R366" s="105"/>
      <c r="S366" s="105"/>
      <c r="T366" s="106"/>
      <c r="AT366" s="101" t="s">
        <v>308</v>
      </c>
      <c r="AU366" s="101" t="s">
        <v>84</v>
      </c>
      <c r="AV366" s="98" t="s">
        <v>84</v>
      </c>
      <c r="AW366" s="98" t="s">
        <v>31</v>
      </c>
      <c r="AX366" s="98" t="s">
        <v>75</v>
      </c>
      <c r="AY366" s="101" t="s">
        <v>302</v>
      </c>
    </row>
    <row r="367" spans="1:65" s="98" customFormat="1">
      <c r="B367" s="99"/>
      <c r="D367" s="100" t="s">
        <v>308</v>
      </c>
      <c r="E367" s="101" t="s">
        <v>1</v>
      </c>
      <c r="F367" s="102" t="s">
        <v>2412</v>
      </c>
      <c r="H367" s="103">
        <v>22.655999999999999</v>
      </c>
      <c r="L367" s="99"/>
      <c r="M367" s="104"/>
      <c r="N367" s="105"/>
      <c r="O367" s="105"/>
      <c r="P367" s="105"/>
      <c r="Q367" s="105"/>
      <c r="R367" s="105"/>
      <c r="S367" s="105"/>
      <c r="T367" s="106"/>
      <c r="AT367" s="101" t="s">
        <v>308</v>
      </c>
      <c r="AU367" s="101" t="s">
        <v>84</v>
      </c>
      <c r="AV367" s="98" t="s">
        <v>84</v>
      </c>
      <c r="AW367" s="98" t="s">
        <v>31</v>
      </c>
      <c r="AX367" s="98" t="s">
        <v>75</v>
      </c>
      <c r="AY367" s="101" t="s">
        <v>302</v>
      </c>
    </row>
    <row r="368" spans="1:65" s="171" customFormat="1">
      <c r="B368" s="172"/>
      <c r="D368" s="100" t="s">
        <v>308</v>
      </c>
      <c r="E368" s="173" t="s">
        <v>1</v>
      </c>
      <c r="F368" s="174" t="s">
        <v>435</v>
      </c>
      <c r="H368" s="175">
        <v>2526.4389999999999</v>
      </c>
      <c r="L368" s="172"/>
      <c r="M368" s="176"/>
      <c r="N368" s="177"/>
      <c r="O368" s="177"/>
      <c r="P368" s="177"/>
      <c r="Q368" s="177"/>
      <c r="R368" s="177"/>
      <c r="S368" s="177"/>
      <c r="T368" s="178"/>
      <c r="AT368" s="173" t="s">
        <v>308</v>
      </c>
      <c r="AU368" s="173" t="s">
        <v>84</v>
      </c>
      <c r="AV368" s="171" t="s">
        <v>97</v>
      </c>
      <c r="AW368" s="171" t="s">
        <v>31</v>
      </c>
      <c r="AX368" s="171" t="s">
        <v>82</v>
      </c>
      <c r="AY368" s="173" t="s">
        <v>302</v>
      </c>
    </row>
    <row r="369" spans="1:65" s="15" customFormat="1" ht="16.5" customHeight="1">
      <c r="A369" s="12"/>
      <c r="B369" s="13"/>
      <c r="C369" s="85" t="s">
        <v>805</v>
      </c>
      <c r="D369" s="85" t="s">
        <v>303</v>
      </c>
      <c r="E369" s="86" t="s">
        <v>868</v>
      </c>
      <c r="F369" s="87" t="s">
        <v>869</v>
      </c>
      <c r="G369" s="88" t="s">
        <v>518</v>
      </c>
      <c r="H369" s="89">
        <v>77.974999999999994</v>
      </c>
      <c r="I369" s="3"/>
      <c r="J369" s="90">
        <f>ROUND(I369*H369,2)</f>
        <v>0</v>
      </c>
      <c r="K369" s="87" t="s">
        <v>427</v>
      </c>
      <c r="L369" s="13"/>
      <c r="M369" s="91" t="s">
        <v>1</v>
      </c>
      <c r="N369" s="92" t="s">
        <v>40</v>
      </c>
      <c r="O369" s="93"/>
      <c r="P369" s="94">
        <f>O369*H369</f>
        <v>0</v>
      </c>
      <c r="Q369" s="94">
        <v>0</v>
      </c>
      <c r="R369" s="94">
        <f>Q369*H369</f>
        <v>0</v>
      </c>
      <c r="S369" s="94">
        <v>0</v>
      </c>
      <c r="T369" s="95">
        <f>S369*H369</f>
        <v>0</v>
      </c>
      <c r="U369" s="12"/>
      <c r="V369" s="12"/>
      <c r="W369" s="12"/>
      <c r="X369" s="12"/>
      <c r="Y369" s="12"/>
      <c r="Z369" s="12"/>
      <c r="AA369" s="12"/>
      <c r="AB369" s="12"/>
      <c r="AC369" s="12"/>
      <c r="AD369" s="12"/>
      <c r="AE369" s="12"/>
      <c r="AR369" s="96" t="s">
        <v>97</v>
      </c>
      <c r="AT369" s="96" t="s">
        <v>303</v>
      </c>
      <c r="AU369" s="96" t="s">
        <v>84</v>
      </c>
      <c r="AY369" s="5" t="s">
        <v>302</v>
      </c>
      <c r="BE369" s="97">
        <f>IF(N369="základní",J369,0)</f>
        <v>0</v>
      </c>
      <c r="BF369" s="97">
        <f>IF(N369="snížená",J369,0)</f>
        <v>0</v>
      </c>
      <c r="BG369" s="97">
        <f>IF(N369="zákl. přenesená",J369,0)</f>
        <v>0</v>
      </c>
      <c r="BH369" s="97">
        <f>IF(N369="sníž. přenesená",J369,0)</f>
        <v>0</v>
      </c>
      <c r="BI369" s="97">
        <f>IF(N369="nulová",J369,0)</f>
        <v>0</v>
      </c>
      <c r="BJ369" s="5" t="s">
        <v>82</v>
      </c>
      <c r="BK369" s="97">
        <f>ROUND(I369*H369,2)</f>
        <v>0</v>
      </c>
      <c r="BL369" s="5" t="s">
        <v>97</v>
      </c>
      <c r="BM369" s="96" t="s">
        <v>2413</v>
      </c>
    </row>
    <row r="370" spans="1:65" s="98" customFormat="1">
      <c r="B370" s="99"/>
      <c r="D370" s="100" t="s">
        <v>308</v>
      </c>
      <c r="E370" s="101" t="s">
        <v>1</v>
      </c>
      <c r="F370" s="102" t="s">
        <v>2414</v>
      </c>
      <c r="H370" s="103">
        <v>161.73400000000001</v>
      </c>
      <c r="L370" s="99"/>
      <c r="M370" s="104"/>
      <c r="N370" s="105"/>
      <c r="O370" s="105"/>
      <c r="P370" s="105"/>
      <c r="Q370" s="105"/>
      <c r="R370" s="105"/>
      <c r="S370" s="105"/>
      <c r="T370" s="106"/>
      <c r="AT370" s="101" t="s">
        <v>308</v>
      </c>
      <c r="AU370" s="101" t="s">
        <v>84</v>
      </c>
      <c r="AV370" s="98" t="s">
        <v>84</v>
      </c>
      <c r="AW370" s="98" t="s">
        <v>31</v>
      </c>
      <c r="AX370" s="98" t="s">
        <v>75</v>
      </c>
      <c r="AY370" s="101" t="s">
        <v>302</v>
      </c>
    </row>
    <row r="371" spans="1:65" s="98" customFormat="1">
      <c r="B371" s="99"/>
      <c r="D371" s="100" t="s">
        <v>308</v>
      </c>
      <c r="E371" s="101" t="s">
        <v>1</v>
      </c>
      <c r="F371" s="102" t="s">
        <v>1132</v>
      </c>
      <c r="H371" s="103">
        <v>-41.987000000000002</v>
      </c>
      <c r="L371" s="99"/>
      <c r="M371" s="104"/>
      <c r="N371" s="105"/>
      <c r="O371" s="105"/>
      <c r="P371" s="105"/>
      <c r="Q371" s="105"/>
      <c r="R371" s="105"/>
      <c r="S371" s="105"/>
      <c r="T371" s="106"/>
      <c r="AT371" s="101" t="s">
        <v>308</v>
      </c>
      <c r="AU371" s="101" t="s">
        <v>84</v>
      </c>
      <c r="AV371" s="98" t="s">
        <v>84</v>
      </c>
      <c r="AW371" s="98" t="s">
        <v>31</v>
      </c>
      <c r="AX371" s="98" t="s">
        <v>75</v>
      </c>
      <c r="AY371" s="101" t="s">
        <v>302</v>
      </c>
    </row>
    <row r="372" spans="1:65" s="98" customFormat="1">
      <c r="B372" s="99"/>
      <c r="D372" s="100" t="s">
        <v>308</v>
      </c>
      <c r="E372" s="101" t="s">
        <v>1</v>
      </c>
      <c r="F372" s="102" t="s">
        <v>874</v>
      </c>
      <c r="H372" s="103">
        <v>-40.938000000000002</v>
      </c>
      <c r="L372" s="99"/>
      <c r="M372" s="104"/>
      <c r="N372" s="105"/>
      <c r="O372" s="105"/>
      <c r="P372" s="105"/>
      <c r="Q372" s="105"/>
      <c r="R372" s="105"/>
      <c r="S372" s="105"/>
      <c r="T372" s="106"/>
      <c r="AT372" s="101" t="s">
        <v>308</v>
      </c>
      <c r="AU372" s="101" t="s">
        <v>84</v>
      </c>
      <c r="AV372" s="98" t="s">
        <v>84</v>
      </c>
      <c r="AW372" s="98" t="s">
        <v>31</v>
      </c>
      <c r="AX372" s="98" t="s">
        <v>75</v>
      </c>
      <c r="AY372" s="101" t="s">
        <v>302</v>
      </c>
    </row>
    <row r="373" spans="1:65" s="98" customFormat="1">
      <c r="B373" s="99"/>
      <c r="D373" s="100" t="s">
        <v>308</v>
      </c>
      <c r="E373" s="101" t="s">
        <v>1</v>
      </c>
      <c r="F373" s="102" t="s">
        <v>875</v>
      </c>
      <c r="H373" s="103">
        <v>-1.0409999999999999</v>
      </c>
      <c r="L373" s="99"/>
      <c r="M373" s="104"/>
      <c r="N373" s="105"/>
      <c r="O373" s="105"/>
      <c r="P373" s="105"/>
      <c r="Q373" s="105"/>
      <c r="R373" s="105"/>
      <c r="S373" s="105"/>
      <c r="T373" s="106"/>
      <c r="AT373" s="101" t="s">
        <v>308</v>
      </c>
      <c r="AU373" s="101" t="s">
        <v>84</v>
      </c>
      <c r="AV373" s="98" t="s">
        <v>84</v>
      </c>
      <c r="AW373" s="98" t="s">
        <v>31</v>
      </c>
      <c r="AX373" s="98" t="s">
        <v>75</v>
      </c>
      <c r="AY373" s="101" t="s">
        <v>302</v>
      </c>
    </row>
    <row r="374" spans="1:65" s="98" customFormat="1">
      <c r="B374" s="99"/>
      <c r="D374" s="100" t="s">
        <v>308</v>
      </c>
      <c r="E374" s="101" t="s">
        <v>1</v>
      </c>
      <c r="F374" s="102" t="s">
        <v>876</v>
      </c>
      <c r="H374" s="103">
        <v>-0.45</v>
      </c>
      <c r="L374" s="99"/>
      <c r="M374" s="104"/>
      <c r="N374" s="105"/>
      <c r="O374" s="105"/>
      <c r="P374" s="105"/>
      <c r="Q374" s="105"/>
      <c r="R374" s="105"/>
      <c r="S374" s="105"/>
      <c r="T374" s="106"/>
      <c r="AT374" s="101" t="s">
        <v>308</v>
      </c>
      <c r="AU374" s="101" t="s">
        <v>84</v>
      </c>
      <c r="AV374" s="98" t="s">
        <v>84</v>
      </c>
      <c r="AW374" s="98" t="s">
        <v>31</v>
      </c>
      <c r="AX374" s="98" t="s">
        <v>75</v>
      </c>
      <c r="AY374" s="101" t="s">
        <v>302</v>
      </c>
    </row>
    <row r="375" spans="1:65" s="98" customFormat="1">
      <c r="B375" s="99"/>
      <c r="D375" s="100" t="s">
        <v>308</v>
      </c>
      <c r="E375" s="101" t="s">
        <v>1</v>
      </c>
      <c r="F375" s="102" t="s">
        <v>1795</v>
      </c>
      <c r="H375" s="103">
        <v>-0.38400000000000001</v>
      </c>
      <c r="L375" s="99"/>
      <c r="M375" s="104"/>
      <c r="N375" s="105"/>
      <c r="O375" s="105"/>
      <c r="P375" s="105"/>
      <c r="Q375" s="105"/>
      <c r="R375" s="105"/>
      <c r="S375" s="105"/>
      <c r="T375" s="106"/>
      <c r="AT375" s="101" t="s">
        <v>308</v>
      </c>
      <c r="AU375" s="101" t="s">
        <v>84</v>
      </c>
      <c r="AV375" s="98" t="s">
        <v>84</v>
      </c>
      <c r="AW375" s="98" t="s">
        <v>31</v>
      </c>
      <c r="AX375" s="98" t="s">
        <v>75</v>
      </c>
      <c r="AY375" s="101" t="s">
        <v>302</v>
      </c>
    </row>
    <row r="376" spans="1:65" s="186" customFormat="1">
      <c r="B376" s="187"/>
      <c r="D376" s="100" t="s">
        <v>308</v>
      </c>
      <c r="E376" s="188" t="s">
        <v>359</v>
      </c>
      <c r="F376" s="189" t="s">
        <v>481</v>
      </c>
      <c r="H376" s="190">
        <v>76.933999999999997</v>
      </c>
      <c r="L376" s="187"/>
      <c r="M376" s="191"/>
      <c r="N376" s="192"/>
      <c r="O376" s="192"/>
      <c r="P376" s="192"/>
      <c r="Q376" s="192"/>
      <c r="R376" s="192"/>
      <c r="S376" s="192"/>
      <c r="T376" s="193"/>
      <c r="AT376" s="188" t="s">
        <v>308</v>
      </c>
      <c r="AU376" s="188" t="s">
        <v>84</v>
      </c>
      <c r="AV376" s="186" t="s">
        <v>91</v>
      </c>
      <c r="AW376" s="186" t="s">
        <v>31</v>
      </c>
      <c r="AX376" s="186" t="s">
        <v>75</v>
      </c>
      <c r="AY376" s="188" t="s">
        <v>302</v>
      </c>
    </row>
    <row r="377" spans="1:65" s="98" customFormat="1">
      <c r="B377" s="99"/>
      <c r="D377" s="100" t="s">
        <v>308</v>
      </c>
      <c r="E377" s="101" t="s">
        <v>1</v>
      </c>
      <c r="F377" s="102" t="s">
        <v>361</v>
      </c>
      <c r="H377" s="103">
        <v>1.0409999999999999</v>
      </c>
      <c r="L377" s="99"/>
      <c r="M377" s="104"/>
      <c r="N377" s="105"/>
      <c r="O377" s="105"/>
      <c r="P377" s="105"/>
      <c r="Q377" s="105"/>
      <c r="R377" s="105"/>
      <c r="S377" s="105"/>
      <c r="T377" s="106"/>
      <c r="AT377" s="101" t="s">
        <v>308</v>
      </c>
      <c r="AU377" s="101" t="s">
        <v>84</v>
      </c>
      <c r="AV377" s="98" t="s">
        <v>84</v>
      </c>
      <c r="AW377" s="98" t="s">
        <v>31</v>
      </c>
      <c r="AX377" s="98" t="s">
        <v>75</v>
      </c>
      <c r="AY377" s="101" t="s">
        <v>302</v>
      </c>
    </row>
    <row r="378" spans="1:65" s="171" customFormat="1">
      <c r="B378" s="172"/>
      <c r="D378" s="100" t="s">
        <v>308</v>
      </c>
      <c r="E378" s="173" t="s">
        <v>390</v>
      </c>
      <c r="F378" s="174" t="s">
        <v>435</v>
      </c>
      <c r="H378" s="175">
        <v>77.974999999999994</v>
      </c>
      <c r="L378" s="172"/>
      <c r="M378" s="176"/>
      <c r="N378" s="177"/>
      <c r="O378" s="177"/>
      <c r="P378" s="177"/>
      <c r="Q378" s="177"/>
      <c r="R378" s="177"/>
      <c r="S378" s="177"/>
      <c r="T378" s="178"/>
      <c r="AT378" s="173" t="s">
        <v>308</v>
      </c>
      <c r="AU378" s="173" t="s">
        <v>84</v>
      </c>
      <c r="AV378" s="171" t="s">
        <v>97</v>
      </c>
      <c r="AW378" s="171" t="s">
        <v>31</v>
      </c>
      <c r="AX378" s="171" t="s">
        <v>82</v>
      </c>
      <c r="AY378" s="173" t="s">
        <v>302</v>
      </c>
    </row>
    <row r="379" spans="1:65" s="15" customFormat="1" ht="21.75" customHeight="1">
      <c r="A379" s="12"/>
      <c r="B379" s="13"/>
      <c r="C379" s="85" t="s">
        <v>810</v>
      </c>
      <c r="D379" s="85" t="s">
        <v>303</v>
      </c>
      <c r="E379" s="86" t="s">
        <v>878</v>
      </c>
      <c r="F379" s="87" t="s">
        <v>879</v>
      </c>
      <c r="G379" s="88" t="s">
        <v>518</v>
      </c>
      <c r="H379" s="89">
        <v>215.28700000000001</v>
      </c>
      <c r="I379" s="3"/>
      <c r="J379" s="90">
        <f>ROUND(I379*H379,2)</f>
        <v>0</v>
      </c>
      <c r="K379" s="87" t="s">
        <v>427</v>
      </c>
      <c r="L379" s="13"/>
      <c r="M379" s="91" t="s">
        <v>1</v>
      </c>
      <c r="N379" s="92" t="s">
        <v>40</v>
      </c>
      <c r="O379" s="93"/>
      <c r="P379" s="94">
        <f>O379*H379</f>
        <v>0</v>
      </c>
      <c r="Q379" s="94">
        <v>0</v>
      </c>
      <c r="R379" s="94">
        <f>Q379*H379</f>
        <v>0</v>
      </c>
      <c r="S379" s="94">
        <v>0</v>
      </c>
      <c r="T379" s="95">
        <f>S379*H379</f>
        <v>0</v>
      </c>
      <c r="U379" s="12"/>
      <c r="V379" s="12"/>
      <c r="W379" s="12"/>
      <c r="X379" s="12"/>
      <c r="Y379" s="12"/>
      <c r="Z379" s="12"/>
      <c r="AA379" s="12"/>
      <c r="AB379" s="12"/>
      <c r="AC379" s="12"/>
      <c r="AD379" s="12"/>
      <c r="AE379" s="12"/>
      <c r="AR379" s="96" t="s">
        <v>97</v>
      </c>
      <c r="AT379" s="96" t="s">
        <v>303</v>
      </c>
      <c r="AU379" s="96" t="s">
        <v>84</v>
      </c>
      <c r="AY379" s="5" t="s">
        <v>302</v>
      </c>
      <c r="BE379" s="97">
        <f>IF(N379="základní",J379,0)</f>
        <v>0</v>
      </c>
      <c r="BF379" s="97">
        <f>IF(N379="snížená",J379,0)</f>
        <v>0</v>
      </c>
      <c r="BG379" s="97">
        <f>IF(N379="zákl. přenesená",J379,0)</f>
        <v>0</v>
      </c>
      <c r="BH379" s="97">
        <f>IF(N379="sníž. přenesená",J379,0)</f>
        <v>0</v>
      </c>
      <c r="BI379" s="97">
        <f>IF(N379="nulová",J379,0)</f>
        <v>0</v>
      </c>
      <c r="BJ379" s="5" t="s">
        <v>82</v>
      </c>
      <c r="BK379" s="97">
        <f>ROUND(I379*H379,2)</f>
        <v>0</v>
      </c>
      <c r="BL379" s="5" t="s">
        <v>97</v>
      </c>
      <c r="BM379" s="96" t="s">
        <v>2415</v>
      </c>
    </row>
    <row r="380" spans="1:65" s="179" customFormat="1">
      <c r="B380" s="180"/>
      <c r="D380" s="100" t="s">
        <v>308</v>
      </c>
      <c r="E380" s="181" t="s">
        <v>1</v>
      </c>
      <c r="F380" s="182" t="s">
        <v>881</v>
      </c>
      <c r="H380" s="181" t="s">
        <v>1</v>
      </c>
      <c r="L380" s="180"/>
      <c r="M380" s="183"/>
      <c r="N380" s="184"/>
      <c r="O380" s="184"/>
      <c r="P380" s="184"/>
      <c r="Q380" s="184"/>
      <c r="R380" s="184"/>
      <c r="S380" s="184"/>
      <c r="T380" s="185"/>
      <c r="AT380" s="181" t="s">
        <v>308</v>
      </c>
      <c r="AU380" s="181" t="s">
        <v>84</v>
      </c>
      <c r="AV380" s="179" t="s">
        <v>82</v>
      </c>
      <c r="AW380" s="179" t="s">
        <v>31</v>
      </c>
      <c r="AX380" s="179" t="s">
        <v>75</v>
      </c>
      <c r="AY380" s="181" t="s">
        <v>302</v>
      </c>
    </row>
    <row r="381" spans="1:65" s="98" customFormat="1">
      <c r="B381" s="99"/>
      <c r="D381" s="100" t="s">
        <v>308</v>
      </c>
      <c r="E381" s="101" t="s">
        <v>1</v>
      </c>
      <c r="F381" s="102" t="s">
        <v>882</v>
      </c>
      <c r="H381" s="103">
        <v>61.418999999999997</v>
      </c>
      <c r="L381" s="99"/>
      <c r="M381" s="104"/>
      <c r="N381" s="105"/>
      <c r="O381" s="105"/>
      <c r="P381" s="105"/>
      <c r="Q381" s="105"/>
      <c r="R381" s="105"/>
      <c r="S381" s="105"/>
      <c r="T381" s="106"/>
      <c r="AT381" s="101" t="s">
        <v>308</v>
      </c>
      <c r="AU381" s="101" t="s">
        <v>84</v>
      </c>
      <c r="AV381" s="98" t="s">
        <v>84</v>
      </c>
      <c r="AW381" s="98" t="s">
        <v>31</v>
      </c>
      <c r="AX381" s="98" t="s">
        <v>75</v>
      </c>
      <c r="AY381" s="101" t="s">
        <v>302</v>
      </c>
    </row>
    <row r="382" spans="1:65" s="179" customFormat="1">
      <c r="B382" s="180"/>
      <c r="D382" s="100" t="s">
        <v>308</v>
      </c>
      <c r="E382" s="181" t="s">
        <v>1</v>
      </c>
      <c r="F382" s="182" t="s">
        <v>883</v>
      </c>
      <c r="H382" s="181" t="s">
        <v>1</v>
      </c>
      <c r="L382" s="180"/>
      <c r="M382" s="183"/>
      <c r="N382" s="184"/>
      <c r="O382" s="184"/>
      <c r="P382" s="184"/>
      <c r="Q382" s="184"/>
      <c r="R382" s="184"/>
      <c r="S382" s="184"/>
      <c r="T382" s="185"/>
      <c r="AT382" s="181" t="s">
        <v>308</v>
      </c>
      <c r="AU382" s="181" t="s">
        <v>84</v>
      </c>
      <c r="AV382" s="179" t="s">
        <v>82</v>
      </c>
      <c r="AW382" s="179" t="s">
        <v>31</v>
      </c>
      <c r="AX382" s="179" t="s">
        <v>75</v>
      </c>
      <c r="AY382" s="181" t="s">
        <v>302</v>
      </c>
    </row>
    <row r="383" spans="1:65" s="98" customFormat="1">
      <c r="B383" s="99"/>
      <c r="D383" s="100" t="s">
        <v>308</v>
      </c>
      <c r="E383" s="101" t="s">
        <v>1</v>
      </c>
      <c r="F383" s="102" t="s">
        <v>884</v>
      </c>
      <c r="H383" s="103">
        <v>153.86799999999999</v>
      </c>
      <c r="L383" s="99"/>
      <c r="M383" s="104"/>
      <c r="N383" s="105"/>
      <c r="O383" s="105"/>
      <c r="P383" s="105"/>
      <c r="Q383" s="105"/>
      <c r="R383" s="105"/>
      <c r="S383" s="105"/>
      <c r="T383" s="106"/>
      <c r="AT383" s="101" t="s">
        <v>308</v>
      </c>
      <c r="AU383" s="101" t="s">
        <v>84</v>
      </c>
      <c r="AV383" s="98" t="s">
        <v>84</v>
      </c>
      <c r="AW383" s="98" t="s">
        <v>31</v>
      </c>
      <c r="AX383" s="98" t="s">
        <v>75</v>
      </c>
      <c r="AY383" s="101" t="s">
        <v>302</v>
      </c>
    </row>
    <row r="384" spans="1:65" s="171" customFormat="1">
      <c r="B384" s="172"/>
      <c r="D384" s="100" t="s">
        <v>308</v>
      </c>
      <c r="E384" s="173" t="s">
        <v>1</v>
      </c>
      <c r="F384" s="174" t="s">
        <v>435</v>
      </c>
      <c r="H384" s="175">
        <v>215.28700000000001</v>
      </c>
      <c r="L384" s="172"/>
      <c r="M384" s="176"/>
      <c r="N384" s="177"/>
      <c r="O384" s="177"/>
      <c r="P384" s="177"/>
      <c r="Q384" s="177"/>
      <c r="R384" s="177"/>
      <c r="S384" s="177"/>
      <c r="T384" s="178"/>
      <c r="AT384" s="173" t="s">
        <v>308</v>
      </c>
      <c r="AU384" s="173" t="s">
        <v>84</v>
      </c>
      <c r="AV384" s="171" t="s">
        <v>97</v>
      </c>
      <c r="AW384" s="171" t="s">
        <v>31</v>
      </c>
      <c r="AX384" s="171" t="s">
        <v>82</v>
      </c>
      <c r="AY384" s="173" t="s">
        <v>302</v>
      </c>
    </row>
    <row r="385" spans="1:65" s="15" customFormat="1" ht="16.5" customHeight="1">
      <c r="A385" s="12"/>
      <c r="B385" s="13"/>
      <c r="C385" s="85" t="s">
        <v>815</v>
      </c>
      <c r="D385" s="85" t="s">
        <v>303</v>
      </c>
      <c r="E385" s="86" t="s">
        <v>886</v>
      </c>
      <c r="F385" s="87" t="s">
        <v>887</v>
      </c>
      <c r="G385" s="88" t="s">
        <v>518</v>
      </c>
      <c r="H385" s="89">
        <v>40.938000000000002</v>
      </c>
      <c r="I385" s="3"/>
      <c r="J385" s="90">
        <f>ROUND(I385*H385,2)</f>
        <v>0</v>
      </c>
      <c r="K385" s="87" t="s">
        <v>427</v>
      </c>
      <c r="L385" s="13"/>
      <c r="M385" s="91" t="s">
        <v>1</v>
      </c>
      <c r="N385" s="92" t="s">
        <v>40</v>
      </c>
      <c r="O385" s="93"/>
      <c r="P385" s="94">
        <f>O385*H385</f>
        <v>0</v>
      </c>
      <c r="Q385" s="94">
        <v>0</v>
      </c>
      <c r="R385" s="94">
        <f>Q385*H385</f>
        <v>0</v>
      </c>
      <c r="S385" s="94">
        <v>0</v>
      </c>
      <c r="T385" s="95">
        <f>S385*H385</f>
        <v>0</v>
      </c>
      <c r="U385" s="12"/>
      <c r="V385" s="12"/>
      <c r="W385" s="12"/>
      <c r="X385" s="12"/>
      <c r="Y385" s="12"/>
      <c r="Z385" s="12"/>
      <c r="AA385" s="12"/>
      <c r="AB385" s="12"/>
      <c r="AC385" s="12"/>
      <c r="AD385" s="12"/>
      <c r="AE385" s="12"/>
      <c r="AR385" s="96" t="s">
        <v>97</v>
      </c>
      <c r="AT385" s="96" t="s">
        <v>303</v>
      </c>
      <c r="AU385" s="96" t="s">
        <v>84</v>
      </c>
      <c r="AY385" s="5" t="s">
        <v>302</v>
      </c>
      <c r="BE385" s="97">
        <f>IF(N385="základní",J385,0)</f>
        <v>0</v>
      </c>
      <c r="BF385" s="97">
        <f>IF(N385="snížená",J385,0)</f>
        <v>0</v>
      </c>
      <c r="BG385" s="97">
        <f>IF(N385="zákl. přenesená",J385,0)</f>
        <v>0</v>
      </c>
      <c r="BH385" s="97">
        <f>IF(N385="sníž. přenesená",J385,0)</f>
        <v>0</v>
      </c>
      <c r="BI385" s="97">
        <f>IF(N385="nulová",J385,0)</f>
        <v>0</v>
      </c>
      <c r="BJ385" s="5" t="s">
        <v>82</v>
      </c>
      <c r="BK385" s="97">
        <f>ROUND(I385*H385,2)</f>
        <v>0</v>
      </c>
      <c r="BL385" s="5" t="s">
        <v>97</v>
      </c>
      <c r="BM385" s="96" t="s">
        <v>2416</v>
      </c>
    </row>
    <row r="386" spans="1:65" s="98" customFormat="1">
      <c r="B386" s="99"/>
      <c r="D386" s="100" t="s">
        <v>308</v>
      </c>
      <c r="E386" s="101" t="s">
        <v>1</v>
      </c>
      <c r="F386" s="102" t="s">
        <v>892</v>
      </c>
      <c r="H386" s="103">
        <v>40.938000000000002</v>
      </c>
      <c r="L386" s="99"/>
      <c r="M386" s="104"/>
      <c r="N386" s="105"/>
      <c r="O386" s="105"/>
      <c r="P386" s="105"/>
      <c r="Q386" s="105"/>
      <c r="R386" s="105"/>
      <c r="S386" s="105"/>
      <c r="T386" s="106"/>
      <c r="AT386" s="101" t="s">
        <v>308</v>
      </c>
      <c r="AU386" s="101" t="s">
        <v>84</v>
      </c>
      <c r="AV386" s="98" t="s">
        <v>84</v>
      </c>
      <c r="AW386" s="98" t="s">
        <v>31</v>
      </c>
      <c r="AX386" s="98" t="s">
        <v>75</v>
      </c>
      <c r="AY386" s="101" t="s">
        <v>302</v>
      </c>
    </row>
    <row r="387" spans="1:65" s="171" customFormat="1">
      <c r="B387" s="172"/>
      <c r="D387" s="100" t="s">
        <v>308</v>
      </c>
      <c r="E387" s="173" t="s">
        <v>394</v>
      </c>
      <c r="F387" s="174" t="s">
        <v>435</v>
      </c>
      <c r="H387" s="175">
        <v>40.938000000000002</v>
      </c>
      <c r="L387" s="172"/>
      <c r="M387" s="176"/>
      <c r="N387" s="177"/>
      <c r="O387" s="177"/>
      <c r="P387" s="177"/>
      <c r="Q387" s="177"/>
      <c r="R387" s="177"/>
      <c r="S387" s="177"/>
      <c r="T387" s="178"/>
      <c r="AT387" s="173" t="s">
        <v>308</v>
      </c>
      <c r="AU387" s="173" t="s">
        <v>84</v>
      </c>
      <c r="AV387" s="171" t="s">
        <v>97</v>
      </c>
      <c r="AW387" s="171" t="s">
        <v>31</v>
      </c>
      <c r="AX387" s="171" t="s">
        <v>82</v>
      </c>
      <c r="AY387" s="173" t="s">
        <v>302</v>
      </c>
    </row>
    <row r="388" spans="1:65" s="15" customFormat="1" ht="21.75" customHeight="1">
      <c r="A388" s="12"/>
      <c r="B388" s="13"/>
      <c r="C388" s="85" t="s">
        <v>822</v>
      </c>
      <c r="D388" s="85" t="s">
        <v>303</v>
      </c>
      <c r="E388" s="86" t="s">
        <v>894</v>
      </c>
      <c r="F388" s="87" t="s">
        <v>895</v>
      </c>
      <c r="G388" s="88" t="s">
        <v>518</v>
      </c>
      <c r="H388" s="89">
        <v>81.876000000000005</v>
      </c>
      <c r="I388" s="3"/>
      <c r="J388" s="90">
        <f>ROUND(I388*H388,2)</f>
        <v>0</v>
      </c>
      <c r="K388" s="87" t="s">
        <v>427</v>
      </c>
      <c r="L388" s="13"/>
      <c r="M388" s="91" t="s">
        <v>1</v>
      </c>
      <c r="N388" s="92" t="s">
        <v>40</v>
      </c>
      <c r="O388" s="93"/>
      <c r="P388" s="94">
        <f>O388*H388</f>
        <v>0</v>
      </c>
      <c r="Q388" s="94">
        <v>0</v>
      </c>
      <c r="R388" s="94">
        <f>Q388*H388</f>
        <v>0</v>
      </c>
      <c r="S388" s="94">
        <v>0</v>
      </c>
      <c r="T388" s="95">
        <f>S388*H388</f>
        <v>0</v>
      </c>
      <c r="U388" s="12"/>
      <c r="V388" s="12"/>
      <c r="W388" s="12"/>
      <c r="X388" s="12"/>
      <c r="Y388" s="12"/>
      <c r="Z388" s="12"/>
      <c r="AA388" s="12"/>
      <c r="AB388" s="12"/>
      <c r="AC388" s="12"/>
      <c r="AD388" s="12"/>
      <c r="AE388" s="12"/>
      <c r="AR388" s="96" t="s">
        <v>97</v>
      </c>
      <c r="AT388" s="96" t="s">
        <v>303</v>
      </c>
      <c r="AU388" s="96" t="s">
        <v>84</v>
      </c>
      <c r="AY388" s="5" t="s">
        <v>302</v>
      </c>
      <c r="BE388" s="97">
        <f>IF(N388="základní",J388,0)</f>
        <v>0</v>
      </c>
      <c r="BF388" s="97">
        <f>IF(N388="snížená",J388,0)</f>
        <v>0</v>
      </c>
      <c r="BG388" s="97">
        <f>IF(N388="zákl. přenesená",J388,0)</f>
        <v>0</v>
      </c>
      <c r="BH388" s="97">
        <f>IF(N388="sníž. přenesená",J388,0)</f>
        <v>0</v>
      </c>
      <c r="BI388" s="97">
        <f>IF(N388="nulová",J388,0)</f>
        <v>0</v>
      </c>
      <c r="BJ388" s="5" t="s">
        <v>82</v>
      </c>
      <c r="BK388" s="97">
        <f>ROUND(I388*H388,2)</f>
        <v>0</v>
      </c>
      <c r="BL388" s="5" t="s">
        <v>97</v>
      </c>
      <c r="BM388" s="96" t="s">
        <v>2417</v>
      </c>
    </row>
    <row r="389" spans="1:65" s="179" customFormat="1">
      <c r="B389" s="180"/>
      <c r="D389" s="100" t="s">
        <v>308</v>
      </c>
      <c r="E389" s="181" t="s">
        <v>1</v>
      </c>
      <c r="F389" s="182" t="s">
        <v>897</v>
      </c>
      <c r="H389" s="181" t="s">
        <v>1</v>
      </c>
      <c r="L389" s="180"/>
      <c r="M389" s="183"/>
      <c r="N389" s="184"/>
      <c r="O389" s="184"/>
      <c r="P389" s="184"/>
      <c r="Q389" s="184"/>
      <c r="R389" s="184"/>
      <c r="S389" s="184"/>
      <c r="T389" s="185"/>
      <c r="AT389" s="181" t="s">
        <v>308</v>
      </c>
      <c r="AU389" s="181" t="s">
        <v>84</v>
      </c>
      <c r="AV389" s="179" t="s">
        <v>82</v>
      </c>
      <c r="AW389" s="179" t="s">
        <v>31</v>
      </c>
      <c r="AX389" s="179" t="s">
        <v>75</v>
      </c>
      <c r="AY389" s="181" t="s">
        <v>302</v>
      </c>
    </row>
    <row r="390" spans="1:65" s="98" customFormat="1">
      <c r="B390" s="99"/>
      <c r="D390" s="100" t="s">
        <v>308</v>
      </c>
      <c r="E390" s="101" t="s">
        <v>1</v>
      </c>
      <c r="F390" s="102" t="s">
        <v>898</v>
      </c>
      <c r="H390" s="103">
        <v>81.876000000000005</v>
      </c>
      <c r="L390" s="99"/>
      <c r="M390" s="104"/>
      <c r="N390" s="105"/>
      <c r="O390" s="105"/>
      <c r="P390" s="105"/>
      <c r="Q390" s="105"/>
      <c r="R390" s="105"/>
      <c r="S390" s="105"/>
      <c r="T390" s="106"/>
      <c r="AT390" s="101" t="s">
        <v>308</v>
      </c>
      <c r="AU390" s="101" t="s">
        <v>84</v>
      </c>
      <c r="AV390" s="98" t="s">
        <v>84</v>
      </c>
      <c r="AW390" s="98" t="s">
        <v>31</v>
      </c>
      <c r="AX390" s="98" t="s">
        <v>82</v>
      </c>
      <c r="AY390" s="101" t="s">
        <v>302</v>
      </c>
    </row>
    <row r="391" spans="1:65" s="15" customFormat="1" ht="21.75" customHeight="1">
      <c r="A391" s="12"/>
      <c r="B391" s="13"/>
      <c r="C391" s="85" t="s">
        <v>829</v>
      </c>
      <c r="D391" s="85" t="s">
        <v>303</v>
      </c>
      <c r="E391" s="86" t="s">
        <v>900</v>
      </c>
      <c r="F391" s="87" t="s">
        <v>901</v>
      </c>
      <c r="G391" s="88" t="s">
        <v>518</v>
      </c>
      <c r="H391" s="89">
        <v>77.974999999999994</v>
      </c>
      <c r="I391" s="3"/>
      <c r="J391" s="90">
        <f>ROUND(I391*H391,2)</f>
        <v>0</v>
      </c>
      <c r="K391" s="87" t="s">
        <v>427</v>
      </c>
      <c r="L391" s="13"/>
      <c r="M391" s="91" t="s">
        <v>1</v>
      </c>
      <c r="N391" s="92" t="s">
        <v>40</v>
      </c>
      <c r="O391" s="93"/>
      <c r="P391" s="94">
        <f>O391*H391</f>
        <v>0</v>
      </c>
      <c r="Q391" s="94">
        <v>0</v>
      </c>
      <c r="R391" s="94">
        <f>Q391*H391</f>
        <v>0</v>
      </c>
      <c r="S391" s="94">
        <v>0</v>
      </c>
      <c r="T391" s="95">
        <f>S391*H391</f>
        <v>0</v>
      </c>
      <c r="U391" s="12"/>
      <c r="V391" s="12"/>
      <c r="W391" s="12"/>
      <c r="X391" s="12"/>
      <c r="Y391" s="12"/>
      <c r="Z391" s="12"/>
      <c r="AA391" s="12"/>
      <c r="AB391" s="12"/>
      <c r="AC391" s="12"/>
      <c r="AD391" s="12"/>
      <c r="AE391" s="12"/>
      <c r="AR391" s="96" t="s">
        <v>97</v>
      </c>
      <c r="AT391" s="96" t="s">
        <v>303</v>
      </c>
      <c r="AU391" s="96" t="s">
        <v>84</v>
      </c>
      <c r="AY391" s="5" t="s">
        <v>302</v>
      </c>
      <c r="BE391" s="97">
        <f>IF(N391="základní",J391,0)</f>
        <v>0</v>
      </c>
      <c r="BF391" s="97">
        <f>IF(N391="snížená",J391,0)</f>
        <v>0</v>
      </c>
      <c r="BG391" s="97">
        <f>IF(N391="zákl. přenesená",J391,0)</f>
        <v>0</v>
      </c>
      <c r="BH391" s="97">
        <f>IF(N391="sníž. přenesená",J391,0)</f>
        <v>0</v>
      </c>
      <c r="BI391" s="97">
        <f>IF(N391="nulová",J391,0)</f>
        <v>0</v>
      </c>
      <c r="BJ391" s="5" t="s">
        <v>82</v>
      </c>
      <c r="BK391" s="97">
        <f>ROUND(I391*H391,2)</f>
        <v>0</v>
      </c>
      <c r="BL391" s="5" t="s">
        <v>97</v>
      </c>
      <c r="BM391" s="96" t="s">
        <v>2418</v>
      </c>
    </row>
    <row r="392" spans="1:65" s="98" customFormat="1">
      <c r="B392" s="99"/>
      <c r="D392" s="100" t="s">
        <v>308</v>
      </c>
      <c r="E392" s="101" t="s">
        <v>1</v>
      </c>
      <c r="F392" s="102" t="s">
        <v>390</v>
      </c>
      <c r="H392" s="103">
        <v>77.974999999999994</v>
      </c>
      <c r="L392" s="99"/>
      <c r="M392" s="104"/>
      <c r="N392" s="105"/>
      <c r="O392" s="105"/>
      <c r="P392" s="105"/>
      <c r="Q392" s="105"/>
      <c r="R392" s="105"/>
      <c r="S392" s="105"/>
      <c r="T392" s="106"/>
      <c r="AT392" s="101" t="s">
        <v>308</v>
      </c>
      <c r="AU392" s="101" t="s">
        <v>84</v>
      </c>
      <c r="AV392" s="98" t="s">
        <v>84</v>
      </c>
      <c r="AW392" s="98" t="s">
        <v>31</v>
      </c>
      <c r="AX392" s="98" t="s">
        <v>82</v>
      </c>
      <c r="AY392" s="101" t="s">
        <v>302</v>
      </c>
    </row>
    <row r="393" spans="1:65" s="15" customFormat="1" ht="21.75" customHeight="1">
      <c r="A393" s="12"/>
      <c r="B393" s="13"/>
      <c r="C393" s="85" t="s">
        <v>833</v>
      </c>
      <c r="D393" s="85" t="s">
        <v>303</v>
      </c>
      <c r="E393" s="86" t="s">
        <v>904</v>
      </c>
      <c r="F393" s="87" t="s">
        <v>905</v>
      </c>
      <c r="G393" s="88" t="s">
        <v>518</v>
      </c>
      <c r="H393" s="89">
        <v>40.938000000000002</v>
      </c>
      <c r="I393" s="3"/>
      <c r="J393" s="90">
        <f>ROUND(I393*H393,2)</f>
        <v>0</v>
      </c>
      <c r="K393" s="87" t="s">
        <v>427</v>
      </c>
      <c r="L393" s="13"/>
      <c r="M393" s="91" t="s">
        <v>1</v>
      </c>
      <c r="N393" s="92" t="s">
        <v>40</v>
      </c>
      <c r="O393" s="93"/>
      <c r="P393" s="94">
        <f>O393*H393</f>
        <v>0</v>
      </c>
      <c r="Q393" s="94">
        <v>0</v>
      </c>
      <c r="R393" s="94">
        <f>Q393*H393</f>
        <v>0</v>
      </c>
      <c r="S393" s="94">
        <v>0</v>
      </c>
      <c r="T393" s="95">
        <f>S393*H393</f>
        <v>0</v>
      </c>
      <c r="U393" s="12"/>
      <c r="V393" s="12"/>
      <c r="W393" s="12"/>
      <c r="X393" s="12"/>
      <c r="Y393" s="12"/>
      <c r="Z393" s="12"/>
      <c r="AA393" s="12"/>
      <c r="AB393" s="12"/>
      <c r="AC393" s="12"/>
      <c r="AD393" s="12"/>
      <c r="AE393" s="12"/>
      <c r="AR393" s="96" t="s">
        <v>97</v>
      </c>
      <c r="AT393" s="96" t="s">
        <v>303</v>
      </c>
      <c r="AU393" s="96" t="s">
        <v>84</v>
      </c>
      <c r="AY393" s="5" t="s">
        <v>302</v>
      </c>
      <c r="BE393" s="97">
        <f>IF(N393="základní",J393,0)</f>
        <v>0</v>
      </c>
      <c r="BF393" s="97">
        <f>IF(N393="snížená",J393,0)</f>
        <v>0</v>
      </c>
      <c r="BG393" s="97">
        <f>IF(N393="zákl. přenesená",J393,0)</f>
        <v>0</v>
      </c>
      <c r="BH393" s="97">
        <f>IF(N393="sníž. přenesená",J393,0)</f>
        <v>0</v>
      </c>
      <c r="BI393" s="97">
        <f>IF(N393="nulová",J393,0)</f>
        <v>0</v>
      </c>
      <c r="BJ393" s="5" t="s">
        <v>82</v>
      </c>
      <c r="BK393" s="97">
        <f>ROUND(I393*H393,2)</f>
        <v>0</v>
      </c>
      <c r="BL393" s="5" t="s">
        <v>97</v>
      </c>
      <c r="BM393" s="96" t="s">
        <v>2419</v>
      </c>
    </row>
    <row r="394" spans="1:65" s="98" customFormat="1">
      <c r="B394" s="99"/>
      <c r="D394" s="100" t="s">
        <v>308</v>
      </c>
      <c r="E394" s="101" t="s">
        <v>1</v>
      </c>
      <c r="F394" s="102" t="s">
        <v>394</v>
      </c>
      <c r="H394" s="103">
        <v>40.938000000000002</v>
      </c>
      <c r="L394" s="99"/>
      <c r="M394" s="104"/>
      <c r="N394" s="105"/>
      <c r="O394" s="105"/>
      <c r="P394" s="105"/>
      <c r="Q394" s="105"/>
      <c r="R394" s="105"/>
      <c r="S394" s="105"/>
      <c r="T394" s="106"/>
      <c r="AT394" s="101" t="s">
        <v>308</v>
      </c>
      <c r="AU394" s="101" t="s">
        <v>84</v>
      </c>
      <c r="AV394" s="98" t="s">
        <v>84</v>
      </c>
      <c r="AW394" s="98" t="s">
        <v>31</v>
      </c>
      <c r="AX394" s="98" t="s">
        <v>82</v>
      </c>
      <c r="AY394" s="101" t="s">
        <v>302</v>
      </c>
    </row>
    <row r="395" spans="1:65" s="15" customFormat="1" ht="21.75" customHeight="1">
      <c r="A395" s="12"/>
      <c r="B395" s="13"/>
      <c r="C395" s="85" t="s">
        <v>837</v>
      </c>
      <c r="D395" s="85" t="s">
        <v>303</v>
      </c>
      <c r="E395" s="86" t="s">
        <v>908</v>
      </c>
      <c r="F395" s="87" t="s">
        <v>909</v>
      </c>
      <c r="G395" s="88" t="s">
        <v>518</v>
      </c>
      <c r="H395" s="89">
        <v>41.987000000000002</v>
      </c>
      <c r="I395" s="3"/>
      <c r="J395" s="90">
        <f>ROUND(I395*H395,2)</f>
        <v>0</v>
      </c>
      <c r="K395" s="87" t="s">
        <v>427</v>
      </c>
      <c r="L395" s="13"/>
      <c r="M395" s="91" t="s">
        <v>1</v>
      </c>
      <c r="N395" s="92" t="s">
        <v>40</v>
      </c>
      <c r="O395" s="93"/>
      <c r="P395" s="94">
        <f>O395*H395</f>
        <v>0</v>
      </c>
      <c r="Q395" s="94">
        <v>0</v>
      </c>
      <c r="R395" s="94">
        <f>Q395*H395</f>
        <v>0</v>
      </c>
      <c r="S395" s="94">
        <v>0</v>
      </c>
      <c r="T395" s="95">
        <f>S395*H395</f>
        <v>0</v>
      </c>
      <c r="U395" s="12"/>
      <c r="V395" s="12"/>
      <c r="W395" s="12"/>
      <c r="X395" s="12"/>
      <c r="Y395" s="12"/>
      <c r="Z395" s="12"/>
      <c r="AA395" s="12"/>
      <c r="AB395" s="12"/>
      <c r="AC395" s="12"/>
      <c r="AD395" s="12"/>
      <c r="AE395" s="12"/>
      <c r="AR395" s="96" t="s">
        <v>97</v>
      </c>
      <c r="AT395" s="96" t="s">
        <v>303</v>
      </c>
      <c r="AU395" s="96" t="s">
        <v>84</v>
      </c>
      <c r="AY395" s="5" t="s">
        <v>302</v>
      </c>
      <c r="BE395" s="97">
        <f>IF(N395="základní",J395,0)</f>
        <v>0</v>
      </c>
      <c r="BF395" s="97">
        <f>IF(N395="snížená",J395,0)</f>
        <v>0</v>
      </c>
      <c r="BG395" s="97">
        <f>IF(N395="zákl. přenesená",J395,0)</f>
        <v>0</v>
      </c>
      <c r="BH395" s="97">
        <f>IF(N395="sníž. přenesená",J395,0)</f>
        <v>0</v>
      </c>
      <c r="BI395" s="97">
        <f>IF(N395="nulová",J395,0)</f>
        <v>0</v>
      </c>
      <c r="BJ395" s="5" t="s">
        <v>82</v>
      </c>
      <c r="BK395" s="97">
        <f>ROUND(I395*H395,2)</f>
        <v>0</v>
      </c>
      <c r="BL395" s="5" t="s">
        <v>97</v>
      </c>
      <c r="BM395" s="96" t="s">
        <v>2420</v>
      </c>
    </row>
    <row r="396" spans="1:65" s="98" customFormat="1">
      <c r="B396" s="99"/>
      <c r="D396" s="100" t="s">
        <v>308</v>
      </c>
      <c r="E396" s="101" t="s">
        <v>1</v>
      </c>
      <c r="F396" s="102" t="s">
        <v>388</v>
      </c>
      <c r="H396" s="103">
        <v>41.987000000000002</v>
      </c>
      <c r="L396" s="99"/>
      <c r="M396" s="104"/>
      <c r="N396" s="105"/>
      <c r="O396" s="105"/>
      <c r="P396" s="105"/>
      <c r="Q396" s="105"/>
      <c r="R396" s="105"/>
      <c r="S396" s="105"/>
      <c r="T396" s="106"/>
      <c r="AT396" s="101" t="s">
        <v>308</v>
      </c>
      <c r="AU396" s="101" t="s">
        <v>84</v>
      </c>
      <c r="AV396" s="98" t="s">
        <v>84</v>
      </c>
      <c r="AW396" s="98" t="s">
        <v>31</v>
      </c>
      <c r="AX396" s="98" t="s">
        <v>75</v>
      </c>
      <c r="AY396" s="101" t="s">
        <v>302</v>
      </c>
    </row>
    <row r="397" spans="1:65" s="171" customFormat="1">
      <c r="B397" s="172"/>
      <c r="D397" s="100" t="s">
        <v>308</v>
      </c>
      <c r="E397" s="173" t="s">
        <v>944</v>
      </c>
      <c r="F397" s="174" t="s">
        <v>435</v>
      </c>
      <c r="H397" s="175">
        <v>41.987000000000002</v>
      </c>
      <c r="L397" s="172"/>
      <c r="M397" s="176"/>
      <c r="N397" s="177"/>
      <c r="O397" s="177"/>
      <c r="P397" s="177"/>
      <c r="Q397" s="177"/>
      <c r="R397" s="177"/>
      <c r="S397" s="177"/>
      <c r="T397" s="178"/>
      <c r="AT397" s="173" t="s">
        <v>308</v>
      </c>
      <c r="AU397" s="173" t="s">
        <v>84</v>
      </c>
      <c r="AV397" s="171" t="s">
        <v>97</v>
      </c>
      <c r="AW397" s="171" t="s">
        <v>31</v>
      </c>
      <c r="AX397" s="171" t="s">
        <v>82</v>
      </c>
      <c r="AY397" s="173" t="s">
        <v>302</v>
      </c>
    </row>
    <row r="398" spans="1:65" s="15" customFormat="1" ht="33" customHeight="1">
      <c r="A398" s="12"/>
      <c r="B398" s="13"/>
      <c r="C398" s="85" t="s">
        <v>842</v>
      </c>
      <c r="D398" s="85" t="s">
        <v>303</v>
      </c>
      <c r="E398" s="86" t="s">
        <v>912</v>
      </c>
      <c r="F398" s="87" t="s">
        <v>913</v>
      </c>
      <c r="G398" s="88" t="s">
        <v>518</v>
      </c>
      <c r="H398" s="89">
        <v>0.38400000000000001</v>
      </c>
      <c r="I398" s="3"/>
      <c r="J398" s="90">
        <f>ROUND(I398*H398,2)</f>
        <v>0</v>
      </c>
      <c r="K398" s="87" t="s">
        <v>427</v>
      </c>
      <c r="L398" s="13"/>
      <c r="M398" s="91" t="s">
        <v>1</v>
      </c>
      <c r="N398" s="92" t="s">
        <v>40</v>
      </c>
      <c r="O398" s="93"/>
      <c r="P398" s="94">
        <f>O398*H398</f>
        <v>0</v>
      </c>
      <c r="Q398" s="94">
        <v>0</v>
      </c>
      <c r="R398" s="94">
        <f>Q398*H398</f>
        <v>0</v>
      </c>
      <c r="S398" s="94">
        <v>0</v>
      </c>
      <c r="T398" s="95">
        <f>S398*H398</f>
        <v>0</v>
      </c>
      <c r="U398" s="12"/>
      <c r="V398" s="12"/>
      <c r="W398" s="12"/>
      <c r="X398" s="12"/>
      <c r="Y398" s="12"/>
      <c r="Z398" s="12"/>
      <c r="AA398" s="12"/>
      <c r="AB398" s="12"/>
      <c r="AC398" s="12"/>
      <c r="AD398" s="12"/>
      <c r="AE398" s="12"/>
      <c r="AR398" s="96" t="s">
        <v>97</v>
      </c>
      <c r="AT398" s="96" t="s">
        <v>303</v>
      </c>
      <c r="AU398" s="96" t="s">
        <v>84</v>
      </c>
      <c r="AY398" s="5" t="s">
        <v>302</v>
      </c>
      <c r="BE398" s="97">
        <f>IF(N398="základní",J398,0)</f>
        <v>0</v>
      </c>
      <c r="BF398" s="97">
        <f>IF(N398="snížená",J398,0)</f>
        <v>0</v>
      </c>
      <c r="BG398" s="97">
        <f>IF(N398="zákl. přenesená",J398,0)</f>
        <v>0</v>
      </c>
      <c r="BH398" s="97">
        <f>IF(N398="sníž. přenesená",J398,0)</f>
        <v>0</v>
      </c>
      <c r="BI398" s="97">
        <f>IF(N398="nulová",J398,0)</f>
        <v>0</v>
      </c>
      <c r="BJ398" s="5" t="s">
        <v>82</v>
      </c>
      <c r="BK398" s="97">
        <f>ROUND(I398*H398,2)</f>
        <v>0</v>
      </c>
      <c r="BL398" s="5" t="s">
        <v>97</v>
      </c>
      <c r="BM398" s="96" t="s">
        <v>2421</v>
      </c>
    </row>
    <row r="399" spans="1:65" s="98" customFormat="1">
      <c r="B399" s="99"/>
      <c r="D399" s="100" t="s">
        <v>308</v>
      </c>
      <c r="E399" s="101" t="s">
        <v>1576</v>
      </c>
      <c r="F399" s="102" t="s">
        <v>2279</v>
      </c>
      <c r="H399" s="103">
        <v>0.38400000000000001</v>
      </c>
      <c r="L399" s="99"/>
      <c r="M399" s="104"/>
      <c r="N399" s="105"/>
      <c r="O399" s="105"/>
      <c r="P399" s="105"/>
      <c r="Q399" s="105"/>
      <c r="R399" s="105"/>
      <c r="S399" s="105"/>
      <c r="T399" s="106"/>
      <c r="AT399" s="101" t="s">
        <v>308</v>
      </c>
      <c r="AU399" s="101" t="s">
        <v>84</v>
      </c>
      <c r="AV399" s="98" t="s">
        <v>84</v>
      </c>
      <c r="AW399" s="98" t="s">
        <v>31</v>
      </c>
      <c r="AX399" s="98" t="s">
        <v>82</v>
      </c>
      <c r="AY399" s="101" t="s">
        <v>302</v>
      </c>
    </row>
    <row r="400" spans="1:65" s="15" customFormat="1" ht="33" customHeight="1">
      <c r="A400" s="12"/>
      <c r="B400" s="13"/>
      <c r="C400" s="85" t="s">
        <v>846</v>
      </c>
      <c r="D400" s="85" t="s">
        <v>303</v>
      </c>
      <c r="E400" s="86" t="s">
        <v>916</v>
      </c>
      <c r="F400" s="87" t="s">
        <v>917</v>
      </c>
      <c r="G400" s="88" t="s">
        <v>518</v>
      </c>
      <c r="H400" s="89">
        <v>1.0409999999999999</v>
      </c>
      <c r="I400" s="3"/>
      <c r="J400" s="90">
        <f>ROUND(I400*H400,2)</f>
        <v>0</v>
      </c>
      <c r="K400" s="87" t="s">
        <v>427</v>
      </c>
      <c r="L400" s="13"/>
      <c r="M400" s="91" t="s">
        <v>1</v>
      </c>
      <c r="N400" s="92" t="s">
        <v>40</v>
      </c>
      <c r="O400" s="93"/>
      <c r="P400" s="94">
        <f>O400*H400</f>
        <v>0</v>
      </c>
      <c r="Q400" s="94">
        <v>0</v>
      </c>
      <c r="R400" s="94">
        <f>Q400*H400</f>
        <v>0</v>
      </c>
      <c r="S400" s="94">
        <v>0</v>
      </c>
      <c r="T400" s="95">
        <f>S400*H400</f>
        <v>0</v>
      </c>
      <c r="U400" s="12"/>
      <c r="V400" s="12"/>
      <c r="W400" s="12"/>
      <c r="X400" s="12"/>
      <c r="Y400" s="12"/>
      <c r="Z400" s="12"/>
      <c r="AA400" s="12"/>
      <c r="AB400" s="12"/>
      <c r="AC400" s="12"/>
      <c r="AD400" s="12"/>
      <c r="AE400" s="12"/>
      <c r="AR400" s="96" t="s">
        <v>97</v>
      </c>
      <c r="AT400" s="96" t="s">
        <v>303</v>
      </c>
      <c r="AU400" s="96" t="s">
        <v>84</v>
      </c>
      <c r="AY400" s="5" t="s">
        <v>302</v>
      </c>
      <c r="BE400" s="97">
        <f>IF(N400="základní",J400,0)</f>
        <v>0</v>
      </c>
      <c r="BF400" s="97">
        <f>IF(N400="snížená",J400,0)</f>
        <v>0</v>
      </c>
      <c r="BG400" s="97">
        <f>IF(N400="zákl. přenesená",J400,0)</f>
        <v>0</v>
      </c>
      <c r="BH400" s="97">
        <f>IF(N400="sníž. přenesená",J400,0)</f>
        <v>0</v>
      </c>
      <c r="BI400" s="97">
        <f>IF(N400="nulová",J400,0)</f>
        <v>0</v>
      </c>
      <c r="BJ400" s="5" t="s">
        <v>82</v>
      </c>
      <c r="BK400" s="97">
        <f>ROUND(I400*H400,2)</f>
        <v>0</v>
      </c>
      <c r="BL400" s="5" t="s">
        <v>97</v>
      </c>
      <c r="BM400" s="96" t="s">
        <v>2422</v>
      </c>
    </row>
    <row r="401" spans="1:65" s="98" customFormat="1">
      <c r="B401" s="99"/>
      <c r="D401" s="100" t="s">
        <v>308</v>
      </c>
      <c r="E401" s="101" t="s">
        <v>1</v>
      </c>
      <c r="F401" s="102" t="s">
        <v>919</v>
      </c>
      <c r="H401" s="103">
        <v>0.38300000000000001</v>
      </c>
      <c r="L401" s="99"/>
      <c r="M401" s="104"/>
      <c r="N401" s="105"/>
      <c r="O401" s="105"/>
      <c r="P401" s="105"/>
      <c r="Q401" s="105"/>
      <c r="R401" s="105"/>
      <c r="S401" s="105"/>
      <c r="T401" s="106"/>
      <c r="AT401" s="101" t="s">
        <v>308</v>
      </c>
      <c r="AU401" s="101" t="s">
        <v>84</v>
      </c>
      <c r="AV401" s="98" t="s">
        <v>84</v>
      </c>
      <c r="AW401" s="98" t="s">
        <v>31</v>
      </c>
      <c r="AX401" s="98" t="s">
        <v>75</v>
      </c>
      <c r="AY401" s="101" t="s">
        <v>302</v>
      </c>
    </row>
    <row r="402" spans="1:65" s="98" customFormat="1">
      <c r="B402" s="99"/>
      <c r="D402" s="100" t="s">
        <v>308</v>
      </c>
      <c r="E402" s="101" t="s">
        <v>1</v>
      </c>
      <c r="F402" s="102" t="s">
        <v>920</v>
      </c>
      <c r="H402" s="103">
        <v>0.65800000000000003</v>
      </c>
      <c r="L402" s="99"/>
      <c r="M402" s="104"/>
      <c r="N402" s="105"/>
      <c r="O402" s="105"/>
      <c r="P402" s="105"/>
      <c r="Q402" s="105"/>
      <c r="R402" s="105"/>
      <c r="S402" s="105"/>
      <c r="T402" s="106"/>
      <c r="AT402" s="101" t="s">
        <v>308</v>
      </c>
      <c r="AU402" s="101" t="s">
        <v>84</v>
      </c>
      <c r="AV402" s="98" t="s">
        <v>84</v>
      </c>
      <c r="AW402" s="98" t="s">
        <v>31</v>
      </c>
      <c r="AX402" s="98" t="s">
        <v>75</v>
      </c>
      <c r="AY402" s="101" t="s">
        <v>302</v>
      </c>
    </row>
    <row r="403" spans="1:65" s="171" customFormat="1">
      <c r="B403" s="172"/>
      <c r="D403" s="100" t="s">
        <v>308</v>
      </c>
      <c r="E403" s="173" t="s">
        <v>361</v>
      </c>
      <c r="F403" s="174" t="s">
        <v>435</v>
      </c>
      <c r="H403" s="175">
        <v>1.0409999999999999</v>
      </c>
      <c r="L403" s="172"/>
      <c r="M403" s="176"/>
      <c r="N403" s="177"/>
      <c r="O403" s="177"/>
      <c r="P403" s="177"/>
      <c r="Q403" s="177"/>
      <c r="R403" s="177"/>
      <c r="S403" s="177"/>
      <c r="T403" s="178"/>
      <c r="AT403" s="173" t="s">
        <v>308</v>
      </c>
      <c r="AU403" s="173" t="s">
        <v>84</v>
      </c>
      <c r="AV403" s="171" t="s">
        <v>97</v>
      </c>
      <c r="AW403" s="171" t="s">
        <v>31</v>
      </c>
      <c r="AX403" s="171" t="s">
        <v>82</v>
      </c>
      <c r="AY403" s="173" t="s">
        <v>302</v>
      </c>
    </row>
    <row r="404" spans="1:65" s="15" customFormat="1" ht="21.75" customHeight="1">
      <c r="A404" s="12"/>
      <c r="B404" s="13"/>
      <c r="C404" s="85" t="s">
        <v>850</v>
      </c>
      <c r="D404" s="85" t="s">
        <v>303</v>
      </c>
      <c r="E404" s="86" t="s">
        <v>922</v>
      </c>
      <c r="F404" s="87" t="s">
        <v>1143</v>
      </c>
      <c r="G404" s="88" t="s">
        <v>518</v>
      </c>
      <c r="H404" s="89">
        <v>76.933999999999997</v>
      </c>
      <c r="I404" s="3"/>
      <c r="J404" s="90">
        <f>ROUND(I404*H404,2)</f>
        <v>0</v>
      </c>
      <c r="K404" s="87" t="s">
        <v>1</v>
      </c>
      <c r="L404" s="13"/>
      <c r="M404" s="91" t="s">
        <v>1</v>
      </c>
      <c r="N404" s="92" t="s">
        <v>40</v>
      </c>
      <c r="O404" s="93"/>
      <c r="P404" s="94">
        <f>O404*H404</f>
        <v>0</v>
      </c>
      <c r="Q404" s="94">
        <v>0</v>
      </c>
      <c r="R404" s="94">
        <f>Q404*H404</f>
        <v>0</v>
      </c>
      <c r="S404" s="94">
        <v>0</v>
      </c>
      <c r="T404" s="95">
        <f>S404*H404</f>
        <v>0</v>
      </c>
      <c r="U404" s="12"/>
      <c r="V404" s="12"/>
      <c r="W404" s="12"/>
      <c r="X404" s="12"/>
      <c r="Y404" s="12"/>
      <c r="Z404" s="12"/>
      <c r="AA404" s="12"/>
      <c r="AB404" s="12"/>
      <c r="AC404" s="12"/>
      <c r="AD404" s="12"/>
      <c r="AE404" s="12"/>
      <c r="AR404" s="96" t="s">
        <v>97</v>
      </c>
      <c r="AT404" s="96" t="s">
        <v>303</v>
      </c>
      <c r="AU404" s="96" t="s">
        <v>84</v>
      </c>
      <c r="AY404" s="5" t="s">
        <v>302</v>
      </c>
      <c r="BE404" s="97">
        <f>IF(N404="základní",J404,0)</f>
        <v>0</v>
      </c>
      <c r="BF404" s="97">
        <f>IF(N404="snížená",J404,0)</f>
        <v>0</v>
      </c>
      <c r="BG404" s="97">
        <f>IF(N404="zákl. přenesená",J404,0)</f>
        <v>0</v>
      </c>
      <c r="BH404" s="97">
        <f>IF(N404="sníž. přenesená",J404,0)</f>
        <v>0</v>
      </c>
      <c r="BI404" s="97">
        <f>IF(N404="nulová",J404,0)</f>
        <v>0</v>
      </c>
      <c r="BJ404" s="5" t="s">
        <v>82</v>
      </c>
      <c r="BK404" s="97">
        <f>ROUND(I404*H404,2)</f>
        <v>0</v>
      </c>
      <c r="BL404" s="5" t="s">
        <v>97</v>
      </c>
      <c r="BM404" s="96" t="s">
        <v>2423</v>
      </c>
    </row>
    <row r="405" spans="1:65" s="179" customFormat="1" ht="22.5">
      <c r="B405" s="180"/>
      <c r="D405" s="100" t="s">
        <v>308</v>
      </c>
      <c r="E405" s="181" t="s">
        <v>1</v>
      </c>
      <c r="F405" s="182" t="s">
        <v>925</v>
      </c>
      <c r="H405" s="181" t="s">
        <v>1</v>
      </c>
      <c r="L405" s="180"/>
      <c r="M405" s="183"/>
      <c r="N405" s="184"/>
      <c r="O405" s="184"/>
      <c r="P405" s="184"/>
      <c r="Q405" s="184"/>
      <c r="R405" s="184"/>
      <c r="S405" s="184"/>
      <c r="T405" s="185"/>
      <c r="AT405" s="181" t="s">
        <v>308</v>
      </c>
      <c r="AU405" s="181" t="s">
        <v>84</v>
      </c>
      <c r="AV405" s="179" t="s">
        <v>82</v>
      </c>
      <c r="AW405" s="179" t="s">
        <v>31</v>
      </c>
      <c r="AX405" s="179" t="s">
        <v>75</v>
      </c>
      <c r="AY405" s="181" t="s">
        <v>302</v>
      </c>
    </row>
    <row r="406" spans="1:65" s="98" customFormat="1">
      <c r="B406" s="99"/>
      <c r="D406" s="100" t="s">
        <v>308</v>
      </c>
      <c r="E406" s="101" t="s">
        <v>1</v>
      </c>
      <c r="F406" s="102" t="s">
        <v>359</v>
      </c>
      <c r="H406" s="103">
        <v>76.933999999999997</v>
      </c>
      <c r="L406" s="99"/>
      <c r="M406" s="104"/>
      <c r="N406" s="105"/>
      <c r="O406" s="105"/>
      <c r="P406" s="105"/>
      <c r="Q406" s="105"/>
      <c r="R406" s="105"/>
      <c r="S406" s="105"/>
      <c r="T406" s="106"/>
      <c r="AT406" s="101" t="s">
        <v>308</v>
      </c>
      <c r="AU406" s="101" t="s">
        <v>84</v>
      </c>
      <c r="AV406" s="98" t="s">
        <v>84</v>
      </c>
      <c r="AW406" s="98" t="s">
        <v>31</v>
      </c>
      <c r="AX406" s="98" t="s">
        <v>82</v>
      </c>
      <c r="AY406" s="101" t="s">
        <v>302</v>
      </c>
    </row>
    <row r="407" spans="1:65" s="15" customFormat="1" ht="21.75" customHeight="1">
      <c r="A407" s="12"/>
      <c r="B407" s="13"/>
      <c r="C407" s="85" t="s">
        <v>854</v>
      </c>
      <c r="D407" s="85" t="s">
        <v>303</v>
      </c>
      <c r="E407" s="86" t="s">
        <v>927</v>
      </c>
      <c r="F407" s="87" t="s">
        <v>928</v>
      </c>
      <c r="G407" s="88" t="s">
        <v>518</v>
      </c>
      <c r="H407" s="89">
        <v>311.98500000000001</v>
      </c>
      <c r="I407" s="3"/>
      <c r="J407" s="90">
        <f>ROUND(I407*H407,2)</f>
        <v>0</v>
      </c>
      <c r="K407" s="87" t="s">
        <v>427</v>
      </c>
      <c r="L407" s="13"/>
      <c r="M407" s="91" t="s">
        <v>1</v>
      </c>
      <c r="N407" s="92" t="s">
        <v>40</v>
      </c>
      <c r="O407" s="93"/>
      <c r="P407" s="94">
        <f>O407*H407</f>
        <v>0</v>
      </c>
      <c r="Q407" s="94">
        <v>0</v>
      </c>
      <c r="R407" s="94">
        <f>Q407*H407</f>
        <v>0</v>
      </c>
      <c r="S407" s="94">
        <v>0</v>
      </c>
      <c r="T407" s="95">
        <f>S407*H407</f>
        <v>0</v>
      </c>
      <c r="U407" s="12"/>
      <c r="V407" s="12"/>
      <c r="W407" s="12"/>
      <c r="X407" s="12"/>
      <c r="Y407" s="12"/>
      <c r="Z407" s="12"/>
      <c r="AA407" s="12"/>
      <c r="AB407" s="12"/>
      <c r="AC407" s="12"/>
      <c r="AD407" s="12"/>
      <c r="AE407" s="12"/>
      <c r="AR407" s="96" t="s">
        <v>97</v>
      </c>
      <c r="AT407" s="96" t="s">
        <v>303</v>
      </c>
      <c r="AU407" s="96" t="s">
        <v>84</v>
      </c>
      <c r="AY407" s="5" t="s">
        <v>302</v>
      </c>
      <c r="BE407" s="97">
        <f>IF(N407="základní",J407,0)</f>
        <v>0</v>
      </c>
      <c r="BF407" s="97">
        <f>IF(N407="snížená",J407,0)</f>
        <v>0</v>
      </c>
      <c r="BG407" s="97">
        <f>IF(N407="zákl. přenesená",J407,0)</f>
        <v>0</v>
      </c>
      <c r="BH407" s="97">
        <f>IF(N407="sníž. přenesená",J407,0)</f>
        <v>0</v>
      </c>
      <c r="BI407" s="97">
        <f>IF(N407="nulová",J407,0)</f>
        <v>0</v>
      </c>
      <c r="BJ407" s="5" t="s">
        <v>82</v>
      </c>
      <c r="BK407" s="97">
        <f>ROUND(I407*H407,2)</f>
        <v>0</v>
      </c>
      <c r="BL407" s="5" t="s">
        <v>97</v>
      </c>
      <c r="BM407" s="96" t="s">
        <v>2424</v>
      </c>
    </row>
    <row r="408" spans="1:65" s="74" customFormat="1" ht="25.9" customHeight="1">
      <c r="B408" s="75"/>
      <c r="D408" s="76" t="s">
        <v>74</v>
      </c>
      <c r="E408" s="77" t="s">
        <v>537</v>
      </c>
      <c r="F408" s="77" t="s">
        <v>930</v>
      </c>
      <c r="J408" s="78">
        <f>BK408</f>
        <v>0</v>
      </c>
      <c r="L408" s="75"/>
      <c r="M408" s="79"/>
      <c r="N408" s="80"/>
      <c r="O408" s="80"/>
      <c r="P408" s="81">
        <f>P409</f>
        <v>0</v>
      </c>
      <c r="Q408" s="80"/>
      <c r="R408" s="81">
        <f>R409</f>
        <v>0.73879640000000013</v>
      </c>
      <c r="S408" s="80"/>
      <c r="T408" s="82">
        <f>T409</f>
        <v>0</v>
      </c>
      <c r="AR408" s="76" t="s">
        <v>91</v>
      </c>
      <c r="AT408" s="83" t="s">
        <v>74</v>
      </c>
      <c r="AU408" s="83" t="s">
        <v>75</v>
      </c>
      <c r="AY408" s="76" t="s">
        <v>302</v>
      </c>
      <c r="BK408" s="84">
        <f>BK409</f>
        <v>0</v>
      </c>
    </row>
    <row r="409" spans="1:65" s="74" customFormat="1" ht="22.9" customHeight="1">
      <c r="B409" s="75"/>
      <c r="D409" s="76" t="s">
        <v>74</v>
      </c>
      <c r="E409" s="169" t="s">
        <v>931</v>
      </c>
      <c r="F409" s="169" t="s">
        <v>932</v>
      </c>
      <c r="J409" s="170">
        <f>BK409</f>
        <v>0</v>
      </c>
      <c r="L409" s="75"/>
      <c r="M409" s="79"/>
      <c r="N409" s="80"/>
      <c r="O409" s="80"/>
      <c r="P409" s="81">
        <f>SUM(P410:P414)</f>
        <v>0</v>
      </c>
      <c r="Q409" s="80"/>
      <c r="R409" s="81">
        <f>SUM(R410:R414)</f>
        <v>0.73879640000000013</v>
      </c>
      <c r="S409" s="80"/>
      <c r="T409" s="82">
        <f>SUM(T410:T414)</f>
        <v>0</v>
      </c>
      <c r="AR409" s="76" t="s">
        <v>91</v>
      </c>
      <c r="AT409" s="83" t="s">
        <v>74</v>
      </c>
      <c r="AU409" s="83" t="s">
        <v>82</v>
      </c>
      <c r="AY409" s="76" t="s">
        <v>302</v>
      </c>
      <c r="BK409" s="84">
        <f>SUM(BK410:BK414)</f>
        <v>0</v>
      </c>
    </row>
    <row r="410" spans="1:65" s="15" customFormat="1" ht="16.5" customHeight="1">
      <c r="A410" s="12"/>
      <c r="B410" s="13"/>
      <c r="C410" s="85" t="s">
        <v>860</v>
      </c>
      <c r="D410" s="85" t="s">
        <v>303</v>
      </c>
      <c r="E410" s="86" t="s">
        <v>934</v>
      </c>
      <c r="F410" s="87" t="s">
        <v>935</v>
      </c>
      <c r="G410" s="88" t="s">
        <v>450</v>
      </c>
      <c r="H410" s="89">
        <v>9.32</v>
      </c>
      <c r="I410" s="3"/>
      <c r="J410" s="90">
        <f>ROUND(I410*H410,2)</f>
        <v>0</v>
      </c>
      <c r="K410" s="87" t="s">
        <v>936</v>
      </c>
      <c r="L410" s="13"/>
      <c r="M410" s="91" t="s">
        <v>1</v>
      </c>
      <c r="N410" s="92" t="s">
        <v>40</v>
      </c>
      <c r="O410" s="93"/>
      <c r="P410" s="94">
        <f>O410*H410</f>
        <v>0</v>
      </c>
      <c r="Q410" s="94">
        <v>6.9999999999999994E-5</v>
      </c>
      <c r="R410" s="94">
        <f>Q410*H410</f>
        <v>6.5239999999999992E-4</v>
      </c>
      <c r="S410" s="94">
        <v>0</v>
      </c>
      <c r="T410" s="95">
        <f>S410*H410</f>
        <v>0</v>
      </c>
      <c r="U410" s="12"/>
      <c r="V410" s="12"/>
      <c r="W410" s="12"/>
      <c r="X410" s="12"/>
      <c r="Y410" s="12"/>
      <c r="Z410" s="12"/>
      <c r="AA410" s="12"/>
      <c r="AB410" s="12"/>
      <c r="AC410" s="12"/>
      <c r="AD410" s="12"/>
      <c r="AE410" s="12"/>
      <c r="AR410" s="96" t="s">
        <v>760</v>
      </c>
      <c r="AT410" s="96" t="s">
        <v>303</v>
      </c>
      <c r="AU410" s="96" t="s">
        <v>84</v>
      </c>
      <c r="AY410" s="5" t="s">
        <v>302</v>
      </c>
      <c r="BE410" s="97">
        <f>IF(N410="základní",J410,0)</f>
        <v>0</v>
      </c>
      <c r="BF410" s="97">
        <f>IF(N410="snížená",J410,0)</f>
        <v>0</v>
      </c>
      <c r="BG410" s="97">
        <f>IF(N410="zákl. přenesená",J410,0)</f>
        <v>0</v>
      </c>
      <c r="BH410" s="97">
        <f>IF(N410="sníž. přenesená",J410,0)</f>
        <v>0</v>
      </c>
      <c r="BI410" s="97">
        <f>IF(N410="nulová",J410,0)</f>
        <v>0</v>
      </c>
      <c r="BJ410" s="5" t="s">
        <v>82</v>
      </c>
      <c r="BK410" s="97">
        <f>ROUND(I410*H410,2)</f>
        <v>0</v>
      </c>
      <c r="BL410" s="5" t="s">
        <v>760</v>
      </c>
      <c r="BM410" s="96" t="s">
        <v>2425</v>
      </c>
    </row>
    <row r="411" spans="1:65" s="98" customFormat="1">
      <c r="B411" s="99"/>
      <c r="D411" s="100" t="s">
        <v>308</v>
      </c>
      <c r="E411" s="101" t="s">
        <v>1</v>
      </c>
      <c r="F411" s="102" t="s">
        <v>349</v>
      </c>
      <c r="H411" s="103">
        <v>9.32</v>
      </c>
      <c r="L411" s="99"/>
      <c r="M411" s="104"/>
      <c r="N411" s="105"/>
      <c r="O411" s="105"/>
      <c r="P411" s="105"/>
      <c r="Q411" s="105"/>
      <c r="R411" s="105"/>
      <c r="S411" s="105"/>
      <c r="T411" s="106"/>
      <c r="AT411" s="101" t="s">
        <v>308</v>
      </c>
      <c r="AU411" s="101" t="s">
        <v>84</v>
      </c>
      <c r="AV411" s="98" t="s">
        <v>84</v>
      </c>
      <c r="AW411" s="98" t="s">
        <v>31</v>
      </c>
      <c r="AX411" s="98" t="s">
        <v>82</v>
      </c>
      <c r="AY411" s="101" t="s">
        <v>302</v>
      </c>
    </row>
    <row r="412" spans="1:65" s="15" customFormat="1" ht="21.75" customHeight="1">
      <c r="A412" s="12"/>
      <c r="B412" s="13"/>
      <c r="C412" s="85" t="s">
        <v>867</v>
      </c>
      <c r="D412" s="85" t="s">
        <v>303</v>
      </c>
      <c r="E412" s="86" t="s">
        <v>939</v>
      </c>
      <c r="F412" s="87" t="s">
        <v>940</v>
      </c>
      <c r="G412" s="88" t="s">
        <v>450</v>
      </c>
      <c r="H412" s="89">
        <v>9.32</v>
      </c>
      <c r="I412" s="3"/>
      <c r="J412" s="90">
        <f>ROUND(I412*H412,2)</f>
        <v>0</v>
      </c>
      <c r="K412" s="87" t="s">
        <v>1</v>
      </c>
      <c r="L412" s="13"/>
      <c r="M412" s="91" t="s">
        <v>1</v>
      </c>
      <c r="N412" s="92" t="s">
        <v>40</v>
      </c>
      <c r="O412" s="93"/>
      <c r="P412" s="94">
        <f>O412*H412</f>
        <v>0</v>
      </c>
      <c r="Q412" s="94">
        <v>7.9200000000000007E-2</v>
      </c>
      <c r="R412" s="94">
        <f>Q412*H412</f>
        <v>0.73814400000000013</v>
      </c>
      <c r="S412" s="94">
        <v>0</v>
      </c>
      <c r="T412" s="95">
        <f>S412*H412</f>
        <v>0</v>
      </c>
      <c r="U412" s="12"/>
      <c r="V412" s="12"/>
      <c r="W412" s="12"/>
      <c r="X412" s="12"/>
      <c r="Y412" s="12"/>
      <c r="Z412" s="12"/>
      <c r="AA412" s="12"/>
      <c r="AB412" s="12"/>
      <c r="AC412" s="12"/>
      <c r="AD412" s="12"/>
      <c r="AE412" s="12"/>
      <c r="AR412" s="96" t="s">
        <v>760</v>
      </c>
      <c r="AT412" s="96" t="s">
        <v>303</v>
      </c>
      <c r="AU412" s="96" t="s">
        <v>84</v>
      </c>
      <c r="AY412" s="5" t="s">
        <v>302</v>
      </c>
      <c r="BE412" s="97">
        <f>IF(N412="základní",J412,0)</f>
        <v>0</v>
      </c>
      <c r="BF412" s="97">
        <f>IF(N412="snížená",J412,0)</f>
        <v>0</v>
      </c>
      <c r="BG412" s="97">
        <f>IF(N412="zákl. přenesená",J412,0)</f>
        <v>0</v>
      </c>
      <c r="BH412" s="97">
        <f>IF(N412="sníž. přenesená",J412,0)</f>
        <v>0</v>
      </c>
      <c r="BI412" s="97">
        <f>IF(N412="nulová",J412,0)</f>
        <v>0</v>
      </c>
      <c r="BJ412" s="5" t="s">
        <v>82</v>
      </c>
      <c r="BK412" s="97">
        <f>ROUND(I412*H412,2)</f>
        <v>0</v>
      </c>
      <c r="BL412" s="5" t="s">
        <v>760</v>
      </c>
      <c r="BM412" s="96" t="s">
        <v>2426</v>
      </c>
    </row>
    <row r="413" spans="1:65" s="98" customFormat="1">
      <c r="B413" s="99"/>
      <c r="D413" s="100" t="s">
        <v>308</v>
      </c>
      <c r="E413" s="101" t="s">
        <v>1</v>
      </c>
      <c r="F413" s="102" t="s">
        <v>2427</v>
      </c>
      <c r="H413" s="103">
        <v>9.32</v>
      </c>
      <c r="L413" s="99"/>
      <c r="M413" s="104"/>
      <c r="N413" s="105"/>
      <c r="O413" s="105"/>
      <c r="P413" s="105"/>
      <c r="Q413" s="105"/>
      <c r="R413" s="105"/>
      <c r="S413" s="105"/>
      <c r="T413" s="106"/>
      <c r="AT413" s="101" t="s">
        <v>308</v>
      </c>
      <c r="AU413" s="101" t="s">
        <v>84</v>
      </c>
      <c r="AV413" s="98" t="s">
        <v>84</v>
      </c>
      <c r="AW413" s="98" t="s">
        <v>31</v>
      </c>
      <c r="AX413" s="98" t="s">
        <v>75</v>
      </c>
      <c r="AY413" s="101" t="s">
        <v>302</v>
      </c>
    </row>
    <row r="414" spans="1:65" s="171" customFormat="1">
      <c r="B414" s="172"/>
      <c r="D414" s="100" t="s">
        <v>308</v>
      </c>
      <c r="E414" s="173" t="s">
        <v>349</v>
      </c>
      <c r="F414" s="174" t="s">
        <v>435</v>
      </c>
      <c r="H414" s="175">
        <v>9.32</v>
      </c>
      <c r="L414" s="172"/>
      <c r="M414" s="204"/>
      <c r="N414" s="205"/>
      <c r="O414" s="205"/>
      <c r="P414" s="205"/>
      <c r="Q414" s="205"/>
      <c r="R414" s="205"/>
      <c r="S414" s="205"/>
      <c r="T414" s="206"/>
      <c r="AT414" s="173" t="s">
        <v>308</v>
      </c>
      <c r="AU414" s="173" t="s">
        <v>84</v>
      </c>
      <c r="AV414" s="171" t="s">
        <v>97</v>
      </c>
      <c r="AW414" s="171" t="s">
        <v>31</v>
      </c>
      <c r="AX414" s="171" t="s">
        <v>82</v>
      </c>
      <c r="AY414" s="173" t="s">
        <v>302</v>
      </c>
    </row>
    <row r="415" spans="1:65" s="15" customFormat="1" ht="6.95" customHeight="1">
      <c r="A415" s="12"/>
      <c r="B415" s="43"/>
      <c r="C415" s="44"/>
      <c r="D415" s="44"/>
      <c r="E415" s="44"/>
      <c r="F415" s="44"/>
      <c r="G415" s="44"/>
      <c r="H415" s="44"/>
      <c r="I415" s="44"/>
      <c r="J415" s="44"/>
      <c r="K415" s="44"/>
      <c r="L415" s="13"/>
      <c r="M415" s="12"/>
      <c r="O415" s="12"/>
      <c r="P415" s="12"/>
      <c r="Q415" s="12"/>
      <c r="R415" s="12"/>
      <c r="S415" s="12"/>
      <c r="T415" s="12"/>
      <c r="U415" s="12"/>
      <c r="V415" s="12"/>
      <c r="W415" s="12"/>
      <c r="X415" s="12"/>
      <c r="Y415" s="12"/>
      <c r="Z415" s="12"/>
      <c r="AA415" s="12"/>
      <c r="AB415" s="12"/>
      <c r="AC415" s="12"/>
      <c r="AD415" s="12"/>
      <c r="AE415" s="12"/>
    </row>
  </sheetData>
  <sheetProtection algorithmName="SHA-512" hashValue="Yjb/XvgSYMAb0om8tQv8ETn9oqmtR5bc8q2IQGXl304EyY04Wmbtx2tOWK5x3uD0fwY2JbXXSyUam6eSFi1vVA==" saltValue="UYnWzOFB9wMk1XpheF99og==" spinCount="100000" sheet="1" objects="1" scenarios="1" autoFilter="0"/>
  <protectedRanges>
    <protectedRange sqref="I300 I302 I304 I306 I311 I313 I315 I317 I319 I321 I323 I325 I327 I333 I339 I341 I343 I345 I348 I351 I353 I355 I359 I364 I369 I379 I385 I388 I391 I393 I395 I398 I400 I404 I407 I410 I412" name="Oblast2"/>
    <protectedRange sqref="I137 I139 I141 I143 I145 I147 I149 I151 I153 I158 I160 I162 I164 I180 I184 I186 I188 I190 I192 I194 I208 I210 I214 I216 I227 I230 I232 I237 I244 I246 I248 I250 I253 I256 I259 I261 I267 I269 I271 I273 I275 I279 I282 I284 I287 I289 I291 I294 I298" name="Oblast1"/>
  </protectedRanges>
  <autoFilter ref="C133:K414"/>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5"/>
  <sheetViews>
    <sheetView showGridLines="0" topLeftCell="A132"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123</v>
      </c>
      <c r="AZ2" s="163" t="s">
        <v>944</v>
      </c>
      <c r="BA2" s="163" t="s">
        <v>944</v>
      </c>
      <c r="BB2" s="163" t="s">
        <v>1</v>
      </c>
      <c r="BC2" s="163" t="s">
        <v>2428</v>
      </c>
      <c r="BD2" s="163" t="s">
        <v>84</v>
      </c>
    </row>
    <row r="3" spans="1:56" ht="6.95" customHeight="1">
      <c r="B3" s="6"/>
      <c r="C3" s="7"/>
      <c r="D3" s="7"/>
      <c r="E3" s="7"/>
      <c r="F3" s="7"/>
      <c r="G3" s="7"/>
      <c r="H3" s="7"/>
      <c r="I3" s="7"/>
      <c r="J3" s="7"/>
      <c r="K3" s="7"/>
      <c r="L3" s="8"/>
      <c r="AT3" s="5" t="s">
        <v>84</v>
      </c>
      <c r="AZ3" s="163" t="s">
        <v>319</v>
      </c>
      <c r="BA3" s="163" t="s">
        <v>319</v>
      </c>
      <c r="BB3" s="163" t="s">
        <v>1</v>
      </c>
      <c r="BC3" s="163" t="s">
        <v>2429</v>
      </c>
      <c r="BD3" s="163" t="s">
        <v>84</v>
      </c>
    </row>
    <row r="4" spans="1:56" ht="24.95" customHeight="1">
      <c r="B4" s="8"/>
      <c r="D4" s="9" t="s">
        <v>278</v>
      </c>
      <c r="L4" s="8"/>
      <c r="M4" s="10" t="s">
        <v>10</v>
      </c>
      <c r="AT4" s="5" t="s">
        <v>3</v>
      </c>
      <c r="AZ4" s="163" t="s">
        <v>947</v>
      </c>
      <c r="BA4" s="163" t="s">
        <v>947</v>
      </c>
      <c r="BB4" s="163" t="s">
        <v>1</v>
      </c>
      <c r="BC4" s="163" t="s">
        <v>2430</v>
      </c>
      <c r="BD4" s="163" t="s">
        <v>84</v>
      </c>
    </row>
    <row r="5" spans="1:56" ht="6.95" customHeight="1">
      <c r="B5" s="8"/>
      <c r="L5" s="8"/>
      <c r="AZ5" s="163" t="s">
        <v>325</v>
      </c>
      <c r="BA5" s="163" t="s">
        <v>325</v>
      </c>
      <c r="BB5" s="163" t="s">
        <v>1</v>
      </c>
      <c r="BC5" s="163" t="s">
        <v>2430</v>
      </c>
      <c r="BD5" s="163" t="s">
        <v>84</v>
      </c>
    </row>
    <row r="6" spans="1:56" ht="12" customHeight="1">
      <c r="B6" s="8"/>
      <c r="D6" s="11" t="s">
        <v>16</v>
      </c>
      <c r="L6" s="8"/>
      <c r="AZ6" s="163" t="s">
        <v>327</v>
      </c>
      <c r="BA6" s="163" t="s">
        <v>328</v>
      </c>
      <c r="BB6" s="163" t="s">
        <v>1</v>
      </c>
      <c r="BC6" s="163" t="s">
        <v>1152</v>
      </c>
      <c r="BD6" s="163" t="s">
        <v>84</v>
      </c>
    </row>
    <row r="7" spans="1:56" ht="16.5" customHeight="1">
      <c r="B7" s="8"/>
      <c r="E7" s="289" t="str">
        <f>'Rekapitulace stavby'!K6</f>
        <v>Třebíč, Karlovo náměstí, Rekonstrukce vodovodu a kanalizace</v>
      </c>
      <c r="F7" s="290"/>
      <c r="G7" s="290"/>
      <c r="H7" s="290"/>
      <c r="L7" s="8"/>
      <c r="AZ7" s="163" t="s">
        <v>341</v>
      </c>
      <c r="BA7" s="163" t="s">
        <v>341</v>
      </c>
      <c r="BB7" s="163" t="s">
        <v>1</v>
      </c>
      <c r="BC7" s="163" t="s">
        <v>2431</v>
      </c>
      <c r="BD7" s="163" t="s">
        <v>84</v>
      </c>
    </row>
    <row r="8" spans="1:56" ht="12.75">
      <c r="B8" s="8"/>
      <c r="D8" s="11" t="s">
        <v>279</v>
      </c>
      <c r="L8" s="8"/>
      <c r="AZ8" s="163" t="s">
        <v>344</v>
      </c>
      <c r="BA8" s="163" t="s">
        <v>344</v>
      </c>
      <c r="BB8" s="163" t="s">
        <v>1</v>
      </c>
      <c r="BC8" s="163" t="s">
        <v>2432</v>
      </c>
      <c r="BD8" s="163" t="s">
        <v>84</v>
      </c>
    </row>
    <row r="9" spans="1:56" ht="16.5" customHeight="1">
      <c r="B9" s="8"/>
      <c r="E9" s="289" t="s">
        <v>334</v>
      </c>
      <c r="F9" s="273"/>
      <c r="G9" s="273"/>
      <c r="H9" s="273"/>
      <c r="L9" s="8"/>
      <c r="AZ9" s="163" t="s">
        <v>2433</v>
      </c>
      <c r="BA9" s="163" t="s">
        <v>2433</v>
      </c>
      <c r="BB9" s="163" t="s">
        <v>1</v>
      </c>
      <c r="BC9" s="163" t="s">
        <v>2434</v>
      </c>
      <c r="BD9" s="163" t="s">
        <v>84</v>
      </c>
    </row>
    <row r="10" spans="1:56" ht="12" customHeight="1">
      <c r="B10" s="8"/>
      <c r="D10" s="11" t="s">
        <v>337</v>
      </c>
      <c r="L10" s="8"/>
      <c r="AZ10" s="163" t="s">
        <v>349</v>
      </c>
      <c r="BA10" s="163" t="s">
        <v>350</v>
      </c>
      <c r="BB10" s="163" t="s">
        <v>1</v>
      </c>
      <c r="BC10" s="163" t="s">
        <v>109</v>
      </c>
      <c r="BD10" s="163" t="s">
        <v>84</v>
      </c>
    </row>
    <row r="11" spans="1:56" s="15" customFormat="1" ht="16.5" customHeight="1">
      <c r="A11" s="12"/>
      <c r="B11" s="13"/>
      <c r="C11" s="12"/>
      <c r="D11" s="12"/>
      <c r="E11" s="292" t="s">
        <v>340</v>
      </c>
      <c r="F11" s="288"/>
      <c r="G11" s="288"/>
      <c r="H11" s="288"/>
      <c r="I11" s="12"/>
      <c r="J11" s="12"/>
      <c r="K11" s="12"/>
      <c r="L11" s="14"/>
      <c r="S11" s="12"/>
      <c r="T11" s="12"/>
      <c r="U11" s="12"/>
      <c r="V11" s="12"/>
      <c r="W11" s="12"/>
      <c r="X11" s="12"/>
      <c r="Y11" s="12"/>
      <c r="Z11" s="12"/>
      <c r="AA11" s="12"/>
      <c r="AB11" s="12"/>
      <c r="AC11" s="12"/>
      <c r="AD11" s="12"/>
      <c r="AE11" s="12"/>
      <c r="AZ11" s="163" t="s">
        <v>354</v>
      </c>
      <c r="BA11" s="163" t="s">
        <v>355</v>
      </c>
      <c r="BB11" s="163" t="s">
        <v>1</v>
      </c>
      <c r="BC11" s="163" t="s">
        <v>960</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357</v>
      </c>
      <c r="BA12" s="163" t="s">
        <v>357</v>
      </c>
      <c r="BB12" s="163" t="s">
        <v>1</v>
      </c>
      <c r="BC12" s="163" t="s">
        <v>2435</v>
      </c>
      <c r="BD12" s="163" t="s">
        <v>84</v>
      </c>
    </row>
    <row r="13" spans="1:56" s="15" customFormat="1" ht="16.5" customHeight="1">
      <c r="A13" s="12"/>
      <c r="B13" s="13"/>
      <c r="C13" s="12"/>
      <c r="D13" s="12"/>
      <c r="E13" s="265" t="s">
        <v>2436</v>
      </c>
      <c r="F13" s="288"/>
      <c r="G13" s="288"/>
      <c r="H13" s="288"/>
      <c r="I13" s="12"/>
      <c r="J13" s="12"/>
      <c r="K13" s="12"/>
      <c r="L13" s="14"/>
      <c r="S13" s="12"/>
      <c r="T13" s="12"/>
      <c r="U13" s="12"/>
      <c r="V13" s="12"/>
      <c r="W13" s="12"/>
      <c r="X13" s="12"/>
      <c r="Y13" s="12"/>
      <c r="Z13" s="12"/>
      <c r="AA13" s="12"/>
      <c r="AB13" s="12"/>
      <c r="AC13" s="12"/>
      <c r="AD13" s="12"/>
      <c r="AE13" s="12"/>
      <c r="AZ13" s="163" t="s">
        <v>359</v>
      </c>
      <c r="BA13" s="163" t="s">
        <v>359</v>
      </c>
      <c r="BB13" s="163" t="s">
        <v>1</v>
      </c>
      <c r="BC13" s="163" t="s">
        <v>2437</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363</v>
      </c>
      <c r="BA14" s="163" t="s">
        <v>363</v>
      </c>
      <c r="BB14" s="163" t="s">
        <v>1</v>
      </c>
      <c r="BC14" s="163" t="s">
        <v>2438</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969</v>
      </c>
      <c r="BA15" s="163" t="s">
        <v>372</v>
      </c>
      <c r="BB15" s="163" t="s">
        <v>1</v>
      </c>
      <c r="BC15" s="163" t="s">
        <v>2439</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388</v>
      </c>
      <c r="BA16" s="163" t="s">
        <v>388</v>
      </c>
      <c r="BB16" s="163" t="s">
        <v>1</v>
      </c>
      <c r="BC16" s="163" t="s">
        <v>2440</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394</v>
      </c>
      <c r="BA17" s="163" t="s">
        <v>394</v>
      </c>
      <c r="BB17" s="163" t="s">
        <v>1</v>
      </c>
      <c r="BC17" s="163" t="s">
        <v>945</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396</v>
      </c>
      <c r="BA18" s="163" t="s">
        <v>396</v>
      </c>
      <c r="BB18" s="163" t="s">
        <v>1</v>
      </c>
      <c r="BC18" s="163" t="s">
        <v>2441</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398</v>
      </c>
      <c r="BA19" s="163" t="s">
        <v>398</v>
      </c>
      <c r="BB19" s="163" t="s">
        <v>1</v>
      </c>
      <c r="BC19" s="163" t="s">
        <v>2442</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ROUND((SUM(BE134:BE304)),  2)</f>
        <v>0</v>
      </c>
      <c r="G37" s="12"/>
      <c r="H37" s="12"/>
      <c r="I37" s="28">
        <v>0.21</v>
      </c>
      <c r="J37" s="27">
        <f>ROUND(((SUM(BE134:BE304))*I37),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ROUND((SUM(BF134:BF304)),  2)</f>
        <v>0</v>
      </c>
      <c r="G38" s="12"/>
      <c r="H38" s="12"/>
      <c r="I38" s="28">
        <v>0.15</v>
      </c>
      <c r="J38" s="27">
        <f>ROUND(((SUM(BF134:BF304))*I38),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ROUND((SUM(BG134:BG304)),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ROUND((SUM(BH134:BH304)),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ROUND((SUM(BI134:BI304)),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340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12 - DSO 01.1.12 Stoka AI 105</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J208</f>
        <v>0</v>
      </c>
      <c r="L103" s="165"/>
    </row>
    <row r="104" spans="1:47" s="153" customFormat="1" ht="19.899999999999999" customHeight="1">
      <c r="B104" s="165"/>
      <c r="D104" s="166" t="s">
        <v>403</v>
      </c>
      <c r="E104" s="167"/>
      <c r="F104" s="167"/>
      <c r="G104" s="167"/>
      <c r="H104" s="167"/>
      <c r="I104" s="167"/>
      <c r="J104" s="168">
        <f>J218</f>
        <v>0</v>
      </c>
      <c r="L104" s="165"/>
    </row>
    <row r="105" spans="1:47" s="153" customFormat="1" ht="19.899999999999999" customHeight="1">
      <c r="B105" s="165"/>
      <c r="D105" s="166" t="s">
        <v>404</v>
      </c>
      <c r="E105" s="167"/>
      <c r="F105" s="167"/>
      <c r="G105" s="167"/>
      <c r="H105" s="167"/>
      <c r="I105" s="167"/>
      <c r="J105" s="168">
        <f>J226</f>
        <v>0</v>
      </c>
      <c r="L105" s="165"/>
    </row>
    <row r="106" spans="1:47" s="153" customFormat="1" ht="19.899999999999999" customHeight="1">
      <c r="B106" s="165"/>
      <c r="D106" s="166" t="s">
        <v>405</v>
      </c>
      <c r="E106" s="167"/>
      <c r="F106" s="167"/>
      <c r="G106" s="167"/>
      <c r="H106" s="167"/>
      <c r="I106" s="167"/>
      <c r="J106" s="168">
        <f>J230</f>
        <v>0</v>
      </c>
      <c r="L106" s="165"/>
    </row>
    <row r="107" spans="1:47" s="153" customFormat="1" ht="19.899999999999999" customHeight="1">
      <c r="B107" s="165"/>
      <c r="D107" s="166" t="s">
        <v>406</v>
      </c>
      <c r="E107" s="167"/>
      <c r="F107" s="167"/>
      <c r="G107" s="167"/>
      <c r="H107" s="167"/>
      <c r="I107" s="167"/>
      <c r="J107" s="168">
        <f>J233</f>
        <v>0</v>
      </c>
      <c r="L107" s="165"/>
    </row>
    <row r="108" spans="1:47" s="153" customFormat="1" ht="19.899999999999999" customHeight="1">
      <c r="B108" s="165"/>
      <c r="D108" s="166" t="s">
        <v>407</v>
      </c>
      <c r="E108" s="167"/>
      <c r="F108" s="167"/>
      <c r="G108" s="167"/>
      <c r="H108" s="167"/>
      <c r="I108" s="167"/>
      <c r="J108" s="168">
        <f>J250</f>
        <v>0</v>
      </c>
      <c r="L108" s="165"/>
    </row>
    <row r="109" spans="1:47" s="52" customFormat="1" ht="24.95" customHeight="1">
      <c r="B109" s="53"/>
      <c r="D109" s="54" t="s">
        <v>408</v>
      </c>
      <c r="E109" s="55"/>
      <c r="F109" s="55"/>
      <c r="G109" s="55"/>
      <c r="H109" s="55"/>
      <c r="I109" s="55"/>
      <c r="J109" s="56">
        <f>J298</f>
        <v>0</v>
      </c>
      <c r="L109" s="53"/>
    </row>
    <row r="110" spans="1:47" s="153" customFormat="1" ht="19.899999999999999" customHeight="1">
      <c r="B110" s="165"/>
      <c r="D110" s="166" t="s">
        <v>409</v>
      </c>
      <c r="E110" s="167"/>
      <c r="F110" s="167"/>
      <c r="G110" s="167"/>
      <c r="H110" s="167"/>
      <c r="I110" s="167"/>
      <c r="J110" s="168">
        <f>J299</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340</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12 - DSO 01.1.12 Stoka AI 105</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P135+P298</f>
        <v>0</v>
      </c>
      <c r="Q134" s="22"/>
      <c r="R134" s="71">
        <f>R135+R298</f>
        <v>21.521319649999999</v>
      </c>
      <c r="S134" s="22"/>
      <c r="T134" s="72">
        <f>T135+T298</f>
        <v>14.728000000000002</v>
      </c>
      <c r="U134" s="12"/>
      <c r="V134" s="12"/>
      <c r="W134" s="12"/>
      <c r="X134" s="12"/>
      <c r="Y134" s="12"/>
      <c r="Z134" s="12"/>
      <c r="AA134" s="12"/>
      <c r="AB134" s="12"/>
      <c r="AC134" s="12"/>
      <c r="AD134" s="12"/>
      <c r="AE134" s="12"/>
      <c r="AT134" s="5" t="s">
        <v>74</v>
      </c>
      <c r="AU134" s="5" t="s">
        <v>285</v>
      </c>
      <c r="BK134" s="73">
        <f>BK135+BK298</f>
        <v>0</v>
      </c>
    </row>
    <row r="135" spans="1:65" s="74" customFormat="1" ht="25.9" customHeight="1">
      <c r="B135" s="75"/>
      <c r="D135" s="76" t="s">
        <v>74</v>
      </c>
      <c r="E135" s="77" t="s">
        <v>410</v>
      </c>
      <c r="F135" s="77" t="s">
        <v>411</v>
      </c>
      <c r="J135" s="78">
        <f>BK135</f>
        <v>0</v>
      </c>
      <c r="L135" s="75"/>
      <c r="M135" s="79"/>
      <c r="N135" s="80"/>
      <c r="O135" s="80"/>
      <c r="P135" s="81">
        <f>P136+P208+P218+P226+P230+P233+P250</f>
        <v>0</v>
      </c>
      <c r="Q135" s="80"/>
      <c r="R135" s="81">
        <f>R136+R208+R218+R226+R230+R233+R250</f>
        <v>20.887159649999997</v>
      </c>
      <c r="S135" s="80"/>
      <c r="T135" s="82">
        <f>T136+T208+T218+T226+T230+T233+T250</f>
        <v>14.728000000000002</v>
      </c>
      <c r="AR135" s="76" t="s">
        <v>82</v>
      </c>
      <c r="AT135" s="83" t="s">
        <v>74</v>
      </c>
      <c r="AU135" s="83" t="s">
        <v>75</v>
      </c>
      <c r="AY135" s="76" t="s">
        <v>302</v>
      </c>
      <c r="BK135" s="84">
        <f>BK136+BK208+BK218+BK226+BK230+BK233+BK250</f>
        <v>0</v>
      </c>
    </row>
    <row r="136" spans="1:65" s="74" customFormat="1" ht="22.9" customHeight="1">
      <c r="B136" s="75"/>
      <c r="D136" s="76" t="s">
        <v>74</v>
      </c>
      <c r="E136" s="169" t="s">
        <v>82</v>
      </c>
      <c r="F136" s="169" t="s">
        <v>412</v>
      </c>
      <c r="J136" s="170">
        <f>BK136</f>
        <v>0</v>
      </c>
      <c r="L136" s="75"/>
      <c r="M136" s="79"/>
      <c r="N136" s="80"/>
      <c r="O136" s="80"/>
      <c r="P136" s="81">
        <f>SUM(P137:P207)</f>
        <v>0</v>
      </c>
      <c r="Q136" s="80"/>
      <c r="R136" s="81">
        <f>SUM(R137:R207)</f>
        <v>11.95623795</v>
      </c>
      <c r="S136" s="80"/>
      <c r="T136" s="82">
        <f>SUM(T137:T207)</f>
        <v>8.4646000000000008</v>
      </c>
      <c r="AR136" s="76" t="s">
        <v>82</v>
      </c>
      <c r="AT136" s="83" t="s">
        <v>74</v>
      </c>
      <c r="AU136" s="83" t="s">
        <v>82</v>
      </c>
      <c r="AY136" s="76" t="s">
        <v>302</v>
      </c>
      <c r="BK136" s="84">
        <f>SUM(BK137:BK207)</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2443</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1</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2444</v>
      </c>
    </row>
    <row r="140" spans="1:65" s="98" customFormat="1">
      <c r="B140" s="99"/>
      <c r="D140" s="100" t="s">
        <v>308</v>
      </c>
      <c r="E140" s="101" t="s">
        <v>1</v>
      </c>
      <c r="F140" s="102" t="s">
        <v>82</v>
      </c>
      <c r="H140" s="103">
        <v>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2445</v>
      </c>
      <c r="F141" s="87" t="s">
        <v>2446</v>
      </c>
      <c r="G141" s="88" t="s">
        <v>423</v>
      </c>
      <c r="H141" s="89">
        <v>8.1999999999999993</v>
      </c>
      <c r="I141" s="3"/>
      <c r="J141" s="90">
        <f>ROUND(I141*H141,2)</f>
        <v>0</v>
      </c>
      <c r="K141" s="87" t="s">
        <v>427</v>
      </c>
      <c r="L141" s="13"/>
      <c r="M141" s="91" t="s">
        <v>1</v>
      </c>
      <c r="N141" s="92" t="s">
        <v>40</v>
      </c>
      <c r="O141" s="93"/>
      <c r="P141" s="94">
        <f>O141*H141</f>
        <v>0</v>
      </c>
      <c r="Q141" s="94">
        <v>0</v>
      </c>
      <c r="R141" s="94">
        <f>Q141*H141</f>
        <v>0</v>
      </c>
      <c r="S141" s="94">
        <v>0.255</v>
      </c>
      <c r="T141" s="95">
        <f>S141*H141</f>
        <v>2.0909999999999997</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2447</v>
      </c>
    </row>
    <row r="142" spans="1:65" s="98" customFormat="1">
      <c r="B142" s="99"/>
      <c r="D142" s="100" t="s">
        <v>308</v>
      </c>
      <c r="E142" s="101" t="s">
        <v>1</v>
      </c>
      <c r="F142" s="102" t="s">
        <v>2433</v>
      </c>
      <c r="H142" s="103">
        <v>8.1999999999999993</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429</v>
      </c>
      <c r="F143" s="87" t="s">
        <v>430</v>
      </c>
      <c r="G143" s="88" t="s">
        <v>423</v>
      </c>
      <c r="H143" s="89">
        <v>3.82</v>
      </c>
      <c r="I143" s="3"/>
      <c r="J143" s="90">
        <f>ROUND(I143*H143,2)</f>
        <v>0</v>
      </c>
      <c r="K143" s="87" t="s">
        <v>427</v>
      </c>
      <c r="L143" s="13"/>
      <c r="M143" s="91" t="s">
        <v>1</v>
      </c>
      <c r="N143" s="92" t="s">
        <v>40</v>
      </c>
      <c r="O143" s="93"/>
      <c r="P143" s="94">
        <f>O143*H143</f>
        <v>0</v>
      </c>
      <c r="Q143" s="94">
        <v>0</v>
      </c>
      <c r="R143" s="94">
        <f>Q143*H143</f>
        <v>0</v>
      </c>
      <c r="S143" s="94">
        <v>0.32</v>
      </c>
      <c r="T143" s="95">
        <f>S143*H143</f>
        <v>1.2223999999999999</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2448</v>
      </c>
    </row>
    <row r="144" spans="1:65" s="98" customFormat="1">
      <c r="B144" s="99"/>
      <c r="D144" s="100" t="s">
        <v>308</v>
      </c>
      <c r="E144" s="101" t="s">
        <v>1</v>
      </c>
      <c r="F144" s="102" t="s">
        <v>341</v>
      </c>
      <c r="H144" s="103">
        <v>3.82</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432</v>
      </c>
      <c r="F145" s="87" t="s">
        <v>433</v>
      </c>
      <c r="G145" s="88" t="s">
        <v>423</v>
      </c>
      <c r="H145" s="89">
        <v>8.1999999999999993</v>
      </c>
      <c r="I145" s="3"/>
      <c r="J145" s="90">
        <f>ROUND(I145*H145,2)</f>
        <v>0</v>
      </c>
      <c r="K145" s="87" t="s">
        <v>427</v>
      </c>
      <c r="L145" s="13"/>
      <c r="M145" s="91" t="s">
        <v>1</v>
      </c>
      <c r="N145" s="92" t="s">
        <v>40</v>
      </c>
      <c r="O145" s="93"/>
      <c r="P145" s="94">
        <f>O145*H145</f>
        <v>0</v>
      </c>
      <c r="Q145" s="94">
        <v>0</v>
      </c>
      <c r="R145" s="94">
        <f>Q145*H145</f>
        <v>0</v>
      </c>
      <c r="S145" s="94">
        <v>0.28999999999999998</v>
      </c>
      <c r="T145" s="95">
        <f>S145*H145</f>
        <v>2.3779999999999997</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2449</v>
      </c>
    </row>
    <row r="146" spans="1:65" s="98" customFormat="1">
      <c r="B146" s="99"/>
      <c r="D146" s="100" t="s">
        <v>308</v>
      </c>
      <c r="E146" s="101" t="s">
        <v>1</v>
      </c>
      <c r="F146" s="102" t="s">
        <v>2433</v>
      </c>
      <c r="H146" s="103">
        <v>8.1999999999999993</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436</v>
      </c>
      <c r="F147" s="87" t="s">
        <v>437</v>
      </c>
      <c r="G147" s="88" t="s">
        <v>423</v>
      </c>
      <c r="H147" s="89">
        <v>3.82</v>
      </c>
      <c r="I147" s="3"/>
      <c r="J147" s="90">
        <f>ROUND(I147*H147,2)</f>
        <v>0</v>
      </c>
      <c r="K147" s="87" t="s">
        <v>427</v>
      </c>
      <c r="L147" s="13"/>
      <c r="M147" s="91" t="s">
        <v>1</v>
      </c>
      <c r="N147" s="92" t="s">
        <v>40</v>
      </c>
      <c r="O147" s="93"/>
      <c r="P147" s="94">
        <f>O147*H147</f>
        <v>0</v>
      </c>
      <c r="Q147" s="94">
        <v>0</v>
      </c>
      <c r="R147" s="94">
        <f>Q147*H147</f>
        <v>0</v>
      </c>
      <c r="S147" s="94">
        <v>0.57999999999999996</v>
      </c>
      <c r="T147" s="95">
        <f>S147*H147</f>
        <v>2.2155999999999998</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2450</v>
      </c>
    </row>
    <row r="148" spans="1:65" s="98" customFormat="1">
      <c r="B148" s="99"/>
      <c r="D148" s="100" t="s">
        <v>308</v>
      </c>
      <c r="E148" s="101" t="s">
        <v>1</v>
      </c>
      <c r="F148" s="102" t="s">
        <v>341</v>
      </c>
      <c r="H148" s="103">
        <v>3.82</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16.5" customHeight="1">
      <c r="A149" s="12"/>
      <c r="B149" s="13"/>
      <c r="C149" s="85" t="s">
        <v>106</v>
      </c>
      <c r="D149" s="85" t="s">
        <v>303</v>
      </c>
      <c r="E149" s="86" t="s">
        <v>448</v>
      </c>
      <c r="F149" s="87" t="s">
        <v>449</v>
      </c>
      <c r="G149" s="88" t="s">
        <v>450</v>
      </c>
      <c r="H149" s="89">
        <v>2.72</v>
      </c>
      <c r="I149" s="3"/>
      <c r="J149" s="90">
        <f>ROUND(I149*H149,2)</f>
        <v>0</v>
      </c>
      <c r="K149" s="87" t="s">
        <v>427</v>
      </c>
      <c r="L149" s="13"/>
      <c r="M149" s="91" t="s">
        <v>1</v>
      </c>
      <c r="N149" s="92" t="s">
        <v>40</v>
      </c>
      <c r="O149" s="93"/>
      <c r="P149" s="94">
        <f>O149*H149</f>
        <v>0</v>
      </c>
      <c r="Q149" s="94">
        <v>0</v>
      </c>
      <c r="R149" s="94">
        <f>Q149*H149</f>
        <v>0</v>
      </c>
      <c r="S149" s="94">
        <v>0.20499999999999999</v>
      </c>
      <c r="T149" s="95">
        <f>S149*H149</f>
        <v>0.55759999999999998</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2451</v>
      </c>
    </row>
    <row r="150" spans="1:65" s="98" customFormat="1">
      <c r="B150" s="99"/>
      <c r="D150" s="100" t="s">
        <v>308</v>
      </c>
      <c r="E150" s="101" t="s">
        <v>1</v>
      </c>
      <c r="F150" s="102" t="s">
        <v>960</v>
      </c>
      <c r="H150" s="103">
        <v>2.72</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171" customFormat="1">
      <c r="B151" s="172"/>
      <c r="D151" s="100" t="s">
        <v>308</v>
      </c>
      <c r="E151" s="173" t="s">
        <v>354</v>
      </c>
      <c r="F151" s="174" t="s">
        <v>435</v>
      </c>
      <c r="H151" s="175">
        <v>2.72</v>
      </c>
      <c r="L151" s="172"/>
      <c r="M151" s="176"/>
      <c r="N151" s="177"/>
      <c r="O151" s="177"/>
      <c r="P151" s="177"/>
      <c r="Q151" s="177"/>
      <c r="R151" s="177"/>
      <c r="S151" s="177"/>
      <c r="T151" s="178"/>
      <c r="AT151" s="173" t="s">
        <v>308</v>
      </c>
      <c r="AU151" s="173" t="s">
        <v>84</v>
      </c>
      <c r="AV151" s="171" t="s">
        <v>97</v>
      </c>
      <c r="AW151" s="171" t="s">
        <v>31</v>
      </c>
      <c r="AX151" s="171" t="s">
        <v>82</v>
      </c>
      <c r="AY151" s="173" t="s">
        <v>302</v>
      </c>
    </row>
    <row r="152" spans="1:65" s="15" customFormat="1" ht="21.75" customHeight="1">
      <c r="A152" s="12"/>
      <c r="B152" s="13"/>
      <c r="C152" s="85" t="s">
        <v>109</v>
      </c>
      <c r="D152" s="85" t="s">
        <v>303</v>
      </c>
      <c r="E152" s="86" t="s">
        <v>995</v>
      </c>
      <c r="F152" s="87" t="s">
        <v>996</v>
      </c>
      <c r="G152" s="88" t="s">
        <v>450</v>
      </c>
      <c r="H152" s="89">
        <v>1</v>
      </c>
      <c r="I152" s="3"/>
      <c r="J152" s="90">
        <f>ROUND(I152*H152,2)</f>
        <v>0</v>
      </c>
      <c r="K152" s="87" t="s">
        <v>427</v>
      </c>
      <c r="L152" s="13"/>
      <c r="M152" s="91" t="s">
        <v>1</v>
      </c>
      <c r="N152" s="92" t="s">
        <v>40</v>
      </c>
      <c r="O152" s="93"/>
      <c r="P152" s="94">
        <f>O152*H152</f>
        <v>0</v>
      </c>
      <c r="Q152" s="94">
        <v>1.269E-2</v>
      </c>
      <c r="R152" s="94">
        <f>Q152*H152</f>
        <v>1.269E-2</v>
      </c>
      <c r="S152" s="94">
        <v>0</v>
      </c>
      <c r="T152" s="95">
        <f>S152*H152</f>
        <v>0</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2452</v>
      </c>
    </row>
    <row r="153" spans="1:65" s="98" customFormat="1">
      <c r="B153" s="99"/>
      <c r="D153" s="100" t="s">
        <v>308</v>
      </c>
      <c r="E153" s="101" t="s">
        <v>1</v>
      </c>
      <c r="F153" s="102" t="s">
        <v>2453</v>
      </c>
      <c r="H153" s="103">
        <v>1</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112</v>
      </c>
      <c r="D154" s="85" t="s">
        <v>303</v>
      </c>
      <c r="E154" s="86" t="s">
        <v>457</v>
      </c>
      <c r="F154" s="87" t="s">
        <v>458</v>
      </c>
      <c r="G154" s="88" t="s">
        <v>450</v>
      </c>
      <c r="H154" s="89">
        <v>4</v>
      </c>
      <c r="I154" s="3"/>
      <c r="J154" s="90">
        <f>ROUND(I154*H154,2)</f>
        <v>0</v>
      </c>
      <c r="K154" s="87" t="s">
        <v>427</v>
      </c>
      <c r="L154" s="13"/>
      <c r="M154" s="91" t="s">
        <v>1</v>
      </c>
      <c r="N154" s="92" t="s">
        <v>40</v>
      </c>
      <c r="O154" s="93"/>
      <c r="P154" s="94">
        <f>O154*H154</f>
        <v>0</v>
      </c>
      <c r="Q154" s="94">
        <v>3.6900000000000002E-2</v>
      </c>
      <c r="R154" s="94">
        <f>Q154*H154</f>
        <v>0.14760000000000001</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2454</v>
      </c>
    </row>
    <row r="155" spans="1:65" s="98" customFormat="1">
      <c r="B155" s="99"/>
      <c r="D155" s="100" t="s">
        <v>308</v>
      </c>
      <c r="E155" s="101" t="s">
        <v>1</v>
      </c>
      <c r="F155" s="102" t="s">
        <v>2455</v>
      </c>
      <c r="H155" s="103">
        <v>4</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1.75" customHeight="1">
      <c r="A156" s="12"/>
      <c r="B156" s="13"/>
      <c r="C156" s="85" t="s">
        <v>115</v>
      </c>
      <c r="D156" s="85" t="s">
        <v>303</v>
      </c>
      <c r="E156" s="86" t="s">
        <v>466</v>
      </c>
      <c r="F156" s="87" t="s">
        <v>467</v>
      </c>
      <c r="G156" s="88" t="s">
        <v>468</v>
      </c>
      <c r="H156" s="89">
        <v>10</v>
      </c>
      <c r="I156" s="3"/>
      <c r="J156" s="90">
        <f>ROUND(I156*H156,2)</f>
        <v>0</v>
      </c>
      <c r="K156" s="87" t="s">
        <v>427</v>
      </c>
      <c r="L156" s="13"/>
      <c r="M156" s="91" t="s">
        <v>1</v>
      </c>
      <c r="N156" s="92" t="s">
        <v>40</v>
      </c>
      <c r="O156" s="93"/>
      <c r="P156" s="94">
        <f>O156*H156</f>
        <v>0</v>
      </c>
      <c r="Q156" s="94">
        <v>0</v>
      </c>
      <c r="R156" s="94">
        <f>Q156*H156</f>
        <v>0</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2456</v>
      </c>
    </row>
    <row r="157" spans="1:65" s="98" customFormat="1">
      <c r="B157" s="99"/>
      <c r="D157" s="100" t="s">
        <v>308</v>
      </c>
      <c r="E157" s="101" t="s">
        <v>1</v>
      </c>
      <c r="F157" s="102" t="s">
        <v>2457</v>
      </c>
      <c r="H157" s="103">
        <v>10</v>
      </c>
      <c r="L157" s="99"/>
      <c r="M157" s="104"/>
      <c r="N157" s="105"/>
      <c r="O157" s="105"/>
      <c r="P157" s="105"/>
      <c r="Q157" s="105"/>
      <c r="R157" s="105"/>
      <c r="S157" s="105"/>
      <c r="T157" s="106"/>
      <c r="AT157" s="101" t="s">
        <v>308</v>
      </c>
      <c r="AU157" s="101" t="s">
        <v>84</v>
      </c>
      <c r="AV157" s="98" t="s">
        <v>84</v>
      </c>
      <c r="AW157" s="98" t="s">
        <v>31</v>
      </c>
      <c r="AX157" s="98" t="s">
        <v>82</v>
      </c>
      <c r="AY157" s="101" t="s">
        <v>302</v>
      </c>
    </row>
    <row r="158" spans="1:65" s="15" customFormat="1" ht="21.75" customHeight="1">
      <c r="A158" s="12"/>
      <c r="B158" s="13"/>
      <c r="C158" s="85" t="s">
        <v>118</v>
      </c>
      <c r="D158" s="85" t="s">
        <v>303</v>
      </c>
      <c r="E158" s="86" t="s">
        <v>473</v>
      </c>
      <c r="F158" s="87" t="s">
        <v>474</v>
      </c>
      <c r="G158" s="88" t="s">
        <v>468</v>
      </c>
      <c r="H158" s="89">
        <v>19.134</v>
      </c>
      <c r="I158" s="3"/>
      <c r="J158" s="90">
        <f>ROUND(I158*H158,2)</f>
        <v>0</v>
      </c>
      <c r="K158" s="87" t="s">
        <v>427</v>
      </c>
      <c r="L158" s="13"/>
      <c r="M158" s="91" t="s">
        <v>1</v>
      </c>
      <c r="N158" s="92" t="s">
        <v>40</v>
      </c>
      <c r="O158" s="93"/>
      <c r="P158" s="94">
        <f>O158*H158</f>
        <v>0</v>
      </c>
      <c r="Q158" s="94">
        <v>0</v>
      </c>
      <c r="R158" s="94">
        <f>Q158*H158</f>
        <v>0</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2458</v>
      </c>
    </row>
    <row r="159" spans="1:65" s="179" customFormat="1">
      <c r="B159" s="180"/>
      <c r="D159" s="100" t="s">
        <v>308</v>
      </c>
      <c r="E159" s="181" t="s">
        <v>1</v>
      </c>
      <c r="F159" s="182" t="s">
        <v>476</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102" t="s">
        <v>2459</v>
      </c>
      <c r="H160" s="103">
        <v>25.263999999999999</v>
      </c>
      <c r="L160" s="99"/>
      <c r="M160" s="104"/>
      <c r="N160" s="105"/>
      <c r="O160" s="105"/>
      <c r="P160" s="105"/>
      <c r="Q160" s="105"/>
      <c r="R160" s="105"/>
      <c r="S160" s="105"/>
      <c r="T160" s="106"/>
      <c r="AT160" s="101" t="s">
        <v>308</v>
      </c>
      <c r="AU160" s="101" t="s">
        <v>84</v>
      </c>
      <c r="AV160" s="98" t="s">
        <v>84</v>
      </c>
      <c r="AW160" s="98" t="s">
        <v>31</v>
      </c>
      <c r="AX160" s="98" t="s">
        <v>75</v>
      </c>
      <c r="AY160" s="101" t="s">
        <v>302</v>
      </c>
    </row>
    <row r="161" spans="1:65" s="98" customFormat="1">
      <c r="B161" s="99"/>
      <c r="D161" s="100" t="s">
        <v>308</v>
      </c>
      <c r="E161" s="101" t="s">
        <v>1</v>
      </c>
      <c r="F161" s="102" t="s">
        <v>480</v>
      </c>
      <c r="H161" s="103">
        <v>1.8240000000000001</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186" customFormat="1">
      <c r="B162" s="187"/>
      <c r="D162" s="100" t="s">
        <v>308</v>
      </c>
      <c r="E162" s="188" t="s">
        <v>1</v>
      </c>
      <c r="F162" s="189" t="s">
        <v>481</v>
      </c>
      <c r="H162" s="190">
        <v>27.088000000000001</v>
      </c>
      <c r="L162" s="187"/>
      <c r="M162" s="191"/>
      <c r="N162" s="192"/>
      <c r="O162" s="192"/>
      <c r="P162" s="192"/>
      <c r="Q162" s="192"/>
      <c r="R162" s="192"/>
      <c r="S162" s="192"/>
      <c r="T162" s="193"/>
      <c r="AT162" s="188" t="s">
        <v>308</v>
      </c>
      <c r="AU162" s="188" t="s">
        <v>84</v>
      </c>
      <c r="AV162" s="186" t="s">
        <v>91</v>
      </c>
      <c r="AW162" s="186" t="s">
        <v>31</v>
      </c>
      <c r="AX162" s="186" t="s">
        <v>75</v>
      </c>
      <c r="AY162" s="188" t="s">
        <v>302</v>
      </c>
    </row>
    <row r="163" spans="1:65" s="179" customFormat="1">
      <c r="B163" s="180"/>
      <c r="D163" s="100" t="s">
        <v>308</v>
      </c>
      <c r="E163" s="181" t="s">
        <v>1</v>
      </c>
      <c r="F163" s="182" t="s">
        <v>482</v>
      </c>
      <c r="H163" s="181" t="s">
        <v>1</v>
      </c>
      <c r="L163" s="180"/>
      <c r="M163" s="183"/>
      <c r="N163" s="184"/>
      <c r="O163" s="184"/>
      <c r="P163" s="184"/>
      <c r="Q163" s="184"/>
      <c r="R163" s="184"/>
      <c r="S163" s="184"/>
      <c r="T163" s="185"/>
      <c r="AT163" s="181" t="s">
        <v>308</v>
      </c>
      <c r="AU163" s="181" t="s">
        <v>84</v>
      </c>
      <c r="AV163" s="179" t="s">
        <v>82</v>
      </c>
      <c r="AW163" s="179" t="s">
        <v>31</v>
      </c>
      <c r="AX163" s="179" t="s">
        <v>75</v>
      </c>
      <c r="AY163" s="181" t="s">
        <v>302</v>
      </c>
    </row>
    <row r="164" spans="1:65" s="98" customFormat="1">
      <c r="B164" s="99"/>
      <c r="D164" s="100" t="s">
        <v>308</v>
      </c>
      <c r="E164" s="101" t="s">
        <v>1</v>
      </c>
      <c r="F164" s="102" t="s">
        <v>485</v>
      </c>
      <c r="H164" s="103">
        <v>-1.986</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98" customFormat="1">
      <c r="B165" s="99"/>
      <c r="D165" s="100" t="s">
        <v>308</v>
      </c>
      <c r="E165" s="101" t="s">
        <v>1</v>
      </c>
      <c r="F165" s="102" t="s">
        <v>2460</v>
      </c>
      <c r="H165" s="103">
        <v>-2.1320000000000001</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179" customFormat="1">
      <c r="B166" s="180"/>
      <c r="D166" s="100" t="s">
        <v>308</v>
      </c>
      <c r="E166" s="181" t="s">
        <v>1</v>
      </c>
      <c r="F166" s="182" t="s">
        <v>1010</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ht="22.5">
      <c r="B167" s="99"/>
      <c r="D167" s="100" t="s">
        <v>308</v>
      </c>
      <c r="E167" s="101" t="s">
        <v>1</v>
      </c>
      <c r="F167" s="102" t="s">
        <v>2461</v>
      </c>
      <c r="H167" s="103">
        <v>-1.708</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ht="22.5">
      <c r="B168" s="99"/>
      <c r="D168" s="100" t="s">
        <v>308</v>
      </c>
      <c r="E168" s="101" t="s">
        <v>1</v>
      </c>
      <c r="F168" s="102" t="s">
        <v>2462</v>
      </c>
      <c r="H168" s="103">
        <v>-2.1280000000000001</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186" customFormat="1">
      <c r="B169" s="187"/>
      <c r="D169" s="100" t="s">
        <v>308</v>
      </c>
      <c r="E169" s="188" t="s">
        <v>319</v>
      </c>
      <c r="F169" s="189" t="s">
        <v>481</v>
      </c>
      <c r="H169" s="190">
        <v>-7.9539999999999997</v>
      </c>
      <c r="L169" s="187"/>
      <c r="M169" s="191"/>
      <c r="N169" s="192"/>
      <c r="O169" s="192"/>
      <c r="P169" s="192"/>
      <c r="Q169" s="192"/>
      <c r="R169" s="192"/>
      <c r="S169" s="192"/>
      <c r="T169" s="193"/>
      <c r="AT169" s="188" t="s">
        <v>308</v>
      </c>
      <c r="AU169" s="188" t="s">
        <v>84</v>
      </c>
      <c r="AV169" s="186" t="s">
        <v>91</v>
      </c>
      <c r="AW169" s="186" t="s">
        <v>31</v>
      </c>
      <c r="AX169" s="186" t="s">
        <v>75</v>
      </c>
      <c r="AY169" s="188" t="s">
        <v>302</v>
      </c>
    </row>
    <row r="170" spans="1:65" s="171" customFormat="1">
      <c r="B170" s="172"/>
      <c r="D170" s="100" t="s">
        <v>308</v>
      </c>
      <c r="E170" s="173" t="s">
        <v>396</v>
      </c>
      <c r="F170" s="174" t="s">
        <v>435</v>
      </c>
      <c r="H170" s="175">
        <v>19.134</v>
      </c>
      <c r="L170" s="172"/>
      <c r="M170" s="176"/>
      <c r="N170" s="177"/>
      <c r="O170" s="177"/>
      <c r="P170" s="177"/>
      <c r="Q170" s="177"/>
      <c r="R170" s="177"/>
      <c r="S170" s="177"/>
      <c r="T170" s="178"/>
      <c r="AT170" s="173" t="s">
        <v>308</v>
      </c>
      <c r="AU170" s="173" t="s">
        <v>84</v>
      </c>
      <c r="AV170" s="171" t="s">
        <v>97</v>
      </c>
      <c r="AW170" s="171" t="s">
        <v>31</v>
      </c>
      <c r="AX170" s="171" t="s">
        <v>82</v>
      </c>
      <c r="AY170" s="173" t="s">
        <v>302</v>
      </c>
    </row>
    <row r="171" spans="1:65" s="15" customFormat="1" ht="16.5" customHeight="1">
      <c r="A171" s="12"/>
      <c r="B171" s="13"/>
      <c r="C171" s="85" t="s">
        <v>121</v>
      </c>
      <c r="D171" s="85" t="s">
        <v>303</v>
      </c>
      <c r="E171" s="86" t="s">
        <v>496</v>
      </c>
      <c r="F171" s="87" t="s">
        <v>497</v>
      </c>
      <c r="G171" s="88" t="s">
        <v>423</v>
      </c>
      <c r="H171" s="89">
        <v>50.527000000000001</v>
      </c>
      <c r="I171" s="3"/>
      <c r="J171" s="90">
        <f>ROUND(I171*H171,2)</f>
        <v>0</v>
      </c>
      <c r="K171" s="87" t="s">
        <v>427</v>
      </c>
      <c r="L171" s="13"/>
      <c r="M171" s="91" t="s">
        <v>1</v>
      </c>
      <c r="N171" s="92" t="s">
        <v>40</v>
      </c>
      <c r="O171" s="93"/>
      <c r="P171" s="94">
        <f>O171*H171</f>
        <v>0</v>
      </c>
      <c r="Q171" s="94">
        <v>8.4999999999999995E-4</v>
      </c>
      <c r="R171" s="94">
        <f>Q171*H171</f>
        <v>4.2947949999999999E-2</v>
      </c>
      <c r="S171" s="94">
        <v>0</v>
      </c>
      <c r="T171" s="95">
        <f>S171*H171</f>
        <v>0</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2463</v>
      </c>
    </row>
    <row r="172" spans="1:65" s="98" customFormat="1">
      <c r="B172" s="99"/>
      <c r="D172" s="100" t="s">
        <v>308</v>
      </c>
      <c r="E172" s="101" t="s">
        <v>1</v>
      </c>
      <c r="F172" s="102" t="s">
        <v>2464</v>
      </c>
      <c r="H172" s="103">
        <v>50.527000000000001</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171" customFormat="1">
      <c r="B173" s="172"/>
      <c r="D173" s="100" t="s">
        <v>308</v>
      </c>
      <c r="E173" s="173" t="s">
        <v>363</v>
      </c>
      <c r="F173" s="174" t="s">
        <v>435</v>
      </c>
      <c r="H173" s="175">
        <v>50.527000000000001</v>
      </c>
      <c r="L173" s="172"/>
      <c r="M173" s="176"/>
      <c r="N173" s="177"/>
      <c r="O173" s="177"/>
      <c r="P173" s="177"/>
      <c r="Q173" s="177"/>
      <c r="R173" s="177"/>
      <c r="S173" s="177"/>
      <c r="T173" s="178"/>
      <c r="AT173" s="173" t="s">
        <v>308</v>
      </c>
      <c r="AU173" s="173" t="s">
        <v>84</v>
      </c>
      <c r="AV173" s="171" t="s">
        <v>97</v>
      </c>
      <c r="AW173" s="171" t="s">
        <v>31</v>
      </c>
      <c r="AX173" s="171" t="s">
        <v>82</v>
      </c>
      <c r="AY173" s="173" t="s">
        <v>302</v>
      </c>
    </row>
    <row r="174" spans="1:65" s="15" customFormat="1" ht="21.75" customHeight="1">
      <c r="A174" s="12"/>
      <c r="B174" s="13"/>
      <c r="C174" s="85" t="s">
        <v>124</v>
      </c>
      <c r="D174" s="85" t="s">
        <v>303</v>
      </c>
      <c r="E174" s="86" t="s">
        <v>503</v>
      </c>
      <c r="F174" s="87" t="s">
        <v>504</v>
      </c>
      <c r="G174" s="88" t="s">
        <v>423</v>
      </c>
      <c r="H174" s="89">
        <v>50.527000000000001</v>
      </c>
      <c r="I174" s="3"/>
      <c r="J174" s="90">
        <f>ROUND(I174*H174,2)</f>
        <v>0</v>
      </c>
      <c r="K174" s="87" t="s">
        <v>427</v>
      </c>
      <c r="L174" s="13"/>
      <c r="M174" s="91" t="s">
        <v>1</v>
      </c>
      <c r="N174" s="92" t="s">
        <v>40</v>
      </c>
      <c r="O174" s="93"/>
      <c r="P174" s="94">
        <f>O174*H174</f>
        <v>0</v>
      </c>
      <c r="Q174" s="94">
        <v>0</v>
      </c>
      <c r="R174" s="94">
        <f>Q174*H174</f>
        <v>0</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2465</v>
      </c>
    </row>
    <row r="175" spans="1:65" s="98" customFormat="1">
      <c r="B175" s="99"/>
      <c r="D175" s="100" t="s">
        <v>308</v>
      </c>
      <c r="E175" s="101" t="s">
        <v>1</v>
      </c>
      <c r="F175" s="102" t="s">
        <v>363</v>
      </c>
      <c r="H175" s="103">
        <v>50.527000000000001</v>
      </c>
      <c r="L175" s="99"/>
      <c r="M175" s="104"/>
      <c r="N175" s="105"/>
      <c r="O175" s="105"/>
      <c r="P175" s="105"/>
      <c r="Q175" s="105"/>
      <c r="R175" s="105"/>
      <c r="S175" s="105"/>
      <c r="T175" s="106"/>
      <c r="AT175" s="101" t="s">
        <v>308</v>
      </c>
      <c r="AU175" s="101" t="s">
        <v>84</v>
      </c>
      <c r="AV175" s="98" t="s">
        <v>84</v>
      </c>
      <c r="AW175" s="98" t="s">
        <v>31</v>
      </c>
      <c r="AX175" s="98" t="s">
        <v>82</v>
      </c>
      <c r="AY175" s="101" t="s">
        <v>302</v>
      </c>
    </row>
    <row r="176" spans="1:65" s="15" customFormat="1" ht="21.75" customHeight="1">
      <c r="A176" s="12"/>
      <c r="B176" s="13"/>
      <c r="C176" s="85" t="s">
        <v>185</v>
      </c>
      <c r="D176" s="85" t="s">
        <v>303</v>
      </c>
      <c r="E176" s="86" t="s">
        <v>506</v>
      </c>
      <c r="F176" s="87" t="s">
        <v>507</v>
      </c>
      <c r="G176" s="88" t="s">
        <v>468</v>
      </c>
      <c r="H176" s="89">
        <v>19.134</v>
      </c>
      <c r="I176" s="3"/>
      <c r="J176" s="90">
        <f>ROUND(I176*H176,2)</f>
        <v>0</v>
      </c>
      <c r="K176" s="87" t="s">
        <v>427</v>
      </c>
      <c r="L176" s="13"/>
      <c r="M176" s="91" t="s">
        <v>1</v>
      </c>
      <c r="N176" s="92" t="s">
        <v>40</v>
      </c>
      <c r="O176" s="93"/>
      <c r="P176" s="94">
        <f>O176*H176</f>
        <v>0</v>
      </c>
      <c r="Q176" s="94">
        <v>0</v>
      </c>
      <c r="R176" s="94">
        <f>Q176*H176</f>
        <v>0</v>
      </c>
      <c r="S176" s="94">
        <v>0</v>
      </c>
      <c r="T176" s="95">
        <f>S176*H176</f>
        <v>0</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2466</v>
      </c>
    </row>
    <row r="177" spans="1:65" s="98" customFormat="1">
      <c r="B177" s="99"/>
      <c r="D177" s="100" t="s">
        <v>308</v>
      </c>
      <c r="E177" s="101" t="s">
        <v>1</v>
      </c>
      <c r="F177" s="102" t="s">
        <v>396</v>
      </c>
      <c r="H177" s="103">
        <v>19.134</v>
      </c>
      <c r="L177" s="99"/>
      <c r="M177" s="104"/>
      <c r="N177" s="105"/>
      <c r="O177" s="105"/>
      <c r="P177" s="105"/>
      <c r="Q177" s="105"/>
      <c r="R177" s="105"/>
      <c r="S177" s="105"/>
      <c r="T177" s="106"/>
      <c r="AT177" s="101" t="s">
        <v>308</v>
      </c>
      <c r="AU177" s="101" t="s">
        <v>84</v>
      </c>
      <c r="AV177" s="98" t="s">
        <v>84</v>
      </c>
      <c r="AW177" s="98" t="s">
        <v>31</v>
      </c>
      <c r="AX177" s="98" t="s">
        <v>82</v>
      </c>
      <c r="AY177" s="101" t="s">
        <v>302</v>
      </c>
    </row>
    <row r="178" spans="1:65" s="15" customFormat="1" ht="33" customHeight="1">
      <c r="A178" s="12"/>
      <c r="B178" s="13"/>
      <c r="C178" s="85" t="s">
        <v>8</v>
      </c>
      <c r="D178" s="85" t="s">
        <v>303</v>
      </c>
      <c r="E178" s="86" t="s">
        <v>509</v>
      </c>
      <c r="F178" s="87" t="s">
        <v>510</v>
      </c>
      <c r="G178" s="88" t="s">
        <v>468</v>
      </c>
      <c r="H178" s="89">
        <v>956.7</v>
      </c>
      <c r="I178" s="3"/>
      <c r="J178" s="90">
        <f>ROUND(I178*H178,2)</f>
        <v>0</v>
      </c>
      <c r="K178" s="87" t="s">
        <v>427</v>
      </c>
      <c r="L178" s="13"/>
      <c r="M178" s="91" t="s">
        <v>1</v>
      </c>
      <c r="N178" s="92" t="s">
        <v>40</v>
      </c>
      <c r="O178" s="93"/>
      <c r="P178" s="94">
        <f>O178*H178</f>
        <v>0</v>
      </c>
      <c r="Q178" s="94">
        <v>0</v>
      </c>
      <c r="R178" s="94">
        <f>Q178*H178</f>
        <v>0</v>
      </c>
      <c r="S178" s="94">
        <v>0</v>
      </c>
      <c r="T178" s="95">
        <f>S178*H178</f>
        <v>0</v>
      </c>
      <c r="U178" s="12"/>
      <c r="V178" s="12"/>
      <c r="W178" s="12"/>
      <c r="X178" s="12"/>
      <c r="Y178" s="12"/>
      <c r="Z178" s="12"/>
      <c r="AA178" s="12"/>
      <c r="AB178" s="12"/>
      <c r="AC178" s="12"/>
      <c r="AD178" s="12"/>
      <c r="AE178" s="12"/>
      <c r="AR178" s="96" t="s">
        <v>97</v>
      </c>
      <c r="AT178" s="96" t="s">
        <v>303</v>
      </c>
      <c r="AU178" s="96" t="s">
        <v>84</v>
      </c>
      <c r="AY178" s="5" t="s">
        <v>302</v>
      </c>
      <c r="BE178" s="97">
        <f>IF(N178="základní",J178,0)</f>
        <v>0</v>
      </c>
      <c r="BF178" s="97">
        <f>IF(N178="snížená",J178,0)</f>
        <v>0</v>
      </c>
      <c r="BG178" s="97">
        <f>IF(N178="zákl. přenesená",J178,0)</f>
        <v>0</v>
      </c>
      <c r="BH178" s="97">
        <f>IF(N178="sníž. přenesená",J178,0)</f>
        <v>0</v>
      </c>
      <c r="BI178" s="97">
        <f>IF(N178="nulová",J178,0)</f>
        <v>0</v>
      </c>
      <c r="BJ178" s="5" t="s">
        <v>82</v>
      </c>
      <c r="BK178" s="97">
        <f>ROUND(I178*H178,2)</f>
        <v>0</v>
      </c>
      <c r="BL178" s="5" t="s">
        <v>97</v>
      </c>
      <c r="BM178" s="96" t="s">
        <v>2467</v>
      </c>
    </row>
    <row r="179" spans="1:65" s="98" customFormat="1">
      <c r="B179" s="99"/>
      <c r="D179" s="100" t="s">
        <v>308</v>
      </c>
      <c r="E179" s="101" t="s">
        <v>1</v>
      </c>
      <c r="F179" s="102" t="s">
        <v>512</v>
      </c>
      <c r="H179" s="103">
        <v>956.7</v>
      </c>
      <c r="L179" s="99"/>
      <c r="M179" s="104"/>
      <c r="N179" s="105"/>
      <c r="O179" s="105"/>
      <c r="P179" s="105"/>
      <c r="Q179" s="105"/>
      <c r="R179" s="105"/>
      <c r="S179" s="105"/>
      <c r="T179" s="106"/>
      <c r="AT179" s="101" t="s">
        <v>308</v>
      </c>
      <c r="AU179" s="101" t="s">
        <v>84</v>
      </c>
      <c r="AV179" s="98" t="s">
        <v>84</v>
      </c>
      <c r="AW179" s="98" t="s">
        <v>31</v>
      </c>
      <c r="AX179" s="98" t="s">
        <v>82</v>
      </c>
      <c r="AY179" s="101" t="s">
        <v>302</v>
      </c>
    </row>
    <row r="180" spans="1:65" s="15" customFormat="1" ht="16.5" customHeight="1">
      <c r="A180" s="12"/>
      <c r="B180" s="13"/>
      <c r="C180" s="85" t="s">
        <v>190</v>
      </c>
      <c r="D180" s="85" t="s">
        <v>303</v>
      </c>
      <c r="E180" s="86" t="s">
        <v>513</v>
      </c>
      <c r="F180" s="87" t="s">
        <v>514</v>
      </c>
      <c r="G180" s="88" t="s">
        <v>468</v>
      </c>
      <c r="H180" s="89">
        <v>19.134</v>
      </c>
      <c r="I180" s="3"/>
      <c r="J180" s="90">
        <f>ROUND(I180*H180,2)</f>
        <v>0</v>
      </c>
      <c r="K180" s="87" t="s">
        <v>427</v>
      </c>
      <c r="L180" s="13"/>
      <c r="M180" s="91" t="s">
        <v>1</v>
      </c>
      <c r="N180" s="92" t="s">
        <v>40</v>
      </c>
      <c r="O180" s="93"/>
      <c r="P180" s="94">
        <f>O180*H180</f>
        <v>0</v>
      </c>
      <c r="Q180" s="94">
        <v>0</v>
      </c>
      <c r="R180" s="94">
        <f>Q180*H180</f>
        <v>0</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2468</v>
      </c>
    </row>
    <row r="181" spans="1:65" s="98" customFormat="1">
      <c r="B181" s="99"/>
      <c r="D181" s="100" t="s">
        <v>308</v>
      </c>
      <c r="E181" s="101" t="s">
        <v>1</v>
      </c>
      <c r="F181" s="102" t="s">
        <v>396</v>
      </c>
      <c r="H181" s="103">
        <v>19.134</v>
      </c>
      <c r="L181" s="99"/>
      <c r="M181" s="104"/>
      <c r="N181" s="105"/>
      <c r="O181" s="105"/>
      <c r="P181" s="105"/>
      <c r="Q181" s="105"/>
      <c r="R181" s="105"/>
      <c r="S181" s="105"/>
      <c r="T181" s="106"/>
      <c r="AT181" s="101" t="s">
        <v>308</v>
      </c>
      <c r="AU181" s="101" t="s">
        <v>84</v>
      </c>
      <c r="AV181" s="98" t="s">
        <v>84</v>
      </c>
      <c r="AW181" s="98" t="s">
        <v>31</v>
      </c>
      <c r="AX181" s="98" t="s">
        <v>82</v>
      </c>
      <c r="AY181" s="101" t="s">
        <v>302</v>
      </c>
    </row>
    <row r="182" spans="1:65" s="15" customFormat="1" ht="21.75" customHeight="1">
      <c r="A182" s="12"/>
      <c r="B182" s="13"/>
      <c r="C182" s="85" t="s">
        <v>193</v>
      </c>
      <c r="D182" s="85" t="s">
        <v>303</v>
      </c>
      <c r="E182" s="86" t="s">
        <v>516</v>
      </c>
      <c r="F182" s="87" t="s">
        <v>517</v>
      </c>
      <c r="G182" s="88" t="s">
        <v>518</v>
      </c>
      <c r="H182" s="89">
        <v>30.614000000000001</v>
      </c>
      <c r="I182" s="3"/>
      <c r="J182" s="90">
        <f>ROUND(I182*H182,2)</f>
        <v>0</v>
      </c>
      <c r="K182" s="87" t="s">
        <v>427</v>
      </c>
      <c r="L182" s="13"/>
      <c r="M182" s="91" t="s">
        <v>1</v>
      </c>
      <c r="N182" s="92" t="s">
        <v>40</v>
      </c>
      <c r="O182" s="93"/>
      <c r="P182" s="94">
        <f>O182*H182</f>
        <v>0</v>
      </c>
      <c r="Q182" s="94">
        <v>0</v>
      </c>
      <c r="R182" s="94">
        <f>Q182*H182</f>
        <v>0</v>
      </c>
      <c r="S182" s="94">
        <v>0</v>
      </c>
      <c r="T182" s="95">
        <f>S182*H182</f>
        <v>0</v>
      </c>
      <c r="U182" s="12"/>
      <c r="V182" s="12"/>
      <c r="W182" s="12"/>
      <c r="X182" s="12"/>
      <c r="Y182" s="12"/>
      <c r="Z182" s="12"/>
      <c r="AA182" s="12"/>
      <c r="AB182" s="12"/>
      <c r="AC182" s="12"/>
      <c r="AD182" s="12"/>
      <c r="AE182" s="12"/>
      <c r="AR182" s="96" t="s">
        <v>97</v>
      </c>
      <c r="AT182" s="96" t="s">
        <v>303</v>
      </c>
      <c r="AU182" s="96" t="s">
        <v>84</v>
      </c>
      <c r="AY182" s="5" t="s">
        <v>302</v>
      </c>
      <c r="BE182" s="97">
        <f>IF(N182="základní",J182,0)</f>
        <v>0</v>
      </c>
      <c r="BF182" s="97">
        <f>IF(N182="snížená",J182,0)</f>
        <v>0</v>
      </c>
      <c r="BG182" s="97">
        <f>IF(N182="zákl. přenesená",J182,0)</f>
        <v>0</v>
      </c>
      <c r="BH182" s="97">
        <f>IF(N182="sníž. přenesená",J182,0)</f>
        <v>0</v>
      </c>
      <c r="BI182" s="97">
        <f>IF(N182="nulová",J182,0)</f>
        <v>0</v>
      </c>
      <c r="BJ182" s="5" t="s">
        <v>82</v>
      </c>
      <c r="BK182" s="97">
        <f>ROUND(I182*H182,2)</f>
        <v>0</v>
      </c>
      <c r="BL182" s="5" t="s">
        <v>97</v>
      </c>
      <c r="BM182" s="96" t="s">
        <v>2469</v>
      </c>
    </row>
    <row r="183" spans="1:65" s="98" customFormat="1">
      <c r="B183" s="99"/>
      <c r="D183" s="100" t="s">
        <v>308</v>
      </c>
      <c r="E183" s="101" t="s">
        <v>1</v>
      </c>
      <c r="F183" s="102" t="s">
        <v>520</v>
      </c>
      <c r="H183" s="103">
        <v>30.614000000000001</v>
      </c>
      <c r="L183" s="99"/>
      <c r="M183" s="104"/>
      <c r="N183" s="105"/>
      <c r="O183" s="105"/>
      <c r="P183" s="105"/>
      <c r="Q183" s="105"/>
      <c r="R183" s="105"/>
      <c r="S183" s="105"/>
      <c r="T183" s="106"/>
      <c r="AT183" s="101" t="s">
        <v>308</v>
      </c>
      <c r="AU183" s="101" t="s">
        <v>84</v>
      </c>
      <c r="AV183" s="98" t="s">
        <v>84</v>
      </c>
      <c r="AW183" s="98" t="s">
        <v>31</v>
      </c>
      <c r="AX183" s="98" t="s">
        <v>82</v>
      </c>
      <c r="AY183" s="101" t="s">
        <v>302</v>
      </c>
    </row>
    <row r="184" spans="1:65" s="15" customFormat="1" ht="21.75" customHeight="1">
      <c r="A184" s="12"/>
      <c r="B184" s="13"/>
      <c r="C184" s="85" t="s">
        <v>196</v>
      </c>
      <c r="D184" s="85" t="s">
        <v>303</v>
      </c>
      <c r="E184" s="86" t="s">
        <v>521</v>
      </c>
      <c r="F184" s="87" t="s">
        <v>522</v>
      </c>
      <c r="G184" s="88" t="s">
        <v>468</v>
      </c>
      <c r="H184" s="89">
        <v>13.68</v>
      </c>
      <c r="I184" s="3"/>
      <c r="J184" s="90">
        <f>ROUND(I184*H184,2)</f>
        <v>0</v>
      </c>
      <c r="K184" s="87" t="s">
        <v>427</v>
      </c>
      <c r="L184" s="13"/>
      <c r="M184" s="91" t="s">
        <v>1</v>
      </c>
      <c r="N184" s="92" t="s">
        <v>40</v>
      </c>
      <c r="O184" s="93"/>
      <c r="P184" s="94">
        <f>O184*H184</f>
        <v>0</v>
      </c>
      <c r="Q184" s="94">
        <v>0</v>
      </c>
      <c r="R184" s="94">
        <f>Q184*H184</f>
        <v>0</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2470</v>
      </c>
    </row>
    <row r="185" spans="1:65" s="98" customFormat="1">
      <c r="B185" s="99"/>
      <c r="D185" s="100" t="s">
        <v>308</v>
      </c>
      <c r="E185" s="101" t="s">
        <v>1</v>
      </c>
      <c r="F185" s="102" t="s">
        <v>396</v>
      </c>
      <c r="H185" s="103">
        <v>19.134</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1:65" s="98" customFormat="1" ht="22.5">
      <c r="B186" s="99"/>
      <c r="D186" s="100" t="s">
        <v>308</v>
      </c>
      <c r="E186" s="101" t="s">
        <v>1</v>
      </c>
      <c r="F186" s="102" t="s">
        <v>524</v>
      </c>
      <c r="H186" s="103">
        <v>7.9539999999999997</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179" customFormat="1">
      <c r="B187" s="180"/>
      <c r="D187" s="100" t="s">
        <v>308</v>
      </c>
      <c r="E187" s="181" t="s">
        <v>1</v>
      </c>
      <c r="F187" s="182" t="s">
        <v>525</v>
      </c>
      <c r="H187" s="181" t="s">
        <v>1</v>
      </c>
      <c r="L187" s="180"/>
      <c r="M187" s="183"/>
      <c r="N187" s="184"/>
      <c r="O187" s="184"/>
      <c r="P187" s="184"/>
      <c r="Q187" s="184"/>
      <c r="R187" s="184"/>
      <c r="S187" s="184"/>
      <c r="T187" s="185"/>
      <c r="AT187" s="181" t="s">
        <v>308</v>
      </c>
      <c r="AU187" s="181" t="s">
        <v>84</v>
      </c>
      <c r="AV187" s="179" t="s">
        <v>82</v>
      </c>
      <c r="AW187" s="179" t="s">
        <v>31</v>
      </c>
      <c r="AX187" s="179" t="s">
        <v>75</v>
      </c>
      <c r="AY187" s="181" t="s">
        <v>302</v>
      </c>
    </row>
    <row r="188" spans="1:65" s="98" customFormat="1">
      <c r="B188" s="99"/>
      <c r="D188" s="100" t="s">
        <v>308</v>
      </c>
      <c r="E188" s="101" t="s">
        <v>1</v>
      </c>
      <c r="F188" s="102" t="s">
        <v>2471</v>
      </c>
      <c r="H188" s="103">
        <v>-9.3829999999999991</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179" customFormat="1">
      <c r="B189" s="180"/>
      <c r="D189" s="100" t="s">
        <v>308</v>
      </c>
      <c r="E189" s="181" t="s">
        <v>1</v>
      </c>
      <c r="F189" s="182" t="s">
        <v>532</v>
      </c>
      <c r="H189" s="181" t="s">
        <v>1</v>
      </c>
      <c r="L189" s="180"/>
      <c r="M189" s="183"/>
      <c r="N189" s="184"/>
      <c r="O189" s="184"/>
      <c r="P189" s="184"/>
      <c r="Q189" s="184"/>
      <c r="R189" s="184"/>
      <c r="S189" s="184"/>
      <c r="T189" s="185"/>
      <c r="AT189" s="181" t="s">
        <v>308</v>
      </c>
      <c r="AU189" s="181" t="s">
        <v>84</v>
      </c>
      <c r="AV189" s="179" t="s">
        <v>82</v>
      </c>
      <c r="AW189" s="179" t="s">
        <v>31</v>
      </c>
      <c r="AX189" s="179" t="s">
        <v>75</v>
      </c>
      <c r="AY189" s="181" t="s">
        <v>302</v>
      </c>
    </row>
    <row r="190" spans="1:65" s="98" customFormat="1">
      <c r="B190" s="99"/>
      <c r="D190" s="100" t="s">
        <v>308</v>
      </c>
      <c r="E190" s="101" t="s">
        <v>1</v>
      </c>
      <c r="F190" s="102" t="s">
        <v>536</v>
      </c>
      <c r="H190" s="103">
        <v>-4.0250000000000004</v>
      </c>
      <c r="L190" s="99"/>
      <c r="M190" s="104"/>
      <c r="N190" s="105"/>
      <c r="O190" s="105"/>
      <c r="P190" s="105"/>
      <c r="Q190" s="105"/>
      <c r="R190" s="105"/>
      <c r="S190" s="105"/>
      <c r="T190" s="106"/>
      <c r="AT190" s="101" t="s">
        <v>308</v>
      </c>
      <c r="AU190" s="101" t="s">
        <v>84</v>
      </c>
      <c r="AV190" s="98" t="s">
        <v>84</v>
      </c>
      <c r="AW190" s="98" t="s">
        <v>31</v>
      </c>
      <c r="AX190" s="98" t="s">
        <v>75</v>
      </c>
      <c r="AY190" s="101" t="s">
        <v>302</v>
      </c>
    </row>
    <row r="191" spans="1:65" s="171" customFormat="1">
      <c r="B191" s="172"/>
      <c r="D191" s="100" t="s">
        <v>308</v>
      </c>
      <c r="E191" s="173" t="s">
        <v>398</v>
      </c>
      <c r="F191" s="174" t="s">
        <v>435</v>
      </c>
      <c r="H191" s="175">
        <v>13.68</v>
      </c>
      <c r="L191" s="172"/>
      <c r="M191" s="176"/>
      <c r="N191" s="177"/>
      <c r="O191" s="177"/>
      <c r="P191" s="177"/>
      <c r="Q191" s="177"/>
      <c r="R191" s="177"/>
      <c r="S191" s="177"/>
      <c r="T191" s="178"/>
      <c r="AT191" s="173" t="s">
        <v>308</v>
      </c>
      <c r="AU191" s="173" t="s">
        <v>84</v>
      </c>
      <c r="AV191" s="171" t="s">
        <v>97</v>
      </c>
      <c r="AW191" s="171" t="s">
        <v>31</v>
      </c>
      <c r="AX191" s="171" t="s">
        <v>82</v>
      </c>
      <c r="AY191" s="173" t="s">
        <v>302</v>
      </c>
    </row>
    <row r="192" spans="1:65" s="15" customFormat="1" ht="16.5" customHeight="1">
      <c r="A192" s="12"/>
      <c r="B192" s="13"/>
      <c r="C192" s="194" t="s">
        <v>199</v>
      </c>
      <c r="D192" s="194" t="s">
        <v>537</v>
      </c>
      <c r="E192" s="195" t="s">
        <v>538</v>
      </c>
      <c r="F192" s="196" t="s">
        <v>539</v>
      </c>
      <c r="G192" s="197" t="s">
        <v>518</v>
      </c>
      <c r="H192" s="198">
        <v>27.530999999999999</v>
      </c>
      <c r="I192" s="3"/>
      <c r="J192" s="200">
        <f>ROUND(I192*H192,2)</f>
        <v>0</v>
      </c>
      <c r="K192" s="196" t="s">
        <v>427</v>
      </c>
      <c r="L192" s="201"/>
      <c r="M192" s="202" t="s">
        <v>1</v>
      </c>
      <c r="N192" s="203" t="s">
        <v>40</v>
      </c>
      <c r="O192" s="93"/>
      <c r="P192" s="94">
        <f>O192*H192</f>
        <v>0</v>
      </c>
      <c r="Q192" s="94">
        <v>0</v>
      </c>
      <c r="R192" s="94">
        <f>Q192*H192</f>
        <v>0</v>
      </c>
      <c r="S192" s="94">
        <v>0</v>
      </c>
      <c r="T192" s="95">
        <f>S192*H192</f>
        <v>0</v>
      </c>
      <c r="U192" s="12"/>
      <c r="V192" s="12"/>
      <c r="W192" s="12"/>
      <c r="X192" s="12"/>
      <c r="Y192" s="12"/>
      <c r="Z192" s="12"/>
      <c r="AA192" s="12"/>
      <c r="AB192" s="12"/>
      <c r="AC192" s="12"/>
      <c r="AD192" s="12"/>
      <c r="AE192" s="12"/>
      <c r="AR192" s="96" t="s">
        <v>109</v>
      </c>
      <c r="AT192" s="96" t="s">
        <v>537</v>
      </c>
      <c r="AU192" s="96" t="s">
        <v>84</v>
      </c>
      <c r="AY192" s="5" t="s">
        <v>302</v>
      </c>
      <c r="BE192" s="97">
        <f>IF(N192="základní",J192,0)</f>
        <v>0</v>
      </c>
      <c r="BF192" s="97">
        <f>IF(N192="snížená",J192,0)</f>
        <v>0</v>
      </c>
      <c r="BG192" s="97">
        <f>IF(N192="zákl. přenesená",J192,0)</f>
        <v>0</v>
      </c>
      <c r="BH192" s="97">
        <f>IF(N192="sníž. přenesená",J192,0)</f>
        <v>0</v>
      </c>
      <c r="BI192" s="97">
        <f>IF(N192="nulová",J192,0)</f>
        <v>0</v>
      </c>
      <c r="BJ192" s="5" t="s">
        <v>82</v>
      </c>
      <c r="BK192" s="97">
        <f>ROUND(I192*H192,2)</f>
        <v>0</v>
      </c>
      <c r="BL192" s="5" t="s">
        <v>97</v>
      </c>
      <c r="BM192" s="96" t="s">
        <v>2472</v>
      </c>
    </row>
    <row r="193" spans="1:65" s="98" customFormat="1" ht="22.5">
      <c r="B193" s="99"/>
      <c r="D193" s="100" t="s">
        <v>308</v>
      </c>
      <c r="E193" s="101" t="s">
        <v>1</v>
      </c>
      <c r="F193" s="102" t="s">
        <v>541</v>
      </c>
      <c r="H193" s="103">
        <v>27.530999999999999</v>
      </c>
      <c r="L193" s="99"/>
      <c r="M193" s="104"/>
      <c r="N193" s="105"/>
      <c r="O193" s="105"/>
      <c r="P193" s="105"/>
      <c r="Q193" s="105"/>
      <c r="R193" s="105"/>
      <c r="S193" s="105"/>
      <c r="T193" s="106"/>
      <c r="AT193" s="101" t="s">
        <v>308</v>
      </c>
      <c r="AU193" s="101" t="s">
        <v>84</v>
      </c>
      <c r="AV193" s="98" t="s">
        <v>84</v>
      </c>
      <c r="AW193" s="98" t="s">
        <v>31</v>
      </c>
      <c r="AX193" s="98" t="s">
        <v>82</v>
      </c>
      <c r="AY193" s="101" t="s">
        <v>302</v>
      </c>
    </row>
    <row r="194" spans="1:65" s="15" customFormat="1" ht="21.75" customHeight="1">
      <c r="A194" s="12"/>
      <c r="B194" s="13"/>
      <c r="C194" s="85" t="s">
        <v>202</v>
      </c>
      <c r="D194" s="85" t="s">
        <v>303</v>
      </c>
      <c r="E194" s="86" t="s">
        <v>543</v>
      </c>
      <c r="F194" s="87" t="s">
        <v>544</v>
      </c>
      <c r="G194" s="88" t="s">
        <v>468</v>
      </c>
      <c r="H194" s="89">
        <v>6.0119999999999996</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2473</v>
      </c>
    </row>
    <row r="195" spans="1:65" s="98" customFormat="1">
      <c r="B195" s="99"/>
      <c r="D195" s="100" t="s">
        <v>308</v>
      </c>
      <c r="E195" s="101" t="s">
        <v>1</v>
      </c>
      <c r="F195" s="102" t="s">
        <v>2474</v>
      </c>
      <c r="H195" s="103">
        <v>6.6219999999999999</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98" customFormat="1">
      <c r="B196" s="99"/>
      <c r="D196" s="100" t="s">
        <v>308</v>
      </c>
      <c r="E196" s="101" t="s">
        <v>1</v>
      </c>
      <c r="F196" s="102" t="s">
        <v>548</v>
      </c>
      <c r="H196" s="103">
        <v>-0.61</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171" customFormat="1">
      <c r="B197" s="172"/>
      <c r="D197" s="100" t="s">
        <v>308</v>
      </c>
      <c r="E197" s="173" t="s">
        <v>357</v>
      </c>
      <c r="F197" s="174" t="s">
        <v>435</v>
      </c>
      <c r="H197" s="175">
        <v>6.0119999999999996</v>
      </c>
      <c r="L197" s="172"/>
      <c r="M197" s="176"/>
      <c r="N197" s="177"/>
      <c r="O197" s="177"/>
      <c r="P197" s="177"/>
      <c r="Q197" s="177"/>
      <c r="R197" s="177"/>
      <c r="S197" s="177"/>
      <c r="T197" s="178"/>
      <c r="AT197" s="173" t="s">
        <v>308</v>
      </c>
      <c r="AU197" s="173" t="s">
        <v>84</v>
      </c>
      <c r="AV197" s="171" t="s">
        <v>97</v>
      </c>
      <c r="AW197" s="171" t="s">
        <v>31</v>
      </c>
      <c r="AX197" s="171" t="s">
        <v>82</v>
      </c>
      <c r="AY197" s="173" t="s">
        <v>302</v>
      </c>
    </row>
    <row r="198" spans="1:65" s="15" customFormat="1" ht="16.5" customHeight="1">
      <c r="A198" s="12"/>
      <c r="B198" s="13"/>
      <c r="C198" s="194" t="s">
        <v>7</v>
      </c>
      <c r="D198" s="194" t="s">
        <v>537</v>
      </c>
      <c r="E198" s="195" t="s">
        <v>2475</v>
      </c>
      <c r="F198" s="196" t="s">
        <v>2476</v>
      </c>
      <c r="G198" s="197" t="s">
        <v>518</v>
      </c>
      <c r="H198" s="198">
        <v>11.753</v>
      </c>
      <c r="I198" s="3"/>
      <c r="J198" s="200">
        <f>ROUND(I198*H198,2)</f>
        <v>0</v>
      </c>
      <c r="K198" s="196" t="s">
        <v>427</v>
      </c>
      <c r="L198" s="201"/>
      <c r="M198" s="202" t="s">
        <v>1</v>
      </c>
      <c r="N198" s="203" t="s">
        <v>40</v>
      </c>
      <c r="O198" s="93"/>
      <c r="P198" s="94">
        <f>O198*H198</f>
        <v>0</v>
      </c>
      <c r="Q198" s="94">
        <v>1</v>
      </c>
      <c r="R198" s="94">
        <f>Q198*H198</f>
        <v>11.753</v>
      </c>
      <c r="S198" s="94">
        <v>0</v>
      </c>
      <c r="T198" s="95">
        <f>S198*H198</f>
        <v>0</v>
      </c>
      <c r="U198" s="12"/>
      <c r="V198" s="12"/>
      <c r="W198" s="12"/>
      <c r="X198" s="12"/>
      <c r="Y198" s="12"/>
      <c r="Z198" s="12"/>
      <c r="AA198" s="12"/>
      <c r="AB198" s="12"/>
      <c r="AC198" s="12"/>
      <c r="AD198" s="12"/>
      <c r="AE198" s="12"/>
      <c r="AR198" s="96" t="s">
        <v>109</v>
      </c>
      <c r="AT198" s="96" t="s">
        <v>537</v>
      </c>
      <c r="AU198" s="96" t="s">
        <v>84</v>
      </c>
      <c r="AY198" s="5" t="s">
        <v>302</v>
      </c>
      <c r="BE198" s="97">
        <f>IF(N198="základní",J198,0)</f>
        <v>0</v>
      </c>
      <c r="BF198" s="97">
        <f>IF(N198="snížená",J198,0)</f>
        <v>0</v>
      </c>
      <c r="BG198" s="97">
        <f>IF(N198="zákl. přenesená",J198,0)</f>
        <v>0</v>
      </c>
      <c r="BH198" s="97">
        <f>IF(N198="sníž. přenesená",J198,0)</f>
        <v>0</v>
      </c>
      <c r="BI198" s="97">
        <f>IF(N198="nulová",J198,0)</f>
        <v>0</v>
      </c>
      <c r="BJ198" s="5" t="s">
        <v>82</v>
      </c>
      <c r="BK198" s="97">
        <f>ROUND(I198*H198,2)</f>
        <v>0</v>
      </c>
      <c r="BL198" s="5" t="s">
        <v>97</v>
      </c>
      <c r="BM198" s="96" t="s">
        <v>2477</v>
      </c>
    </row>
    <row r="199" spans="1:65" s="179" customFormat="1">
      <c r="B199" s="180"/>
      <c r="D199" s="100" t="s">
        <v>308</v>
      </c>
      <c r="E199" s="181" t="s">
        <v>1</v>
      </c>
      <c r="F199" s="182" t="s">
        <v>2478</v>
      </c>
      <c r="H199" s="181" t="s">
        <v>1</v>
      </c>
      <c r="L199" s="180"/>
      <c r="M199" s="183"/>
      <c r="N199" s="184"/>
      <c r="O199" s="184"/>
      <c r="P199" s="184"/>
      <c r="Q199" s="184"/>
      <c r="R199" s="184"/>
      <c r="S199" s="184"/>
      <c r="T199" s="185"/>
      <c r="AT199" s="181" t="s">
        <v>308</v>
      </c>
      <c r="AU199" s="181" t="s">
        <v>84</v>
      </c>
      <c r="AV199" s="179" t="s">
        <v>82</v>
      </c>
      <c r="AW199" s="179" t="s">
        <v>31</v>
      </c>
      <c r="AX199" s="179" t="s">
        <v>75</v>
      </c>
      <c r="AY199" s="181" t="s">
        <v>302</v>
      </c>
    </row>
    <row r="200" spans="1:65" s="98" customFormat="1">
      <c r="B200" s="99"/>
      <c r="D200" s="100" t="s">
        <v>308</v>
      </c>
      <c r="E200" s="101" t="s">
        <v>1</v>
      </c>
      <c r="F200" s="102" t="s">
        <v>553</v>
      </c>
      <c r="H200" s="103">
        <v>11.753</v>
      </c>
      <c r="L200" s="99"/>
      <c r="M200" s="104"/>
      <c r="N200" s="105"/>
      <c r="O200" s="105"/>
      <c r="P200" s="105"/>
      <c r="Q200" s="105"/>
      <c r="R200" s="105"/>
      <c r="S200" s="105"/>
      <c r="T200" s="106"/>
      <c r="AT200" s="101" t="s">
        <v>308</v>
      </c>
      <c r="AU200" s="101" t="s">
        <v>84</v>
      </c>
      <c r="AV200" s="98" t="s">
        <v>84</v>
      </c>
      <c r="AW200" s="98" t="s">
        <v>31</v>
      </c>
      <c r="AX200" s="98" t="s">
        <v>82</v>
      </c>
      <c r="AY200" s="101" t="s">
        <v>302</v>
      </c>
    </row>
    <row r="201" spans="1:65" s="15" customFormat="1" ht="16.5" customHeight="1">
      <c r="A201" s="12"/>
      <c r="B201" s="13"/>
      <c r="C201" s="85" t="s">
        <v>207</v>
      </c>
      <c r="D201" s="85" t="s">
        <v>303</v>
      </c>
      <c r="E201" s="86" t="s">
        <v>555</v>
      </c>
      <c r="F201" s="87" t="s">
        <v>556</v>
      </c>
      <c r="G201" s="88" t="s">
        <v>423</v>
      </c>
      <c r="H201" s="89">
        <v>11.5</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2479</v>
      </c>
    </row>
    <row r="202" spans="1:65" s="179" customFormat="1">
      <c r="B202" s="180"/>
      <c r="D202" s="100" t="s">
        <v>308</v>
      </c>
      <c r="E202" s="181" t="s">
        <v>1</v>
      </c>
      <c r="F202" s="182" t="s">
        <v>558</v>
      </c>
      <c r="H202" s="181" t="s">
        <v>1</v>
      </c>
      <c r="L202" s="180"/>
      <c r="M202" s="183"/>
      <c r="N202" s="184"/>
      <c r="O202" s="184"/>
      <c r="P202" s="184"/>
      <c r="Q202" s="184"/>
      <c r="R202" s="184"/>
      <c r="S202" s="184"/>
      <c r="T202" s="185"/>
      <c r="AT202" s="181" t="s">
        <v>308</v>
      </c>
      <c r="AU202" s="181" t="s">
        <v>84</v>
      </c>
      <c r="AV202" s="179" t="s">
        <v>82</v>
      </c>
      <c r="AW202" s="179" t="s">
        <v>31</v>
      </c>
      <c r="AX202" s="179" t="s">
        <v>75</v>
      </c>
      <c r="AY202" s="181" t="s">
        <v>302</v>
      </c>
    </row>
    <row r="203" spans="1:65" s="98" customFormat="1" ht="22.5">
      <c r="B203" s="99"/>
      <c r="D203" s="100" t="s">
        <v>308</v>
      </c>
      <c r="E203" s="101" t="s">
        <v>344</v>
      </c>
      <c r="F203" s="102" t="s">
        <v>2480</v>
      </c>
      <c r="H203" s="103">
        <v>11.5</v>
      </c>
      <c r="L203" s="99"/>
      <c r="M203" s="104"/>
      <c r="N203" s="105"/>
      <c r="O203" s="105"/>
      <c r="P203" s="105"/>
      <c r="Q203" s="105"/>
      <c r="R203" s="105"/>
      <c r="S203" s="105"/>
      <c r="T203" s="106"/>
      <c r="AT203" s="101" t="s">
        <v>308</v>
      </c>
      <c r="AU203" s="101" t="s">
        <v>84</v>
      </c>
      <c r="AV203" s="98" t="s">
        <v>84</v>
      </c>
      <c r="AW203" s="98" t="s">
        <v>31</v>
      </c>
      <c r="AX203" s="98" t="s">
        <v>82</v>
      </c>
      <c r="AY203" s="101" t="s">
        <v>302</v>
      </c>
    </row>
    <row r="204" spans="1:65" s="15" customFormat="1" ht="21.75" customHeight="1">
      <c r="A204" s="12"/>
      <c r="B204" s="13"/>
      <c r="C204" s="85" t="s">
        <v>210</v>
      </c>
      <c r="D204" s="85" t="s">
        <v>303</v>
      </c>
      <c r="E204" s="86" t="s">
        <v>569</v>
      </c>
      <c r="F204" s="87" t="s">
        <v>570</v>
      </c>
      <c r="G204" s="88" t="s">
        <v>423</v>
      </c>
      <c r="H204" s="89">
        <v>12.02</v>
      </c>
      <c r="I204" s="231"/>
      <c r="J204" s="90">
        <f>ROUND(I204*H204,2)</f>
        <v>0</v>
      </c>
      <c r="K204" s="87" t="s">
        <v>1</v>
      </c>
      <c r="L204" s="13"/>
      <c r="M204" s="91" t="s">
        <v>1</v>
      </c>
      <c r="N204" s="92" t="s">
        <v>40</v>
      </c>
      <c r="O204" s="93"/>
      <c r="P204" s="94">
        <f>O204*H204</f>
        <v>0</v>
      </c>
      <c r="Q204" s="94">
        <v>0</v>
      </c>
      <c r="R204" s="94">
        <f>Q204*H204</f>
        <v>0</v>
      </c>
      <c r="S204" s="94">
        <v>0</v>
      </c>
      <c r="T204" s="95">
        <f>S204*H204</f>
        <v>0</v>
      </c>
      <c r="U204" s="12"/>
      <c r="V204" s="12"/>
      <c r="W204" s="12"/>
      <c r="X204" s="12"/>
      <c r="Y204" s="12"/>
      <c r="Z204" s="12"/>
      <c r="AA204" s="12"/>
      <c r="AB204" s="12"/>
      <c r="AC204" s="12"/>
      <c r="AD204" s="12"/>
      <c r="AE204" s="12"/>
      <c r="AR204" s="96" t="s">
        <v>97</v>
      </c>
      <c r="AT204" s="96" t="s">
        <v>303</v>
      </c>
      <c r="AU204" s="96" t="s">
        <v>84</v>
      </c>
      <c r="AY204" s="5" t="s">
        <v>302</v>
      </c>
      <c r="BE204" s="97">
        <f>IF(N204="základní",J204,0)</f>
        <v>0</v>
      </c>
      <c r="BF204" s="97">
        <f>IF(N204="snížená",J204,0)</f>
        <v>0</v>
      </c>
      <c r="BG204" s="97">
        <f>IF(N204="zákl. přenesená",J204,0)</f>
        <v>0</v>
      </c>
      <c r="BH204" s="97">
        <f>IF(N204="sníž. přenesená",J204,0)</f>
        <v>0</v>
      </c>
      <c r="BI204" s="97">
        <f>IF(N204="nulová",J204,0)</f>
        <v>0</v>
      </c>
      <c r="BJ204" s="5" t="s">
        <v>82</v>
      </c>
      <c r="BK204" s="97">
        <f>ROUND(I204*H204,2)</f>
        <v>0</v>
      </c>
      <c r="BL204" s="5" t="s">
        <v>97</v>
      </c>
      <c r="BM204" s="96" t="s">
        <v>2481</v>
      </c>
    </row>
    <row r="205" spans="1:65" s="98" customFormat="1" ht="22.5">
      <c r="B205" s="99"/>
      <c r="D205" s="100" t="s">
        <v>308</v>
      </c>
      <c r="E205" s="101" t="s">
        <v>341</v>
      </c>
      <c r="F205" s="102" t="s">
        <v>2482</v>
      </c>
      <c r="H205" s="103">
        <v>3.82</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ht="22.5">
      <c r="B206" s="99"/>
      <c r="D206" s="100" t="s">
        <v>308</v>
      </c>
      <c r="E206" s="101" t="s">
        <v>2433</v>
      </c>
      <c r="F206" s="102" t="s">
        <v>2483</v>
      </c>
      <c r="H206" s="103">
        <v>8.1999999999999993</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1" customFormat="1">
      <c r="B207" s="172"/>
      <c r="D207" s="100" t="s">
        <v>308</v>
      </c>
      <c r="E207" s="173" t="s">
        <v>1</v>
      </c>
      <c r="F207" s="174" t="s">
        <v>435</v>
      </c>
      <c r="H207" s="175">
        <v>12.02</v>
      </c>
      <c r="L207" s="172"/>
      <c r="M207" s="176"/>
      <c r="N207" s="177"/>
      <c r="O207" s="177"/>
      <c r="P207" s="177"/>
      <c r="Q207" s="177"/>
      <c r="R207" s="177"/>
      <c r="S207" s="177"/>
      <c r="T207" s="178"/>
      <c r="AT207" s="173" t="s">
        <v>308</v>
      </c>
      <c r="AU207" s="173" t="s">
        <v>84</v>
      </c>
      <c r="AV207" s="171" t="s">
        <v>97</v>
      </c>
      <c r="AW207" s="171" t="s">
        <v>31</v>
      </c>
      <c r="AX207" s="171" t="s">
        <v>82</v>
      </c>
      <c r="AY207" s="173" t="s">
        <v>302</v>
      </c>
    </row>
    <row r="208" spans="1:65" s="74" customFormat="1" ht="22.9" customHeight="1">
      <c r="B208" s="75"/>
      <c r="D208" s="76" t="s">
        <v>74</v>
      </c>
      <c r="E208" s="169" t="s">
        <v>84</v>
      </c>
      <c r="F208" s="169" t="s">
        <v>576</v>
      </c>
      <c r="J208" s="170">
        <f>BK208</f>
        <v>0</v>
      </c>
      <c r="L208" s="75"/>
      <c r="M208" s="79"/>
      <c r="N208" s="80"/>
      <c r="O208" s="80"/>
      <c r="P208" s="81">
        <f>SUM(P209:P217)</f>
        <v>0</v>
      </c>
      <c r="Q208" s="80"/>
      <c r="R208" s="81">
        <f>SUM(R209:R217)</f>
        <v>7.0463225999999999</v>
      </c>
      <c r="S208" s="80"/>
      <c r="T208" s="82">
        <f>SUM(T209:T217)</f>
        <v>0</v>
      </c>
      <c r="AR208" s="76" t="s">
        <v>82</v>
      </c>
      <c r="AT208" s="83" t="s">
        <v>74</v>
      </c>
      <c r="AU208" s="83" t="s">
        <v>82</v>
      </c>
      <c r="AY208" s="76" t="s">
        <v>302</v>
      </c>
      <c r="BK208" s="84">
        <f>SUM(BK209:BK217)</f>
        <v>0</v>
      </c>
    </row>
    <row r="209" spans="1:65" s="15" customFormat="1" ht="33" customHeight="1">
      <c r="A209" s="12"/>
      <c r="B209" s="13"/>
      <c r="C209" s="85" t="s">
        <v>213</v>
      </c>
      <c r="D209" s="85" t="s">
        <v>303</v>
      </c>
      <c r="E209" s="86" t="s">
        <v>578</v>
      </c>
      <c r="F209" s="87" t="s">
        <v>579</v>
      </c>
      <c r="G209" s="88" t="s">
        <v>450</v>
      </c>
      <c r="H209" s="89">
        <v>13.51</v>
      </c>
      <c r="I209" s="3"/>
      <c r="J209" s="90">
        <f>ROUND(I209*H209,2)</f>
        <v>0</v>
      </c>
      <c r="K209" s="87" t="s">
        <v>427</v>
      </c>
      <c r="L209" s="13"/>
      <c r="M209" s="91" t="s">
        <v>1</v>
      </c>
      <c r="N209" s="92" t="s">
        <v>40</v>
      </c>
      <c r="O209" s="93"/>
      <c r="P209" s="94">
        <f>O209*H209</f>
        <v>0</v>
      </c>
      <c r="Q209" s="94">
        <v>0.20469000000000001</v>
      </c>
      <c r="R209" s="94">
        <f>Q209*H209</f>
        <v>2.7653619000000003</v>
      </c>
      <c r="S209" s="94">
        <v>0</v>
      </c>
      <c r="T209" s="95">
        <f>S209*H209</f>
        <v>0</v>
      </c>
      <c r="U209" s="12"/>
      <c r="V209" s="12"/>
      <c r="W209" s="12"/>
      <c r="X209" s="12"/>
      <c r="Y209" s="12"/>
      <c r="Z209" s="12"/>
      <c r="AA209" s="12"/>
      <c r="AB209" s="12"/>
      <c r="AC209" s="12"/>
      <c r="AD209" s="12"/>
      <c r="AE209" s="12"/>
      <c r="AR209" s="96" t="s">
        <v>97</v>
      </c>
      <c r="AT209" s="96" t="s">
        <v>303</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2484</v>
      </c>
    </row>
    <row r="210" spans="1:65" s="98" customFormat="1">
      <c r="B210" s="99"/>
      <c r="D210" s="100" t="s">
        <v>308</v>
      </c>
      <c r="E210" s="101" t="s">
        <v>1</v>
      </c>
      <c r="F210" s="102" t="s">
        <v>947</v>
      </c>
      <c r="H210" s="103">
        <v>13.51</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171" customFormat="1">
      <c r="B211" s="172"/>
      <c r="D211" s="100" t="s">
        <v>308</v>
      </c>
      <c r="E211" s="173" t="s">
        <v>325</v>
      </c>
      <c r="F211" s="174" t="s">
        <v>435</v>
      </c>
      <c r="H211" s="175">
        <v>13.51</v>
      </c>
      <c r="L211" s="172"/>
      <c r="M211" s="176"/>
      <c r="N211" s="177"/>
      <c r="O211" s="177"/>
      <c r="P211" s="177"/>
      <c r="Q211" s="177"/>
      <c r="R211" s="177"/>
      <c r="S211" s="177"/>
      <c r="T211" s="178"/>
      <c r="AT211" s="173" t="s">
        <v>308</v>
      </c>
      <c r="AU211" s="173" t="s">
        <v>84</v>
      </c>
      <c r="AV211" s="171" t="s">
        <v>97</v>
      </c>
      <c r="AW211" s="171" t="s">
        <v>31</v>
      </c>
      <c r="AX211" s="171" t="s">
        <v>82</v>
      </c>
      <c r="AY211" s="173" t="s">
        <v>302</v>
      </c>
    </row>
    <row r="212" spans="1:65" s="15" customFormat="1" ht="16.5" customHeight="1">
      <c r="A212" s="12"/>
      <c r="B212" s="13"/>
      <c r="C212" s="85" t="s">
        <v>542</v>
      </c>
      <c r="D212" s="85" t="s">
        <v>303</v>
      </c>
      <c r="E212" s="86" t="s">
        <v>582</v>
      </c>
      <c r="F212" s="87" t="s">
        <v>583</v>
      </c>
      <c r="G212" s="88" t="s">
        <v>450</v>
      </c>
      <c r="H212" s="89">
        <v>13.51</v>
      </c>
      <c r="I212" s="3"/>
      <c r="J212" s="90">
        <f>ROUND(I212*H212,2)</f>
        <v>0</v>
      </c>
      <c r="K212" s="87" t="s">
        <v>1</v>
      </c>
      <c r="L212" s="13"/>
      <c r="M212" s="91" t="s">
        <v>1</v>
      </c>
      <c r="N212" s="92" t="s">
        <v>40</v>
      </c>
      <c r="O212" s="93"/>
      <c r="P212" s="94">
        <f>O212*H212</f>
        <v>0</v>
      </c>
      <c r="Q212" s="94">
        <v>0.22656999999999999</v>
      </c>
      <c r="R212" s="94">
        <f>Q212*H212</f>
        <v>3.0609606999999999</v>
      </c>
      <c r="S212" s="94">
        <v>0</v>
      </c>
      <c r="T212" s="95">
        <f>S212*H212</f>
        <v>0</v>
      </c>
      <c r="U212" s="12"/>
      <c r="V212" s="12"/>
      <c r="W212" s="12"/>
      <c r="X212" s="12"/>
      <c r="Y212" s="12"/>
      <c r="Z212" s="12"/>
      <c r="AA212" s="12"/>
      <c r="AB212" s="12"/>
      <c r="AC212" s="12"/>
      <c r="AD212" s="12"/>
      <c r="AE212" s="12"/>
      <c r="AR212" s="96" t="s">
        <v>97</v>
      </c>
      <c r="AT212" s="96" t="s">
        <v>303</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2485</v>
      </c>
    </row>
    <row r="213" spans="1:65" s="98" customFormat="1">
      <c r="B213" s="99"/>
      <c r="D213" s="100" t="s">
        <v>308</v>
      </c>
      <c r="E213" s="101" t="s">
        <v>1</v>
      </c>
      <c r="F213" s="102" t="s">
        <v>325</v>
      </c>
      <c r="H213" s="103">
        <v>13.51</v>
      </c>
      <c r="L213" s="99"/>
      <c r="M213" s="104"/>
      <c r="N213" s="105"/>
      <c r="O213" s="105"/>
      <c r="P213" s="105"/>
      <c r="Q213" s="105"/>
      <c r="R213" s="105"/>
      <c r="S213" s="105"/>
      <c r="T213" s="106"/>
      <c r="AT213" s="101" t="s">
        <v>308</v>
      </c>
      <c r="AU213" s="101" t="s">
        <v>84</v>
      </c>
      <c r="AV213" s="98" t="s">
        <v>84</v>
      </c>
      <c r="AW213" s="98" t="s">
        <v>31</v>
      </c>
      <c r="AX213" s="98" t="s">
        <v>82</v>
      </c>
      <c r="AY213" s="101" t="s">
        <v>302</v>
      </c>
    </row>
    <row r="214" spans="1:65" s="15" customFormat="1" ht="16.5" customHeight="1">
      <c r="A214" s="12"/>
      <c r="B214" s="13"/>
      <c r="C214" s="85" t="s">
        <v>549</v>
      </c>
      <c r="D214" s="85" t="s">
        <v>303</v>
      </c>
      <c r="E214" s="86" t="s">
        <v>586</v>
      </c>
      <c r="F214" s="87" t="s">
        <v>587</v>
      </c>
      <c r="G214" s="88" t="s">
        <v>468</v>
      </c>
      <c r="H214" s="89">
        <v>0.61</v>
      </c>
      <c r="I214" s="3"/>
      <c r="J214" s="90">
        <f>ROUND(I214*H214,2)</f>
        <v>0</v>
      </c>
      <c r="K214" s="87" t="s">
        <v>1</v>
      </c>
      <c r="L214" s="13"/>
      <c r="M214" s="91" t="s">
        <v>1</v>
      </c>
      <c r="N214" s="92" t="s">
        <v>40</v>
      </c>
      <c r="O214" s="93"/>
      <c r="P214" s="94">
        <f>O214*H214</f>
        <v>0</v>
      </c>
      <c r="Q214" s="94">
        <v>2</v>
      </c>
      <c r="R214" s="94">
        <f>Q214*H214</f>
        <v>1.22</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2486</v>
      </c>
    </row>
    <row r="215" spans="1:65" s="179" customFormat="1" ht="22.5">
      <c r="B215" s="180"/>
      <c r="D215" s="100" t="s">
        <v>308</v>
      </c>
      <c r="E215" s="181" t="s">
        <v>1</v>
      </c>
      <c r="F215" s="182" t="s">
        <v>589</v>
      </c>
      <c r="H215" s="181" t="s">
        <v>1</v>
      </c>
      <c r="L215" s="180"/>
      <c r="M215" s="183"/>
      <c r="N215" s="184"/>
      <c r="O215" s="184"/>
      <c r="P215" s="184"/>
      <c r="Q215" s="184"/>
      <c r="R215" s="184"/>
      <c r="S215" s="184"/>
      <c r="T215" s="185"/>
      <c r="AT215" s="181" t="s">
        <v>308</v>
      </c>
      <c r="AU215" s="181" t="s">
        <v>84</v>
      </c>
      <c r="AV215" s="179" t="s">
        <v>82</v>
      </c>
      <c r="AW215" s="179" t="s">
        <v>31</v>
      </c>
      <c r="AX215" s="179" t="s">
        <v>75</v>
      </c>
      <c r="AY215" s="181" t="s">
        <v>302</v>
      </c>
    </row>
    <row r="216" spans="1:65" s="98" customFormat="1">
      <c r="B216" s="99"/>
      <c r="D216" s="100" t="s">
        <v>308</v>
      </c>
      <c r="E216" s="101" t="s">
        <v>1</v>
      </c>
      <c r="F216" s="102" t="s">
        <v>1216</v>
      </c>
      <c r="H216" s="103">
        <v>0.61</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171" customFormat="1">
      <c r="B217" s="172"/>
      <c r="D217" s="100" t="s">
        <v>308</v>
      </c>
      <c r="E217" s="173" t="s">
        <v>327</v>
      </c>
      <c r="F217" s="174" t="s">
        <v>435</v>
      </c>
      <c r="H217" s="175">
        <v>0.61</v>
      </c>
      <c r="L217" s="172"/>
      <c r="M217" s="176"/>
      <c r="N217" s="177"/>
      <c r="O217" s="177"/>
      <c r="P217" s="177"/>
      <c r="Q217" s="177"/>
      <c r="R217" s="177"/>
      <c r="S217" s="177"/>
      <c r="T217" s="178"/>
      <c r="AT217" s="173" t="s">
        <v>308</v>
      </c>
      <c r="AU217" s="173" t="s">
        <v>84</v>
      </c>
      <c r="AV217" s="171" t="s">
        <v>97</v>
      </c>
      <c r="AW217" s="171" t="s">
        <v>31</v>
      </c>
      <c r="AX217" s="171" t="s">
        <v>82</v>
      </c>
      <c r="AY217" s="173" t="s">
        <v>302</v>
      </c>
    </row>
    <row r="218" spans="1:65" s="74" customFormat="1" ht="22.9" customHeight="1">
      <c r="B218" s="75"/>
      <c r="D218" s="76" t="s">
        <v>74</v>
      </c>
      <c r="E218" s="169" t="s">
        <v>91</v>
      </c>
      <c r="F218" s="169" t="s">
        <v>592</v>
      </c>
      <c r="J218" s="170">
        <f>BK218</f>
        <v>0</v>
      </c>
      <c r="L218" s="75"/>
      <c r="M218" s="79"/>
      <c r="N218" s="80"/>
      <c r="O218" s="80"/>
      <c r="P218" s="81">
        <f>SUM(P219:P225)</f>
        <v>0</v>
      </c>
      <c r="Q218" s="80"/>
      <c r="R218" s="81">
        <f>SUM(R219:R225)</f>
        <v>0</v>
      </c>
      <c r="S218" s="80"/>
      <c r="T218" s="82">
        <f>SUM(T219:T225)</f>
        <v>6.2634000000000007</v>
      </c>
      <c r="AR218" s="76" t="s">
        <v>82</v>
      </c>
      <c r="AT218" s="83" t="s">
        <v>74</v>
      </c>
      <c r="AU218" s="83" t="s">
        <v>82</v>
      </c>
      <c r="AY218" s="76" t="s">
        <v>302</v>
      </c>
      <c r="BK218" s="84">
        <f>SUM(BK219:BK225)</f>
        <v>0</v>
      </c>
    </row>
    <row r="219" spans="1:65" s="15" customFormat="1" ht="21.75" customHeight="1">
      <c r="A219" s="12"/>
      <c r="B219" s="13"/>
      <c r="C219" s="85" t="s">
        <v>554</v>
      </c>
      <c r="D219" s="85" t="s">
        <v>303</v>
      </c>
      <c r="E219" s="86" t="s">
        <v>594</v>
      </c>
      <c r="F219" s="87" t="s">
        <v>595</v>
      </c>
      <c r="G219" s="88" t="s">
        <v>468</v>
      </c>
      <c r="H219" s="89">
        <v>2.847</v>
      </c>
      <c r="I219" s="3"/>
      <c r="J219" s="90">
        <f>ROUND(I219*H219,2)</f>
        <v>0</v>
      </c>
      <c r="K219" s="87" t="s">
        <v>427</v>
      </c>
      <c r="L219" s="13"/>
      <c r="M219" s="91" t="s">
        <v>1</v>
      </c>
      <c r="N219" s="92" t="s">
        <v>40</v>
      </c>
      <c r="O219" s="93"/>
      <c r="P219" s="94">
        <f>O219*H219</f>
        <v>0</v>
      </c>
      <c r="Q219" s="94">
        <v>0</v>
      </c>
      <c r="R219" s="94">
        <f>Q219*H219</f>
        <v>0</v>
      </c>
      <c r="S219" s="94">
        <v>2.2000000000000002</v>
      </c>
      <c r="T219" s="95">
        <f>S219*H219</f>
        <v>6.2634000000000007</v>
      </c>
      <c r="U219" s="12"/>
      <c r="V219" s="12"/>
      <c r="W219" s="12"/>
      <c r="X219" s="12"/>
      <c r="Y219" s="12"/>
      <c r="Z219" s="12"/>
      <c r="AA219" s="12"/>
      <c r="AB219" s="12"/>
      <c r="AC219" s="12"/>
      <c r="AD219" s="12"/>
      <c r="AE219" s="12"/>
      <c r="AR219" s="96" t="s">
        <v>97</v>
      </c>
      <c r="AT219" s="96" t="s">
        <v>303</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2487</v>
      </c>
    </row>
    <row r="220" spans="1:65" s="179" customFormat="1">
      <c r="B220" s="180"/>
      <c r="D220" s="100" t="s">
        <v>308</v>
      </c>
      <c r="E220" s="181" t="s">
        <v>1</v>
      </c>
      <c r="F220" s="182" t="s">
        <v>597</v>
      </c>
      <c r="H220" s="181" t="s">
        <v>1</v>
      </c>
      <c r="L220" s="180"/>
      <c r="M220" s="183"/>
      <c r="N220" s="184"/>
      <c r="O220" s="184"/>
      <c r="P220" s="184"/>
      <c r="Q220" s="184"/>
      <c r="R220" s="184"/>
      <c r="S220" s="184"/>
      <c r="T220" s="185"/>
      <c r="AT220" s="181" t="s">
        <v>308</v>
      </c>
      <c r="AU220" s="181" t="s">
        <v>84</v>
      </c>
      <c r="AV220" s="179" t="s">
        <v>82</v>
      </c>
      <c r="AW220" s="179" t="s">
        <v>31</v>
      </c>
      <c r="AX220" s="179" t="s">
        <v>75</v>
      </c>
      <c r="AY220" s="181" t="s">
        <v>302</v>
      </c>
    </row>
    <row r="221" spans="1:65" s="98" customFormat="1" ht="22.5">
      <c r="B221" s="99"/>
      <c r="D221" s="100" t="s">
        <v>308</v>
      </c>
      <c r="E221" s="101" t="s">
        <v>1</v>
      </c>
      <c r="F221" s="102" t="s">
        <v>2488</v>
      </c>
      <c r="H221" s="103">
        <v>1.708</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98" customFormat="1" ht="22.5">
      <c r="B222" s="99"/>
      <c r="D222" s="100" t="s">
        <v>308</v>
      </c>
      <c r="E222" s="101" t="s">
        <v>1</v>
      </c>
      <c r="F222" s="102" t="s">
        <v>2489</v>
      </c>
      <c r="H222" s="103">
        <v>1.139</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71" customFormat="1">
      <c r="B223" s="172"/>
      <c r="D223" s="100" t="s">
        <v>308</v>
      </c>
      <c r="E223" s="173" t="s">
        <v>1</v>
      </c>
      <c r="F223" s="174" t="s">
        <v>435</v>
      </c>
      <c r="H223" s="175">
        <v>2.847</v>
      </c>
      <c r="L223" s="172"/>
      <c r="M223" s="176"/>
      <c r="N223" s="177"/>
      <c r="O223" s="177"/>
      <c r="P223" s="177"/>
      <c r="Q223" s="177"/>
      <c r="R223" s="177"/>
      <c r="S223" s="177"/>
      <c r="T223" s="178"/>
      <c r="AT223" s="173" t="s">
        <v>308</v>
      </c>
      <c r="AU223" s="173" t="s">
        <v>84</v>
      </c>
      <c r="AV223" s="171" t="s">
        <v>97</v>
      </c>
      <c r="AW223" s="171" t="s">
        <v>31</v>
      </c>
      <c r="AX223" s="171" t="s">
        <v>82</v>
      </c>
      <c r="AY223" s="173" t="s">
        <v>302</v>
      </c>
    </row>
    <row r="224" spans="1:65" s="15" customFormat="1" ht="16.5" customHeight="1">
      <c r="A224" s="12"/>
      <c r="B224" s="13"/>
      <c r="C224" s="85" t="s">
        <v>563</v>
      </c>
      <c r="D224" s="85" t="s">
        <v>303</v>
      </c>
      <c r="E224" s="86" t="s">
        <v>621</v>
      </c>
      <c r="F224" s="87" t="s">
        <v>622</v>
      </c>
      <c r="G224" s="88" t="s">
        <v>450</v>
      </c>
      <c r="H224" s="89">
        <v>13.51</v>
      </c>
      <c r="I224" s="3"/>
      <c r="J224" s="90">
        <f>ROUND(I224*H224,2)</f>
        <v>0</v>
      </c>
      <c r="K224" s="87" t="s">
        <v>427</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2490</v>
      </c>
    </row>
    <row r="225" spans="1:65" s="98" customFormat="1">
      <c r="B225" s="99"/>
      <c r="D225" s="100" t="s">
        <v>308</v>
      </c>
      <c r="E225" s="101" t="s">
        <v>1</v>
      </c>
      <c r="F225" s="102" t="s">
        <v>947</v>
      </c>
      <c r="H225" s="103">
        <v>13.51</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74" customFormat="1" ht="22.9" customHeight="1">
      <c r="B226" s="75"/>
      <c r="D226" s="76" t="s">
        <v>74</v>
      </c>
      <c r="E226" s="169" t="s">
        <v>97</v>
      </c>
      <c r="F226" s="169" t="s">
        <v>629</v>
      </c>
      <c r="J226" s="170">
        <f>BK226</f>
        <v>0</v>
      </c>
      <c r="L226" s="75"/>
      <c r="M226" s="79"/>
      <c r="N226" s="80"/>
      <c r="O226" s="80"/>
      <c r="P226" s="81">
        <f>SUM(P227:P229)</f>
        <v>0</v>
      </c>
      <c r="Q226" s="80"/>
      <c r="R226" s="81">
        <f>SUM(R227:R229)</f>
        <v>0</v>
      </c>
      <c r="S226" s="80"/>
      <c r="T226" s="82">
        <f>SUM(T227:T229)</f>
        <v>0</v>
      </c>
      <c r="AR226" s="76" t="s">
        <v>82</v>
      </c>
      <c r="AT226" s="83" t="s">
        <v>74</v>
      </c>
      <c r="AU226" s="83" t="s">
        <v>82</v>
      </c>
      <c r="AY226" s="76" t="s">
        <v>302</v>
      </c>
      <c r="BK226" s="84">
        <f>SUM(BK227:BK229)</f>
        <v>0</v>
      </c>
    </row>
    <row r="227" spans="1:65" s="15" customFormat="1" ht="21.75" customHeight="1">
      <c r="A227" s="12"/>
      <c r="B227" s="13"/>
      <c r="C227" s="85" t="s">
        <v>568</v>
      </c>
      <c r="D227" s="85" t="s">
        <v>303</v>
      </c>
      <c r="E227" s="86" t="s">
        <v>2491</v>
      </c>
      <c r="F227" s="87" t="s">
        <v>2492</v>
      </c>
      <c r="G227" s="88" t="s">
        <v>468</v>
      </c>
      <c r="H227" s="89">
        <v>1.877</v>
      </c>
      <c r="I227" s="3"/>
      <c r="J227" s="90">
        <f>ROUND(I227*H227,2)</f>
        <v>0</v>
      </c>
      <c r="K227" s="87" t="s">
        <v>427</v>
      </c>
      <c r="L227" s="13"/>
      <c r="M227" s="91" t="s">
        <v>1</v>
      </c>
      <c r="N227" s="92" t="s">
        <v>40</v>
      </c>
      <c r="O227" s="93"/>
      <c r="P227" s="94">
        <f>O227*H227</f>
        <v>0</v>
      </c>
      <c r="Q227" s="94">
        <v>0</v>
      </c>
      <c r="R227" s="94">
        <f>Q227*H227</f>
        <v>0</v>
      </c>
      <c r="S227" s="94">
        <v>0</v>
      </c>
      <c r="T227" s="95">
        <f>S227*H227</f>
        <v>0</v>
      </c>
      <c r="U227" s="12"/>
      <c r="V227" s="12"/>
      <c r="W227" s="12"/>
      <c r="X227" s="12"/>
      <c r="Y227" s="12"/>
      <c r="Z227" s="12"/>
      <c r="AA227" s="12"/>
      <c r="AB227" s="12"/>
      <c r="AC227" s="12"/>
      <c r="AD227" s="12"/>
      <c r="AE227" s="12"/>
      <c r="AR227" s="96" t="s">
        <v>97</v>
      </c>
      <c r="AT227" s="96" t="s">
        <v>303</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2493</v>
      </c>
    </row>
    <row r="228" spans="1:65" s="98" customFormat="1">
      <c r="B228" s="99"/>
      <c r="D228" s="100" t="s">
        <v>308</v>
      </c>
      <c r="E228" s="101" t="s">
        <v>1</v>
      </c>
      <c r="F228" s="102" t="s">
        <v>2494</v>
      </c>
      <c r="H228" s="103">
        <v>1.877</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171" customFormat="1">
      <c r="B229" s="172"/>
      <c r="D229" s="100" t="s">
        <v>308</v>
      </c>
      <c r="E229" s="173" t="s">
        <v>2495</v>
      </c>
      <c r="F229" s="174" t="s">
        <v>435</v>
      </c>
      <c r="H229" s="175">
        <v>1.877</v>
      </c>
      <c r="L229" s="172"/>
      <c r="M229" s="176"/>
      <c r="N229" s="177"/>
      <c r="O229" s="177"/>
      <c r="P229" s="177"/>
      <c r="Q229" s="177"/>
      <c r="R229" s="177"/>
      <c r="S229" s="177"/>
      <c r="T229" s="178"/>
      <c r="AT229" s="173" t="s">
        <v>308</v>
      </c>
      <c r="AU229" s="173" t="s">
        <v>84</v>
      </c>
      <c r="AV229" s="171" t="s">
        <v>97</v>
      </c>
      <c r="AW229" s="171" t="s">
        <v>31</v>
      </c>
      <c r="AX229" s="171" t="s">
        <v>82</v>
      </c>
      <c r="AY229" s="173" t="s">
        <v>302</v>
      </c>
    </row>
    <row r="230" spans="1:65" s="74" customFormat="1" ht="22.9" customHeight="1">
      <c r="B230" s="75"/>
      <c r="D230" s="76" t="s">
        <v>74</v>
      </c>
      <c r="E230" s="169" t="s">
        <v>100</v>
      </c>
      <c r="F230" s="169" t="s">
        <v>692</v>
      </c>
      <c r="J230" s="170">
        <f>BK230</f>
        <v>0</v>
      </c>
      <c r="L230" s="75"/>
      <c r="M230" s="79"/>
      <c r="N230" s="80"/>
      <c r="O230" s="80"/>
      <c r="P230" s="81">
        <f>SUM(P231:P232)</f>
        <v>0</v>
      </c>
      <c r="Q230" s="80"/>
      <c r="R230" s="81">
        <f>SUM(R231:R232)</f>
        <v>0</v>
      </c>
      <c r="S230" s="80"/>
      <c r="T230" s="82">
        <f>SUM(T231:T232)</f>
        <v>0</v>
      </c>
      <c r="AR230" s="76" t="s">
        <v>82</v>
      </c>
      <c r="AT230" s="83" t="s">
        <v>74</v>
      </c>
      <c r="AU230" s="83" t="s">
        <v>82</v>
      </c>
      <c r="AY230" s="76" t="s">
        <v>302</v>
      </c>
      <c r="BK230" s="84">
        <f>SUM(BK231:BK232)</f>
        <v>0</v>
      </c>
    </row>
    <row r="231" spans="1:65" s="15" customFormat="1" ht="44.25" customHeight="1">
      <c r="A231" s="12"/>
      <c r="B231" s="13"/>
      <c r="C231" s="85" t="s">
        <v>577</v>
      </c>
      <c r="D231" s="85" t="s">
        <v>303</v>
      </c>
      <c r="E231" s="86" t="s">
        <v>706</v>
      </c>
      <c r="F231" s="87" t="s">
        <v>707</v>
      </c>
      <c r="G231" s="88" t="s">
        <v>423</v>
      </c>
      <c r="H231" s="89">
        <v>11.5</v>
      </c>
      <c r="I231" s="3"/>
      <c r="J231" s="90">
        <f>ROUND(I231*H231,2)</f>
        <v>0</v>
      </c>
      <c r="K231" s="87" t="s">
        <v>1</v>
      </c>
      <c r="L231" s="13"/>
      <c r="M231" s="91" t="s">
        <v>1</v>
      </c>
      <c r="N231" s="92" t="s">
        <v>40</v>
      </c>
      <c r="O231" s="93"/>
      <c r="P231" s="94">
        <f>O231*H231</f>
        <v>0</v>
      </c>
      <c r="Q231" s="94">
        <v>0</v>
      </c>
      <c r="R231" s="94">
        <f>Q231*H231</f>
        <v>0</v>
      </c>
      <c r="S231" s="94">
        <v>0</v>
      </c>
      <c r="T231" s="95">
        <f>S231*H231</f>
        <v>0</v>
      </c>
      <c r="U231" s="12"/>
      <c r="V231" s="12"/>
      <c r="W231" s="12"/>
      <c r="X231" s="12"/>
      <c r="Y231" s="12"/>
      <c r="Z231" s="12"/>
      <c r="AA231" s="12"/>
      <c r="AB231" s="12"/>
      <c r="AC231" s="12"/>
      <c r="AD231" s="12"/>
      <c r="AE231" s="12"/>
      <c r="AR231" s="96" t="s">
        <v>97</v>
      </c>
      <c r="AT231" s="96" t="s">
        <v>303</v>
      </c>
      <c r="AU231" s="96" t="s">
        <v>84</v>
      </c>
      <c r="AY231" s="5" t="s">
        <v>302</v>
      </c>
      <c r="BE231" s="97">
        <f>IF(N231="základní",J231,0)</f>
        <v>0</v>
      </c>
      <c r="BF231" s="97">
        <f>IF(N231="snížená",J231,0)</f>
        <v>0</v>
      </c>
      <c r="BG231" s="97">
        <f>IF(N231="zákl. přenesená",J231,0)</f>
        <v>0</v>
      </c>
      <c r="BH231" s="97">
        <f>IF(N231="sníž. přenesená",J231,0)</f>
        <v>0</v>
      </c>
      <c r="BI231" s="97">
        <f>IF(N231="nulová",J231,0)</f>
        <v>0</v>
      </c>
      <c r="BJ231" s="5" t="s">
        <v>82</v>
      </c>
      <c r="BK231" s="97">
        <f>ROUND(I231*H231,2)</f>
        <v>0</v>
      </c>
      <c r="BL231" s="5" t="s">
        <v>97</v>
      </c>
      <c r="BM231" s="96" t="s">
        <v>2496</v>
      </c>
    </row>
    <row r="232" spans="1:65" s="98" customFormat="1">
      <c r="B232" s="99"/>
      <c r="D232" s="100" t="s">
        <v>308</v>
      </c>
      <c r="E232" s="101" t="s">
        <v>1</v>
      </c>
      <c r="F232" s="102" t="s">
        <v>344</v>
      </c>
      <c r="H232" s="103">
        <v>11.5</v>
      </c>
      <c r="L232" s="99"/>
      <c r="M232" s="104"/>
      <c r="N232" s="105"/>
      <c r="O232" s="105"/>
      <c r="P232" s="105"/>
      <c r="Q232" s="105"/>
      <c r="R232" s="105"/>
      <c r="S232" s="105"/>
      <c r="T232" s="106"/>
      <c r="AT232" s="101" t="s">
        <v>308</v>
      </c>
      <c r="AU232" s="101" t="s">
        <v>84</v>
      </c>
      <c r="AV232" s="98" t="s">
        <v>84</v>
      </c>
      <c r="AW232" s="98" t="s">
        <v>31</v>
      </c>
      <c r="AX232" s="98" t="s">
        <v>82</v>
      </c>
      <c r="AY232" s="101" t="s">
        <v>302</v>
      </c>
    </row>
    <row r="233" spans="1:65" s="74" customFormat="1" ht="22.9" customHeight="1">
      <c r="B233" s="75"/>
      <c r="D233" s="76" t="s">
        <v>74</v>
      </c>
      <c r="E233" s="169" t="s">
        <v>109</v>
      </c>
      <c r="F233" s="169" t="s">
        <v>709</v>
      </c>
      <c r="J233" s="170">
        <f>BK233</f>
        <v>0</v>
      </c>
      <c r="L233" s="75"/>
      <c r="M233" s="79"/>
      <c r="N233" s="80"/>
      <c r="O233" s="80"/>
      <c r="P233" s="81">
        <f>SUM(P234:P249)</f>
        <v>0</v>
      </c>
      <c r="Q233" s="80"/>
      <c r="R233" s="81">
        <f>SUM(R234:R249)</f>
        <v>1.8845991</v>
      </c>
      <c r="S233" s="80"/>
      <c r="T233" s="82">
        <f>SUM(T234:T249)</f>
        <v>0</v>
      </c>
      <c r="AR233" s="76" t="s">
        <v>82</v>
      </c>
      <c r="AT233" s="83" t="s">
        <v>74</v>
      </c>
      <c r="AU233" s="83" t="s">
        <v>82</v>
      </c>
      <c r="AY233" s="76" t="s">
        <v>302</v>
      </c>
      <c r="BK233" s="84">
        <f>SUM(BK234:BK249)</f>
        <v>0</v>
      </c>
    </row>
    <row r="234" spans="1:65" s="15" customFormat="1" ht="21.75" customHeight="1">
      <c r="A234" s="12"/>
      <c r="B234" s="13"/>
      <c r="C234" s="85" t="s">
        <v>581</v>
      </c>
      <c r="D234" s="85" t="s">
        <v>303</v>
      </c>
      <c r="E234" s="86" t="s">
        <v>1080</v>
      </c>
      <c r="F234" s="87" t="s">
        <v>1081</v>
      </c>
      <c r="G234" s="88" t="s">
        <v>419</v>
      </c>
      <c r="H234" s="89">
        <v>1</v>
      </c>
      <c r="I234" s="3"/>
      <c r="J234" s="90">
        <f>ROUND(I234*H234,2)</f>
        <v>0</v>
      </c>
      <c r="K234" s="87" t="s">
        <v>427</v>
      </c>
      <c r="L234" s="13"/>
      <c r="M234" s="91" t="s">
        <v>1</v>
      </c>
      <c r="N234" s="92" t="s">
        <v>40</v>
      </c>
      <c r="O234" s="93"/>
      <c r="P234" s="94">
        <f>O234*H234</f>
        <v>0</v>
      </c>
      <c r="Q234" s="94">
        <v>1.6999999999999999E-3</v>
      </c>
      <c r="R234" s="94">
        <f>Q234*H234</f>
        <v>1.6999999999999999E-3</v>
      </c>
      <c r="S234" s="94">
        <v>0</v>
      </c>
      <c r="T234" s="95">
        <f>S234*H234</f>
        <v>0</v>
      </c>
      <c r="U234" s="12"/>
      <c r="V234" s="12"/>
      <c r="W234" s="12"/>
      <c r="X234" s="12"/>
      <c r="Y234" s="12"/>
      <c r="Z234" s="12"/>
      <c r="AA234" s="12"/>
      <c r="AB234" s="12"/>
      <c r="AC234" s="12"/>
      <c r="AD234" s="12"/>
      <c r="AE234" s="12"/>
      <c r="AR234" s="96" t="s">
        <v>97</v>
      </c>
      <c r="AT234" s="96" t="s">
        <v>303</v>
      </c>
      <c r="AU234" s="96" t="s">
        <v>84</v>
      </c>
      <c r="AY234" s="5" t="s">
        <v>302</v>
      </c>
      <c r="BE234" s="97">
        <f>IF(N234="základní",J234,0)</f>
        <v>0</v>
      </c>
      <c r="BF234" s="97">
        <f>IF(N234="snížená",J234,0)</f>
        <v>0</v>
      </c>
      <c r="BG234" s="97">
        <f>IF(N234="zákl. přenesená",J234,0)</f>
        <v>0</v>
      </c>
      <c r="BH234" s="97">
        <f>IF(N234="sníž. přenesená",J234,0)</f>
        <v>0</v>
      </c>
      <c r="BI234" s="97">
        <f>IF(N234="nulová",J234,0)</f>
        <v>0</v>
      </c>
      <c r="BJ234" s="5" t="s">
        <v>82</v>
      </c>
      <c r="BK234" s="97">
        <f>ROUND(I234*H234,2)</f>
        <v>0</v>
      </c>
      <c r="BL234" s="5" t="s">
        <v>97</v>
      </c>
      <c r="BM234" s="96" t="s">
        <v>2497</v>
      </c>
    </row>
    <row r="235" spans="1:65" s="98" customFormat="1">
      <c r="B235" s="99"/>
      <c r="D235" s="100" t="s">
        <v>308</v>
      </c>
      <c r="E235" s="101" t="s">
        <v>1</v>
      </c>
      <c r="F235" s="102" t="s">
        <v>82</v>
      </c>
      <c r="H235" s="103">
        <v>1</v>
      </c>
      <c r="L235" s="99"/>
      <c r="M235" s="104"/>
      <c r="N235" s="105"/>
      <c r="O235" s="105"/>
      <c r="P235" s="105"/>
      <c r="Q235" s="105"/>
      <c r="R235" s="105"/>
      <c r="S235" s="105"/>
      <c r="T235" s="106"/>
      <c r="AT235" s="101" t="s">
        <v>308</v>
      </c>
      <c r="AU235" s="101" t="s">
        <v>84</v>
      </c>
      <c r="AV235" s="98" t="s">
        <v>84</v>
      </c>
      <c r="AW235" s="98" t="s">
        <v>31</v>
      </c>
      <c r="AX235" s="98" t="s">
        <v>82</v>
      </c>
      <c r="AY235" s="101" t="s">
        <v>302</v>
      </c>
    </row>
    <row r="236" spans="1:65" s="15" customFormat="1" ht="21.75" customHeight="1">
      <c r="A236" s="12"/>
      <c r="B236" s="13"/>
      <c r="C236" s="85" t="s">
        <v>585</v>
      </c>
      <c r="D236" s="85" t="s">
        <v>303</v>
      </c>
      <c r="E236" s="86" t="s">
        <v>2498</v>
      </c>
      <c r="F236" s="87" t="s">
        <v>2499</v>
      </c>
      <c r="G236" s="88" t="s">
        <v>450</v>
      </c>
      <c r="H236" s="89">
        <v>12.51</v>
      </c>
      <c r="I236" s="3"/>
      <c r="J236" s="90">
        <f>ROUND(I236*H236,2)</f>
        <v>0</v>
      </c>
      <c r="K236" s="87" t="s">
        <v>427</v>
      </c>
      <c r="L236" s="13"/>
      <c r="M236" s="91" t="s">
        <v>1</v>
      </c>
      <c r="N236" s="92" t="s">
        <v>40</v>
      </c>
      <c r="O236" s="93"/>
      <c r="P236" s="94">
        <f>O236*H236</f>
        <v>0</v>
      </c>
      <c r="Q236" s="94">
        <v>0</v>
      </c>
      <c r="R236" s="94">
        <f>Q236*H236</f>
        <v>0</v>
      </c>
      <c r="S236" s="94">
        <v>0</v>
      </c>
      <c r="T236" s="95">
        <f>S236*H236</f>
        <v>0</v>
      </c>
      <c r="U236" s="12"/>
      <c r="V236" s="12"/>
      <c r="W236" s="12"/>
      <c r="X236" s="12"/>
      <c r="Y236" s="12"/>
      <c r="Z236" s="12"/>
      <c r="AA236" s="12"/>
      <c r="AB236" s="12"/>
      <c r="AC236" s="12"/>
      <c r="AD236" s="12"/>
      <c r="AE236" s="12"/>
      <c r="AR236" s="96" t="s">
        <v>97</v>
      </c>
      <c r="AT236" s="96" t="s">
        <v>303</v>
      </c>
      <c r="AU236" s="96" t="s">
        <v>84</v>
      </c>
      <c r="AY236" s="5" t="s">
        <v>302</v>
      </c>
      <c r="BE236" s="97">
        <f>IF(N236="základní",J236,0)</f>
        <v>0</v>
      </c>
      <c r="BF236" s="97">
        <f>IF(N236="snížená",J236,0)</f>
        <v>0</v>
      </c>
      <c r="BG236" s="97">
        <f>IF(N236="zákl. přenesená",J236,0)</f>
        <v>0</v>
      </c>
      <c r="BH236" s="97">
        <f>IF(N236="sníž. přenesená",J236,0)</f>
        <v>0</v>
      </c>
      <c r="BI236" s="97">
        <f>IF(N236="nulová",J236,0)</f>
        <v>0</v>
      </c>
      <c r="BJ236" s="5" t="s">
        <v>82</v>
      </c>
      <c r="BK236" s="97">
        <f>ROUND(I236*H236,2)</f>
        <v>0</v>
      </c>
      <c r="BL236" s="5" t="s">
        <v>97</v>
      </c>
      <c r="BM236" s="96" t="s">
        <v>2500</v>
      </c>
    </row>
    <row r="237" spans="1:65" s="98" customFormat="1">
      <c r="B237" s="99"/>
      <c r="D237" s="100" t="s">
        <v>308</v>
      </c>
      <c r="E237" s="101" t="s">
        <v>1</v>
      </c>
      <c r="F237" s="102" t="s">
        <v>947</v>
      </c>
      <c r="H237" s="103">
        <v>13.51</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c r="B238" s="99"/>
      <c r="D238" s="100" t="s">
        <v>308</v>
      </c>
      <c r="E238" s="101" t="s">
        <v>1</v>
      </c>
      <c r="F238" s="102" t="s">
        <v>714</v>
      </c>
      <c r="H238" s="103">
        <v>-1</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171" customFormat="1">
      <c r="B239" s="172"/>
      <c r="D239" s="100" t="s">
        <v>308</v>
      </c>
      <c r="E239" s="173" t="s">
        <v>969</v>
      </c>
      <c r="F239" s="174" t="s">
        <v>435</v>
      </c>
      <c r="H239" s="175">
        <v>12.51</v>
      </c>
      <c r="L239" s="172"/>
      <c r="M239" s="176"/>
      <c r="N239" s="177"/>
      <c r="O239" s="177"/>
      <c r="P239" s="177"/>
      <c r="Q239" s="177"/>
      <c r="R239" s="177"/>
      <c r="S239" s="177"/>
      <c r="T239" s="178"/>
      <c r="AT239" s="173" t="s">
        <v>308</v>
      </c>
      <c r="AU239" s="173" t="s">
        <v>84</v>
      </c>
      <c r="AV239" s="171" t="s">
        <v>97</v>
      </c>
      <c r="AW239" s="171" t="s">
        <v>31</v>
      </c>
      <c r="AX239" s="171" t="s">
        <v>82</v>
      </c>
      <c r="AY239" s="173" t="s">
        <v>302</v>
      </c>
    </row>
    <row r="240" spans="1:65" s="15" customFormat="1" ht="16.5" customHeight="1">
      <c r="A240" s="12"/>
      <c r="B240" s="13"/>
      <c r="C240" s="194" t="s">
        <v>593</v>
      </c>
      <c r="D240" s="194" t="s">
        <v>537</v>
      </c>
      <c r="E240" s="195" t="s">
        <v>2501</v>
      </c>
      <c r="F240" s="196" t="s">
        <v>2502</v>
      </c>
      <c r="G240" s="197" t="s">
        <v>450</v>
      </c>
      <c r="H240" s="198">
        <v>12.698</v>
      </c>
      <c r="I240" s="3"/>
      <c r="J240" s="200">
        <f>ROUND(I240*H240,2)</f>
        <v>0</v>
      </c>
      <c r="K240" s="196" t="s">
        <v>1</v>
      </c>
      <c r="L240" s="201"/>
      <c r="M240" s="202" t="s">
        <v>1</v>
      </c>
      <c r="N240" s="203" t="s">
        <v>40</v>
      </c>
      <c r="O240" s="93"/>
      <c r="P240" s="94">
        <f>O240*H240</f>
        <v>0</v>
      </c>
      <c r="Q240" s="94">
        <v>7.3899999999999993E-2</v>
      </c>
      <c r="R240" s="94">
        <f>Q240*H240</f>
        <v>0.93838219999999994</v>
      </c>
      <c r="S240" s="94">
        <v>0</v>
      </c>
      <c r="T240" s="95">
        <f>S240*H240</f>
        <v>0</v>
      </c>
      <c r="U240" s="12"/>
      <c r="V240" s="12"/>
      <c r="W240" s="12"/>
      <c r="X240" s="12"/>
      <c r="Y240" s="12"/>
      <c r="Z240" s="12"/>
      <c r="AA240" s="12"/>
      <c r="AB240" s="12"/>
      <c r="AC240" s="12"/>
      <c r="AD240" s="12"/>
      <c r="AE240" s="12"/>
      <c r="AR240" s="96" t="s">
        <v>109</v>
      </c>
      <c r="AT240" s="96" t="s">
        <v>537</v>
      </c>
      <c r="AU240" s="96" t="s">
        <v>84</v>
      </c>
      <c r="AY240" s="5" t="s">
        <v>302</v>
      </c>
      <c r="BE240" s="97">
        <f>IF(N240="základní",J240,0)</f>
        <v>0</v>
      </c>
      <c r="BF240" s="97">
        <f>IF(N240="snížená",J240,0)</f>
        <v>0</v>
      </c>
      <c r="BG240" s="97">
        <f>IF(N240="zákl. přenesená",J240,0)</f>
        <v>0</v>
      </c>
      <c r="BH240" s="97">
        <f>IF(N240="sníž. přenesená",J240,0)</f>
        <v>0</v>
      </c>
      <c r="BI240" s="97">
        <f>IF(N240="nulová",J240,0)</f>
        <v>0</v>
      </c>
      <c r="BJ240" s="5" t="s">
        <v>82</v>
      </c>
      <c r="BK240" s="97">
        <f>ROUND(I240*H240,2)</f>
        <v>0</v>
      </c>
      <c r="BL240" s="5" t="s">
        <v>97</v>
      </c>
      <c r="BM240" s="96" t="s">
        <v>2503</v>
      </c>
    </row>
    <row r="241" spans="1:65" s="98" customFormat="1">
      <c r="B241" s="99"/>
      <c r="D241" s="100" t="s">
        <v>308</v>
      </c>
      <c r="E241" s="101" t="s">
        <v>1</v>
      </c>
      <c r="F241" s="102" t="s">
        <v>1079</v>
      </c>
      <c r="H241" s="103">
        <v>12.698</v>
      </c>
      <c r="L241" s="99"/>
      <c r="M241" s="104"/>
      <c r="N241" s="105"/>
      <c r="O241" s="105"/>
      <c r="P241" s="105"/>
      <c r="Q241" s="105"/>
      <c r="R241" s="105"/>
      <c r="S241" s="105"/>
      <c r="T241" s="106"/>
      <c r="AT241" s="101" t="s">
        <v>308</v>
      </c>
      <c r="AU241" s="101" t="s">
        <v>84</v>
      </c>
      <c r="AV241" s="98" t="s">
        <v>84</v>
      </c>
      <c r="AW241" s="98" t="s">
        <v>31</v>
      </c>
      <c r="AX241" s="98" t="s">
        <v>82</v>
      </c>
      <c r="AY241" s="101" t="s">
        <v>302</v>
      </c>
    </row>
    <row r="242" spans="1:65" s="15" customFormat="1" ht="33" customHeight="1">
      <c r="A242" s="12"/>
      <c r="B242" s="13"/>
      <c r="C242" s="85" t="s">
        <v>606</v>
      </c>
      <c r="D242" s="85" t="s">
        <v>303</v>
      </c>
      <c r="E242" s="86" t="s">
        <v>730</v>
      </c>
      <c r="F242" s="87" t="s">
        <v>731</v>
      </c>
      <c r="G242" s="88" t="s">
        <v>419</v>
      </c>
      <c r="H242" s="89">
        <v>1</v>
      </c>
      <c r="I242" s="3"/>
      <c r="J242" s="90">
        <f>ROUND(I242*H242,2)</f>
        <v>0</v>
      </c>
      <c r="K242" s="87" t="s">
        <v>1</v>
      </c>
      <c r="L242" s="13"/>
      <c r="M242" s="91" t="s">
        <v>1</v>
      </c>
      <c r="N242" s="92" t="s">
        <v>40</v>
      </c>
      <c r="O242" s="93"/>
      <c r="P242" s="94">
        <f>O242*H242</f>
        <v>0</v>
      </c>
      <c r="Q242" s="94">
        <v>6.9999999999999994E-5</v>
      </c>
      <c r="R242" s="94">
        <f>Q242*H242</f>
        <v>6.9999999999999994E-5</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2504</v>
      </c>
    </row>
    <row r="243" spans="1:65" s="98" customFormat="1">
      <c r="B243" s="99"/>
      <c r="D243" s="100" t="s">
        <v>308</v>
      </c>
      <c r="E243" s="101" t="s">
        <v>1</v>
      </c>
      <c r="F243" s="102" t="s">
        <v>1241</v>
      </c>
      <c r="H243" s="103">
        <v>1</v>
      </c>
      <c r="L243" s="99"/>
      <c r="M243" s="104"/>
      <c r="N243" s="105"/>
      <c r="O243" s="105"/>
      <c r="P243" s="105"/>
      <c r="Q243" s="105"/>
      <c r="R243" s="105"/>
      <c r="S243" s="105"/>
      <c r="T243" s="106"/>
      <c r="AT243" s="101" t="s">
        <v>308</v>
      </c>
      <c r="AU243" s="101" t="s">
        <v>84</v>
      </c>
      <c r="AV243" s="98" t="s">
        <v>84</v>
      </c>
      <c r="AW243" s="98" t="s">
        <v>31</v>
      </c>
      <c r="AX243" s="98" t="s">
        <v>82</v>
      </c>
      <c r="AY243" s="101" t="s">
        <v>302</v>
      </c>
    </row>
    <row r="244" spans="1:65" s="15" customFormat="1" ht="21.75" customHeight="1">
      <c r="A244" s="12"/>
      <c r="B244" s="13"/>
      <c r="C244" s="85" t="s">
        <v>615</v>
      </c>
      <c r="D244" s="85" t="s">
        <v>303</v>
      </c>
      <c r="E244" s="86" t="s">
        <v>1085</v>
      </c>
      <c r="F244" s="87" t="s">
        <v>1086</v>
      </c>
      <c r="G244" s="88" t="s">
        <v>450</v>
      </c>
      <c r="H244" s="89">
        <v>13.51</v>
      </c>
      <c r="I244" s="3"/>
      <c r="J244" s="90">
        <f>ROUND(I244*H244,2)</f>
        <v>0</v>
      </c>
      <c r="K244" s="87" t="s">
        <v>427</v>
      </c>
      <c r="L244" s="13"/>
      <c r="M244" s="91" t="s">
        <v>1</v>
      </c>
      <c r="N244" s="92" t="s">
        <v>40</v>
      </c>
      <c r="O244" s="93"/>
      <c r="P244" s="94">
        <f>O244*H244</f>
        <v>0</v>
      </c>
      <c r="Q244" s="94">
        <v>0</v>
      </c>
      <c r="R244" s="94">
        <f>Q244*H244</f>
        <v>0</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2505</v>
      </c>
    </row>
    <row r="245" spans="1:65" s="98" customFormat="1">
      <c r="B245" s="99"/>
      <c r="D245" s="100" t="s">
        <v>308</v>
      </c>
      <c r="E245" s="101" t="s">
        <v>947</v>
      </c>
      <c r="F245" s="102" t="s">
        <v>2506</v>
      </c>
      <c r="H245" s="103">
        <v>13.51</v>
      </c>
      <c r="L245" s="99"/>
      <c r="M245" s="104"/>
      <c r="N245" s="105"/>
      <c r="O245" s="105"/>
      <c r="P245" s="105"/>
      <c r="Q245" s="105"/>
      <c r="R245" s="105"/>
      <c r="S245" s="105"/>
      <c r="T245" s="106"/>
      <c r="AT245" s="101" t="s">
        <v>308</v>
      </c>
      <c r="AU245" s="101" t="s">
        <v>84</v>
      </c>
      <c r="AV245" s="98" t="s">
        <v>84</v>
      </c>
      <c r="AW245" s="98" t="s">
        <v>31</v>
      </c>
      <c r="AX245" s="98" t="s">
        <v>82</v>
      </c>
      <c r="AY245" s="101" t="s">
        <v>302</v>
      </c>
    </row>
    <row r="246" spans="1:65" s="15" customFormat="1" ht="21.75" customHeight="1">
      <c r="A246" s="12"/>
      <c r="B246" s="13"/>
      <c r="C246" s="85" t="s">
        <v>620</v>
      </c>
      <c r="D246" s="85" t="s">
        <v>303</v>
      </c>
      <c r="E246" s="86" t="s">
        <v>741</v>
      </c>
      <c r="F246" s="87" t="s">
        <v>742</v>
      </c>
      <c r="G246" s="88" t="s">
        <v>419</v>
      </c>
      <c r="H246" s="89">
        <v>2</v>
      </c>
      <c r="I246" s="3"/>
      <c r="J246" s="90">
        <f>ROUND(I246*H246,2)</f>
        <v>0</v>
      </c>
      <c r="K246" s="87" t="s">
        <v>427</v>
      </c>
      <c r="L246" s="13"/>
      <c r="M246" s="91" t="s">
        <v>1</v>
      </c>
      <c r="N246" s="92" t="s">
        <v>40</v>
      </c>
      <c r="O246" s="93"/>
      <c r="P246" s="94">
        <f>O246*H246</f>
        <v>0</v>
      </c>
      <c r="Q246" s="94">
        <v>0.47094000000000003</v>
      </c>
      <c r="R246" s="94">
        <f>Q246*H246</f>
        <v>0.94188000000000005</v>
      </c>
      <c r="S246" s="94">
        <v>0</v>
      </c>
      <c r="T246" s="95">
        <f>S246*H246</f>
        <v>0</v>
      </c>
      <c r="U246" s="12"/>
      <c r="V246" s="12"/>
      <c r="W246" s="12"/>
      <c r="X246" s="12"/>
      <c r="Y246" s="12"/>
      <c r="Z246" s="12"/>
      <c r="AA246" s="12"/>
      <c r="AB246" s="12"/>
      <c r="AC246" s="12"/>
      <c r="AD246" s="12"/>
      <c r="AE246" s="12"/>
      <c r="AR246" s="96" t="s">
        <v>97</v>
      </c>
      <c r="AT246" s="96" t="s">
        <v>303</v>
      </c>
      <c r="AU246" s="96" t="s">
        <v>84</v>
      </c>
      <c r="AY246" s="5" t="s">
        <v>302</v>
      </c>
      <c r="BE246" s="97">
        <f>IF(N246="základní",J246,0)</f>
        <v>0</v>
      </c>
      <c r="BF246" s="97">
        <f>IF(N246="snížená",J246,0)</f>
        <v>0</v>
      </c>
      <c r="BG246" s="97">
        <f>IF(N246="zákl. přenesená",J246,0)</f>
        <v>0</v>
      </c>
      <c r="BH246" s="97">
        <f>IF(N246="sníž. přenesená",J246,0)</f>
        <v>0</v>
      </c>
      <c r="BI246" s="97">
        <f>IF(N246="nulová",J246,0)</f>
        <v>0</v>
      </c>
      <c r="BJ246" s="5" t="s">
        <v>82</v>
      </c>
      <c r="BK246" s="97">
        <f>ROUND(I246*H246,2)</f>
        <v>0</v>
      </c>
      <c r="BL246" s="5" t="s">
        <v>97</v>
      </c>
      <c r="BM246" s="96" t="s">
        <v>2507</v>
      </c>
    </row>
    <row r="247" spans="1:65" s="98" customFormat="1">
      <c r="B247" s="99"/>
      <c r="D247" s="100" t="s">
        <v>308</v>
      </c>
      <c r="E247" s="101" t="s">
        <v>1</v>
      </c>
      <c r="F247" s="102" t="s">
        <v>1090</v>
      </c>
      <c r="H247" s="103">
        <v>2</v>
      </c>
      <c r="L247" s="99"/>
      <c r="M247" s="104"/>
      <c r="N247" s="105"/>
      <c r="O247" s="105"/>
      <c r="P247" s="105"/>
      <c r="Q247" s="105"/>
      <c r="R247" s="105"/>
      <c r="S247" s="105"/>
      <c r="T247" s="106"/>
      <c r="AT247" s="101" t="s">
        <v>308</v>
      </c>
      <c r="AU247" s="101" t="s">
        <v>84</v>
      </c>
      <c r="AV247" s="98" t="s">
        <v>84</v>
      </c>
      <c r="AW247" s="98" t="s">
        <v>31</v>
      </c>
      <c r="AX247" s="98" t="s">
        <v>82</v>
      </c>
      <c r="AY247" s="101" t="s">
        <v>302</v>
      </c>
    </row>
    <row r="248" spans="1:65" s="15" customFormat="1" ht="16.5" customHeight="1">
      <c r="A248" s="12"/>
      <c r="B248" s="13"/>
      <c r="C248" s="85" t="s">
        <v>624</v>
      </c>
      <c r="D248" s="85" t="s">
        <v>303</v>
      </c>
      <c r="E248" s="86" t="s">
        <v>2508</v>
      </c>
      <c r="F248" s="87" t="s">
        <v>2509</v>
      </c>
      <c r="G248" s="88" t="s">
        <v>450</v>
      </c>
      <c r="H248" s="89">
        <v>13.51</v>
      </c>
      <c r="I248" s="3"/>
      <c r="J248" s="90">
        <f>ROUND(I248*H248,2)</f>
        <v>0</v>
      </c>
      <c r="K248" s="87" t="s">
        <v>427</v>
      </c>
      <c r="L248" s="13"/>
      <c r="M248" s="91" t="s">
        <v>1</v>
      </c>
      <c r="N248" s="92" t="s">
        <v>40</v>
      </c>
      <c r="O248" s="93"/>
      <c r="P248" s="94">
        <f>O248*H248</f>
        <v>0</v>
      </c>
      <c r="Q248" s="94">
        <v>1.9000000000000001E-4</v>
      </c>
      <c r="R248" s="94">
        <f>Q248*H248</f>
        <v>2.5669E-3</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2510</v>
      </c>
    </row>
    <row r="249" spans="1:65" s="98" customFormat="1">
      <c r="B249" s="99"/>
      <c r="D249" s="100" t="s">
        <v>308</v>
      </c>
      <c r="E249" s="101" t="s">
        <v>1</v>
      </c>
      <c r="F249" s="102" t="s">
        <v>947</v>
      </c>
      <c r="H249" s="103">
        <v>13.51</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74" customFormat="1" ht="22.9" customHeight="1">
      <c r="B250" s="75"/>
      <c r="D250" s="76" t="s">
        <v>74</v>
      </c>
      <c r="E250" s="169" t="s">
        <v>112</v>
      </c>
      <c r="F250" s="169" t="s">
        <v>821</v>
      </c>
      <c r="J250" s="170">
        <f>BK250</f>
        <v>0</v>
      </c>
      <c r="L250" s="75"/>
      <c r="M250" s="79"/>
      <c r="N250" s="80"/>
      <c r="O250" s="80"/>
      <c r="P250" s="81">
        <f>SUM(P251:P297)</f>
        <v>0</v>
      </c>
      <c r="Q250" s="80"/>
      <c r="R250" s="81">
        <f>SUM(R251:R297)</f>
        <v>0</v>
      </c>
      <c r="S250" s="80"/>
      <c r="T250" s="82">
        <f>SUM(T251:T297)</f>
        <v>0</v>
      </c>
      <c r="AR250" s="76" t="s">
        <v>82</v>
      </c>
      <c r="AT250" s="83" t="s">
        <v>74</v>
      </c>
      <c r="AU250" s="83" t="s">
        <v>82</v>
      </c>
      <c r="AY250" s="76" t="s">
        <v>302</v>
      </c>
      <c r="BK250" s="84">
        <f>SUM(BK251:BK297)</f>
        <v>0</v>
      </c>
    </row>
    <row r="251" spans="1:65" s="15" customFormat="1" ht="16.5" customHeight="1">
      <c r="A251" s="12"/>
      <c r="B251" s="13"/>
      <c r="C251" s="85" t="s">
        <v>630</v>
      </c>
      <c r="D251" s="85" t="s">
        <v>303</v>
      </c>
      <c r="E251" s="86" t="s">
        <v>834</v>
      </c>
      <c r="F251" s="87" t="s">
        <v>835</v>
      </c>
      <c r="G251" s="88" t="s">
        <v>450</v>
      </c>
      <c r="H251" s="89">
        <v>2.72</v>
      </c>
      <c r="I251" s="3"/>
      <c r="J251" s="90">
        <f>ROUND(I251*H251,2)</f>
        <v>0</v>
      </c>
      <c r="K251" s="87" t="s">
        <v>427</v>
      </c>
      <c r="L251" s="13"/>
      <c r="M251" s="91" t="s">
        <v>1</v>
      </c>
      <c r="N251" s="92" t="s">
        <v>40</v>
      </c>
      <c r="O251" s="93"/>
      <c r="P251" s="94">
        <f>O251*H251</f>
        <v>0</v>
      </c>
      <c r="Q251" s="94">
        <v>0</v>
      </c>
      <c r="R251" s="94">
        <f>Q251*H251</f>
        <v>0</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2511</v>
      </c>
    </row>
    <row r="252" spans="1:65" s="98" customFormat="1">
      <c r="B252" s="99"/>
      <c r="D252" s="100" t="s">
        <v>308</v>
      </c>
      <c r="E252" s="101" t="s">
        <v>1</v>
      </c>
      <c r="F252" s="102" t="s">
        <v>354</v>
      </c>
      <c r="H252" s="103">
        <v>2.72</v>
      </c>
      <c r="L252" s="99"/>
      <c r="M252" s="104"/>
      <c r="N252" s="105"/>
      <c r="O252" s="105"/>
      <c r="P252" s="105"/>
      <c r="Q252" s="105"/>
      <c r="R252" s="105"/>
      <c r="S252" s="105"/>
      <c r="T252" s="106"/>
      <c r="AT252" s="101" t="s">
        <v>308</v>
      </c>
      <c r="AU252" s="101" t="s">
        <v>84</v>
      </c>
      <c r="AV252" s="98" t="s">
        <v>84</v>
      </c>
      <c r="AW252" s="98" t="s">
        <v>31</v>
      </c>
      <c r="AX252" s="98" t="s">
        <v>82</v>
      </c>
      <c r="AY252" s="101" t="s">
        <v>302</v>
      </c>
    </row>
    <row r="253" spans="1:65" s="15" customFormat="1" ht="21.75" customHeight="1">
      <c r="A253" s="12"/>
      <c r="B253" s="13"/>
      <c r="C253" s="85" t="s">
        <v>635</v>
      </c>
      <c r="D253" s="85" t="s">
        <v>303</v>
      </c>
      <c r="E253" s="86" t="s">
        <v>2512</v>
      </c>
      <c r="F253" s="87" t="s">
        <v>2513</v>
      </c>
      <c r="G253" s="88" t="s">
        <v>423</v>
      </c>
      <c r="H253" s="89">
        <v>4.92</v>
      </c>
      <c r="I253" s="3"/>
      <c r="J253" s="90">
        <f>ROUND(I253*H253,2)</f>
        <v>0</v>
      </c>
      <c r="K253" s="87" t="s">
        <v>427</v>
      </c>
      <c r="L253" s="13"/>
      <c r="M253" s="91" t="s">
        <v>1</v>
      </c>
      <c r="N253" s="92" t="s">
        <v>40</v>
      </c>
      <c r="O253" s="93"/>
      <c r="P253" s="94">
        <f>O253*H253</f>
        <v>0</v>
      </c>
      <c r="Q253" s="94">
        <v>0</v>
      </c>
      <c r="R253" s="94">
        <f>Q253*H253</f>
        <v>0</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2514</v>
      </c>
    </row>
    <row r="254" spans="1:65" s="98" customFormat="1">
      <c r="B254" s="99"/>
      <c r="D254" s="100" t="s">
        <v>308</v>
      </c>
      <c r="E254" s="101" t="s">
        <v>1</v>
      </c>
      <c r="F254" s="102" t="s">
        <v>2515</v>
      </c>
      <c r="H254" s="103">
        <v>4.92</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21.75" customHeight="1">
      <c r="A255" s="12"/>
      <c r="B255" s="13"/>
      <c r="C255" s="85" t="s">
        <v>641</v>
      </c>
      <c r="D255" s="85" t="s">
        <v>303</v>
      </c>
      <c r="E255" s="86" t="s">
        <v>843</v>
      </c>
      <c r="F255" s="87" t="s">
        <v>844</v>
      </c>
      <c r="G255" s="88" t="s">
        <v>423</v>
      </c>
      <c r="H255" s="89">
        <v>3.82</v>
      </c>
      <c r="I255" s="3"/>
      <c r="J255" s="90">
        <f>ROUND(I255*H255,2)</f>
        <v>0</v>
      </c>
      <c r="K255" s="87" t="s">
        <v>427</v>
      </c>
      <c r="L255" s="13"/>
      <c r="M255" s="91" t="s">
        <v>1</v>
      </c>
      <c r="N255" s="92" t="s">
        <v>40</v>
      </c>
      <c r="O255" s="93"/>
      <c r="P255" s="94">
        <f>O255*H255</f>
        <v>0</v>
      </c>
      <c r="Q255" s="94">
        <v>0</v>
      </c>
      <c r="R255" s="94">
        <f>Q255*H255</f>
        <v>0</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2516</v>
      </c>
    </row>
    <row r="256" spans="1:65" s="98" customFormat="1">
      <c r="B256" s="99"/>
      <c r="D256" s="100" t="s">
        <v>308</v>
      </c>
      <c r="E256" s="101" t="s">
        <v>1</v>
      </c>
      <c r="F256" s="102" t="s">
        <v>341</v>
      </c>
      <c r="H256" s="103">
        <v>3.82</v>
      </c>
      <c r="L256" s="99"/>
      <c r="M256" s="104"/>
      <c r="N256" s="105"/>
      <c r="O256" s="105"/>
      <c r="P256" s="105"/>
      <c r="Q256" s="105"/>
      <c r="R256" s="105"/>
      <c r="S256" s="105"/>
      <c r="T256" s="106"/>
      <c r="AT256" s="101" t="s">
        <v>308</v>
      </c>
      <c r="AU256" s="101" t="s">
        <v>84</v>
      </c>
      <c r="AV256" s="98" t="s">
        <v>84</v>
      </c>
      <c r="AW256" s="98" t="s">
        <v>31</v>
      </c>
      <c r="AX256" s="98" t="s">
        <v>82</v>
      </c>
      <c r="AY256" s="101" t="s">
        <v>302</v>
      </c>
    </row>
    <row r="257" spans="1:65" s="15" customFormat="1" ht="21.75" customHeight="1">
      <c r="A257" s="12"/>
      <c r="B257" s="13"/>
      <c r="C257" s="85" t="s">
        <v>645</v>
      </c>
      <c r="D257" s="85" t="s">
        <v>303</v>
      </c>
      <c r="E257" s="86" t="s">
        <v>851</v>
      </c>
      <c r="F257" s="87" t="s">
        <v>852</v>
      </c>
      <c r="G257" s="88" t="s">
        <v>518</v>
      </c>
      <c r="H257" s="89">
        <v>6.2629999999999999</v>
      </c>
      <c r="I257" s="3"/>
      <c r="J257" s="90">
        <f>ROUND(I257*H257,2)</f>
        <v>0</v>
      </c>
      <c r="K257" s="87" t="s">
        <v>1</v>
      </c>
      <c r="L257" s="13"/>
      <c r="M257" s="91" t="s">
        <v>1</v>
      </c>
      <c r="N257" s="92" t="s">
        <v>40</v>
      </c>
      <c r="O257" s="93"/>
      <c r="P257" s="94">
        <f>O257*H257</f>
        <v>0</v>
      </c>
      <c r="Q257" s="94">
        <v>0</v>
      </c>
      <c r="R257" s="94">
        <f>Q257*H257</f>
        <v>0</v>
      </c>
      <c r="S257" s="94">
        <v>0</v>
      </c>
      <c r="T257" s="95">
        <f>S257*H257</f>
        <v>0</v>
      </c>
      <c r="U257" s="12"/>
      <c r="V257" s="12"/>
      <c r="W257" s="12"/>
      <c r="X257" s="12"/>
      <c r="Y257" s="12"/>
      <c r="Z257" s="12"/>
      <c r="AA257" s="12"/>
      <c r="AB257" s="12"/>
      <c r="AC257" s="12"/>
      <c r="AD257" s="12"/>
      <c r="AE257" s="12"/>
      <c r="AR257" s="96" t="s">
        <v>97</v>
      </c>
      <c r="AT257" s="96" t="s">
        <v>303</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2517</v>
      </c>
    </row>
    <row r="258" spans="1:65" s="98" customFormat="1">
      <c r="B258" s="99"/>
      <c r="D258" s="100" t="s">
        <v>308</v>
      </c>
      <c r="E258" s="101" t="s">
        <v>1</v>
      </c>
      <c r="F258" s="102" t="s">
        <v>388</v>
      </c>
      <c r="H258" s="103">
        <v>6.2629999999999999</v>
      </c>
      <c r="L258" s="99"/>
      <c r="M258" s="104"/>
      <c r="N258" s="105"/>
      <c r="O258" s="105"/>
      <c r="P258" s="105"/>
      <c r="Q258" s="105"/>
      <c r="R258" s="105"/>
      <c r="S258" s="105"/>
      <c r="T258" s="106"/>
      <c r="AT258" s="101" t="s">
        <v>308</v>
      </c>
      <c r="AU258" s="101" t="s">
        <v>84</v>
      </c>
      <c r="AV258" s="98" t="s">
        <v>84</v>
      </c>
      <c r="AW258" s="98" t="s">
        <v>31</v>
      </c>
      <c r="AX258" s="98" t="s">
        <v>82</v>
      </c>
      <c r="AY258" s="101" t="s">
        <v>302</v>
      </c>
    </row>
    <row r="259" spans="1:65" s="15" customFormat="1" ht="21.75" customHeight="1">
      <c r="A259" s="12"/>
      <c r="B259" s="13"/>
      <c r="C259" s="85" t="s">
        <v>653</v>
      </c>
      <c r="D259" s="85" t="s">
        <v>303</v>
      </c>
      <c r="E259" s="86" t="s">
        <v>855</v>
      </c>
      <c r="F259" s="87" t="s">
        <v>856</v>
      </c>
      <c r="G259" s="88" t="s">
        <v>518</v>
      </c>
      <c r="H259" s="89">
        <v>6.2629999999999999</v>
      </c>
      <c r="I259" s="3"/>
      <c r="J259" s="90">
        <f>ROUND(I259*H259,2)</f>
        <v>0</v>
      </c>
      <c r="K259" s="87" t="s">
        <v>427</v>
      </c>
      <c r="L259" s="13"/>
      <c r="M259" s="91" t="s">
        <v>1</v>
      </c>
      <c r="N259" s="92" t="s">
        <v>40</v>
      </c>
      <c r="O259" s="93"/>
      <c r="P259" s="94">
        <f>O259*H259</f>
        <v>0</v>
      </c>
      <c r="Q259" s="94">
        <v>0</v>
      </c>
      <c r="R259" s="94">
        <f>Q259*H259</f>
        <v>0</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2518</v>
      </c>
    </row>
    <row r="260" spans="1:65" s="98" customFormat="1">
      <c r="B260" s="99"/>
      <c r="D260" s="100" t="s">
        <v>308</v>
      </c>
      <c r="E260" s="101" t="s">
        <v>388</v>
      </c>
      <c r="F260" s="102" t="s">
        <v>2519</v>
      </c>
      <c r="H260" s="103">
        <v>6.2629999999999999</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21.75" customHeight="1">
      <c r="A261" s="12"/>
      <c r="B261" s="13"/>
      <c r="C261" s="85" t="s">
        <v>657</v>
      </c>
      <c r="D261" s="85" t="s">
        <v>303</v>
      </c>
      <c r="E261" s="86" t="s">
        <v>861</v>
      </c>
      <c r="F261" s="87" t="s">
        <v>862</v>
      </c>
      <c r="G261" s="88" t="s">
        <v>518</v>
      </c>
      <c r="H261" s="89">
        <v>369.517</v>
      </c>
      <c r="I261" s="3"/>
      <c r="J261" s="90">
        <f>ROUND(I261*H261,2)</f>
        <v>0</v>
      </c>
      <c r="K261" s="87" t="s">
        <v>427</v>
      </c>
      <c r="L261" s="13"/>
      <c r="M261" s="91" t="s">
        <v>1</v>
      </c>
      <c r="N261" s="92" t="s">
        <v>40</v>
      </c>
      <c r="O261" s="93"/>
      <c r="P261" s="94">
        <f>O261*H261</f>
        <v>0</v>
      </c>
      <c r="Q261" s="94">
        <v>0</v>
      </c>
      <c r="R261" s="94">
        <f>Q261*H261</f>
        <v>0</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2520</v>
      </c>
    </row>
    <row r="262" spans="1:65" s="98" customFormat="1">
      <c r="B262" s="99"/>
      <c r="D262" s="100" t="s">
        <v>308</v>
      </c>
      <c r="E262" s="101" t="s">
        <v>1</v>
      </c>
      <c r="F262" s="102" t="s">
        <v>1129</v>
      </c>
      <c r="H262" s="103">
        <v>369.517</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15" customFormat="1" ht="16.5" customHeight="1">
      <c r="A263" s="12"/>
      <c r="B263" s="13"/>
      <c r="C263" s="85" t="s">
        <v>661</v>
      </c>
      <c r="D263" s="85" t="s">
        <v>303</v>
      </c>
      <c r="E263" s="86" t="s">
        <v>868</v>
      </c>
      <c r="F263" s="87" t="s">
        <v>869</v>
      </c>
      <c r="G263" s="88" t="s">
        <v>518</v>
      </c>
      <c r="H263" s="89">
        <v>5.8159999999999998</v>
      </c>
      <c r="I263" s="3"/>
      <c r="J263" s="90">
        <f>ROUND(I263*H263,2)</f>
        <v>0</v>
      </c>
      <c r="K263" s="87" t="s">
        <v>427</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2521</v>
      </c>
    </row>
    <row r="264" spans="1:65" s="98" customFormat="1">
      <c r="B264" s="99"/>
      <c r="D264" s="100" t="s">
        <v>308</v>
      </c>
      <c r="E264" s="101" t="s">
        <v>1</v>
      </c>
      <c r="F264" s="102" t="s">
        <v>2522</v>
      </c>
      <c r="H264" s="103">
        <v>14.728</v>
      </c>
      <c r="L264" s="99"/>
      <c r="M264" s="104"/>
      <c r="N264" s="105"/>
      <c r="O264" s="105"/>
      <c r="P264" s="105"/>
      <c r="Q264" s="105"/>
      <c r="R264" s="105"/>
      <c r="S264" s="105"/>
      <c r="T264" s="106"/>
      <c r="AT264" s="101" t="s">
        <v>308</v>
      </c>
      <c r="AU264" s="101" t="s">
        <v>84</v>
      </c>
      <c r="AV264" s="98" t="s">
        <v>84</v>
      </c>
      <c r="AW264" s="98" t="s">
        <v>31</v>
      </c>
      <c r="AX264" s="98" t="s">
        <v>75</v>
      </c>
      <c r="AY264" s="101" t="s">
        <v>302</v>
      </c>
    </row>
    <row r="265" spans="1:65" s="98" customFormat="1">
      <c r="B265" s="99"/>
      <c r="D265" s="100" t="s">
        <v>308</v>
      </c>
      <c r="E265" s="101" t="s">
        <v>1</v>
      </c>
      <c r="F265" s="102" t="s">
        <v>1132</v>
      </c>
      <c r="H265" s="103">
        <v>-7.0990000000000002</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98" customFormat="1">
      <c r="B266" s="99"/>
      <c r="D266" s="100" t="s">
        <v>308</v>
      </c>
      <c r="E266" s="101" t="s">
        <v>1</v>
      </c>
      <c r="F266" s="102" t="s">
        <v>874</v>
      </c>
      <c r="H266" s="103">
        <v>-1.8129999999999999</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186" customFormat="1">
      <c r="B267" s="187"/>
      <c r="D267" s="100" t="s">
        <v>308</v>
      </c>
      <c r="E267" s="188" t="s">
        <v>359</v>
      </c>
      <c r="F267" s="189" t="s">
        <v>481</v>
      </c>
      <c r="H267" s="190">
        <v>5.8159999999999998</v>
      </c>
      <c r="L267" s="187"/>
      <c r="M267" s="191"/>
      <c r="N267" s="192"/>
      <c r="O267" s="192"/>
      <c r="P267" s="192"/>
      <c r="Q267" s="192"/>
      <c r="R267" s="192"/>
      <c r="S267" s="192"/>
      <c r="T267" s="193"/>
      <c r="AT267" s="188" t="s">
        <v>308</v>
      </c>
      <c r="AU267" s="188" t="s">
        <v>84</v>
      </c>
      <c r="AV267" s="186" t="s">
        <v>91</v>
      </c>
      <c r="AW267" s="186" t="s">
        <v>31</v>
      </c>
      <c r="AX267" s="186" t="s">
        <v>75</v>
      </c>
      <c r="AY267" s="188" t="s">
        <v>302</v>
      </c>
    </row>
    <row r="268" spans="1:65" s="171" customFormat="1">
      <c r="B268" s="172"/>
      <c r="D268" s="100" t="s">
        <v>308</v>
      </c>
      <c r="E268" s="173" t="s">
        <v>390</v>
      </c>
      <c r="F268" s="174" t="s">
        <v>435</v>
      </c>
      <c r="H268" s="175">
        <v>5.8159999999999998</v>
      </c>
      <c r="L268" s="172"/>
      <c r="M268" s="176"/>
      <c r="N268" s="177"/>
      <c r="O268" s="177"/>
      <c r="P268" s="177"/>
      <c r="Q268" s="177"/>
      <c r="R268" s="177"/>
      <c r="S268" s="177"/>
      <c r="T268" s="178"/>
      <c r="AT268" s="173" t="s">
        <v>308</v>
      </c>
      <c r="AU268" s="173" t="s">
        <v>84</v>
      </c>
      <c r="AV268" s="171" t="s">
        <v>97</v>
      </c>
      <c r="AW268" s="171" t="s">
        <v>31</v>
      </c>
      <c r="AX268" s="171" t="s">
        <v>82</v>
      </c>
      <c r="AY268" s="173" t="s">
        <v>302</v>
      </c>
    </row>
    <row r="269" spans="1:65" s="15" customFormat="1" ht="21.75" customHeight="1">
      <c r="A269" s="12"/>
      <c r="B269" s="13"/>
      <c r="C269" s="85" t="s">
        <v>665</v>
      </c>
      <c r="D269" s="85" t="s">
        <v>303</v>
      </c>
      <c r="E269" s="86" t="s">
        <v>878</v>
      </c>
      <c r="F269" s="87" t="s">
        <v>879</v>
      </c>
      <c r="G269" s="88" t="s">
        <v>518</v>
      </c>
      <c r="H269" s="89">
        <v>11.632</v>
      </c>
      <c r="I269" s="3"/>
      <c r="J269" s="90">
        <f>ROUND(I269*H269,2)</f>
        <v>0</v>
      </c>
      <c r="K269" s="87" t="s">
        <v>427</v>
      </c>
      <c r="L269" s="13"/>
      <c r="M269" s="91" t="s">
        <v>1</v>
      </c>
      <c r="N269" s="92" t="s">
        <v>40</v>
      </c>
      <c r="O269" s="93"/>
      <c r="P269" s="94">
        <f>O269*H269</f>
        <v>0</v>
      </c>
      <c r="Q269" s="94">
        <v>0</v>
      </c>
      <c r="R269" s="94">
        <f>Q269*H269</f>
        <v>0</v>
      </c>
      <c r="S269" s="94">
        <v>0</v>
      </c>
      <c r="T269" s="95">
        <f>S269*H269</f>
        <v>0</v>
      </c>
      <c r="U269" s="12"/>
      <c r="V269" s="12"/>
      <c r="W269" s="12"/>
      <c r="X269" s="12"/>
      <c r="Y269" s="12"/>
      <c r="Z269" s="12"/>
      <c r="AA269" s="12"/>
      <c r="AB269" s="12"/>
      <c r="AC269" s="12"/>
      <c r="AD269" s="12"/>
      <c r="AE269" s="12"/>
      <c r="AR269" s="96" t="s">
        <v>97</v>
      </c>
      <c r="AT269" s="96" t="s">
        <v>303</v>
      </c>
      <c r="AU269" s="96" t="s">
        <v>84</v>
      </c>
      <c r="AY269" s="5" t="s">
        <v>302</v>
      </c>
      <c r="BE269" s="97">
        <f>IF(N269="základní",J269,0)</f>
        <v>0</v>
      </c>
      <c r="BF269" s="97">
        <f>IF(N269="snížená",J269,0)</f>
        <v>0</v>
      </c>
      <c r="BG269" s="97">
        <f>IF(N269="zákl. přenesená",J269,0)</f>
        <v>0</v>
      </c>
      <c r="BH269" s="97">
        <f>IF(N269="sníž. přenesená",J269,0)</f>
        <v>0</v>
      </c>
      <c r="BI269" s="97">
        <f>IF(N269="nulová",J269,0)</f>
        <v>0</v>
      </c>
      <c r="BJ269" s="5" t="s">
        <v>82</v>
      </c>
      <c r="BK269" s="97">
        <f>ROUND(I269*H269,2)</f>
        <v>0</v>
      </c>
      <c r="BL269" s="5" t="s">
        <v>97</v>
      </c>
      <c r="BM269" s="96" t="s">
        <v>2523</v>
      </c>
    </row>
    <row r="270" spans="1:65" s="179" customFormat="1">
      <c r="B270" s="180"/>
      <c r="D270" s="100" t="s">
        <v>308</v>
      </c>
      <c r="E270" s="181" t="s">
        <v>1</v>
      </c>
      <c r="F270" s="182" t="s">
        <v>883</v>
      </c>
      <c r="H270" s="181" t="s">
        <v>1</v>
      </c>
      <c r="L270" s="180"/>
      <c r="M270" s="183"/>
      <c r="N270" s="184"/>
      <c r="O270" s="184"/>
      <c r="P270" s="184"/>
      <c r="Q270" s="184"/>
      <c r="R270" s="184"/>
      <c r="S270" s="184"/>
      <c r="T270" s="185"/>
      <c r="AT270" s="181" t="s">
        <v>308</v>
      </c>
      <c r="AU270" s="181" t="s">
        <v>84</v>
      </c>
      <c r="AV270" s="179" t="s">
        <v>82</v>
      </c>
      <c r="AW270" s="179" t="s">
        <v>31</v>
      </c>
      <c r="AX270" s="179" t="s">
        <v>75</v>
      </c>
      <c r="AY270" s="181" t="s">
        <v>302</v>
      </c>
    </row>
    <row r="271" spans="1:65" s="98" customFormat="1">
      <c r="B271" s="99"/>
      <c r="D271" s="100" t="s">
        <v>308</v>
      </c>
      <c r="E271" s="101" t="s">
        <v>1</v>
      </c>
      <c r="F271" s="102" t="s">
        <v>884</v>
      </c>
      <c r="H271" s="103">
        <v>11.632</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16.5" customHeight="1">
      <c r="A272" s="12"/>
      <c r="B272" s="13"/>
      <c r="C272" s="85" t="s">
        <v>669</v>
      </c>
      <c r="D272" s="85" t="s">
        <v>303</v>
      </c>
      <c r="E272" s="86" t="s">
        <v>2524</v>
      </c>
      <c r="F272" s="87" t="s">
        <v>2525</v>
      </c>
      <c r="G272" s="88" t="s">
        <v>518</v>
      </c>
      <c r="H272" s="89">
        <v>0.83599999999999997</v>
      </c>
      <c r="I272" s="3"/>
      <c r="J272" s="90">
        <f>ROUND(I272*H272,2)</f>
        <v>0</v>
      </c>
      <c r="K272" s="87" t="s">
        <v>427</v>
      </c>
      <c r="L272" s="13"/>
      <c r="M272" s="91" t="s">
        <v>1</v>
      </c>
      <c r="N272" s="92" t="s">
        <v>40</v>
      </c>
      <c r="O272" s="93"/>
      <c r="P272" s="94">
        <f>O272*H272</f>
        <v>0</v>
      </c>
      <c r="Q272" s="94">
        <v>0</v>
      </c>
      <c r="R272" s="94">
        <f>Q272*H272</f>
        <v>0</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2526</v>
      </c>
    </row>
    <row r="273" spans="1:65" s="98" customFormat="1" ht="22.5">
      <c r="B273" s="99"/>
      <c r="D273" s="100" t="s">
        <v>308</v>
      </c>
      <c r="E273" s="101" t="s">
        <v>1</v>
      </c>
      <c r="F273" s="102" t="s">
        <v>2527</v>
      </c>
      <c r="H273" s="103">
        <v>0.83599999999999997</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15" customFormat="1" ht="21.75" customHeight="1">
      <c r="A274" s="12"/>
      <c r="B274" s="13"/>
      <c r="C274" s="85" t="s">
        <v>677</v>
      </c>
      <c r="D274" s="85" t="s">
        <v>303</v>
      </c>
      <c r="E274" s="86" t="s">
        <v>2528</v>
      </c>
      <c r="F274" s="87" t="s">
        <v>2529</v>
      </c>
      <c r="G274" s="88" t="s">
        <v>518</v>
      </c>
      <c r="H274" s="89">
        <v>49.347999999999999</v>
      </c>
      <c r="I274" s="3"/>
      <c r="J274" s="90">
        <f>ROUND(I274*H274,2)</f>
        <v>0</v>
      </c>
      <c r="K274" s="87" t="s">
        <v>427</v>
      </c>
      <c r="L274" s="13"/>
      <c r="M274" s="91" t="s">
        <v>1</v>
      </c>
      <c r="N274" s="92" t="s">
        <v>40</v>
      </c>
      <c r="O274" s="93"/>
      <c r="P274" s="94">
        <f>O274*H274</f>
        <v>0</v>
      </c>
      <c r="Q274" s="94">
        <v>0</v>
      </c>
      <c r="R274" s="94">
        <f>Q274*H274</f>
        <v>0</v>
      </c>
      <c r="S274" s="94">
        <v>0</v>
      </c>
      <c r="T274" s="95">
        <f>S274*H274</f>
        <v>0</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2530</v>
      </c>
    </row>
    <row r="275" spans="1:65" s="179" customFormat="1">
      <c r="B275" s="180"/>
      <c r="D275" s="100" t="s">
        <v>308</v>
      </c>
      <c r="E275" s="181" t="s">
        <v>1</v>
      </c>
      <c r="F275" s="182" t="s">
        <v>881</v>
      </c>
      <c r="H275" s="181" t="s">
        <v>1</v>
      </c>
      <c r="L275" s="180"/>
      <c r="M275" s="183"/>
      <c r="N275" s="184"/>
      <c r="O275" s="184"/>
      <c r="P275" s="184"/>
      <c r="Q275" s="184"/>
      <c r="R275" s="184"/>
      <c r="S275" s="184"/>
      <c r="T275" s="185"/>
      <c r="AT275" s="181" t="s">
        <v>308</v>
      </c>
      <c r="AU275" s="181" t="s">
        <v>84</v>
      </c>
      <c r="AV275" s="179" t="s">
        <v>82</v>
      </c>
      <c r="AW275" s="179" t="s">
        <v>31</v>
      </c>
      <c r="AX275" s="179" t="s">
        <v>75</v>
      </c>
      <c r="AY275" s="181" t="s">
        <v>302</v>
      </c>
    </row>
    <row r="276" spans="1:65" s="98" customFormat="1" ht="22.5">
      <c r="B276" s="99"/>
      <c r="D276" s="100" t="s">
        <v>308</v>
      </c>
      <c r="E276" s="101" t="s">
        <v>1</v>
      </c>
      <c r="F276" s="102" t="s">
        <v>2531</v>
      </c>
      <c r="H276" s="103">
        <v>49.347999999999999</v>
      </c>
      <c r="L276" s="99"/>
      <c r="M276" s="104"/>
      <c r="N276" s="105"/>
      <c r="O276" s="105"/>
      <c r="P276" s="105"/>
      <c r="Q276" s="105"/>
      <c r="R276" s="105"/>
      <c r="S276" s="105"/>
      <c r="T276" s="106"/>
      <c r="AT276" s="101" t="s">
        <v>308</v>
      </c>
      <c r="AU276" s="101" t="s">
        <v>84</v>
      </c>
      <c r="AV276" s="98" t="s">
        <v>84</v>
      </c>
      <c r="AW276" s="98" t="s">
        <v>31</v>
      </c>
      <c r="AX276" s="98" t="s">
        <v>82</v>
      </c>
      <c r="AY276" s="101" t="s">
        <v>302</v>
      </c>
    </row>
    <row r="277" spans="1:65" s="15" customFormat="1" ht="16.5" customHeight="1">
      <c r="A277" s="12"/>
      <c r="B277" s="13"/>
      <c r="C277" s="85" t="s">
        <v>684</v>
      </c>
      <c r="D277" s="85" t="s">
        <v>303</v>
      </c>
      <c r="E277" s="86" t="s">
        <v>886</v>
      </c>
      <c r="F277" s="87" t="s">
        <v>887</v>
      </c>
      <c r="G277" s="88" t="s">
        <v>518</v>
      </c>
      <c r="H277" s="89">
        <v>1.8129999999999999</v>
      </c>
      <c r="I277" s="3"/>
      <c r="J277" s="90">
        <f>ROUND(I277*H277,2)</f>
        <v>0</v>
      </c>
      <c r="K277" s="87" t="s">
        <v>427</v>
      </c>
      <c r="L277" s="13"/>
      <c r="M277" s="91" t="s">
        <v>1</v>
      </c>
      <c r="N277" s="92" t="s">
        <v>40</v>
      </c>
      <c r="O277" s="93"/>
      <c r="P277" s="94">
        <f>O277*H277</f>
        <v>0</v>
      </c>
      <c r="Q277" s="94">
        <v>0</v>
      </c>
      <c r="R277" s="94">
        <f>Q277*H277</f>
        <v>0</v>
      </c>
      <c r="S277" s="94">
        <v>0</v>
      </c>
      <c r="T277" s="95">
        <f>S277*H277</f>
        <v>0</v>
      </c>
      <c r="U277" s="12"/>
      <c r="V277" s="12"/>
      <c r="W277" s="12"/>
      <c r="X277" s="12"/>
      <c r="Y277" s="12"/>
      <c r="Z277" s="12"/>
      <c r="AA277" s="12"/>
      <c r="AB277" s="12"/>
      <c r="AC277" s="12"/>
      <c r="AD277" s="12"/>
      <c r="AE277" s="12"/>
      <c r="AR277" s="96" t="s">
        <v>97</v>
      </c>
      <c r="AT277" s="96" t="s">
        <v>303</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2532</v>
      </c>
    </row>
    <row r="278" spans="1:65" s="98" customFormat="1" ht="22.5">
      <c r="B278" s="99"/>
      <c r="D278" s="100" t="s">
        <v>308</v>
      </c>
      <c r="E278" s="101" t="s">
        <v>1</v>
      </c>
      <c r="F278" s="102" t="s">
        <v>2533</v>
      </c>
      <c r="H278" s="103">
        <v>1.2549999999999999</v>
      </c>
      <c r="L278" s="99"/>
      <c r="M278" s="104"/>
      <c r="N278" s="105"/>
      <c r="O278" s="105"/>
      <c r="P278" s="105"/>
      <c r="Q278" s="105"/>
      <c r="R278" s="105"/>
      <c r="S278" s="105"/>
      <c r="T278" s="106"/>
      <c r="AT278" s="101" t="s">
        <v>308</v>
      </c>
      <c r="AU278" s="101" t="s">
        <v>84</v>
      </c>
      <c r="AV278" s="98" t="s">
        <v>84</v>
      </c>
      <c r="AW278" s="98" t="s">
        <v>31</v>
      </c>
      <c r="AX278" s="98" t="s">
        <v>75</v>
      </c>
      <c r="AY278" s="101" t="s">
        <v>302</v>
      </c>
    </row>
    <row r="279" spans="1:65" s="98" customFormat="1">
      <c r="B279" s="99"/>
      <c r="D279" s="100" t="s">
        <v>308</v>
      </c>
      <c r="E279" s="101" t="s">
        <v>1</v>
      </c>
      <c r="F279" s="102" t="s">
        <v>890</v>
      </c>
      <c r="H279" s="103">
        <v>0.55800000000000005</v>
      </c>
      <c r="L279" s="99"/>
      <c r="M279" s="104"/>
      <c r="N279" s="105"/>
      <c r="O279" s="105"/>
      <c r="P279" s="105"/>
      <c r="Q279" s="105"/>
      <c r="R279" s="105"/>
      <c r="S279" s="105"/>
      <c r="T279" s="106"/>
      <c r="AT279" s="101" t="s">
        <v>308</v>
      </c>
      <c r="AU279" s="101" t="s">
        <v>84</v>
      </c>
      <c r="AV279" s="98" t="s">
        <v>84</v>
      </c>
      <c r="AW279" s="98" t="s">
        <v>31</v>
      </c>
      <c r="AX279" s="98" t="s">
        <v>75</v>
      </c>
      <c r="AY279" s="101" t="s">
        <v>302</v>
      </c>
    </row>
    <row r="280" spans="1:65" s="171" customFormat="1">
      <c r="B280" s="172"/>
      <c r="D280" s="100" t="s">
        <v>308</v>
      </c>
      <c r="E280" s="173" t="s">
        <v>394</v>
      </c>
      <c r="F280" s="174" t="s">
        <v>435</v>
      </c>
      <c r="H280" s="175">
        <v>1.8129999999999999</v>
      </c>
      <c r="L280" s="172"/>
      <c r="M280" s="176"/>
      <c r="N280" s="177"/>
      <c r="O280" s="177"/>
      <c r="P280" s="177"/>
      <c r="Q280" s="177"/>
      <c r="R280" s="177"/>
      <c r="S280" s="177"/>
      <c r="T280" s="178"/>
      <c r="AT280" s="173" t="s">
        <v>308</v>
      </c>
      <c r="AU280" s="173" t="s">
        <v>84</v>
      </c>
      <c r="AV280" s="171" t="s">
        <v>97</v>
      </c>
      <c r="AW280" s="171" t="s">
        <v>31</v>
      </c>
      <c r="AX280" s="171" t="s">
        <v>82</v>
      </c>
      <c r="AY280" s="173" t="s">
        <v>302</v>
      </c>
    </row>
    <row r="281" spans="1:65" s="15" customFormat="1" ht="21.75" customHeight="1">
      <c r="A281" s="12"/>
      <c r="B281" s="13"/>
      <c r="C281" s="85" t="s">
        <v>688</v>
      </c>
      <c r="D281" s="85" t="s">
        <v>303</v>
      </c>
      <c r="E281" s="86" t="s">
        <v>894</v>
      </c>
      <c r="F281" s="87" t="s">
        <v>895</v>
      </c>
      <c r="G281" s="88" t="s">
        <v>518</v>
      </c>
      <c r="H281" s="89">
        <v>3.6259999999999999</v>
      </c>
      <c r="I281" s="3"/>
      <c r="J281" s="90">
        <f>ROUND(I281*H281,2)</f>
        <v>0</v>
      </c>
      <c r="K281" s="87" t="s">
        <v>427</v>
      </c>
      <c r="L281" s="13"/>
      <c r="M281" s="91" t="s">
        <v>1</v>
      </c>
      <c r="N281" s="92" t="s">
        <v>40</v>
      </c>
      <c r="O281" s="93"/>
      <c r="P281" s="94">
        <f>O281*H281</f>
        <v>0</v>
      </c>
      <c r="Q281" s="94">
        <v>0</v>
      </c>
      <c r="R281" s="94">
        <f>Q281*H281</f>
        <v>0</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2534</v>
      </c>
    </row>
    <row r="282" spans="1:65" s="179" customFormat="1">
      <c r="B282" s="180"/>
      <c r="D282" s="100" t="s">
        <v>308</v>
      </c>
      <c r="E282" s="181" t="s">
        <v>1</v>
      </c>
      <c r="F282" s="182" t="s">
        <v>897</v>
      </c>
      <c r="H282" s="181" t="s">
        <v>1</v>
      </c>
      <c r="L282" s="180"/>
      <c r="M282" s="183"/>
      <c r="N282" s="184"/>
      <c r="O282" s="184"/>
      <c r="P282" s="184"/>
      <c r="Q282" s="184"/>
      <c r="R282" s="184"/>
      <c r="S282" s="184"/>
      <c r="T282" s="185"/>
      <c r="AT282" s="181" t="s">
        <v>308</v>
      </c>
      <c r="AU282" s="181" t="s">
        <v>84</v>
      </c>
      <c r="AV282" s="179" t="s">
        <v>82</v>
      </c>
      <c r="AW282" s="179" t="s">
        <v>31</v>
      </c>
      <c r="AX282" s="179" t="s">
        <v>75</v>
      </c>
      <c r="AY282" s="181" t="s">
        <v>302</v>
      </c>
    </row>
    <row r="283" spans="1:65" s="98" customFormat="1">
      <c r="B283" s="99"/>
      <c r="D283" s="100" t="s">
        <v>308</v>
      </c>
      <c r="E283" s="101" t="s">
        <v>1</v>
      </c>
      <c r="F283" s="102" t="s">
        <v>898</v>
      </c>
      <c r="H283" s="103">
        <v>3.6259999999999999</v>
      </c>
      <c r="L283" s="99"/>
      <c r="M283" s="104"/>
      <c r="N283" s="105"/>
      <c r="O283" s="105"/>
      <c r="P283" s="105"/>
      <c r="Q283" s="105"/>
      <c r="R283" s="105"/>
      <c r="S283" s="105"/>
      <c r="T283" s="106"/>
      <c r="AT283" s="101" t="s">
        <v>308</v>
      </c>
      <c r="AU283" s="101" t="s">
        <v>84</v>
      </c>
      <c r="AV283" s="98" t="s">
        <v>84</v>
      </c>
      <c r="AW283" s="98" t="s">
        <v>31</v>
      </c>
      <c r="AX283" s="98" t="s">
        <v>82</v>
      </c>
      <c r="AY283" s="101" t="s">
        <v>302</v>
      </c>
    </row>
    <row r="284" spans="1:65" s="15" customFormat="1" ht="21.75" customHeight="1">
      <c r="A284" s="12"/>
      <c r="B284" s="13"/>
      <c r="C284" s="85" t="s">
        <v>693</v>
      </c>
      <c r="D284" s="85" t="s">
        <v>303</v>
      </c>
      <c r="E284" s="86" t="s">
        <v>900</v>
      </c>
      <c r="F284" s="87" t="s">
        <v>901</v>
      </c>
      <c r="G284" s="88" t="s">
        <v>518</v>
      </c>
      <c r="H284" s="89">
        <v>6.6520000000000001</v>
      </c>
      <c r="I284" s="3"/>
      <c r="J284" s="90">
        <f>ROUND(I284*H284,2)</f>
        <v>0</v>
      </c>
      <c r="K284" s="87" t="s">
        <v>427</v>
      </c>
      <c r="L284" s="13"/>
      <c r="M284" s="91" t="s">
        <v>1</v>
      </c>
      <c r="N284" s="92" t="s">
        <v>40</v>
      </c>
      <c r="O284" s="93"/>
      <c r="P284" s="94">
        <f>O284*H284</f>
        <v>0</v>
      </c>
      <c r="Q284" s="94">
        <v>0</v>
      </c>
      <c r="R284" s="94">
        <f>Q284*H284</f>
        <v>0</v>
      </c>
      <c r="S284" s="94">
        <v>0</v>
      </c>
      <c r="T284" s="95">
        <f>S284*H284</f>
        <v>0</v>
      </c>
      <c r="U284" s="12"/>
      <c r="V284" s="12"/>
      <c r="W284" s="12"/>
      <c r="X284" s="12"/>
      <c r="Y284" s="12"/>
      <c r="Z284" s="12"/>
      <c r="AA284" s="12"/>
      <c r="AB284" s="12"/>
      <c r="AC284" s="12"/>
      <c r="AD284" s="12"/>
      <c r="AE284" s="12"/>
      <c r="AR284" s="96" t="s">
        <v>97</v>
      </c>
      <c r="AT284" s="96" t="s">
        <v>303</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2535</v>
      </c>
    </row>
    <row r="285" spans="1:65" s="98" customFormat="1" ht="22.5">
      <c r="B285" s="99"/>
      <c r="D285" s="100" t="s">
        <v>308</v>
      </c>
      <c r="E285" s="101" t="s">
        <v>1</v>
      </c>
      <c r="F285" s="102" t="s">
        <v>2527</v>
      </c>
      <c r="H285" s="103">
        <v>0.83599999999999997</v>
      </c>
      <c r="L285" s="99"/>
      <c r="M285" s="104"/>
      <c r="N285" s="105"/>
      <c r="O285" s="105"/>
      <c r="P285" s="105"/>
      <c r="Q285" s="105"/>
      <c r="R285" s="105"/>
      <c r="S285" s="105"/>
      <c r="T285" s="106"/>
      <c r="AT285" s="101" t="s">
        <v>308</v>
      </c>
      <c r="AU285" s="101" t="s">
        <v>84</v>
      </c>
      <c r="AV285" s="98" t="s">
        <v>84</v>
      </c>
      <c r="AW285" s="98" t="s">
        <v>31</v>
      </c>
      <c r="AX285" s="98" t="s">
        <v>75</v>
      </c>
      <c r="AY285" s="101" t="s">
        <v>302</v>
      </c>
    </row>
    <row r="286" spans="1:65" s="98" customFormat="1">
      <c r="B286" s="99"/>
      <c r="D286" s="100" t="s">
        <v>308</v>
      </c>
      <c r="E286" s="101" t="s">
        <v>1</v>
      </c>
      <c r="F286" s="102" t="s">
        <v>359</v>
      </c>
      <c r="H286" s="103">
        <v>5.8159999999999998</v>
      </c>
      <c r="L286" s="99"/>
      <c r="M286" s="104"/>
      <c r="N286" s="105"/>
      <c r="O286" s="105"/>
      <c r="P286" s="105"/>
      <c r="Q286" s="105"/>
      <c r="R286" s="105"/>
      <c r="S286" s="105"/>
      <c r="T286" s="106"/>
      <c r="AT286" s="101" t="s">
        <v>308</v>
      </c>
      <c r="AU286" s="101" t="s">
        <v>84</v>
      </c>
      <c r="AV286" s="98" t="s">
        <v>84</v>
      </c>
      <c r="AW286" s="98" t="s">
        <v>31</v>
      </c>
      <c r="AX286" s="98" t="s">
        <v>75</v>
      </c>
      <c r="AY286" s="101" t="s">
        <v>302</v>
      </c>
    </row>
    <row r="287" spans="1:65" s="171" customFormat="1">
      <c r="B287" s="172"/>
      <c r="D287" s="100" t="s">
        <v>308</v>
      </c>
      <c r="E287" s="173" t="s">
        <v>1</v>
      </c>
      <c r="F287" s="174" t="s">
        <v>435</v>
      </c>
      <c r="H287" s="175">
        <v>6.6520000000000001</v>
      </c>
      <c r="L287" s="172"/>
      <c r="M287" s="176"/>
      <c r="N287" s="177"/>
      <c r="O287" s="177"/>
      <c r="P287" s="177"/>
      <c r="Q287" s="177"/>
      <c r="R287" s="177"/>
      <c r="S287" s="177"/>
      <c r="T287" s="178"/>
      <c r="AT287" s="173" t="s">
        <v>308</v>
      </c>
      <c r="AU287" s="173" t="s">
        <v>84</v>
      </c>
      <c r="AV287" s="171" t="s">
        <v>97</v>
      </c>
      <c r="AW287" s="171" t="s">
        <v>31</v>
      </c>
      <c r="AX287" s="171" t="s">
        <v>82</v>
      </c>
      <c r="AY287" s="173" t="s">
        <v>302</v>
      </c>
    </row>
    <row r="288" spans="1:65" s="15" customFormat="1" ht="21.75" customHeight="1">
      <c r="A288" s="12"/>
      <c r="B288" s="13"/>
      <c r="C288" s="85" t="s">
        <v>697</v>
      </c>
      <c r="D288" s="85" t="s">
        <v>303</v>
      </c>
      <c r="E288" s="86" t="s">
        <v>904</v>
      </c>
      <c r="F288" s="87" t="s">
        <v>905</v>
      </c>
      <c r="G288" s="88" t="s">
        <v>518</v>
      </c>
      <c r="H288" s="89">
        <v>1.8129999999999999</v>
      </c>
      <c r="I288" s="3"/>
      <c r="J288" s="90">
        <f>ROUND(I288*H288,2)</f>
        <v>0</v>
      </c>
      <c r="K288" s="87" t="s">
        <v>427</v>
      </c>
      <c r="L288" s="13"/>
      <c r="M288" s="91" t="s">
        <v>1</v>
      </c>
      <c r="N288" s="92" t="s">
        <v>40</v>
      </c>
      <c r="O288" s="93"/>
      <c r="P288" s="94">
        <f>O288*H288</f>
        <v>0</v>
      </c>
      <c r="Q288" s="94">
        <v>0</v>
      </c>
      <c r="R288" s="94">
        <f>Q288*H288</f>
        <v>0</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2536</v>
      </c>
    </row>
    <row r="289" spans="1:65" s="98" customFormat="1">
      <c r="B289" s="99"/>
      <c r="D289" s="100" t="s">
        <v>308</v>
      </c>
      <c r="E289" s="101" t="s">
        <v>1</v>
      </c>
      <c r="F289" s="102" t="s">
        <v>394</v>
      </c>
      <c r="H289" s="103">
        <v>1.8129999999999999</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85" t="s">
        <v>701</v>
      </c>
      <c r="D290" s="85" t="s">
        <v>303</v>
      </c>
      <c r="E290" s="86" t="s">
        <v>908</v>
      </c>
      <c r="F290" s="87" t="s">
        <v>909</v>
      </c>
      <c r="G290" s="88" t="s">
        <v>518</v>
      </c>
      <c r="H290" s="89">
        <v>7.0990000000000002</v>
      </c>
      <c r="I290" s="3"/>
      <c r="J290" s="90">
        <f>ROUND(I290*H290,2)</f>
        <v>0</v>
      </c>
      <c r="K290" s="87" t="s">
        <v>427</v>
      </c>
      <c r="L290" s="13"/>
      <c r="M290" s="91" t="s">
        <v>1</v>
      </c>
      <c r="N290" s="92" t="s">
        <v>40</v>
      </c>
      <c r="O290" s="93"/>
      <c r="P290" s="94">
        <f>O290*H290</f>
        <v>0</v>
      </c>
      <c r="Q290" s="94">
        <v>0</v>
      </c>
      <c r="R290" s="94">
        <f>Q290*H290</f>
        <v>0</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2537</v>
      </c>
    </row>
    <row r="291" spans="1:65" s="98" customFormat="1">
      <c r="B291" s="99"/>
      <c r="D291" s="100" t="s">
        <v>308</v>
      </c>
      <c r="E291" s="101" t="s">
        <v>1</v>
      </c>
      <c r="F291" s="102" t="s">
        <v>2538</v>
      </c>
      <c r="H291" s="103">
        <v>0.83599999999999997</v>
      </c>
      <c r="L291" s="99"/>
      <c r="M291" s="104"/>
      <c r="N291" s="105"/>
      <c r="O291" s="105"/>
      <c r="P291" s="105"/>
      <c r="Q291" s="105"/>
      <c r="R291" s="105"/>
      <c r="S291" s="105"/>
      <c r="T291" s="106"/>
      <c r="AT291" s="101" t="s">
        <v>308</v>
      </c>
      <c r="AU291" s="101" t="s">
        <v>84</v>
      </c>
      <c r="AV291" s="98" t="s">
        <v>84</v>
      </c>
      <c r="AW291" s="98" t="s">
        <v>31</v>
      </c>
      <c r="AX291" s="98" t="s">
        <v>75</v>
      </c>
      <c r="AY291" s="101" t="s">
        <v>302</v>
      </c>
    </row>
    <row r="292" spans="1:65" s="98" customFormat="1">
      <c r="B292" s="99"/>
      <c r="D292" s="100" t="s">
        <v>308</v>
      </c>
      <c r="E292" s="101" t="s">
        <v>1</v>
      </c>
      <c r="F292" s="102" t="s">
        <v>388</v>
      </c>
      <c r="H292" s="103">
        <v>6.2629999999999999</v>
      </c>
      <c r="L292" s="99"/>
      <c r="M292" s="104"/>
      <c r="N292" s="105"/>
      <c r="O292" s="105"/>
      <c r="P292" s="105"/>
      <c r="Q292" s="105"/>
      <c r="R292" s="105"/>
      <c r="S292" s="105"/>
      <c r="T292" s="106"/>
      <c r="AT292" s="101" t="s">
        <v>308</v>
      </c>
      <c r="AU292" s="101" t="s">
        <v>84</v>
      </c>
      <c r="AV292" s="98" t="s">
        <v>84</v>
      </c>
      <c r="AW292" s="98" t="s">
        <v>31</v>
      </c>
      <c r="AX292" s="98" t="s">
        <v>75</v>
      </c>
      <c r="AY292" s="101" t="s">
        <v>302</v>
      </c>
    </row>
    <row r="293" spans="1:65" s="171" customFormat="1">
      <c r="B293" s="172"/>
      <c r="D293" s="100" t="s">
        <v>308</v>
      </c>
      <c r="E293" s="173" t="s">
        <v>944</v>
      </c>
      <c r="F293" s="174" t="s">
        <v>435</v>
      </c>
      <c r="H293" s="175">
        <v>7.0990000000000002</v>
      </c>
      <c r="L293" s="172"/>
      <c r="M293" s="176"/>
      <c r="N293" s="177"/>
      <c r="O293" s="177"/>
      <c r="P293" s="177"/>
      <c r="Q293" s="177"/>
      <c r="R293" s="177"/>
      <c r="S293" s="177"/>
      <c r="T293" s="178"/>
      <c r="AT293" s="173" t="s">
        <v>308</v>
      </c>
      <c r="AU293" s="173" t="s">
        <v>84</v>
      </c>
      <c r="AV293" s="171" t="s">
        <v>97</v>
      </c>
      <c r="AW293" s="171" t="s">
        <v>31</v>
      </c>
      <c r="AX293" s="171" t="s">
        <v>82</v>
      </c>
      <c r="AY293" s="173" t="s">
        <v>302</v>
      </c>
    </row>
    <row r="294" spans="1:65" s="15" customFormat="1" ht="21.75" customHeight="1">
      <c r="A294" s="12"/>
      <c r="B294" s="13"/>
      <c r="C294" s="85" t="s">
        <v>705</v>
      </c>
      <c r="D294" s="85" t="s">
        <v>303</v>
      </c>
      <c r="E294" s="86" t="s">
        <v>922</v>
      </c>
      <c r="F294" s="87" t="s">
        <v>1143</v>
      </c>
      <c r="G294" s="88" t="s">
        <v>518</v>
      </c>
      <c r="H294" s="89">
        <v>5.8159999999999998</v>
      </c>
      <c r="I294" s="3"/>
      <c r="J294" s="90">
        <f>ROUND(I294*H294,2)</f>
        <v>0</v>
      </c>
      <c r="K294" s="87" t="s">
        <v>1</v>
      </c>
      <c r="L294" s="13"/>
      <c r="M294" s="91" t="s">
        <v>1</v>
      </c>
      <c r="N294" s="92" t="s">
        <v>40</v>
      </c>
      <c r="O294" s="93"/>
      <c r="P294" s="94">
        <f>O294*H294</f>
        <v>0</v>
      </c>
      <c r="Q294" s="94">
        <v>0</v>
      </c>
      <c r="R294" s="94">
        <f>Q294*H294</f>
        <v>0</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2539</v>
      </c>
    </row>
    <row r="295" spans="1:65" s="179" customFormat="1" ht="22.5">
      <c r="B295" s="180"/>
      <c r="D295" s="100" t="s">
        <v>308</v>
      </c>
      <c r="E295" s="181" t="s">
        <v>1</v>
      </c>
      <c r="F295" s="182" t="s">
        <v>925</v>
      </c>
      <c r="H295" s="181" t="s">
        <v>1</v>
      </c>
      <c r="L295" s="180"/>
      <c r="M295" s="183"/>
      <c r="N295" s="184"/>
      <c r="O295" s="184"/>
      <c r="P295" s="184"/>
      <c r="Q295" s="184"/>
      <c r="R295" s="184"/>
      <c r="S295" s="184"/>
      <c r="T295" s="185"/>
      <c r="AT295" s="181" t="s">
        <v>308</v>
      </c>
      <c r="AU295" s="181" t="s">
        <v>84</v>
      </c>
      <c r="AV295" s="179" t="s">
        <v>82</v>
      </c>
      <c r="AW295" s="179" t="s">
        <v>31</v>
      </c>
      <c r="AX295" s="179" t="s">
        <v>75</v>
      </c>
      <c r="AY295" s="181" t="s">
        <v>302</v>
      </c>
    </row>
    <row r="296" spans="1:65" s="98" customFormat="1">
      <c r="B296" s="99"/>
      <c r="D296" s="100" t="s">
        <v>308</v>
      </c>
      <c r="E296" s="101" t="s">
        <v>1</v>
      </c>
      <c r="F296" s="102" t="s">
        <v>359</v>
      </c>
      <c r="H296" s="103">
        <v>5.8159999999999998</v>
      </c>
      <c r="L296" s="99"/>
      <c r="M296" s="104"/>
      <c r="N296" s="105"/>
      <c r="O296" s="105"/>
      <c r="P296" s="105"/>
      <c r="Q296" s="105"/>
      <c r="R296" s="105"/>
      <c r="S296" s="105"/>
      <c r="T296" s="106"/>
      <c r="AT296" s="101" t="s">
        <v>308</v>
      </c>
      <c r="AU296" s="101" t="s">
        <v>84</v>
      </c>
      <c r="AV296" s="98" t="s">
        <v>84</v>
      </c>
      <c r="AW296" s="98" t="s">
        <v>31</v>
      </c>
      <c r="AX296" s="98" t="s">
        <v>82</v>
      </c>
      <c r="AY296" s="101" t="s">
        <v>302</v>
      </c>
    </row>
    <row r="297" spans="1:65" s="15" customFormat="1" ht="21.75" customHeight="1">
      <c r="A297" s="12"/>
      <c r="B297" s="13"/>
      <c r="C297" s="85" t="s">
        <v>710</v>
      </c>
      <c r="D297" s="85" t="s">
        <v>303</v>
      </c>
      <c r="E297" s="86" t="s">
        <v>2540</v>
      </c>
      <c r="F297" s="87" t="s">
        <v>2541</v>
      </c>
      <c r="G297" s="88" t="s">
        <v>518</v>
      </c>
      <c r="H297" s="89">
        <v>20.887</v>
      </c>
      <c r="I297" s="3"/>
      <c r="J297" s="90">
        <f>ROUND(I297*H297,2)</f>
        <v>0</v>
      </c>
      <c r="K297" s="87" t="s">
        <v>427</v>
      </c>
      <c r="L297" s="13"/>
      <c r="M297" s="91" t="s">
        <v>1</v>
      </c>
      <c r="N297" s="92" t="s">
        <v>40</v>
      </c>
      <c r="O297" s="93"/>
      <c r="P297" s="94">
        <f>O297*H297</f>
        <v>0</v>
      </c>
      <c r="Q297" s="94">
        <v>0</v>
      </c>
      <c r="R297" s="94">
        <f>Q297*H297</f>
        <v>0</v>
      </c>
      <c r="S297" s="94">
        <v>0</v>
      </c>
      <c r="T297" s="95">
        <f>S297*H297</f>
        <v>0</v>
      </c>
      <c r="U297" s="12"/>
      <c r="V297" s="12"/>
      <c r="W297" s="12"/>
      <c r="X297" s="12"/>
      <c r="Y297" s="12"/>
      <c r="Z297" s="12"/>
      <c r="AA297" s="12"/>
      <c r="AB297" s="12"/>
      <c r="AC297" s="12"/>
      <c r="AD297" s="12"/>
      <c r="AE297" s="12"/>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2542</v>
      </c>
    </row>
    <row r="298" spans="1:65" s="74" customFormat="1" ht="25.9" customHeight="1">
      <c r="B298" s="75"/>
      <c r="D298" s="76" t="s">
        <v>74</v>
      </c>
      <c r="E298" s="77" t="s">
        <v>537</v>
      </c>
      <c r="F298" s="77" t="s">
        <v>930</v>
      </c>
      <c r="J298" s="78">
        <f>BK298</f>
        <v>0</v>
      </c>
      <c r="L298" s="75"/>
      <c r="M298" s="79"/>
      <c r="N298" s="80"/>
      <c r="O298" s="80"/>
      <c r="P298" s="81">
        <f>P299</f>
        <v>0</v>
      </c>
      <c r="Q298" s="80"/>
      <c r="R298" s="81">
        <f>R299</f>
        <v>0.63416000000000006</v>
      </c>
      <c r="S298" s="80"/>
      <c r="T298" s="82">
        <f>T299</f>
        <v>0</v>
      </c>
      <c r="AR298" s="76" t="s">
        <v>91</v>
      </c>
      <c r="AT298" s="83" t="s">
        <v>74</v>
      </c>
      <c r="AU298" s="83" t="s">
        <v>75</v>
      </c>
      <c r="AY298" s="76" t="s">
        <v>302</v>
      </c>
      <c r="BK298" s="84">
        <f>BK299</f>
        <v>0</v>
      </c>
    </row>
    <row r="299" spans="1:65" s="74" customFormat="1" ht="22.9" customHeight="1">
      <c r="B299" s="75"/>
      <c r="D299" s="76" t="s">
        <v>74</v>
      </c>
      <c r="E299" s="169" t="s">
        <v>931</v>
      </c>
      <c r="F299" s="169" t="s">
        <v>932</v>
      </c>
      <c r="J299" s="170">
        <f>BK299</f>
        <v>0</v>
      </c>
      <c r="L299" s="75"/>
      <c r="M299" s="79"/>
      <c r="N299" s="80"/>
      <c r="O299" s="80"/>
      <c r="P299" s="81">
        <f>SUM(P300:P304)</f>
        <v>0</v>
      </c>
      <c r="Q299" s="80"/>
      <c r="R299" s="81">
        <f>SUM(R300:R304)</f>
        <v>0.63416000000000006</v>
      </c>
      <c r="S299" s="80"/>
      <c r="T299" s="82">
        <f>SUM(T300:T304)</f>
        <v>0</v>
      </c>
      <c r="AR299" s="76" t="s">
        <v>91</v>
      </c>
      <c r="AT299" s="83" t="s">
        <v>74</v>
      </c>
      <c r="AU299" s="83" t="s">
        <v>82</v>
      </c>
      <c r="AY299" s="76" t="s">
        <v>302</v>
      </c>
      <c r="BK299" s="84">
        <f>SUM(BK300:BK304)</f>
        <v>0</v>
      </c>
    </row>
    <row r="300" spans="1:65" s="15" customFormat="1" ht="16.5" customHeight="1">
      <c r="A300" s="12"/>
      <c r="B300" s="13"/>
      <c r="C300" s="85" t="s">
        <v>367</v>
      </c>
      <c r="D300" s="85" t="s">
        <v>303</v>
      </c>
      <c r="E300" s="86" t="s">
        <v>934</v>
      </c>
      <c r="F300" s="87" t="s">
        <v>935</v>
      </c>
      <c r="G300" s="88" t="s">
        <v>450</v>
      </c>
      <c r="H300" s="89">
        <v>8</v>
      </c>
      <c r="I300" s="3"/>
      <c r="J300" s="90">
        <f>ROUND(I300*H300,2)</f>
        <v>0</v>
      </c>
      <c r="K300" s="87" t="s">
        <v>936</v>
      </c>
      <c r="L300" s="13"/>
      <c r="M300" s="91" t="s">
        <v>1</v>
      </c>
      <c r="N300" s="92" t="s">
        <v>40</v>
      </c>
      <c r="O300" s="93"/>
      <c r="P300" s="94">
        <f>O300*H300</f>
        <v>0</v>
      </c>
      <c r="Q300" s="94">
        <v>6.9999999999999994E-5</v>
      </c>
      <c r="R300" s="94">
        <f>Q300*H300</f>
        <v>5.5999999999999995E-4</v>
      </c>
      <c r="S300" s="94">
        <v>0</v>
      </c>
      <c r="T300" s="95">
        <f>S300*H300</f>
        <v>0</v>
      </c>
      <c r="U300" s="12"/>
      <c r="V300" s="12"/>
      <c r="W300" s="12"/>
      <c r="X300" s="12"/>
      <c r="Y300" s="12"/>
      <c r="Z300" s="12"/>
      <c r="AA300" s="12"/>
      <c r="AB300" s="12"/>
      <c r="AC300" s="12"/>
      <c r="AD300" s="12"/>
      <c r="AE300" s="12"/>
      <c r="AR300" s="96" t="s">
        <v>760</v>
      </c>
      <c r="AT300" s="96" t="s">
        <v>303</v>
      </c>
      <c r="AU300" s="96" t="s">
        <v>84</v>
      </c>
      <c r="AY300" s="5" t="s">
        <v>302</v>
      </c>
      <c r="BE300" s="97">
        <f>IF(N300="základní",J300,0)</f>
        <v>0</v>
      </c>
      <c r="BF300" s="97">
        <f>IF(N300="snížená",J300,0)</f>
        <v>0</v>
      </c>
      <c r="BG300" s="97">
        <f>IF(N300="zákl. přenesená",J300,0)</f>
        <v>0</v>
      </c>
      <c r="BH300" s="97">
        <f>IF(N300="sníž. přenesená",J300,0)</f>
        <v>0</v>
      </c>
      <c r="BI300" s="97">
        <f>IF(N300="nulová",J300,0)</f>
        <v>0</v>
      </c>
      <c r="BJ300" s="5" t="s">
        <v>82</v>
      </c>
      <c r="BK300" s="97">
        <f>ROUND(I300*H300,2)</f>
        <v>0</v>
      </c>
      <c r="BL300" s="5" t="s">
        <v>760</v>
      </c>
      <c r="BM300" s="96" t="s">
        <v>2543</v>
      </c>
    </row>
    <row r="301" spans="1:65" s="98" customFormat="1">
      <c r="B301" s="99"/>
      <c r="D301" s="100" t="s">
        <v>308</v>
      </c>
      <c r="E301" s="101" t="s">
        <v>1</v>
      </c>
      <c r="F301" s="102" t="s">
        <v>349</v>
      </c>
      <c r="H301" s="103">
        <v>8</v>
      </c>
      <c r="L301" s="99"/>
      <c r="M301" s="104"/>
      <c r="N301" s="105"/>
      <c r="O301" s="105"/>
      <c r="P301" s="105"/>
      <c r="Q301" s="105"/>
      <c r="R301" s="105"/>
      <c r="S301" s="105"/>
      <c r="T301" s="106"/>
      <c r="AT301" s="101" t="s">
        <v>308</v>
      </c>
      <c r="AU301" s="101" t="s">
        <v>84</v>
      </c>
      <c r="AV301" s="98" t="s">
        <v>84</v>
      </c>
      <c r="AW301" s="98" t="s">
        <v>31</v>
      </c>
      <c r="AX301" s="98" t="s">
        <v>82</v>
      </c>
      <c r="AY301" s="101" t="s">
        <v>302</v>
      </c>
    </row>
    <row r="302" spans="1:65" s="15" customFormat="1" ht="21.75" customHeight="1">
      <c r="A302" s="12"/>
      <c r="B302" s="13"/>
      <c r="C302" s="85" t="s">
        <v>719</v>
      </c>
      <c r="D302" s="85" t="s">
        <v>303</v>
      </c>
      <c r="E302" s="86" t="s">
        <v>939</v>
      </c>
      <c r="F302" s="87" t="s">
        <v>940</v>
      </c>
      <c r="G302" s="88" t="s">
        <v>450</v>
      </c>
      <c r="H302" s="89">
        <v>8</v>
      </c>
      <c r="I302" s="3"/>
      <c r="J302" s="90">
        <f>ROUND(I302*H302,2)</f>
        <v>0</v>
      </c>
      <c r="K302" s="87" t="s">
        <v>1</v>
      </c>
      <c r="L302" s="13"/>
      <c r="M302" s="91" t="s">
        <v>1</v>
      </c>
      <c r="N302" s="92" t="s">
        <v>40</v>
      </c>
      <c r="O302" s="93"/>
      <c r="P302" s="94">
        <f>O302*H302</f>
        <v>0</v>
      </c>
      <c r="Q302" s="94">
        <v>7.9200000000000007E-2</v>
      </c>
      <c r="R302" s="94">
        <f>Q302*H302</f>
        <v>0.63360000000000005</v>
      </c>
      <c r="S302" s="94">
        <v>0</v>
      </c>
      <c r="T302" s="95">
        <f>S302*H302</f>
        <v>0</v>
      </c>
      <c r="U302" s="12"/>
      <c r="V302" s="12"/>
      <c r="W302" s="12"/>
      <c r="X302" s="12"/>
      <c r="Y302" s="12"/>
      <c r="Z302" s="12"/>
      <c r="AA302" s="12"/>
      <c r="AB302" s="12"/>
      <c r="AC302" s="12"/>
      <c r="AD302" s="12"/>
      <c r="AE302" s="12"/>
      <c r="AR302" s="96" t="s">
        <v>760</v>
      </c>
      <c r="AT302" s="96" t="s">
        <v>303</v>
      </c>
      <c r="AU302" s="96" t="s">
        <v>84</v>
      </c>
      <c r="AY302" s="5" t="s">
        <v>302</v>
      </c>
      <c r="BE302" s="97">
        <f>IF(N302="základní",J302,0)</f>
        <v>0</v>
      </c>
      <c r="BF302" s="97">
        <f>IF(N302="snížená",J302,0)</f>
        <v>0</v>
      </c>
      <c r="BG302" s="97">
        <f>IF(N302="zákl. přenesená",J302,0)</f>
        <v>0</v>
      </c>
      <c r="BH302" s="97">
        <f>IF(N302="sníž. přenesená",J302,0)</f>
        <v>0</v>
      </c>
      <c r="BI302" s="97">
        <f>IF(N302="nulová",J302,0)</f>
        <v>0</v>
      </c>
      <c r="BJ302" s="5" t="s">
        <v>82</v>
      </c>
      <c r="BK302" s="97">
        <f>ROUND(I302*H302,2)</f>
        <v>0</v>
      </c>
      <c r="BL302" s="5" t="s">
        <v>760</v>
      </c>
      <c r="BM302" s="96" t="s">
        <v>2544</v>
      </c>
    </row>
    <row r="303" spans="1:65" s="98" customFormat="1">
      <c r="B303" s="99"/>
      <c r="D303" s="100" t="s">
        <v>308</v>
      </c>
      <c r="E303" s="101" t="s">
        <v>1</v>
      </c>
      <c r="F303" s="102" t="s">
        <v>2545</v>
      </c>
      <c r="H303" s="103">
        <v>8</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171" customFormat="1">
      <c r="B304" s="172"/>
      <c r="D304" s="100" t="s">
        <v>308</v>
      </c>
      <c r="E304" s="173" t="s">
        <v>349</v>
      </c>
      <c r="F304" s="174" t="s">
        <v>435</v>
      </c>
      <c r="H304" s="175">
        <v>8</v>
      </c>
      <c r="L304" s="172"/>
      <c r="M304" s="204"/>
      <c r="N304" s="205"/>
      <c r="O304" s="205"/>
      <c r="P304" s="205"/>
      <c r="Q304" s="205"/>
      <c r="R304" s="205"/>
      <c r="S304" s="205"/>
      <c r="T304" s="206"/>
      <c r="AT304" s="173" t="s">
        <v>308</v>
      </c>
      <c r="AU304" s="173" t="s">
        <v>84</v>
      </c>
      <c r="AV304" s="171" t="s">
        <v>97</v>
      </c>
      <c r="AW304" s="171" t="s">
        <v>31</v>
      </c>
      <c r="AX304" s="171" t="s">
        <v>82</v>
      </c>
      <c r="AY304" s="173" t="s">
        <v>302</v>
      </c>
    </row>
    <row r="305" spans="1:31" s="15" customFormat="1" ht="6.95" customHeight="1">
      <c r="A305" s="12"/>
      <c r="B305" s="43"/>
      <c r="C305" s="44"/>
      <c r="D305" s="44"/>
      <c r="E305" s="44"/>
      <c r="F305" s="44"/>
      <c r="G305" s="44"/>
      <c r="H305" s="44"/>
      <c r="I305" s="44"/>
      <c r="J305" s="44"/>
      <c r="K305" s="44"/>
      <c r="L305" s="13"/>
      <c r="M305" s="12"/>
      <c r="O305" s="12"/>
      <c r="P305" s="12"/>
      <c r="Q305" s="12"/>
      <c r="R305" s="12"/>
      <c r="S305" s="12"/>
      <c r="T305" s="12"/>
      <c r="U305" s="12"/>
      <c r="V305" s="12"/>
      <c r="W305" s="12"/>
      <c r="X305" s="12"/>
      <c r="Y305" s="12"/>
      <c r="Z305" s="12"/>
      <c r="AA305" s="12"/>
      <c r="AB305" s="12"/>
      <c r="AC305" s="12"/>
      <c r="AD305" s="12"/>
      <c r="AE305" s="12"/>
    </row>
  </sheetData>
  <sheetProtection algorithmName="SHA-512" hashValue="/1LdbX2UcNssF8oM+rxC4ttlrLh7TqBn9NpoU7oZcTyogU5iE0yskEP5BPMtWWsvtlPobbeuPuTA23hUBgbgMg==" saltValue="cPJ0CtXOYrzPWI38/DH7Mw==" spinCount="100000" sheet="1" objects="1" scenarios="1" autoFilter="0"/>
  <protectedRanges>
    <protectedRange sqref="I209 I212 I214 I219 I224 I227 I231 I234 I236 I240 I242 I244 I246 I248 I251 I253 I255 I257 I259 I261 I263 I269 I272 I274 I277 I281 I284 I288 I290 I294 I297 I300 I302" name="Oblast2"/>
    <protectedRange sqref="I137 I139 I141 I143 I145 I147 I149 I152 I154 I156 I158 I171 I174 I176 I178 I180 I182 I184 I192 I194 I198 I201" name="Oblast1"/>
  </protectedRanges>
  <autoFilter ref="C133:K304"/>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3"/>
  <sheetViews>
    <sheetView showGridLines="0" topLeftCell="A132" workbookViewId="0">
      <selection activeCell="F134" sqref="F134"/>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126</v>
      </c>
      <c r="AZ2" s="163" t="s">
        <v>944</v>
      </c>
      <c r="BA2" s="163" t="s">
        <v>944</v>
      </c>
      <c r="BB2" s="163" t="s">
        <v>1</v>
      </c>
      <c r="BC2" s="163" t="s">
        <v>2546</v>
      </c>
      <c r="BD2" s="163" t="s">
        <v>84</v>
      </c>
    </row>
    <row r="3" spans="1:56" ht="6.95" customHeight="1">
      <c r="B3" s="6"/>
      <c r="C3" s="7"/>
      <c r="D3" s="7"/>
      <c r="E3" s="7"/>
      <c r="F3" s="7"/>
      <c r="G3" s="7"/>
      <c r="H3" s="7"/>
      <c r="I3" s="7"/>
      <c r="J3" s="7"/>
      <c r="K3" s="7"/>
      <c r="L3" s="8"/>
      <c r="AT3" s="5" t="s">
        <v>84</v>
      </c>
      <c r="AZ3" s="163" t="s">
        <v>319</v>
      </c>
      <c r="BA3" s="163" t="s">
        <v>319</v>
      </c>
      <c r="BB3" s="163" t="s">
        <v>1</v>
      </c>
      <c r="BC3" s="163" t="s">
        <v>2547</v>
      </c>
      <c r="BD3" s="163" t="s">
        <v>84</v>
      </c>
    </row>
    <row r="4" spans="1:56" ht="24.95" customHeight="1">
      <c r="B4" s="8"/>
      <c r="D4" s="9" t="s">
        <v>278</v>
      </c>
      <c r="L4" s="8"/>
      <c r="M4" s="10" t="s">
        <v>10</v>
      </c>
      <c r="AT4" s="5" t="s">
        <v>3</v>
      </c>
      <c r="AZ4" s="163" t="s">
        <v>947</v>
      </c>
      <c r="BA4" s="163" t="s">
        <v>947</v>
      </c>
      <c r="BB4" s="163" t="s">
        <v>1</v>
      </c>
      <c r="BC4" s="163" t="s">
        <v>2548</v>
      </c>
      <c r="BD4" s="163" t="s">
        <v>84</v>
      </c>
    </row>
    <row r="5" spans="1:56" ht="6.95" customHeight="1">
      <c r="B5" s="8"/>
      <c r="L5" s="8"/>
      <c r="AZ5" s="163" t="s">
        <v>325</v>
      </c>
      <c r="BA5" s="163" t="s">
        <v>325</v>
      </c>
      <c r="BB5" s="163" t="s">
        <v>1</v>
      </c>
      <c r="BC5" s="163" t="s">
        <v>2548</v>
      </c>
      <c r="BD5" s="163" t="s">
        <v>84</v>
      </c>
    </row>
    <row r="6" spans="1:56" ht="12" customHeight="1">
      <c r="B6" s="8"/>
      <c r="D6" s="11" t="s">
        <v>16</v>
      </c>
      <c r="L6" s="8"/>
      <c r="AZ6" s="163" t="s">
        <v>327</v>
      </c>
      <c r="BA6" s="163" t="s">
        <v>328</v>
      </c>
      <c r="BB6" s="163" t="s">
        <v>1</v>
      </c>
      <c r="BC6" s="163" t="s">
        <v>1152</v>
      </c>
      <c r="BD6" s="163" t="s">
        <v>84</v>
      </c>
    </row>
    <row r="7" spans="1:56" ht="16.5" customHeight="1">
      <c r="B7" s="8"/>
      <c r="E7" s="289" t="str">
        <f>'Rekapitulace stavby'!K6</f>
        <v>Třebíč, Karlovo náměstí, Rekonstrukce vodovodu a kanalizace</v>
      </c>
      <c r="F7" s="290"/>
      <c r="G7" s="290"/>
      <c r="H7" s="290"/>
      <c r="L7" s="8"/>
      <c r="AZ7" s="163" t="s">
        <v>341</v>
      </c>
      <c r="BA7" s="163" t="s">
        <v>341</v>
      </c>
      <c r="BB7" s="163" t="s">
        <v>1</v>
      </c>
      <c r="BC7" s="163" t="s">
        <v>2549</v>
      </c>
      <c r="BD7" s="163" t="s">
        <v>84</v>
      </c>
    </row>
    <row r="8" spans="1:56" ht="12.75">
      <c r="B8" s="8"/>
      <c r="D8" s="11" t="s">
        <v>279</v>
      </c>
      <c r="L8" s="8"/>
      <c r="AZ8" s="163" t="s">
        <v>344</v>
      </c>
      <c r="BA8" s="163" t="s">
        <v>344</v>
      </c>
      <c r="BB8" s="163" t="s">
        <v>1</v>
      </c>
      <c r="BC8" s="163" t="s">
        <v>2550</v>
      </c>
      <c r="BD8" s="163" t="s">
        <v>84</v>
      </c>
    </row>
    <row r="9" spans="1:56" ht="16.5" customHeight="1">
      <c r="B9" s="8"/>
      <c r="E9" s="289" t="s">
        <v>334</v>
      </c>
      <c r="F9" s="273"/>
      <c r="G9" s="273"/>
      <c r="H9" s="273"/>
      <c r="L9" s="8"/>
      <c r="AZ9" s="163" t="s">
        <v>347</v>
      </c>
      <c r="BA9" s="163" t="s">
        <v>347</v>
      </c>
      <c r="BB9" s="163" t="s">
        <v>1</v>
      </c>
      <c r="BC9" s="163" t="s">
        <v>2551</v>
      </c>
      <c r="BD9" s="163" t="s">
        <v>84</v>
      </c>
    </row>
    <row r="10" spans="1:56" ht="12" customHeight="1">
      <c r="B10" s="8"/>
      <c r="D10" s="11" t="s">
        <v>337</v>
      </c>
      <c r="L10" s="8"/>
      <c r="AZ10" s="163" t="s">
        <v>349</v>
      </c>
      <c r="BA10" s="163" t="s">
        <v>350</v>
      </c>
      <c r="BB10" s="163" t="s">
        <v>1</v>
      </c>
      <c r="BC10" s="163" t="s">
        <v>959</v>
      </c>
      <c r="BD10" s="163" t="s">
        <v>84</v>
      </c>
    </row>
    <row r="11" spans="1:56" s="15" customFormat="1" ht="16.5" customHeight="1">
      <c r="A11" s="12"/>
      <c r="B11" s="13"/>
      <c r="C11" s="12"/>
      <c r="D11" s="12"/>
      <c r="E11" s="292" t="s">
        <v>340</v>
      </c>
      <c r="F11" s="288"/>
      <c r="G11" s="288"/>
      <c r="H11" s="288"/>
      <c r="I11" s="12"/>
      <c r="J11" s="12"/>
      <c r="K11" s="12"/>
      <c r="L11" s="14"/>
      <c r="S11" s="12"/>
      <c r="T11" s="12"/>
      <c r="U11" s="12"/>
      <c r="V11" s="12"/>
      <c r="W11" s="12"/>
      <c r="X11" s="12"/>
      <c r="Y11" s="12"/>
      <c r="Z11" s="12"/>
      <c r="AA11" s="12"/>
      <c r="AB11" s="12"/>
      <c r="AC11" s="12"/>
      <c r="AD11" s="12"/>
      <c r="AE11" s="12"/>
      <c r="AZ11" s="163" t="s">
        <v>357</v>
      </c>
      <c r="BA11" s="163" t="s">
        <v>357</v>
      </c>
      <c r="BB11" s="163" t="s">
        <v>1</v>
      </c>
      <c r="BC11" s="163" t="s">
        <v>2552</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359</v>
      </c>
      <c r="BA12" s="163" t="s">
        <v>359</v>
      </c>
      <c r="BB12" s="163" t="s">
        <v>1</v>
      </c>
      <c r="BC12" s="163" t="s">
        <v>2553</v>
      </c>
      <c r="BD12" s="163" t="s">
        <v>84</v>
      </c>
    </row>
    <row r="13" spans="1:56" s="15" customFormat="1" ht="16.5" customHeight="1">
      <c r="A13" s="12"/>
      <c r="B13" s="13"/>
      <c r="C13" s="12"/>
      <c r="D13" s="12"/>
      <c r="E13" s="265" t="s">
        <v>2554</v>
      </c>
      <c r="F13" s="288"/>
      <c r="G13" s="288"/>
      <c r="H13" s="288"/>
      <c r="I13" s="12"/>
      <c r="J13" s="12"/>
      <c r="K13" s="12"/>
      <c r="L13" s="14"/>
      <c r="S13" s="12"/>
      <c r="T13" s="12"/>
      <c r="U13" s="12"/>
      <c r="V13" s="12"/>
      <c r="W13" s="12"/>
      <c r="X13" s="12"/>
      <c r="Y13" s="12"/>
      <c r="Z13" s="12"/>
      <c r="AA13" s="12"/>
      <c r="AB13" s="12"/>
      <c r="AC13" s="12"/>
      <c r="AD13" s="12"/>
      <c r="AE13" s="12"/>
      <c r="AZ13" s="163" t="s">
        <v>363</v>
      </c>
      <c r="BA13" s="163" t="s">
        <v>363</v>
      </c>
      <c r="BB13" s="163" t="s">
        <v>1</v>
      </c>
      <c r="BC13" s="163" t="s">
        <v>2555</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366</v>
      </c>
      <c r="BA14" s="163" t="s">
        <v>366</v>
      </c>
      <c r="BB14" s="163" t="s">
        <v>1</v>
      </c>
      <c r="BC14" s="163" t="s">
        <v>91</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969</v>
      </c>
      <c r="BA15" s="163" t="s">
        <v>969</v>
      </c>
      <c r="BB15" s="163" t="s">
        <v>1</v>
      </c>
      <c r="BC15" s="163" t="s">
        <v>2556</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390</v>
      </c>
      <c r="BA16" s="163" t="s">
        <v>390</v>
      </c>
      <c r="BB16" s="163" t="s">
        <v>1</v>
      </c>
      <c r="BC16" s="163" t="s">
        <v>2553</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388</v>
      </c>
      <c r="BA17" s="163" t="s">
        <v>388</v>
      </c>
      <c r="BB17" s="163" t="s">
        <v>1</v>
      </c>
      <c r="BC17" s="163" t="s">
        <v>2546</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394</v>
      </c>
      <c r="BA18" s="163" t="s">
        <v>394</v>
      </c>
      <c r="BB18" s="163" t="s">
        <v>1</v>
      </c>
      <c r="BC18" s="163" t="s">
        <v>2557</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396</v>
      </c>
      <c r="BA19" s="163" t="s">
        <v>396</v>
      </c>
      <c r="BB19" s="163" t="s">
        <v>1</v>
      </c>
      <c r="BC19" s="163" t="s">
        <v>2558</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398</v>
      </c>
      <c r="BA20" s="163" t="s">
        <v>398</v>
      </c>
      <c r="BB20" s="163" t="s">
        <v>1</v>
      </c>
      <c r="BC20" s="163" t="s">
        <v>2559</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ROUND((SUM(BE134:BE302)),  2)</f>
        <v>0</v>
      </c>
      <c r="G37" s="12"/>
      <c r="H37" s="12"/>
      <c r="I37" s="28">
        <v>0.21</v>
      </c>
      <c r="J37" s="27">
        <f>ROUND(((SUM(BE134:BE302))*I37),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ROUND((SUM(BF134:BF302)),  2)</f>
        <v>0</v>
      </c>
      <c r="G38" s="12"/>
      <c r="H38" s="12"/>
      <c r="I38" s="28">
        <v>0.15</v>
      </c>
      <c r="J38" s="27">
        <f>ROUND(((SUM(BF134:BF302))*I38),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ROUND((SUM(BG134:BG302)),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ROUND((SUM(BH134:BH302)),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ROUND((SUM(BI134:BI302)),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340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13 - DSO 01.1.13 Stoka AI 103</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J208</f>
        <v>0</v>
      </c>
      <c r="L103" s="165"/>
    </row>
    <row r="104" spans="1:47" s="153" customFormat="1" ht="19.899999999999999" customHeight="1">
      <c r="B104" s="165"/>
      <c r="D104" s="166" t="s">
        <v>403</v>
      </c>
      <c r="E104" s="167"/>
      <c r="F104" s="167"/>
      <c r="G104" s="167"/>
      <c r="H104" s="167"/>
      <c r="I104" s="167"/>
      <c r="J104" s="168">
        <f>J218</f>
        <v>0</v>
      </c>
      <c r="L104" s="165"/>
    </row>
    <row r="105" spans="1:47" s="153" customFormat="1" ht="19.899999999999999" customHeight="1">
      <c r="B105" s="165"/>
      <c r="D105" s="166" t="s">
        <v>404</v>
      </c>
      <c r="E105" s="167"/>
      <c r="F105" s="167"/>
      <c r="G105" s="167"/>
      <c r="H105" s="167"/>
      <c r="I105" s="167"/>
      <c r="J105" s="168">
        <f>J226</f>
        <v>0</v>
      </c>
      <c r="L105" s="165"/>
    </row>
    <row r="106" spans="1:47" s="153" customFormat="1" ht="19.899999999999999" customHeight="1">
      <c r="B106" s="165"/>
      <c r="D106" s="166" t="s">
        <v>405</v>
      </c>
      <c r="E106" s="167"/>
      <c r="F106" s="167"/>
      <c r="G106" s="167"/>
      <c r="H106" s="167"/>
      <c r="I106" s="167"/>
      <c r="J106" s="168">
        <f>J238</f>
        <v>0</v>
      </c>
      <c r="L106" s="165"/>
    </row>
    <row r="107" spans="1:47" s="153" customFormat="1" ht="19.899999999999999" customHeight="1">
      <c r="B107" s="165"/>
      <c r="D107" s="166" t="s">
        <v>406</v>
      </c>
      <c r="E107" s="167"/>
      <c r="F107" s="167"/>
      <c r="G107" s="167"/>
      <c r="H107" s="167"/>
      <c r="I107" s="167"/>
      <c r="J107" s="168">
        <f>J241</f>
        <v>0</v>
      </c>
      <c r="L107" s="165"/>
    </row>
    <row r="108" spans="1:47" s="153" customFormat="1" ht="19.899999999999999" customHeight="1">
      <c r="B108" s="165"/>
      <c r="D108" s="166" t="s">
        <v>407</v>
      </c>
      <c r="E108" s="167"/>
      <c r="F108" s="167"/>
      <c r="G108" s="167"/>
      <c r="H108" s="167"/>
      <c r="I108" s="167"/>
      <c r="J108" s="168">
        <f>J256</f>
        <v>0</v>
      </c>
      <c r="L108" s="165"/>
    </row>
    <row r="109" spans="1:47" s="52" customFormat="1" ht="24.95" customHeight="1">
      <c r="B109" s="53"/>
      <c r="D109" s="54" t="s">
        <v>408</v>
      </c>
      <c r="E109" s="55"/>
      <c r="F109" s="55"/>
      <c r="G109" s="55"/>
      <c r="H109" s="55"/>
      <c r="I109" s="55"/>
      <c r="J109" s="56">
        <f>J296</f>
        <v>0</v>
      </c>
      <c r="L109" s="53"/>
    </row>
    <row r="110" spans="1:47" s="153" customFormat="1" ht="19.899999999999999" customHeight="1">
      <c r="B110" s="165"/>
      <c r="D110" s="166" t="s">
        <v>409</v>
      </c>
      <c r="E110" s="167"/>
      <c r="F110" s="167"/>
      <c r="G110" s="167"/>
      <c r="H110" s="167"/>
      <c r="I110" s="167"/>
      <c r="J110" s="168">
        <f>J297</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340</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13 - DSO 01.1.13 Stoka AI 103</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P135+P296</f>
        <v>0</v>
      </c>
      <c r="Q134" s="22"/>
      <c r="R134" s="71">
        <f>R135+R296</f>
        <v>18.788849499999998</v>
      </c>
      <c r="S134" s="22"/>
      <c r="T134" s="72">
        <f>T135+T296</f>
        <v>8.9679599999999997</v>
      </c>
      <c r="U134" s="12"/>
      <c r="V134" s="12"/>
      <c r="W134" s="12"/>
      <c r="X134" s="12"/>
      <c r="Y134" s="12"/>
      <c r="Z134" s="12"/>
      <c r="AA134" s="12"/>
      <c r="AB134" s="12"/>
      <c r="AC134" s="12"/>
      <c r="AD134" s="12"/>
      <c r="AE134" s="12"/>
      <c r="AT134" s="5" t="s">
        <v>74</v>
      </c>
      <c r="AU134" s="5" t="s">
        <v>285</v>
      </c>
      <c r="BK134" s="73">
        <f>BK135+BK296</f>
        <v>0</v>
      </c>
    </row>
    <row r="135" spans="1:65" s="74" customFormat="1" ht="25.9" customHeight="1">
      <c r="B135" s="75"/>
      <c r="D135" s="76" t="s">
        <v>74</v>
      </c>
      <c r="E135" s="77" t="s">
        <v>410</v>
      </c>
      <c r="F135" s="77" t="s">
        <v>411</v>
      </c>
      <c r="J135" s="78">
        <f>BK135</f>
        <v>0</v>
      </c>
      <c r="L135" s="75"/>
      <c r="M135" s="79"/>
      <c r="N135" s="80"/>
      <c r="O135" s="80"/>
      <c r="P135" s="81">
        <f>P136+P208+P218+P226+P238+P241+P256</f>
        <v>0</v>
      </c>
      <c r="Q135" s="80"/>
      <c r="R135" s="81">
        <f>R136+R208+R218+R226+R238+R241+R256</f>
        <v>18.436890699999999</v>
      </c>
      <c r="S135" s="80"/>
      <c r="T135" s="82">
        <f>T136+T208+T218+T226+T238+T241+T256</f>
        <v>8.9679599999999997</v>
      </c>
      <c r="AR135" s="76" t="s">
        <v>82</v>
      </c>
      <c r="AT135" s="83" t="s">
        <v>74</v>
      </c>
      <c r="AU135" s="83" t="s">
        <v>75</v>
      </c>
      <c r="AY135" s="76" t="s">
        <v>302</v>
      </c>
      <c r="BK135" s="84">
        <f>BK136+BK208+BK218+BK226+BK238+BK241+BK256</f>
        <v>0</v>
      </c>
    </row>
    <row r="136" spans="1:65" s="74" customFormat="1" ht="22.9" customHeight="1">
      <c r="B136" s="75"/>
      <c r="D136" s="76" t="s">
        <v>74</v>
      </c>
      <c r="E136" s="169" t="s">
        <v>82</v>
      </c>
      <c r="F136" s="169" t="s">
        <v>412</v>
      </c>
      <c r="J136" s="170">
        <f>BK136</f>
        <v>0</v>
      </c>
      <c r="L136" s="75"/>
      <c r="M136" s="79"/>
      <c r="N136" s="80"/>
      <c r="O136" s="80"/>
      <c r="P136" s="81">
        <f>SUM(P137:P207)</f>
        <v>0</v>
      </c>
      <c r="Q136" s="80"/>
      <c r="R136" s="81">
        <f>SUM(R137:R207)</f>
        <v>7.0779926999999994</v>
      </c>
      <c r="S136" s="80"/>
      <c r="T136" s="82">
        <f>SUM(T137:T207)</f>
        <v>6.3213599999999994</v>
      </c>
      <c r="AR136" s="76" t="s">
        <v>82</v>
      </c>
      <c r="AT136" s="83" t="s">
        <v>74</v>
      </c>
      <c r="AU136" s="83" t="s">
        <v>82</v>
      </c>
      <c r="AY136" s="76" t="s">
        <v>302</v>
      </c>
      <c r="BK136" s="84">
        <f>SUM(BK137:BK207)</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2560</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1</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2561</v>
      </c>
    </row>
    <row r="140" spans="1:65" s="98" customFormat="1">
      <c r="B140" s="99"/>
      <c r="D140" s="100" t="s">
        <v>308</v>
      </c>
      <c r="E140" s="101" t="s">
        <v>1</v>
      </c>
      <c r="F140" s="102" t="s">
        <v>82</v>
      </c>
      <c r="H140" s="103">
        <v>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2562</v>
      </c>
    </row>
    <row r="142" spans="1:65" s="98" customFormat="1">
      <c r="B142" s="99"/>
      <c r="D142" s="100" t="s">
        <v>308</v>
      </c>
      <c r="E142" s="101" t="s">
        <v>1</v>
      </c>
      <c r="F142" s="102" t="s">
        <v>2563</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16.5" customHeight="1">
      <c r="A143" s="12"/>
      <c r="B143" s="13"/>
      <c r="C143" s="85" t="s">
        <v>97</v>
      </c>
      <c r="D143" s="85" t="s">
        <v>303</v>
      </c>
      <c r="E143" s="86" t="s">
        <v>425</v>
      </c>
      <c r="F143" s="87" t="s">
        <v>426</v>
      </c>
      <c r="G143" s="88" t="s">
        <v>423</v>
      </c>
      <c r="H143" s="89">
        <v>5.16</v>
      </c>
      <c r="I143" s="3"/>
      <c r="J143" s="90">
        <f>ROUND(I143*H143,2)</f>
        <v>0</v>
      </c>
      <c r="K143" s="87" t="s">
        <v>427</v>
      </c>
      <c r="L143" s="13"/>
      <c r="M143" s="91" t="s">
        <v>1</v>
      </c>
      <c r="N143" s="92" t="s">
        <v>40</v>
      </c>
      <c r="O143" s="93"/>
      <c r="P143" s="94">
        <f>O143*H143</f>
        <v>0</v>
      </c>
      <c r="Q143" s="94">
        <v>0</v>
      </c>
      <c r="R143" s="94">
        <f>Q143*H143</f>
        <v>0</v>
      </c>
      <c r="S143" s="94">
        <v>0.28100000000000003</v>
      </c>
      <c r="T143" s="95">
        <f>S143*H143</f>
        <v>1.4499600000000001</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2564</v>
      </c>
    </row>
    <row r="144" spans="1:65" s="98" customFormat="1">
      <c r="B144" s="99"/>
      <c r="D144" s="100" t="s">
        <v>308</v>
      </c>
      <c r="E144" s="101" t="s">
        <v>1</v>
      </c>
      <c r="F144" s="102" t="s">
        <v>347</v>
      </c>
      <c r="H144" s="103">
        <v>5.16</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429</v>
      </c>
      <c r="F145" s="87" t="s">
        <v>430</v>
      </c>
      <c r="G145" s="88" t="s">
        <v>423</v>
      </c>
      <c r="H145" s="89">
        <v>3.75</v>
      </c>
      <c r="I145" s="3"/>
      <c r="J145" s="90">
        <f>ROUND(I145*H145,2)</f>
        <v>0</v>
      </c>
      <c r="K145" s="87" t="s">
        <v>427</v>
      </c>
      <c r="L145" s="13"/>
      <c r="M145" s="91" t="s">
        <v>1</v>
      </c>
      <c r="N145" s="92" t="s">
        <v>40</v>
      </c>
      <c r="O145" s="93"/>
      <c r="P145" s="94">
        <f>O145*H145</f>
        <v>0</v>
      </c>
      <c r="Q145" s="94">
        <v>0</v>
      </c>
      <c r="R145" s="94">
        <f>Q145*H145</f>
        <v>0</v>
      </c>
      <c r="S145" s="94">
        <v>0.32</v>
      </c>
      <c r="T145" s="95">
        <f>S145*H145</f>
        <v>1.2</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2565</v>
      </c>
    </row>
    <row r="146" spans="1:65" s="98" customFormat="1">
      <c r="B146" s="99"/>
      <c r="D146" s="100" t="s">
        <v>308</v>
      </c>
      <c r="E146" s="101" t="s">
        <v>1</v>
      </c>
      <c r="F146" s="102" t="s">
        <v>341</v>
      </c>
      <c r="H146" s="103">
        <v>3.75</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432</v>
      </c>
      <c r="F147" s="87" t="s">
        <v>433</v>
      </c>
      <c r="G147" s="88" t="s">
        <v>423</v>
      </c>
      <c r="H147" s="89">
        <v>5.16</v>
      </c>
      <c r="I147" s="3"/>
      <c r="J147" s="90">
        <f>ROUND(I147*H147,2)</f>
        <v>0</v>
      </c>
      <c r="K147" s="87" t="s">
        <v>427</v>
      </c>
      <c r="L147" s="13"/>
      <c r="M147" s="91" t="s">
        <v>1</v>
      </c>
      <c r="N147" s="92" t="s">
        <v>40</v>
      </c>
      <c r="O147" s="93"/>
      <c r="P147" s="94">
        <f>O147*H147</f>
        <v>0</v>
      </c>
      <c r="Q147" s="94">
        <v>0</v>
      </c>
      <c r="R147" s="94">
        <f>Q147*H147</f>
        <v>0</v>
      </c>
      <c r="S147" s="94">
        <v>0.28999999999999998</v>
      </c>
      <c r="T147" s="95">
        <f>S147*H147</f>
        <v>1.4964</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2566</v>
      </c>
    </row>
    <row r="148" spans="1:65" s="98" customFormat="1">
      <c r="B148" s="99"/>
      <c r="D148" s="100" t="s">
        <v>308</v>
      </c>
      <c r="E148" s="101" t="s">
        <v>1</v>
      </c>
      <c r="F148" s="102" t="s">
        <v>347</v>
      </c>
      <c r="H148" s="103">
        <v>5.16</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436</v>
      </c>
      <c r="F149" s="87" t="s">
        <v>437</v>
      </c>
      <c r="G149" s="88" t="s">
        <v>423</v>
      </c>
      <c r="H149" s="89">
        <v>3.75</v>
      </c>
      <c r="I149" s="3"/>
      <c r="J149" s="90">
        <f>ROUND(I149*H149,2)</f>
        <v>0</v>
      </c>
      <c r="K149" s="87" t="s">
        <v>427</v>
      </c>
      <c r="L149" s="13"/>
      <c r="M149" s="91" t="s">
        <v>1</v>
      </c>
      <c r="N149" s="92" t="s">
        <v>40</v>
      </c>
      <c r="O149" s="93"/>
      <c r="P149" s="94">
        <f>O149*H149</f>
        <v>0</v>
      </c>
      <c r="Q149" s="94">
        <v>0</v>
      </c>
      <c r="R149" s="94">
        <f>Q149*H149</f>
        <v>0</v>
      </c>
      <c r="S149" s="94">
        <v>0.57999999999999996</v>
      </c>
      <c r="T149" s="95">
        <f>S149*H149</f>
        <v>2.1749999999999998</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2567</v>
      </c>
    </row>
    <row r="150" spans="1:65" s="98" customFormat="1">
      <c r="B150" s="99"/>
      <c r="D150" s="100" t="s">
        <v>308</v>
      </c>
      <c r="E150" s="101" t="s">
        <v>1</v>
      </c>
      <c r="F150" s="102" t="s">
        <v>341</v>
      </c>
      <c r="H150" s="103">
        <v>3.75</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109</v>
      </c>
      <c r="D151" s="85" t="s">
        <v>303</v>
      </c>
      <c r="E151" s="86" t="s">
        <v>990</v>
      </c>
      <c r="F151" s="87" t="s">
        <v>991</v>
      </c>
      <c r="G151" s="88" t="s">
        <v>450</v>
      </c>
      <c r="H151" s="89">
        <v>2.44</v>
      </c>
      <c r="I151" s="3"/>
      <c r="J151" s="90">
        <f>ROUND(I151*H151,2)</f>
        <v>0</v>
      </c>
      <c r="K151" s="87" t="s">
        <v>427</v>
      </c>
      <c r="L151" s="13"/>
      <c r="M151" s="91" t="s">
        <v>1</v>
      </c>
      <c r="N151" s="92" t="s">
        <v>40</v>
      </c>
      <c r="O151" s="93"/>
      <c r="P151" s="94">
        <f>O151*H151</f>
        <v>0</v>
      </c>
      <c r="Q151" s="94">
        <v>8.6800000000000002E-3</v>
      </c>
      <c r="R151" s="94">
        <f>Q151*H151</f>
        <v>2.1179199999999999E-2</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2568</v>
      </c>
    </row>
    <row r="152" spans="1:65" s="98" customFormat="1">
      <c r="B152" s="99"/>
      <c r="D152" s="100" t="s">
        <v>308</v>
      </c>
      <c r="E152" s="101" t="s">
        <v>1</v>
      </c>
      <c r="F152" s="102" t="s">
        <v>2569</v>
      </c>
      <c r="H152" s="103">
        <v>2.44</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112</v>
      </c>
      <c r="D153" s="85" t="s">
        <v>303</v>
      </c>
      <c r="E153" s="86" t="s">
        <v>995</v>
      </c>
      <c r="F153" s="87" t="s">
        <v>996</v>
      </c>
      <c r="G153" s="88" t="s">
        <v>450</v>
      </c>
      <c r="H153" s="89">
        <v>2.44</v>
      </c>
      <c r="I153" s="3"/>
      <c r="J153" s="90">
        <f>ROUND(I153*H153,2)</f>
        <v>0</v>
      </c>
      <c r="K153" s="87" t="s">
        <v>427</v>
      </c>
      <c r="L153" s="13"/>
      <c r="M153" s="91" t="s">
        <v>1</v>
      </c>
      <c r="N153" s="92" t="s">
        <v>40</v>
      </c>
      <c r="O153" s="93"/>
      <c r="P153" s="94">
        <f>O153*H153</f>
        <v>0</v>
      </c>
      <c r="Q153" s="94">
        <v>1.269E-2</v>
      </c>
      <c r="R153" s="94">
        <f>Q153*H153</f>
        <v>3.0963599999999997E-2</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2570</v>
      </c>
    </row>
    <row r="154" spans="1:65" s="98" customFormat="1">
      <c r="B154" s="99"/>
      <c r="D154" s="100" t="s">
        <v>308</v>
      </c>
      <c r="E154" s="101" t="s">
        <v>1</v>
      </c>
      <c r="F154" s="102" t="s">
        <v>2571</v>
      </c>
      <c r="H154" s="103">
        <v>2.44</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115</v>
      </c>
      <c r="D155" s="85" t="s">
        <v>303</v>
      </c>
      <c r="E155" s="86" t="s">
        <v>457</v>
      </c>
      <c r="F155" s="87" t="s">
        <v>458</v>
      </c>
      <c r="G155" s="88" t="s">
        <v>450</v>
      </c>
      <c r="H155" s="89">
        <v>2.44</v>
      </c>
      <c r="I155" s="3"/>
      <c r="J155" s="90">
        <f>ROUND(I155*H155,2)</f>
        <v>0</v>
      </c>
      <c r="K155" s="87" t="s">
        <v>427</v>
      </c>
      <c r="L155" s="13"/>
      <c r="M155" s="91" t="s">
        <v>1</v>
      </c>
      <c r="N155" s="92" t="s">
        <v>40</v>
      </c>
      <c r="O155" s="93"/>
      <c r="P155" s="94">
        <f>O155*H155</f>
        <v>0</v>
      </c>
      <c r="Q155" s="94">
        <v>3.6900000000000002E-2</v>
      </c>
      <c r="R155" s="94">
        <f>Q155*H155</f>
        <v>9.0036000000000005E-2</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2572</v>
      </c>
    </row>
    <row r="156" spans="1:65" s="98" customFormat="1">
      <c r="B156" s="99"/>
      <c r="D156" s="100" t="s">
        <v>308</v>
      </c>
      <c r="E156" s="101" t="s">
        <v>1</v>
      </c>
      <c r="F156" s="102" t="s">
        <v>1329</v>
      </c>
      <c r="H156" s="103">
        <v>2.44</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12"/>
      <c r="B157" s="13"/>
      <c r="C157" s="85" t="s">
        <v>118</v>
      </c>
      <c r="D157" s="85" t="s">
        <v>303</v>
      </c>
      <c r="E157" s="86" t="s">
        <v>466</v>
      </c>
      <c r="F157" s="87" t="s">
        <v>467</v>
      </c>
      <c r="G157" s="88" t="s">
        <v>468</v>
      </c>
      <c r="H157" s="89">
        <v>33.671999999999997</v>
      </c>
      <c r="I157" s="3"/>
      <c r="J157" s="90">
        <f>ROUND(I157*H157,2)</f>
        <v>0</v>
      </c>
      <c r="K157" s="87" t="s">
        <v>427</v>
      </c>
      <c r="L157" s="13"/>
      <c r="M157" s="91" t="s">
        <v>1</v>
      </c>
      <c r="N157" s="92" t="s">
        <v>40</v>
      </c>
      <c r="O157" s="93"/>
      <c r="P157" s="94">
        <f>O157*H157</f>
        <v>0</v>
      </c>
      <c r="Q157" s="94">
        <v>0</v>
      </c>
      <c r="R157" s="94">
        <f>Q157*H157</f>
        <v>0</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2573</v>
      </c>
    </row>
    <row r="158" spans="1:65" s="98" customFormat="1">
      <c r="B158" s="99"/>
      <c r="D158" s="100" t="s">
        <v>308</v>
      </c>
      <c r="E158" s="101" t="s">
        <v>1</v>
      </c>
      <c r="F158" s="102" t="s">
        <v>2190</v>
      </c>
      <c r="H158" s="103">
        <v>33.671999999999997</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121</v>
      </c>
      <c r="D159" s="85" t="s">
        <v>303</v>
      </c>
      <c r="E159" s="86" t="s">
        <v>473</v>
      </c>
      <c r="F159" s="87" t="s">
        <v>474</v>
      </c>
      <c r="G159" s="88" t="s">
        <v>468</v>
      </c>
      <c r="H159" s="89">
        <v>9.1959999999999997</v>
      </c>
      <c r="I159" s="3"/>
      <c r="J159" s="90">
        <f>ROUND(I159*H159,2)</f>
        <v>0</v>
      </c>
      <c r="K159" s="87" t="s">
        <v>427</v>
      </c>
      <c r="L159" s="13"/>
      <c r="M159" s="91" t="s">
        <v>1</v>
      </c>
      <c r="N159" s="92" t="s">
        <v>40</v>
      </c>
      <c r="O159" s="93"/>
      <c r="P159" s="94">
        <f>O159*H159</f>
        <v>0</v>
      </c>
      <c r="Q159" s="94">
        <v>0</v>
      </c>
      <c r="R159" s="94">
        <f>Q159*H159</f>
        <v>0</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2574</v>
      </c>
    </row>
    <row r="160" spans="1:65" s="179" customFormat="1">
      <c r="B160" s="180"/>
      <c r="D160" s="100" t="s">
        <v>308</v>
      </c>
      <c r="E160" s="181" t="s">
        <v>1</v>
      </c>
      <c r="F160" s="182" t="s">
        <v>476</v>
      </c>
      <c r="H160" s="181" t="s">
        <v>1</v>
      </c>
      <c r="L160" s="180"/>
      <c r="M160" s="183"/>
      <c r="N160" s="184"/>
      <c r="O160" s="184"/>
      <c r="P160" s="184"/>
      <c r="Q160" s="184"/>
      <c r="R160" s="184"/>
      <c r="S160" s="184"/>
      <c r="T160" s="185"/>
      <c r="AT160" s="181" t="s">
        <v>308</v>
      </c>
      <c r="AU160" s="181" t="s">
        <v>84</v>
      </c>
      <c r="AV160" s="179" t="s">
        <v>82</v>
      </c>
      <c r="AW160" s="179" t="s">
        <v>31</v>
      </c>
      <c r="AX160" s="179" t="s">
        <v>75</v>
      </c>
      <c r="AY160" s="181" t="s">
        <v>302</v>
      </c>
    </row>
    <row r="161" spans="1:65" s="98" customFormat="1">
      <c r="B161" s="99"/>
      <c r="D161" s="100" t="s">
        <v>308</v>
      </c>
      <c r="E161" s="101" t="s">
        <v>1</v>
      </c>
      <c r="F161" s="102" t="s">
        <v>2575</v>
      </c>
      <c r="H161" s="103">
        <v>13.502000000000001</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98" customFormat="1">
      <c r="B162" s="99"/>
      <c r="D162" s="100" t="s">
        <v>308</v>
      </c>
      <c r="E162" s="101" t="s">
        <v>1</v>
      </c>
      <c r="F162" s="102" t="s">
        <v>480</v>
      </c>
      <c r="H162" s="103">
        <v>0.98599999999999999</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186" customFormat="1">
      <c r="B163" s="187"/>
      <c r="D163" s="100" t="s">
        <v>308</v>
      </c>
      <c r="E163" s="188" t="s">
        <v>1</v>
      </c>
      <c r="F163" s="189" t="s">
        <v>481</v>
      </c>
      <c r="H163" s="190">
        <v>14.488</v>
      </c>
      <c r="L163" s="187"/>
      <c r="M163" s="191"/>
      <c r="N163" s="192"/>
      <c r="O163" s="192"/>
      <c r="P163" s="192"/>
      <c r="Q163" s="192"/>
      <c r="R163" s="192"/>
      <c r="S163" s="192"/>
      <c r="T163" s="193"/>
      <c r="AT163" s="188" t="s">
        <v>308</v>
      </c>
      <c r="AU163" s="188" t="s">
        <v>84</v>
      </c>
      <c r="AV163" s="186" t="s">
        <v>91</v>
      </c>
      <c r="AW163" s="186" t="s">
        <v>31</v>
      </c>
      <c r="AX163" s="186" t="s">
        <v>75</v>
      </c>
      <c r="AY163" s="188" t="s">
        <v>302</v>
      </c>
    </row>
    <row r="164" spans="1:65" s="179" customFormat="1">
      <c r="B164" s="180"/>
      <c r="D164" s="100" t="s">
        <v>308</v>
      </c>
      <c r="E164" s="181" t="s">
        <v>1</v>
      </c>
      <c r="F164" s="182" t="s">
        <v>482</v>
      </c>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102" t="s">
        <v>485</v>
      </c>
      <c r="H165" s="103">
        <v>-1.95</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486</v>
      </c>
      <c r="H166" s="103">
        <v>-1.3420000000000001</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79" customFormat="1">
      <c r="B167" s="180"/>
      <c r="D167" s="100" t="s">
        <v>308</v>
      </c>
      <c r="E167" s="181" t="s">
        <v>1</v>
      </c>
      <c r="F167" s="182" t="s">
        <v>1010</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ht="22.5">
      <c r="B168" s="99"/>
      <c r="D168" s="100" t="s">
        <v>308</v>
      </c>
      <c r="E168" s="101" t="s">
        <v>1</v>
      </c>
      <c r="F168" s="102" t="s">
        <v>2576</v>
      </c>
      <c r="H168" s="103">
        <v>-0.89100000000000001</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ht="22.5">
      <c r="B169" s="99"/>
      <c r="D169" s="100" t="s">
        <v>308</v>
      </c>
      <c r="E169" s="101" t="s">
        <v>1</v>
      </c>
      <c r="F169" s="102" t="s">
        <v>2577</v>
      </c>
      <c r="H169" s="103">
        <v>-1.109</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86" customFormat="1">
      <c r="B170" s="187"/>
      <c r="D170" s="100" t="s">
        <v>308</v>
      </c>
      <c r="E170" s="188" t="s">
        <v>319</v>
      </c>
      <c r="F170" s="189" t="s">
        <v>481</v>
      </c>
      <c r="H170" s="190">
        <v>-5.2919999999999998</v>
      </c>
      <c r="L170" s="187"/>
      <c r="M170" s="191"/>
      <c r="N170" s="192"/>
      <c r="O170" s="192"/>
      <c r="P170" s="192"/>
      <c r="Q170" s="192"/>
      <c r="R170" s="192"/>
      <c r="S170" s="192"/>
      <c r="T170" s="193"/>
      <c r="AT170" s="188" t="s">
        <v>308</v>
      </c>
      <c r="AU170" s="188" t="s">
        <v>84</v>
      </c>
      <c r="AV170" s="186" t="s">
        <v>91</v>
      </c>
      <c r="AW170" s="186" t="s">
        <v>31</v>
      </c>
      <c r="AX170" s="186" t="s">
        <v>75</v>
      </c>
      <c r="AY170" s="188" t="s">
        <v>302</v>
      </c>
    </row>
    <row r="171" spans="1:65" s="171" customFormat="1">
      <c r="B171" s="172"/>
      <c r="D171" s="100" t="s">
        <v>308</v>
      </c>
      <c r="E171" s="173" t="s">
        <v>396</v>
      </c>
      <c r="F171" s="174" t="s">
        <v>435</v>
      </c>
      <c r="H171" s="175">
        <v>9.1959999999999997</v>
      </c>
      <c r="L171" s="172"/>
      <c r="M171" s="176"/>
      <c r="N171" s="177"/>
      <c r="O171" s="177"/>
      <c r="P171" s="177"/>
      <c r="Q171" s="177"/>
      <c r="R171" s="177"/>
      <c r="S171" s="177"/>
      <c r="T171" s="178"/>
      <c r="AT171" s="173" t="s">
        <v>308</v>
      </c>
      <c r="AU171" s="173" t="s">
        <v>84</v>
      </c>
      <c r="AV171" s="171" t="s">
        <v>97</v>
      </c>
      <c r="AW171" s="171" t="s">
        <v>31</v>
      </c>
      <c r="AX171" s="171" t="s">
        <v>82</v>
      </c>
      <c r="AY171" s="173" t="s">
        <v>302</v>
      </c>
    </row>
    <row r="172" spans="1:65" s="15" customFormat="1" ht="16.5" customHeight="1">
      <c r="A172" s="12"/>
      <c r="B172" s="13"/>
      <c r="C172" s="85" t="s">
        <v>124</v>
      </c>
      <c r="D172" s="85" t="s">
        <v>303</v>
      </c>
      <c r="E172" s="86" t="s">
        <v>496</v>
      </c>
      <c r="F172" s="87" t="s">
        <v>497</v>
      </c>
      <c r="G172" s="88" t="s">
        <v>423</v>
      </c>
      <c r="H172" s="89">
        <v>22.134</v>
      </c>
      <c r="I172" s="3"/>
      <c r="J172" s="90">
        <f>ROUND(I172*H172,2)</f>
        <v>0</v>
      </c>
      <c r="K172" s="87" t="s">
        <v>427</v>
      </c>
      <c r="L172" s="13"/>
      <c r="M172" s="91" t="s">
        <v>1</v>
      </c>
      <c r="N172" s="92" t="s">
        <v>40</v>
      </c>
      <c r="O172" s="93"/>
      <c r="P172" s="94">
        <f>O172*H172</f>
        <v>0</v>
      </c>
      <c r="Q172" s="94">
        <v>8.4999999999999995E-4</v>
      </c>
      <c r="R172" s="94">
        <f>Q172*H172</f>
        <v>1.8813899999999998E-2</v>
      </c>
      <c r="S172" s="94">
        <v>0</v>
      </c>
      <c r="T172" s="95">
        <f>S172*H172</f>
        <v>0</v>
      </c>
      <c r="U172" s="12"/>
      <c r="V172" s="12"/>
      <c r="W172" s="12"/>
      <c r="X172" s="12"/>
      <c r="Y172" s="12"/>
      <c r="Z172" s="12"/>
      <c r="AA172" s="12"/>
      <c r="AB172" s="12"/>
      <c r="AC172" s="12"/>
      <c r="AD172" s="12"/>
      <c r="AE172" s="12"/>
      <c r="AR172" s="96" t="s">
        <v>97</v>
      </c>
      <c r="AT172" s="96" t="s">
        <v>303</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2578</v>
      </c>
    </row>
    <row r="173" spans="1:65" s="98" customFormat="1">
      <c r="B173" s="99"/>
      <c r="D173" s="100" t="s">
        <v>308</v>
      </c>
      <c r="E173" s="101" t="s">
        <v>1</v>
      </c>
      <c r="F173" s="102" t="s">
        <v>2579</v>
      </c>
      <c r="H173" s="103">
        <v>22.134</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171" customFormat="1">
      <c r="B174" s="172"/>
      <c r="D174" s="100" t="s">
        <v>308</v>
      </c>
      <c r="E174" s="173" t="s">
        <v>363</v>
      </c>
      <c r="F174" s="174" t="s">
        <v>435</v>
      </c>
      <c r="H174" s="175">
        <v>22.134</v>
      </c>
      <c r="L174" s="172"/>
      <c r="M174" s="176"/>
      <c r="N174" s="177"/>
      <c r="O174" s="177"/>
      <c r="P174" s="177"/>
      <c r="Q174" s="177"/>
      <c r="R174" s="177"/>
      <c r="S174" s="177"/>
      <c r="T174" s="178"/>
      <c r="AT174" s="173" t="s">
        <v>308</v>
      </c>
      <c r="AU174" s="173" t="s">
        <v>84</v>
      </c>
      <c r="AV174" s="171" t="s">
        <v>97</v>
      </c>
      <c r="AW174" s="171" t="s">
        <v>31</v>
      </c>
      <c r="AX174" s="171" t="s">
        <v>82</v>
      </c>
      <c r="AY174" s="173" t="s">
        <v>302</v>
      </c>
    </row>
    <row r="175" spans="1:65" s="15" customFormat="1" ht="21.75" customHeight="1">
      <c r="A175" s="12"/>
      <c r="B175" s="13"/>
      <c r="C175" s="85" t="s">
        <v>185</v>
      </c>
      <c r="D175" s="85" t="s">
        <v>303</v>
      </c>
      <c r="E175" s="86" t="s">
        <v>503</v>
      </c>
      <c r="F175" s="87" t="s">
        <v>504</v>
      </c>
      <c r="G175" s="88" t="s">
        <v>423</v>
      </c>
      <c r="H175" s="89">
        <v>22.134</v>
      </c>
      <c r="I175" s="3"/>
      <c r="J175" s="90">
        <f>ROUND(I175*H175,2)</f>
        <v>0</v>
      </c>
      <c r="K175" s="87" t="s">
        <v>427</v>
      </c>
      <c r="L175" s="13"/>
      <c r="M175" s="91" t="s">
        <v>1</v>
      </c>
      <c r="N175" s="92" t="s">
        <v>40</v>
      </c>
      <c r="O175" s="93"/>
      <c r="P175" s="94">
        <f>O175*H175</f>
        <v>0</v>
      </c>
      <c r="Q175" s="94">
        <v>0</v>
      </c>
      <c r="R175" s="94">
        <f>Q175*H175</f>
        <v>0</v>
      </c>
      <c r="S175" s="94">
        <v>0</v>
      </c>
      <c r="T175" s="95">
        <f>S175*H175</f>
        <v>0</v>
      </c>
      <c r="U175" s="12"/>
      <c r="V175" s="12"/>
      <c r="W175" s="12"/>
      <c r="X175" s="12"/>
      <c r="Y175" s="12"/>
      <c r="Z175" s="12"/>
      <c r="AA175" s="12"/>
      <c r="AB175" s="12"/>
      <c r="AC175" s="12"/>
      <c r="AD175" s="12"/>
      <c r="AE175" s="12"/>
      <c r="AR175" s="96" t="s">
        <v>97</v>
      </c>
      <c r="AT175" s="96" t="s">
        <v>303</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2580</v>
      </c>
    </row>
    <row r="176" spans="1:65" s="98" customFormat="1">
      <c r="B176" s="99"/>
      <c r="D176" s="100" t="s">
        <v>308</v>
      </c>
      <c r="E176" s="101" t="s">
        <v>1</v>
      </c>
      <c r="F176" s="102" t="s">
        <v>363</v>
      </c>
      <c r="H176" s="103">
        <v>22.134</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15" customFormat="1" ht="21.75" customHeight="1">
      <c r="A177" s="12"/>
      <c r="B177" s="13"/>
      <c r="C177" s="85" t="s">
        <v>8</v>
      </c>
      <c r="D177" s="85" t="s">
        <v>303</v>
      </c>
      <c r="E177" s="86" t="s">
        <v>506</v>
      </c>
      <c r="F177" s="87" t="s">
        <v>507</v>
      </c>
      <c r="G177" s="88" t="s">
        <v>468</v>
      </c>
      <c r="H177" s="89">
        <v>9.1959999999999997</v>
      </c>
      <c r="I177" s="3"/>
      <c r="J177" s="90">
        <f>ROUND(I177*H177,2)</f>
        <v>0</v>
      </c>
      <c r="K177" s="87" t="s">
        <v>427</v>
      </c>
      <c r="L177" s="13"/>
      <c r="M177" s="91" t="s">
        <v>1</v>
      </c>
      <c r="N177" s="92" t="s">
        <v>40</v>
      </c>
      <c r="O177" s="93"/>
      <c r="P177" s="94">
        <f>O177*H177</f>
        <v>0</v>
      </c>
      <c r="Q177" s="94">
        <v>0</v>
      </c>
      <c r="R177" s="94">
        <f>Q177*H177</f>
        <v>0</v>
      </c>
      <c r="S177" s="94">
        <v>0</v>
      </c>
      <c r="T177" s="95">
        <f>S177*H177</f>
        <v>0</v>
      </c>
      <c r="U177" s="12"/>
      <c r="V177" s="12"/>
      <c r="W177" s="12"/>
      <c r="X177" s="12"/>
      <c r="Y177" s="12"/>
      <c r="Z177" s="12"/>
      <c r="AA177" s="12"/>
      <c r="AB177" s="12"/>
      <c r="AC177" s="12"/>
      <c r="AD177" s="12"/>
      <c r="AE177" s="12"/>
      <c r="AR177" s="96" t="s">
        <v>97</v>
      </c>
      <c r="AT177" s="96" t="s">
        <v>303</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2581</v>
      </c>
    </row>
    <row r="178" spans="1:65" s="98" customFormat="1">
      <c r="B178" s="99"/>
      <c r="D178" s="100" t="s">
        <v>308</v>
      </c>
      <c r="E178" s="101" t="s">
        <v>1</v>
      </c>
      <c r="F178" s="102" t="s">
        <v>396</v>
      </c>
      <c r="H178" s="103">
        <v>9.1959999999999997</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15" customFormat="1" ht="33" customHeight="1">
      <c r="A179" s="12"/>
      <c r="B179" s="13"/>
      <c r="C179" s="85" t="s">
        <v>190</v>
      </c>
      <c r="D179" s="85" t="s">
        <v>303</v>
      </c>
      <c r="E179" s="86" t="s">
        <v>509</v>
      </c>
      <c r="F179" s="87" t="s">
        <v>510</v>
      </c>
      <c r="G179" s="88" t="s">
        <v>468</v>
      </c>
      <c r="H179" s="89">
        <v>459.8</v>
      </c>
      <c r="I179" s="3"/>
      <c r="J179" s="90">
        <f>ROUND(I179*H179,2)</f>
        <v>0</v>
      </c>
      <c r="K179" s="87" t="s">
        <v>427</v>
      </c>
      <c r="L179" s="13"/>
      <c r="M179" s="91" t="s">
        <v>1</v>
      </c>
      <c r="N179" s="92" t="s">
        <v>40</v>
      </c>
      <c r="O179" s="93"/>
      <c r="P179" s="94">
        <f>O179*H179</f>
        <v>0</v>
      </c>
      <c r="Q179" s="94">
        <v>0</v>
      </c>
      <c r="R179" s="94">
        <f>Q179*H179</f>
        <v>0</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2582</v>
      </c>
    </row>
    <row r="180" spans="1:65" s="98" customFormat="1">
      <c r="B180" s="99"/>
      <c r="D180" s="100" t="s">
        <v>308</v>
      </c>
      <c r="E180" s="101" t="s">
        <v>1</v>
      </c>
      <c r="F180" s="102" t="s">
        <v>512</v>
      </c>
      <c r="H180" s="103">
        <v>459.8</v>
      </c>
      <c r="L180" s="99"/>
      <c r="M180" s="104"/>
      <c r="N180" s="105"/>
      <c r="O180" s="105"/>
      <c r="P180" s="105"/>
      <c r="Q180" s="105"/>
      <c r="R180" s="105"/>
      <c r="S180" s="105"/>
      <c r="T180" s="106"/>
      <c r="AT180" s="101" t="s">
        <v>308</v>
      </c>
      <c r="AU180" s="101" t="s">
        <v>84</v>
      </c>
      <c r="AV180" s="98" t="s">
        <v>84</v>
      </c>
      <c r="AW180" s="98" t="s">
        <v>31</v>
      </c>
      <c r="AX180" s="98" t="s">
        <v>82</v>
      </c>
      <c r="AY180" s="101" t="s">
        <v>302</v>
      </c>
    </row>
    <row r="181" spans="1:65" s="15" customFormat="1" ht="16.5" customHeight="1">
      <c r="A181" s="12"/>
      <c r="B181" s="13"/>
      <c r="C181" s="85" t="s">
        <v>193</v>
      </c>
      <c r="D181" s="85" t="s">
        <v>303</v>
      </c>
      <c r="E181" s="86" t="s">
        <v>513</v>
      </c>
      <c r="F181" s="87" t="s">
        <v>514</v>
      </c>
      <c r="G181" s="88" t="s">
        <v>468</v>
      </c>
      <c r="H181" s="89">
        <v>9.1959999999999997</v>
      </c>
      <c r="I181" s="3"/>
      <c r="J181" s="90">
        <f>ROUND(I181*H181,2)</f>
        <v>0</v>
      </c>
      <c r="K181" s="87" t="s">
        <v>427</v>
      </c>
      <c r="L181" s="13"/>
      <c r="M181" s="91" t="s">
        <v>1</v>
      </c>
      <c r="N181" s="92" t="s">
        <v>40</v>
      </c>
      <c r="O181" s="93"/>
      <c r="P181" s="94">
        <f>O181*H181</f>
        <v>0</v>
      </c>
      <c r="Q181" s="94">
        <v>0</v>
      </c>
      <c r="R181" s="94">
        <f>Q181*H181</f>
        <v>0</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2583</v>
      </c>
    </row>
    <row r="182" spans="1:65" s="98" customFormat="1">
      <c r="B182" s="99"/>
      <c r="D182" s="100" t="s">
        <v>308</v>
      </c>
      <c r="E182" s="101" t="s">
        <v>1</v>
      </c>
      <c r="F182" s="102" t="s">
        <v>396</v>
      </c>
      <c r="H182" s="103">
        <v>9.1959999999999997</v>
      </c>
      <c r="L182" s="99"/>
      <c r="M182" s="104"/>
      <c r="N182" s="105"/>
      <c r="O182" s="105"/>
      <c r="P182" s="105"/>
      <c r="Q182" s="105"/>
      <c r="R182" s="105"/>
      <c r="S182" s="105"/>
      <c r="T182" s="106"/>
      <c r="AT182" s="101" t="s">
        <v>308</v>
      </c>
      <c r="AU182" s="101" t="s">
        <v>84</v>
      </c>
      <c r="AV182" s="98" t="s">
        <v>84</v>
      </c>
      <c r="AW182" s="98" t="s">
        <v>31</v>
      </c>
      <c r="AX182" s="98" t="s">
        <v>82</v>
      </c>
      <c r="AY182" s="101" t="s">
        <v>302</v>
      </c>
    </row>
    <row r="183" spans="1:65" s="15" customFormat="1" ht="21.75" customHeight="1">
      <c r="A183" s="12"/>
      <c r="B183" s="13"/>
      <c r="C183" s="85" t="s">
        <v>196</v>
      </c>
      <c r="D183" s="85" t="s">
        <v>303</v>
      </c>
      <c r="E183" s="86" t="s">
        <v>516</v>
      </c>
      <c r="F183" s="87" t="s">
        <v>517</v>
      </c>
      <c r="G183" s="88" t="s">
        <v>518</v>
      </c>
      <c r="H183" s="89">
        <v>14.714</v>
      </c>
      <c r="I183" s="3"/>
      <c r="J183" s="90">
        <f>ROUND(I183*H183,2)</f>
        <v>0</v>
      </c>
      <c r="K183" s="87" t="s">
        <v>427</v>
      </c>
      <c r="L183" s="13"/>
      <c r="M183" s="91" t="s">
        <v>1</v>
      </c>
      <c r="N183" s="92" t="s">
        <v>40</v>
      </c>
      <c r="O183" s="93"/>
      <c r="P183" s="94">
        <f>O183*H183</f>
        <v>0</v>
      </c>
      <c r="Q183" s="94">
        <v>0</v>
      </c>
      <c r="R183" s="94">
        <f>Q183*H183</f>
        <v>0</v>
      </c>
      <c r="S183" s="94">
        <v>0</v>
      </c>
      <c r="T183" s="95">
        <f>S183*H183</f>
        <v>0</v>
      </c>
      <c r="U183" s="12"/>
      <c r="V183" s="12"/>
      <c r="W183" s="12"/>
      <c r="X183" s="12"/>
      <c r="Y183" s="12"/>
      <c r="Z183" s="12"/>
      <c r="AA183" s="12"/>
      <c r="AB183" s="12"/>
      <c r="AC183" s="12"/>
      <c r="AD183" s="12"/>
      <c r="AE183" s="12"/>
      <c r="AR183" s="96" t="s">
        <v>97</v>
      </c>
      <c r="AT183" s="96" t="s">
        <v>303</v>
      </c>
      <c r="AU183" s="96" t="s">
        <v>84</v>
      </c>
      <c r="AY183" s="5" t="s">
        <v>302</v>
      </c>
      <c r="BE183" s="97">
        <f>IF(N183="základní",J183,0)</f>
        <v>0</v>
      </c>
      <c r="BF183" s="97">
        <f>IF(N183="snížená",J183,0)</f>
        <v>0</v>
      </c>
      <c r="BG183" s="97">
        <f>IF(N183="zákl. přenesená",J183,0)</f>
        <v>0</v>
      </c>
      <c r="BH183" s="97">
        <f>IF(N183="sníž. přenesená",J183,0)</f>
        <v>0</v>
      </c>
      <c r="BI183" s="97">
        <f>IF(N183="nulová",J183,0)</f>
        <v>0</v>
      </c>
      <c r="BJ183" s="5" t="s">
        <v>82</v>
      </c>
      <c r="BK183" s="97">
        <f>ROUND(I183*H183,2)</f>
        <v>0</v>
      </c>
      <c r="BL183" s="5" t="s">
        <v>97</v>
      </c>
      <c r="BM183" s="96" t="s">
        <v>2584</v>
      </c>
    </row>
    <row r="184" spans="1:65" s="98" customFormat="1">
      <c r="B184" s="99"/>
      <c r="D184" s="100" t="s">
        <v>308</v>
      </c>
      <c r="E184" s="101" t="s">
        <v>1</v>
      </c>
      <c r="F184" s="102" t="s">
        <v>520</v>
      </c>
      <c r="H184" s="103">
        <v>14.714</v>
      </c>
      <c r="L184" s="99"/>
      <c r="M184" s="104"/>
      <c r="N184" s="105"/>
      <c r="O184" s="105"/>
      <c r="P184" s="105"/>
      <c r="Q184" s="105"/>
      <c r="R184" s="105"/>
      <c r="S184" s="105"/>
      <c r="T184" s="106"/>
      <c r="AT184" s="101" t="s">
        <v>308</v>
      </c>
      <c r="AU184" s="101" t="s">
        <v>84</v>
      </c>
      <c r="AV184" s="98" t="s">
        <v>84</v>
      </c>
      <c r="AW184" s="98" t="s">
        <v>31</v>
      </c>
      <c r="AX184" s="98" t="s">
        <v>82</v>
      </c>
      <c r="AY184" s="101" t="s">
        <v>302</v>
      </c>
    </row>
    <row r="185" spans="1:65" s="15" customFormat="1" ht="21.75" customHeight="1">
      <c r="A185" s="12"/>
      <c r="B185" s="13"/>
      <c r="C185" s="85" t="s">
        <v>199</v>
      </c>
      <c r="D185" s="85" t="s">
        <v>303</v>
      </c>
      <c r="E185" s="86" t="s">
        <v>521</v>
      </c>
      <c r="F185" s="87" t="s">
        <v>522</v>
      </c>
      <c r="G185" s="88" t="s">
        <v>468</v>
      </c>
      <c r="H185" s="89">
        <v>7.2210000000000001</v>
      </c>
      <c r="I185" s="3"/>
      <c r="J185" s="90">
        <f>ROUND(I185*H185,2)</f>
        <v>0</v>
      </c>
      <c r="K185" s="87" t="s">
        <v>427</v>
      </c>
      <c r="L185" s="13"/>
      <c r="M185" s="91" t="s">
        <v>1</v>
      </c>
      <c r="N185" s="92" t="s">
        <v>40</v>
      </c>
      <c r="O185" s="93"/>
      <c r="P185" s="94">
        <f>O185*H185</f>
        <v>0</v>
      </c>
      <c r="Q185" s="94">
        <v>0</v>
      </c>
      <c r="R185" s="94">
        <f>Q185*H185</f>
        <v>0</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2585</v>
      </c>
    </row>
    <row r="186" spans="1:65" s="98" customFormat="1">
      <c r="B186" s="99"/>
      <c r="D186" s="100" t="s">
        <v>308</v>
      </c>
      <c r="E186" s="101" t="s">
        <v>1</v>
      </c>
      <c r="F186" s="102" t="s">
        <v>396</v>
      </c>
      <c r="H186" s="103">
        <v>9.1959999999999997</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98" customFormat="1" ht="22.5">
      <c r="B187" s="99"/>
      <c r="D187" s="100" t="s">
        <v>308</v>
      </c>
      <c r="E187" s="101" t="s">
        <v>1</v>
      </c>
      <c r="F187" s="102" t="s">
        <v>524</v>
      </c>
      <c r="H187" s="103">
        <v>5.2919999999999998</v>
      </c>
      <c r="L187" s="99"/>
      <c r="M187" s="104"/>
      <c r="N187" s="105"/>
      <c r="O187" s="105"/>
      <c r="P187" s="105"/>
      <c r="Q187" s="105"/>
      <c r="R187" s="105"/>
      <c r="S187" s="105"/>
      <c r="T187" s="106"/>
      <c r="AT187" s="101" t="s">
        <v>308</v>
      </c>
      <c r="AU187" s="101" t="s">
        <v>84</v>
      </c>
      <c r="AV187" s="98" t="s">
        <v>84</v>
      </c>
      <c r="AW187" s="98" t="s">
        <v>31</v>
      </c>
      <c r="AX187" s="98" t="s">
        <v>75</v>
      </c>
      <c r="AY187" s="101" t="s">
        <v>302</v>
      </c>
    </row>
    <row r="188" spans="1:65" s="179" customFormat="1">
      <c r="B188" s="180"/>
      <c r="D188" s="100" t="s">
        <v>308</v>
      </c>
      <c r="E188" s="181" t="s">
        <v>1</v>
      </c>
      <c r="F188" s="182" t="s">
        <v>525</v>
      </c>
      <c r="H188" s="181" t="s">
        <v>1</v>
      </c>
      <c r="L188" s="180"/>
      <c r="M188" s="183"/>
      <c r="N188" s="184"/>
      <c r="O188" s="184"/>
      <c r="P188" s="184"/>
      <c r="Q188" s="184"/>
      <c r="R188" s="184"/>
      <c r="S188" s="184"/>
      <c r="T188" s="185"/>
      <c r="AT188" s="181" t="s">
        <v>308</v>
      </c>
      <c r="AU188" s="181" t="s">
        <v>84</v>
      </c>
      <c r="AV188" s="179" t="s">
        <v>82</v>
      </c>
      <c r="AW188" s="179" t="s">
        <v>31</v>
      </c>
      <c r="AX188" s="179" t="s">
        <v>75</v>
      </c>
      <c r="AY188" s="181" t="s">
        <v>302</v>
      </c>
    </row>
    <row r="189" spans="1:65" s="98" customFormat="1">
      <c r="B189" s="99"/>
      <c r="D189" s="100" t="s">
        <v>308</v>
      </c>
      <c r="E189" s="101" t="s">
        <v>1</v>
      </c>
      <c r="F189" s="102" t="s">
        <v>1346</v>
      </c>
      <c r="H189" s="103">
        <v>-4.1479999999999997</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179" customFormat="1">
      <c r="B190" s="180"/>
      <c r="D190" s="100" t="s">
        <v>308</v>
      </c>
      <c r="E190" s="181" t="s">
        <v>1</v>
      </c>
      <c r="F190" s="182" t="s">
        <v>532</v>
      </c>
      <c r="H190" s="181" t="s">
        <v>1</v>
      </c>
      <c r="L190" s="180"/>
      <c r="M190" s="183"/>
      <c r="N190" s="184"/>
      <c r="O190" s="184"/>
      <c r="P190" s="184"/>
      <c r="Q190" s="184"/>
      <c r="R190" s="184"/>
      <c r="S190" s="184"/>
      <c r="T190" s="185"/>
      <c r="AT190" s="181" t="s">
        <v>308</v>
      </c>
      <c r="AU190" s="181" t="s">
        <v>84</v>
      </c>
      <c r="AV190" s="179" t="s">
        <v>82</v>
      </c>
      <c r="AW190" s="179" t="s">
        <v>31</v>
      </c>
      <c r="AX190" s="179" t="s">
        <v>75</v>
      </c>
      <c r="AY190" s="181" t="s">
        <v>302</v>
      </c>
    </row>
    <row r="191" spans="1:65" s="98" customFormat="1">
      <c r="B191" s="99"/>
      <c r="D191" s="100" t="s">
        <v>308</v>
      </c>
      <c r="E191" s="101" t="s">
        <v>1</v>
      </c>
      <c r="F191" s="102" t="s">
        <v>536</v>
      </c>
      <c r="H191" s="103">
        <v>-3.1190000000000002</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171" customFormat="1">
      <c r="B192" s="172"/>
      <c r="D192" s="100" t="s">
        <v>308</v>
      </c>
      <c r="E192" s="173" t="s">
        <v>398</v>
      </c>
      <c r="F192" s="174" t="s">
        <v>435</v>
      </c>
      <c r="H192" s="175">
        <v>7.2210000000000001</v>
      </c>
      <c r="L192" s="172"/>
      <c r="M192" s="176"/>
      <c r="N192" s="177"/>
      <c r="O192" s="177"/>
      <c r="P192" s="177"/>
      <c r="Q192" s="177"/>
      <c r="R192" s="177"/>
      <c r="S192" s="177"/>
      <c r="T192" s="178"/>
      <c r="AT192" s="173" t="s">
        <v>308</v>
      </c>
      <c r="AU192" s="173" t="s">
        <v>84</v>
      </c>
      <c r="AV192" s="171" t="s">
        <v>97</v>
      </c>
      <c r="AW192" s="171" t="s">
        <v>31</v>
      </c>
      <c r="AX192" s="171" t="s">
        <v>82</v>
      </c>
      <c r="AY192" s="173" t="s">
        <v>302</v>
      </c>
    </row>
    <row r="193" spans="1:65" s="15" customFormat="1" ht="16.5" customHeight="1">
      <c r="A193" s="12"/>
      <c r="B193" s="13"/>
      <c r="C193" s="194" t="s">
        <v>202</v>
      </c>
      <c r="D193" s="194" t="s">
        <v>537</v>
      </c>
      <c r="E193" s="195" t="s">
        <v>538</v>
      </c>
      <c r="F193" s="196" t="s">
        <v>539</v>
      </c>
      <c r="G193" s="197" t="s">
        <v>518</v>
      </c>
      <c r="H193" s="198">
        <v>14.532</v>
      </c>
      <c r="I193" s="3"/>
      <c r="J193" s="200">
        <f>ROUND(I193*H193,2)</f>
        <v>0</v>
      </c>
      <c r="K193" s="196" t="s">
        <v>427</v>
      </c>
      <c r="L193" s="201"/>
      <c r="M193" s="202" t="s">
        <v>1</v>
      </c>
      <c r="N193" s="203" t="s">
        <v>40</v>
      </c>
      <c r="O193" s="93"/>
      <c r="P193" s="94">
        <f>O193*H193</f>
        <v>0</v>
      </c>
      <c r="Q193" s="94">
        <v>0</v>
      </c>
      <c r="R193" s="94">
        <f>Q193*H193</f>
        <v>0</v>
      </c>
      <c r="S193" s="94">
        <v>0</v>
      </c>
      <c r="T193" s="95">
        <f>S193*H193</f>
        <v>0</v>
      </c>
      <c r="U193" s="12"/>
      <c r="V193" s="12"/>
      <c r="W193" s="12"/>
      <c r="X193" s="12"/>
      <c r="Y193" s="12"/>
      <c r="Z193" s="12"/>
      <c r="AA193" s="12"/>
      <c r="AB193" s="12"/>
      <c r="AC193" s="12"/>
      <c r="AD193" s="12"/>
      <c r="AE193" s="12"/>
      <c r="AR193" s="96" t="s">
        <v>109</v>
      </c>
      <c r="AT193" s="96" t="s">
        <v>537</v>
      </c>
      <c r="AU193" s="96" t="s">
        <v>84</v>
      </c>
      <c r="AY193" s="5" t="s">
        <v>302</v>
      </c>
      <c r="BE193" s="97">
        <f>IF(N193="základní",J193,0)</f>
        <v>0</v>
      </c>
      <c r="BF193" s="97">
        <f>IF(N193="snížená",J193,0)</f>
        <v>0</v>
      </c>
      <c r="BG193" s="97">
        <f>IF(N193="zákl. přenesená",J193,0)</f>
        <v>0</v>
      </c>
      <c r="BH193" s="97">
        <f>IF(N193="sníž. přenesená",J193,0)</f>
        <v>0</v>
      </c>
      <c r="BI193" s="97">
        <f>IF(N193="nulová",J193,0)</f>
        <v>0</v>
      </c>
      <c r="BJ193" s="5" t="s">
        <v>82</v>
      </c>
      <c r="BK193" s="97">
        <f>ROUND(I193*H193,2)</f>
        <v>0</v>
      </c>
      <c r="BL193" s="5" t="s">
        <v>97</v>
      </c>
      <c r="BM193" s="96" t="s">
        <v>2586</v>
      </c>
    </row>
    <row r="194" spans="1:65" s="98" customFormat="1" ht="22.5">
      <c r="B194" s="99"/>
      <c r="D194" s="100" t="s">
        <v>308</v>
      </c>
      <c r="E194" s="101" t="s">
        <v>1</v>
      </c>
      <c r="F194" s="102" t="s">
        <v>541</v>
      </c>
      <c r="H194" s="103">
        <v>14.532</v>
      </c>
      <c r="L194" s="99"/>
      <c r="M194" s="104"/>
      <c r="N194" s="105"/>
      <c r="O194" s="105"/>
      <c r="P194" s="105"/>
      <c r="Q194" s="105"/>
      <c r="R194" s="105"/>
      <c r="S194" s="105"/>
      <c r="T194" s="106"/>
      <c r="AT194" s="101" t="s">
        <v>308</v>
      </c>
      <c r="AU194" s="101" t="s">
        <v>84</v>
      </c>
      <c r="AV194" s="98" t="s">
        <v>84</v>
      </c>
      <c r="AW194" s="98" t="s">
        <v>31</v>
      </c>
      <c r="AX194" s="98" t="s">
        <v>82</v>
      </c>
      <c r="AY194" s="101" t="s">
        <v>302</v>
      </c>
    </row>
    <row r="195" spans="1:65" s="15" customFormat="1" ht="21.75" customHeight="1">
      <c r="A195" s="12"/>
      <c r="B195" s="13"/>
      <c r="C195" s="85" t="s">
        <v>7</v>
      </c>
      <c r="D195" s="85" t="s">
        <v>303</v>
      </c>
      <c r="E195" s="86" t="s">
        <v>543</v>
      </c>
      <c r="F195" s="87" t="s">
        <v>544</v>
      </c>
      <c r="G195" s="88" t="s">
        <v>468</v>
      </c>
      <c r="H195" s="89">
        <v>3.5379999999999998</v>
      </c>
      <c r="I195" s="3"/>
      <c r="J195" s="90">
        <f>ROUND(I195*H195,2)</f>
        <v>0</v>
      </c>
      <c r="K195" s="87" t="s">
        <v>427</v>
      </c>
      <c r="L195" s="13"/>
      <c r="M195" s="91" t="s">
        <v>1</v>
      </c>
      <c r="N195" s="92" t="s">
        <v>40</v>
      </c>
      <c r="O195" s="93"/>
      <c r="P195" s="94">
        <f>O195*H195</f>
        <v>0</v>
      </c>
      <c r="Q195" s="94">
        <v>0</v>
      </c>
      <c r="R195" s="94">
        <f>Q195*H195</f>
        <v>0</v>
      </c>
      <c r="S195" s="94">
        <v>0</v>
      </c>
      <c r="T195" s="95">
        <f>S195*H195</f>
        <v>0</v>
      </c>
      <c r="U195" s="12"/>
      <c r="V195" s="12"/>
      <c r="W195" s="12"/>
      <c r="X195" s="12"/>
      <c r="Y195" s="12"/>
      <c r="Z195" s="12"/>
      <c r="AA195" s="12"/>
      <c r="AB195" s="12"/>
      <c r="AC195" s="12"/>
      <c r="AD195" s="12"/>
      <c r="AE195" s="12"/>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2587</v>
      </c>
    </row>
    <row r="196" spans="1:65" s="98" customFormat="1">
      <c r="B196" s="99"/>
      <c r="D196" s="100" t="s">
        <v>308</v>
      </c>
      <c r="E196" s="101" t="s">
        <v>1</v>
      </c>
      <c r="F196" s="102" t="s">
        <v>1036</v>
      </c>
      <c r="H196" s="103">
        <v>4.1479999999999997</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c r="B197" s="99"/>
      <c r="D197" s="100" t="s">
        <v>308</v>
      </c>
      <c r="E197" s="101" t="s">
        <v>1</v>
      </c>
      <c r="F197" s="102" t="s">
        <v>548</v>
      </c>
      <c r="H197" s="103">
        <v>-0.61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171" customFormat="1">
      <c r="B198" s="172"/>
      <c r="D198" s="100" t="s">
        <v>308</v>
      </c>
      <c r="E198" s="173" t="s">
        <v>357</v>
      </c>
      <c r="F198" s="174" t="s">
        <v>435</v>
      </c>
      <c r="H198" s="175">
        <v>3.5379999999999998</v>
      </c>
      <c r="L198" s="172"/>
      <c r="M198" s="176"/>
      <c r="N198" s="177"/>
      <c r="O198" s="177"/>
      <c r="P198" s="177"/>
      <c r="Q198" s="177"/>
      <c r="R198" s="177"/>
      <c r="S198" s="177"/>
      <c r="T198" s="178"/>
      <c r="AT198" s="173" t="s">
        <v>308</v>
      </c>
      <c r="AU198" s="173" t="s">
        <v>84</v>
      </c>
      <c r="AV198" s="171" t="s">
        <v>97</v>
      </c>
      <c r="AW198" s="171" t="s">
        <v>31</v>
      </c>
      <c r="AX198" s="171" t="s">
        <v>82</v>
      </c>
      <c r="AY198" s="173" t="s">
        <v>302</v>
      </c>
    </row>
    <row r="199" spans="1:65" s="15" customFormat="1" ht="16.5" customHeight="1">
      <c r="A199" s="12"/>
      <c r="B199" s="13"/>
      <c r="C199" s="194" t="s">
        <v>207</v>
      </c>
      <c r="D199" s="194" t="s">
        <v>537</v>
      </c>
      <c r="E199" s="195" t="s">
        <v>550</v>
      </c>
      <c r="F199" s="196" t="s">
        <v>551</v>
      </c>
      <c r="G199" s="197" t="s">
        <v>518</v>
      </c>
      <c r="H199" s="198">
        <v>6.9169999999999998</v>
      </c>
      <c r="I199" s="3"/>
      <c r="J199" s="200">
        <f>ROUND(I199*H199,2)</f>
        <v>0</v>
      </c>
      <c r="K199" s="196" t="s">
        <v>427</v>
      </c>
      <c r="L199" s="201"/>
      <c r="M199" s="202" t="s">
        <v>1</v>
      </c>
      <c r="N199" s="203" t="s">
        <v>40</v>
      </c>
      <c r="O199" s="93"/>
      <c r="P199" s="94">
        <f>O199*H199</f>
        <v>0</v>
      </c>
      <c r="Q199" s="94">
        <v>1</v>
      </c>
      <c r="R199" s="94">
        <f>Q199*H199</f>
        <v>6.9169999999999998</v>
      </c>
      <c r="S199" s="94">
        <v>0</v>
      </c>
      <c r="T199" s="95">
        <f>S199*H199</f>
        <v>0</v>
      </c>
      <c r="U199" s="12"/>
      <c r="V199" s="12"/>
      <c r="W199" s="12"/>
      <c r="X199" s="12"/>
      <c r="Y199" s="12"/>
      <c r="Z199" s="12"/>
      <c r="AA199" s="12"/>
      <c r="AB199" s="12"/>
      <c r="AC199" s="12"/>
      <c r="AD199" s="12"/>
      <c r="AE199" s="12"/>
      <c r="AR199" s="96" t="s">
        <v>109</v>
      </c>
      <c r="AT199" s="96" t="s">
        <v>537</v>
      </c>
      <c r="AU199" s="96" t="s">
        <v>84</v>
      </c>
      <c r="AY199" s="5" t="s">
        <v>302</v>
      </c>
      <c r="BE199" s="97">
        <f>IF(N199="základní",J199,0)</f>
        <v>0</v>
      </c>
      <c r="BF199" s="97">
        <f>IF(N199="snížená",J199,0)</f>
        <v>0</v>
      </c>
      <c r="BG199" s="97">
        <f>IF(N199="zákl. přenesená",J199,0)</f>
        <v>0</v>
      </c>
      <c r="BH199" s="97">
        <f>IF(N199="sníž. přenesená",J199,0)</f>
        <v>0</v>
      </c>
      <c r="BI199" s="97">
        <f>IF(N199="nulová",J199,0)</f>
        <v>0</v>
      </c>
      <c r="BJ199" s="5" t="s">
        <v>82</v>
      </c>
      <c r="BK199" s="97">
        <f>ROUND(I199*H199,2)</f>
        <v>0</v>
      </c>
      <c r="BL199" s="5" t="s">
        <v>97</v>
      </c>
      <c r="BM199" s="96" t="s">
        <v>2588</v>
      </c>
    </row>
    <row r="200" spans="1:65" s="98" customFormat="1">
      <c r="B200" s="99"/>
      <c r="D200" s="100" t="s">
        <v>308</v>
      </c>
      <c r="E200" s="101" t="s">
        <v>1</v>
      </c>
      <c r="F200" s="102" t="s">
        <v>553</v>
      </c>
      <c r="H200" s="103">
        <v>6.9169999999999998</v>
      </c>
      <c r="L200" s="99"/>
      <c r="M200" s="104"/>
      <c r="N200" s="105"/>
      <c r="O200" s="105"/>
      <c r="P200" s="105"/>
      <c r="Q200" s="105"/>
      <c r="R200" s="105"/>
      <c r="S200" s="105"/>
      <c r="T200" s="106"/>
      <c r="AT200" s="101" t="s">
        <v>308</v>
      </c>
      <c r="AU200" s="101" t="s">
        <v>84</v>
      </c>
      <c r="AV200" s="98" t="s">
        <v>84</v>
      </c>
      <c r="AW200" s="98" t="s">
        <v>31</v>
      </c>
      <c r="AX200" s="98" t="s">
        <v>82</v>
      </c>
      <c r="AY200" s="101" t="s">
        <v>302</v>
      </c>
    </row>
    <row r="201" spans="1:65" s="15" customFormat="1" ht="16.5" customHeight="1">
      <c r="A201" s="12"/>
      <c r="B201" s="13"/>
      <c r="C201" s="85" t="s">
        <v>210</v>
      </c>
      <c r="D201" s="85" t="s">
        <v>303</v>
      </c>
      <c r="E201" s="86" t="s">
        <v>555</v>
      </c>
      <c r="F201" s="87" t="s">
        <v>556</v>
      </c>
      <c r="G201" s="88" t="s">
        <v>423</v>
      </c>
      <c r="H201" s="89">
        <v>8.91</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2589</v>
      </c>
    </row>
    <row r="202" spans="1:65" s="179" customFormat="1">
      <c r="B202" s="180"/>
      <c r="D202" s="100" t="s">
        <v>308</v>
      </c>
      <c r="E202" s="181" t="s">
        <v>1</v>
      </c>
      <c r="F202" s="182" t="s">
        <v>558</v>
      </c>
      <c r="H202" s="181" t="s">
        <v>1</v>
      </c>
      <c r="L202" s="180"/>
      <c r="M202" s="183"/>
      <c r="N202" s="184"/>
      <c r="O202" s="184"/>
      <c r="P202" s="184"/>
      <c r="Q202" s="184"/>
      <c r="R202" s="184"/>
      <c r="S202" s="184"/>
      <c r="T202" s="185"/>
      <c r="AT202" s="181" t="s">
        <v>308</v>
      </c>
      <c r="AU202" s="181" t="s">
        <v>84</v>
      </c>
      <c r="AV202" s="179" t="s">
        <v>82</v>
      </c>
      <c r="AW202" s="179" t="s">
        <v>31</v>
      </c>
      <c r="AX202" s="179" t="s">
        <v>75</v>
      </c>
      <c r="AY202" s="181" t="s">
        <v>302</v>
      </c>
    </row>
    <row r="203" spans="1:65" s="98" customFormat="1" ht="22.5">
      <c r="B203" s="99"/>
      <c r="D203" s="100" t="s">
        <v>308</v>
      </c>
      <c r="E203" s="101" t="s">
        <v>344</v>
      </c>
      <c r="F203" s="102" t="s">
        <v>2590</v>
      </c>
      <c r="H203" s="103">
        <v>8.91</v>
      </c>
      <c r="L203" s="99"/>
      <c r="M203" s="104"/>
      <c r="N203" s="105"/>
      <c r="O203" s="105"/>
      <c r="P203" s="105"/>
      <c r="Q203" s="105"/>
      <c r="R203" s="105"/>
      <c r="S203" s="105"/>
      <c r="T203" s="106"/>
      <c r="AT203" s="101" t="s">
        <v>308</v>
      </c>
      <c r="AU203" s="101" t="s">
        <v>84</v>
      </c>
      <c r="AV203" s="98" t="s">
        <v>84</v>
      </c>
      <c r="AW203" s="98" t="s">
        <v>31</v>
      </c>
      <c r="AX203" s="98" t="s">
        <v>82</v>
      </c>
      <c r="AY203" s="101" t="s">
        <v>302</v>
      </c>
    </row>
    <row r="204" spans="1:65" s="15" customFormat="1" ht="21.75" customHeight="1">
      <c r="A204" s="12"/>
      <c r="B204" s="13"/>
      <c r="C204" s="85" t="s">
        <v>213</v>
      </c>
      <c r="D204" s="85" t="s">
        <v>303</v>
      </c>
      <c r="E204" s="86" t="s">
        <v>569</v>
      </c>
      <c r="F204" s="87" t="s">
        <v>570</v>
      </c>
      <c r="G204" s="88" t="s">
        <v>423</v>
      </c>
      <c r="H204" s="89">
        <v>8.91</v>
      </c>
      <c r="I204" s="231"/>
      <c r="J204" s="90">
        <f>ROUND(I204*H204,2)</f>
        <v>0</v>
      </c>
      <c r="K204" s="87" t="s">
        <v>1</v>
      </c>
      <c r="L204" s="13"/>
      <c r="M204" s="91" t="s">
        <v>1</v>
      </c>
      <c r="N204" s="92" t="s">
        <v>40</v>
      </c>
      <c r="O204" s="93"/>
      <c r="P204" s="94">
        <f>O204*H204</f>
        <v>0</v>
      </c>
      <c r="Q204" s="94">
        <v>0</v>
      </c>
      <c r="R204" s="94">
        <f>Q204*H204</f>
        <v>0</v>
      </c>
      <c r="S204" s="94">
        <v>0</v>
      </c>
      <c r="T204" s="95">
        <f>S204*H204</f>
        <v>0</v>
      </c>
      <c r="U204" s="12"/>
      <c r="V204" s="12"/>
      <c r="W204" s="12"/>
      <c r="X204" s="12"/>
      <c r="Y204" s="12"/>
      <c r="Z204" s="12"/>
      <c r="AA204" s="12"/>
      <c r="AB204" s="12"/>
      <c r="AC204" s="12"/>
      <c r="AD204" s="12"/>
      <c r="AE204" s="12"/>
      <c r="AR204" s="96" t="s">
        <v>97</v>
      </c>
      <c r="AT204" s="96" t="s">
        <v>303</v>
      </c>
      <c r="AU204" s="96" t="s">
        <v>84</v>
      </c>
      <c r="AY204" s="5" t="s">
        <v>302</v>
      </c>
      <c r="BE204" s="97">
        <f>IF(N204="základní",J204,0)</f>
        <v>0</v>
      </c>
      <c r="BF204" s="97">
        <f>IF(N204="snížená",J204,0)</f>
        <v>0</v>
      </c>
      <c r="BG204" s="97">
        <f>IF(N204="zákl. přenesená",J204,0)</f>
        <v>0</v>
      </c>
      <c r="BH204" s="97">
        <f>IF(N204="sníž. přenesená",J204,0)</f>
        <v>0</v>
      </c>
      <c r="BI204" s="97">
        <f>IF(N204="nulová",J204,0)</f>
        <v>0</v>
      </c>
      <c r="BJ204" s="5" t="s">
        <v>82</v>
      </c>
      <c r="BK204" s="97">
        <f>ROUND(I204*H204,2)</f>
        <v>0</v>
      </c>
      <c r="BL204" s="5" t="s">
        <v>97</v>
      </c>
      <c r="BM204" s="96" t="s">
        <v>2591</v>
      </c>
    </row>
    <row r="205" spans="1:65" s="98" customFormat="1" ht="22.5">
      <c r="B205" s="99"/>
      <c r="D205" s="100" t="s">
        <v>308</v>
      </c>
      <c r="E205" s="101" t="s">
        <v>341</v>
      </c>
      <c r="F205" s="102" t="s">
        <v>2592</v>
      </c>
      <c r="H205" s="103">
        <v>3.75</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ht="22.5">
      <c r="B206" s="99"/>
      <c r="D206" s="100" t="s">
        <v>308</v>
      </c>
      <c r="E206" s="101" t="s">
        <v>347</v>
      </c>
      <c r="F206" s="102" t="s">
        <v>2593</v>
      </c>
      <c r="H206" s="103">
        <v>5.16</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1" customFormat="1">
      <c r="B207" s="172"/>
      <c r="D207" s="100" t="s">
        <v>308</v>
      </c>
      <c r="E207" s="173" t="s">
        <v>1</v>
      </c>
      <c r="F207" s="174" t="s">
        <v>435</v>
      </c>
      <c r="H207" s="175">
        <v>8.91</v>
      </c>
      <c r="L207" s="172"/>
      <c r="M207" s="176"/>
      <c r="N207" s="177"/>
      <c r="O207" s="177"/>
      <c r="P207" s="177"/>
      <c r="Q207" s="177"/>
      <c r="R207" s="177"/>
      <c r="S207" s="177"/>
      <c r="T207" s="178"/>
      <c r="AT207" s="173" t="s">
        <v>308</v>
      </c>
      <c r="AU207" s="173" t="s">
        <v>84</v>
      </c>
      <c r="AV207" s="171" t="s">
        <v>97</v>
      </c>
      <c r="AW207" s="171" t="s">
        <v>31</v>
      </c>
      <c r="AX207" s="171" t="s">
        <v>82</v>
      </c>
      <c r="AY207" s="173" t="s">
        <v>302</v>
      </c>
    </row>
    <row r="208" spans="1:65" s="74" customFormat="1" ht="22.9" customHeight="1">
      <c r="B208" s="75"/>
      <c r="D208" s="76" t="s">
        <v>74</v>
      </c>
      <c r="E208" s="169" t="s">
        <v>84</v>
      </c>
      <c r="F208" s="169" t="s">
        <v>576</v>
      </c>
      <c r="J208" s="170">
        <f>BK208</f>
        <v>0</v>
      </c>
      <c r="L208" s="75"/>
      <c r="M208" s="79"/>
      <c r="N208" s="80"/>
      <c r="O208" s="80"/>
      <c r="P208" s="81">
        <f>SUM(P209:P217)</f>
        <v>0</v>
      </c>
      <c r="Q208" s="80"/>
      <c r="R208" s="81">
        <f>SUM(R209:R217)</f>
        <v>4.3681979999999996</v>
      </c>
      <c r="S208" s="80"/>
      <c r="T208" s="82">
        <f>SUM(T209:T217)</f>
        <v>0</v>
      </c>
      <c r="AR208" s="76" t="s">
        <v>82</v>
      </c>
      <c r="AT208" s="83" t="s">
        <v>74</v>
      </c>
      <c r="AU208" s="83" t="s">
        <v>82</v>
      </c>
      <c r="AY208" s="76" t="s">
        <v>302</v>
      </c>
      <c r="BK208" s="84">
        <f>SUM(BK209:BK217)</f>
        <v>0</v>
      </c>
    </row>
    <row r="209" spans="1:65" s="15" customFormat="1" ht="33" customHeight="1">
      <c r="A209" s="12"/>
      <c r="B209" s="13"/>
      <c r="C209" s="85" t="s">
        <v>542</v>
      </c>
      <c r="D209" s="85" t="s">
        <v>303</v>
      </c>
      <c r="E209" s="86" t="s">
        <v>578</v>
      </c>
      <c r="F209" s="87" t="s">
        <v>579</v>
      </c>
      <c r="G209" s="88" t="s">
        <v>450</v>
      </c>
      <c r="H209" s="89">
        <v>7.3</v>
      </c>
      <c r="I209" s="3"/>
      <c r="J209" s="90">
        <f>ROUND(I209*H209,2)</f>
        <v>0</v>
      </c>
      <c r="K209" s="87" t="s">
        <v>427</v>
      </c>
      <c r="L209" s="13"/>
      <c r="M209" s="91" t="s">
        <v>1</v>
      </c>
      <c r="N209" s="92" t="s">
        <v>40</v>
      </c>
      <c r="O209" s="93"/>
      <c r="P209" s="94">
        <f>O209*H209</f>
        <v>0</v>
      </c>
      <c r="Q209" s="94">
        <v>0.20469000000000001</v>
      </c>
      <c r="R209" s="94">
        <f>Q209*H209</f>
        <v>1.494237</v>
      </c>
      <c r="S209" s="94">
        <v>0</v>
      </c>
      <c r="T209" s="95">
        <f>S209*H209</f>
        <v>0</v>
      </c>
      <c r="U209" s="12"/>
      <c r="V209" s="12"/>
      <c r="W209" s="12"/>
      <c r="X209" s="12"/>
      <c r="Y209" s="12"/>
      <c r="Z209" s="12"/>
      <c r="AA209" s="12"/>
      <c r="AB209" s="12"/>
      <c r="AC209" s="12"/>
      <c r="AD209" s="12"/>
      <c r="AE209" s="12"/>
      <c r="AR209" s="96" t="s">
        <v>97</v>
      </c>
      <c r="AT209" s="96" t="s">
        <v>303</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2594</v>
      </c>
    </row>
    <row r="210" spans="1:65" s="98" customFormat="1">
      <c r="B210" s="99"/>
      <c r="D210" s="100" t="s">
        <v>308</v>
      </c>
      <c r="E210" s="101" t="s">
        <v>1</v>
      </c>
      <c r="F210" s="102" t="s">
        <v>947</v>
      </c>
      <c r="H210" s="103">
        <v>7.3</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171" customFormat="1">
      <c r="B211" s="172"/>
      <c r="D211" s="100" t="s">
        <v>308</v>
      </c>
      <c r="E211" s="173" t="s">
        <v>325</v>
      </c>
      <c r="F211" s="174" t="s">
        <v>435</v>
      </c>
      <c r="H211" s="175">
        <v>7.3</v>
      </c>
      <c r="L211" s="172"/>
      <c r="M211" s="176"/>
      <c r="N211" s="177"/>
      <c r="O211" s="177"/>
      <c r="P211" s="177"/>
      <c r="Q211" s="177"/>
      <c r="R211" s="177"/>
      <c r="S211" s="177"/>
      <c r="T211" s="178"/>
      <c r="AT211" s="173" t="s">
        <v>308</v>
      </c>
      <c r="AU211" s="173" t="s">
        <v>84</v>
      </c>
      <c r="AV211" s="171" t="s">
        <v>97</v>
      </c>
      <c r="AW211" s="171" t="s">
        <v>31</v>
      </c>
      <c r="AX211" s="171" t="s">
        <v>82</v>
      </c>
      <c r="AY211" s="173" t="s">
        <v>302</v>
      </c>
    </row>
    <row r="212" spans="1:65" s="15" customFormat="1" ht="16.5" customHeight="1">
      <c r="A212" s="12"/>
      <c r="B212" s="13"/>
      <c r="C212" s="85" t="s">
        <v>549</v>
      </c>
      <c r="D212" s="85" t="s">
        <v>303</v>
      </c>
      <c r="E212" s="86" t="s">
        <v>582</v>
      </c>
      <c r="F212" s="87" t="s">
        <v>583</v>
      </c>
      <c r="G212" s="88" t="s">
        <v>450</v>
      </c>
      <c r="H212" s="89">
        <v>7.3</v>
      </c>
      <c r="I212" s="3"/>
      <c r="J212" s="90">
        <f>ROUND(I212*H212,2)</f>
        <v>0</v>
      </c>
      <c r="K212" s="87" t="s">
        <v>1</v>
      </c>
      <c r="L212" s="13"/>
      <c r="M212" s="91" t="s">
        <v>1</v>
      </c>
      <c r="N212" s="92" t="s">
        <v>40</v>
      </c>
      <c r="O212" s="93"/>
      <c r="P212" s="94">
        <f>O212*H212</f>
        <v>0</v>
      </c>
      <c r="Q212" s="94">
        <v>0.22656999999999999</v>
      </c>
      <c r="R212" s="94">
        <f>Q212*H212</f>
        <v>1.653961</v>
      </c>
      <c r="S212" s="94">
        <v>0</v>
      </c>
      <c r="T212" s="95">
        <f>S212*H212</f>
        <v>0</v>
      </c>
      <c r="U212" s="12"/>
      <c r="V212" s="12"/>
      <c r="W212" s="12"/>
      <c r="X212" s="12"/>
      <c r="Y212" s="12"/>
      <c r="Z212" s="12"/>
      <c r="AA212" s="12"/>
      <c r="AB212" s="12"/>
      <c r="AC212" s="12"/>
      <c r="AD212" s="12"/>
      <c r="AE212" s="12"/>
      <c r="AR212" s="96" t="s">
        <v>97</v>
      </c>
      <c r="AT212" s="96" t="s">
        <v>303</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2595</v>
      </c>
    </row>
    <row r="213" spans="1:65" s="98" customFormat="1">
      <c r="B213" s="99"/>
      <c r="D213" s="100" t="s">
        <v>308</v>
      </c>
      <c r="E213" s="101" t="s">
        <v>1</v>
      </c>
      <c r="F213" s="102" t="s">
        <v>325</v>
      </c>
      <c r="H213" s="103">
        <v>7.3</v>
      </c>
      <c r="L213" s="99"/>
      <c r="M213" s="104"/>
      <c r="N213" s="105"/>
      <c r="O213" s="105"/>
      <c r="P213" s="105"/>
      <c r="Q213" s="105"/>
      <c r="R213" s="105"/>
      <c r="S213" s="105"/>
      <c r="T213" s="106"/>
      <c r="AT213" s="101" t="s">
        <v>308</v>
      </c>
      <c r="AU213" s="101" t="s">
        <v>84</v>
      </c>
      <c r="AV213" s="98" t="s">
        <v>84</v>
      </c>
      <c r="AW213" s="98" t="s">
        <v>31</v>
      </c>
      <c r="AX213" s="98" t="s">
        <v>82</v>
      </c>
      <c r="AY213" s="101" t="s">
        <v>302</v>
      </c>
    </row>
    <row r="214" spans="1:65" s="15" customFormat="1" ht="16.5" customHeight="1">
      <c r="A214" s="12"/>
      <c r="B214" s="13"/>
      <c r="C214" s="85" t="s">
        <v>554</v>
      </c>
      <c r="D214" s="85" t="s">
        <v>303</v>
      </c>
      <c r="E214" s="86" t="s">
        <v>586</v>
      </c>
      <c r="F214" s="87" t="s">
        <v>587</v>
      </c>
      <c r="G214" s="88" t="s">
        <v>468</v>
      </c>
      <c r="H214" s="89">
        <v>0.61</v>
      </c>
      <c r="I214" s="3"/>
      <c r="J214" s="90">
        <f>ROUND(I214*H214,2)</f>
        <v>0</v>
      </c>
      <c r="K214" s="87" t="s">
        <v>1</v>
      </c>
      <c r="L214" s="13"/>
      <c r="M214" s="91" t="s">
        <v>1</v>
      </c>
      <c r="N214" s="92" t="s">
        <v>40</v>
      </c>
      <c r="O214" s="93"/>
      <c r="P214" s="94">
        <f>O214*H214</f>
        <v>0</v>
      </c>
      <c r="Q214" s="94">
        <v>2</v>
      </c>
      <c r="R214" s="94">
        <f>Q214*H214</f>
        <v>1.22</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2596</v>
      </c>
    </row>
    <row r="215" spans="1:65" s="179" customFormat="1" ht="22.5">
      <c r="B215" s="180"/>
      <c r="D215" s="100" t="s">
        <v>308</v>
      </c>
      <c r="E215" s="181" t="s">
        <v>1</v>
      </c>
      <c r="F215" s="182" t="s">
        <v>589</v>
      </c>
      <c r="H215" s="181" t="s">
        <v>1</v>
      </c>
      <c r="L215" s="180"/>
      <c r="M215" s="183"/>
      <c r="N215" s="184"/>
      <c r="O215" s="184"/>
      <c r="P215" s="184"/>
      <c r="Q215" s="184"/>
      <c r="R215" s="184"/>
      <c r="S215" s="184"/>
      <c r="T215" s="185"/>
      <c r="AT215" s="181" t="s">
        <v>308</v>
      </c>
      <c r="AU215" s="181" t="s">
        <v>84</v>
      </c>
      <c r="AV215" s="179" t="s">
        <v>82</v>
      </c>
      <c r="AW215" s="179" t="s">
        <v>31</v>
      </c>
      <c r="AX215" s="179" t="s">
        <v>75</v>
      </c>
      <c r="AY215" s="181" t="s">
        <v>302</v>
      </c>
    </row>
    <row r="216" spans="1:65" s="98" customFormat="1">
      <c r="B216" s="99"/>
      <c r="D216" s="100" t="s">
        <v>308</v>
      </c>
      <c r="E216" s="101" t="s">
        <v>1</v>
      </c>
      <c r="F216" s="102" t="s">
        <v>1216</v>
      </c>
      <c r="H216" s="103">
        <v>0.61</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171" customFormat="1">
      <c r="B217" s="172"/>
      <c r="D217" s="100" t="s">
        <v>308</v>
      </c>
      <c r="E217" s="173" t="s">
        <v>327</v>
      </c>
      <c r="F217" s="174" t="s">
        <v>435</v>
      </c>
      <c r="H217" s="175">
        <v>0.61</v>
      </c>
      <c r="L217" s="172"/>
      <c r="M217" s="176"/>
      <c r="N217" s="177"/>
      <c r="O217" s="177"/>
      <c r="P217" s="177"/>
      <c r="Q217" s="177"/>
      <c r="R217" s="177"/>
      <c r="S217" s="177"/>
      <c r="T217" s="178"/>
      <c r="AT217" s="173" t="s">
        <v>308</v>
      </c>
      <c r="AU217" s="173" t="s">
        <v>84</v>
      </c>
      <c r="AV217" s="171" t="s">
        <v>97</v>
      </c>
      <c r="AW217" s="171" t="s">
        <v>31</v>
      </c>
      <c r="AX217" s="171" t="s">
        <v>82</v>
      </c>
      <c r="AY217" s="173" t="s">
        <v>302</v>
      </c>
    </row>
    <row r="218" spans="1:65" s="74" customFormat="1" ht="22.9" customHeight="1">
      <c r="B218" s="75"/>
      <c r="D218" s="76" t="s">
        <v>74</v>
      </c>
      <c r="E218" s="169" t="s">
        <v>91</v>
      </c>
      <c r="F218" s="169" t="s">
        <v>592</v>
      </c>
      <c r="J218" s="170">
        <f>BK218</f>
        <v>0</v>
      </c>
      <c r="L218" s="75"/>
      <c r="M218" s="79"/>
      <c r="N218" s="80"/>
      <c r="O218" s="80"/>
      <c r="P218" s="81">
        <f>SUM(P219:P225)</f>
        <v>0</v>
      </c>
      <c r="Q218" s="80"/>
      <c r="R218" s="81">
        <f>SUM(R219:R225)</f>
        <v>0</v>
      </c>
      <c r="S218" s="80"/>
      <c r="T218" s="82">
        <f>SUM(T219:T225)</f>
        <v>2.6466000000000003</v>
      </c>
      <c r="AR218" s="76" t="s">
        <v>82</v>
      </c>
      <c r="AT218" s="83" t="s">
        <v>74</v>
      </c>
      <c r="AU218" s="83" t="s">
        <v>82</v>
      </c>
      <c r="AY218" s="76" t="s">
        <v>302</v>
      </c>
      <c r="BK218" s="84">
        <f>SUM(BK219:BK225)</f>
        <v>0</v>
      </c>
    </row>
    <row r="219" spans="1:65" s="15" customFormat="1" ht="21.75" customHeight="1">
      <c r="A219" s="12"/>
      <c r="B219" s="13"/>
      <c r="C219" s="85" t="s">
        <v>563</v>
      </c>
      <c r="D219" s="85" t="s">
        <v>303</v>
      </c>
      <c r="E219" s="86" t="s">
        <v>594</v>
      </c>
      <c r="F219" s="87" t="s">
        <v>595</v>
      </c>
      <c r="G219" s="88" t="s">
        <v>468</v>
      </c>
      <c r="H219" s="89">
        <v>1.2030000000000001</v>
      </c>
      <c r="I219" s="3"/>
      <c r="J219" s="90">
        <f>ROUND(I219*H219,2)</f>
        <v>0</v>
      </c>
      <c r="K219" s="87" t="s">
        <v>427</v>
      </c>
      <c r="L219" s="13"/>
      <c r="M219" s="91" t="s">
        <v>1</v>
      </c>
      <c r="N219" s="92" t="s">
        <v>40</v>
      </c>
      <c r="O219" s="93"/>
      <c r="P219" s="94">
        <f>O219*H219</f>
        <v>0</v>
      </c>
      <c r="Q219" s="94">
        <v>0</v>
      </c>
      <c r="R219" s="94">
        <f>Q219*H219</f>
        <v>0</v>
      </c>
      <c r="S219" s="94">
        <v>2.2000000000000002</v>
      </c>
      <c r="T219" s="95">
        <f>S219*H219</f>
        <v>2.6466000000000003</v>
      </c>
      <c r="U219" s="12"/>
      <c r="V219" s="12"/>
      <c r="W219" s="12"/>
      <c r="X219" s="12"/>
      <c r="Y219" s="12"/>
      <c r="Z219" s="12"/>
      <c r="AA219" s="12"/>
      <c r="AB219" s="12"/>
      <c r="AC219" s="12"/>
      <c r="AD219" s="12"/>
      <c r="AE219" s="12"/>
      <c r="AR219" s="96" t="s">
        <v>97</v>
      </c>
      <c r="AT219" s="96" t="s">
        <v>303</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2597</v>
      </c>
    </row>
    <row r="220" spans="1:65" s="179" customFormat="1">
      <c r="B220" s="180"/>
      <c r="D220" s="100" t="s">
        <v>308</v>
      </c>
      <c r="E220" s="181" t="s">
        <v>1</v>
      </c>
      <c r="F220" s="182" t="s">
        <v>597</v>
      </c>
      <c r="H220" s="181" t="s">
        <v>1</v>
      </c>
      <c r="L220" s="180"/>
      <c r="M220" s="183"/>
      <c r="N220" s="184"/>
      <c r="O220" s="184"/>
      <c r="P220" s="184"/>
      <c r="Q220" s="184"/>
      <c r="R220" s="184"/>
      <c r="S220" s="184"/>
      <c r="T220" s="185"/>
      <c r="AT220" s="181" t="s">
        <v>308</v>
      </c>
      <c r="AU220" s="181" t="s">
        <v>84</v>
      </c>
      <c r="AV220" s="179" t="s">
        <v>82</v>
      </c>
      <c r="AW220" s="179" t="s">
        <v>31</v>
      </c>
      <c r="AX220" s="179" t="s">
        <v>75</v>
      </c>
      <c r="AY220" s="181" t="s">
        <v>302</v>
      </c>
    </row>
    <row r="221" spans="1:65" s="98" customFormat="1" ht="22.5">
      <c r="B221" s="99"/>
      <c r="D221" s="100" t="s">
        <v>308</v>
      </c>
      <c r="E221" s="101" t="s">
        <v>1</v>
      </c>
      <c r="F221" s="102" t="s">
        <v>2598</v>
      </c>
      <c r="H221" s="103">
        <v>0.89100000000000001</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98" customFormat="1" ht="22.5">
      <c r="B222" s="99"/>
      <c r="D222" s="100" t="s">
        <v>308</v>
      </c>
      <c r="E222" s="101" t="s">
        <v>1</v>
      </c>
      <c r="F222" s="102" t="s">
        <v>2599</v>
      </c>
      <c r="H222" s="103">
        <v>0.312</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71" customFormat="1">
      <c r="B223" s="172"/>
      <c r="D223" s="100" t="s">
        <v>308</v>
      </c>
      <c r="E223" s="173" t="s">
        <v>1</v>
      </c>
      <c r="F223" s="174" t="s">
        <v>435</v>
      </c>
      <c r="H223" s="175">
        <v>1.2030000000000001</v>
      </c>
      <c r="L223" s="172"/>
      <c r="M223" s="176"/>
      <c r="N223" s="177"/>
      <c r="O223" s="177"/>
      <c r="P223" s="177"/>
      <c r="Q223" s="177"/>
      <c r="R223" s="177"/>
      <c r="S223" s="177"/>
      <c r="T223" s="178"/>
      <c r="AT223" s="173" t="s">
        <v>308</v>
      </c>
      <c r="AU223" s="173" t="s">
        <v>84</v>
      </c>
      <c r="AV223" s="171" t="s">
        <v>97</v>
      </c>
      <c r="AW223" s="171" t="s">
        <v>31</v>
      </c>
      <c r="AX223" s="171" t="s">
        <v>82</v>
      </c>
      <c r="AY223" s="173" t="s">
        <v>302</v>
      </c>
    </row>
    <row r="224" spans="1:65" s="15" customFormat="1" ht="16.5" customHeight="1">
      <c r="A224" s="12"/>
      <c r="B224" s="13"/>
      <c r="C224" s="85" t="s">
        <v>568</v>
      </c>
      <c r="D224" s="85" t="s">
        <v>303</v>
      </c>
      <c r="E224" s="86" t="s">
        <v>621</v>
      </c>
      <c r="F224" s="87" t="s">
        <v>622</v>
      </c>
      <c r="G224" s="88" t="s">
        <v>450</v>
      </c>
      <c r="H224" s="89">
        <v>7.3</v>
      </c>
      <c r="I224" s="3"/>
      <c r="J224" s="90">
        <f>ROUND(I224*H224,2)</f>
        <v>0</v>
      </c>
      <c r="K224" s="87" t="s">
        <v>427</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2600</v>
      </c>
    </row>
    <row r="225" spans="1:65" s="98" customFormat="1">
      <c r="B225" s="99"/>
      <c r="D225" s="100" t="s">
        <v>308</v>
      </c>
      <c r="E225" s="101" t="s">
        <v>1</v>
      </c>
      <c r="F225" s="102" t="s">
        <v>947</v>
      </c>
      <c r="H225" s="103">
        <v>7.3</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74" customFormat="1" ht="22.9" customHeight="1">
      <c r="B226" s="75"/>
      <c r="D226" s="76" t="s">
        <v>74</v>
      </c>
      <c r="E226" s="169" t="s">
        <v>97</v>
      </c>
      <c r="F226" s="169" t="s">
        <v>629</v>
      </c>
      <c r="J226" s="170">
        <f>BK226</f>
        <v>0</v>
      </c>
      <c r="L226" s="75"/>
      <c r="M226" s="79"/>
      <c r="N226" s="80"/>
      <c r="O226" s="80"/>
      <c r="P226" s="81">
        <f>SUM(P227:P237)</f>
        <v>0</v>
      </c>
      <c r="Q226" s="80"/>
      <c r="R226" s="81">
        <f>SUM(R227:R237)</f>
        <v>5.549631999999999</v>
      </c>
      <c r="S226" s="80"/>
      <c r="T226" s="82">
        <f>SUM(T227:T237)</f>
        <v>0</v>
      </c>
      <c r="AR226" s="76" t="s">
        <v>82</v>
      </c>
      <c r="AT226" s="83" t="s">
        <v>74</v>
      </c>
      <c r="AU226" s="83" t="s">
        <v>82</v>
      </c>
      <c r="AY226" s="76" t="s">
        <v>302</v>
      </c>
      <c r="BK226" s="84">
        <f>SUM(BK227:BK237)</f>
        <v>0</v>
      </c>
    </row>
    <row r="227" spans="1:65" s="15" customFormat="1" ht="21.75" customHeight="1">
      <c r="A227" s="12"/>
      <c r="B227" s="13"/>
      <c r="C227" s="85" t="s">
        <v>577</v>
      </c>
      <c r="D227" s="85" t="s">
        <v>303</v>
      </c>
      <c r="E227" s="86" t="s">
        <v>636</v>
      </c>
      <c r="F227" s="87" t="s">
        <v>637</v>
      </c>
      <c r="G227" s="88" t="s">
        <v>419</v>
      </c>
      <c r="H227" s="89">
        <v>3</v>
      </c>
      <c r="I227" s="3"/>
      <c r="J227" s="90">
        <f>ROUND(I227*H227,2)</f>
        <v>0</v>
      </c>
      <c r="K227" s="87" t="s">
        <v>427</v>
      </c>
      <c r="L227" s="13"/>
      <c r="M227" s="91" t="s">
        <v>1</v>
      </c>
      <c r="N227" s="92" t="s">
        <v>40</v>
      </c>
      <c r="O227" s="93"/>
      <c r="P227" s="94">
        <f>O227*H227</f>
        <v>0</v>
      </c>
      <c r="Q227" s="94">
        <v>1.65E-3</v>
      </c>
      <c r="R227" s="94">
        <f>Q227*H227</f>
        <v>4.9499999999999995E-3</v>
      </c>
      <c r="S227" s="94">
        <v>0</v>
      </c>
      <c r="T227" s="95">
        <f>S227*H227</f>
        <v>0</v>
      </c>
      <c r="U227" s="12"/>
      <c r="V227" s="12"/>
      <c r="W227" s="12"/>
      <c r="X227" s="12"/>
      <c r="Y227" s="12"/>
      <c r="Z227" s="12"/>
      <c r="AA227" s="12"/>
      <c r="AB227" s="12"/>
      <c r="AC227" s="12"/>
      <c r="AD227" s="12"/>
      <c r="AE227" s="12"/>
      <c r="AR227" s="96" t="s">
        <v>97</v>
      </c>
      <c r="AT227" s="96" t="s">
        <v>303</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2601</v>
      </c>
    </row>
    <row r="228" spans="1:65" s="98" customFormat="1">
      <c r="B228" s="99"/>
      <c r="D228" s="100" t="s">
        <v>308</v>
      </c>
      <c r="E228" s="101" t="s">
        <v>1</v>
      </c>
      <c r="F228" s="102" t="s">
        <v>1368</v>
      </c>
      <c r="H228" s="103">
        <v>3</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171" customFormat="1">
      <c r="B229" s="172"/>
      <c r="D229" s="100" t="s">
        <v>308</v>
      </c>
      <c r="E229" s="173" t="s">
        <v>366</v>
      </c>
      <c r="F229" s="174" t="s">
        <v>435</v>
      </c>
      <c r="H229" s="175">
        <v>3</v>
      </c>
      <c r="L229" s="172"/>
      <c r="M229" s="176"/>
      <c r="N229" s="177"/>
      <c r="O229" s="177"/>
      <c r="P229" s="177"/>
      <c r="Q229" s="177"/>
      <c r="R229" s="177"/>
      <c r="S229" s="177"/>
      <c r="T229" s="178"/>
      <c r="AT229" s="173" t="s">
        <v>308</v>
      </c>
      <c r="AU229" s="173" t="s">
        <v>84</v>
      </c>
      <c r="AV229" s="171" t="s">
        <v>97</v>
      </c>
      <c r="AW229" s="171" t="s">
        <v>31</v>
      </c>
      <c r="AX229" s="171" t="s">
        <v>82</v>
      </c>
      <c r="AY229" s="173" t="s">
        <v>302</v>
      </c>
    </row>
    <row r="230" spans="1:65" s="15" customFormat="1" ht="16.5" customHeight="1">
      <c r="A230" s="12"/>
      <c r="B230" s="13"/>
      <c r="C230" s="194" t="s">
        <v>581</v>
      </c>
      <c r="D230" s="194" t="s">
        <v>537</v>
      </c>
      <c r="E230" s="195" t="s">
        <v>642</v>
      </c>
      <c r="F230" s="196" t="s">
        <v>643</v>
      </c>
      <c r="G230" s="197" t="s">
        <v>419</v>
      </c>
      <c r="H230" s="198">
        <v>3</v>
      </c>
      <c r="I230" s="3"/>
      <c r="J230" s="200">
        <f>ROUND(I230*H230,2)</f>
        <v>0</v>
      </c>
      <c r="K230" s="196" t="s">
        <v>1</v>
      </c>
      <c r="L230" s="201"/>
      <c r="M230" s="202" t="s">
        <v>1</v>
      </c>
      <c r="N230" s="203" t="s">
        <v>40</v>
      </c>
      <c r="O230" s="93"/>
      <c r="P230" s="94">
        <f>O230*H230</f>
        <v>0</v>
      </c>
      <c r="Q230" s="94">
        <v>0.02</v>
      </c>
      <c r="R230" s="94">
        <f>Q230*H230</f>
        <v>0.06</v>
      </c>
      <c r="S230" s="94">
        <v>0</v>
      </c>
      <c r="T230" s="95">
        <f>S230*H230</f>
        <v>0</v>
      </c>
      <c r="U230" s="12"/>
      <c r="V230" s="12"/>
      <c r="W230" s="12"/>
      <c r="X230" s="12"/>
      <c r="Y230" s="12"/>
      <c r="Z230" s="12"/>
      <c r="AA230" s="12"/>
      <c r="AB230" s="12"/>
      <c r="AC230" s="12"/>
      <c r="AD230" s="12"/>
      <c r="AE230" s="12"/>
      <c r="AR230" s="96" t="s">
        <v>109</v>
      </c>
      <c r="AT230" s="96" t="s">
        <v>537</v>
      </c>
      <c r="AU230" s="96" t="s">
        <v>84</v>
      </c>
      <c r="AY230" s="5" t="s">
        <v>302</v>
      </c>
      <c r="BE230" s="97">
        <f>IF(N230="základní",J230,0)</f>
        <v>0</v>
      </c>
      <c r="BF230" s="97">
        <f>IF(N230="snížená",J230,0)</f>
        <v>0</v>
      </c>
      <c r="BG230" s="97">
        <f>IF(N230="zákl. přenesená",J230,0)</f>
        <v>0</v>
      </c>
      <c r="BH230" s="97">
        <f>IF(N230="sníž. přenesená",J230,0)</f>
        <v>0</v>
      </c>
      <c r="BI230" s="97">
        <f>IF(N230="nulová",J230,0)</f>
        <v>0</v>
      </c>
      <c r="BJ230" s="5" t="s">
        <v>82</v>
      </c>
      <c r="BK230" s="97">
        <f>ROUND(I230*H230,2)</f>
        <v>0</v>
      </c>
      <c r="BL230" s="5" t="s">
        <v>97</v>
      </c>
      <c r="BM230" s="96" t="s">
        <v>2602</v>
      </c>
    </row>
    <row r="231" spans="1:65" s="98" customFormat="1">
      <c r="B231" s="99"/>
      <c r="D231" s="100" t="s">
        <v>308</v>
      </c>
      <c r="E231" s="101" t="s">
        <v>1</v>
      </c>
      <c r="F231" s="102" t="s">
        <v>366</v>
      </c>
      <c r="H231" s="103">
        <v>3</v>
      </c>
      <c r="L231" s="99"/>
      <c r="M231" s="104"/>
      <c r="N231" s="105"/>
      <c r="O231" s="105"/>
      <c r="P231" s="105"/>
      <c r="Q231" s="105"/>
      <c r="R231" s="105"/>
      <c r="S231" s="105"/>
      <c r="T231" s="106"/>
      <c r="AT231" s="101" t="s">
        <v>308</v>
      </c>
      <c r="AU231" s="101" t="s">
        <v>84</v>
      </c>
      <c r="AV231" s="98" t="s">
        <v>84</v>
      </c>
      <c r="AW231" s="98" t="s">
        <v>31</v>
      </c>
      <c r="AX231" s="98" t="s">
        <v>82</v>
      </c>
      <c r="AY231" s="101" t="s">
        <v>302</v>
      </c>
    </row>
    <row r="232" spans="1:65" s="15" customFormat="1" ht="21.75" customHeight="1">
      <c r="A232" s="12"/>
      <c r="B232" s="13"/>
      <c r="C232" s="85" t="s">
        <v>585</v>
      </c>
      <c r="D232" s="85" t="s">
        <v>303</v>
      </c>
      <c r="E232" s="86" t="s">
        <v>670</v>
      </c>
      <c r="F232" s="87" t="s">
        <v>671</v>
      </c>
      <c r="G232" s="88" t="s">
        <v>468</v>
      </c>
      <c r="H232" s="89">
        <v>0.83</v>
      </c>
      <c r="I232" s="3"/>
      <c r="J232" s="90">
        <f>ROUND(I232*H232,2)</f>
        <v>0</v>
      </c>
      <c r="K232" s="87" t="s">
        <v>427</v>
      </c>
      <c r="L232" s="13"/>
      <c r="M232" s="91" t="s">
        <v>1</v>
      </c>
      <c r="N232" s="92" t="s">
        <v>40</v>
      </c>
      <c r="O232" s="93"/>
      <c r="P232" s="94">
        <f>O232*H232</f>
        <v>0</v>
      </c>
      <c r="Q232" s="94">
        <v>2.4289999999999998</v>
      </c>
      <c r="R232" s="94">
        <f>Q232*H232</f>
        <v>2.0160699999999996</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2603</v>
      </c>
    </row>
    <row r="233" spans="1:65" s="98" customFormat="1">
      <c r="B233" s="99"/>
      <c r="D233" s="100" t="s">
        <v>308</v>
      </c>
      <c r="E233" s="101" t="s">
        <v>1</v>
      </c>
      <c r="F233" s="102" t="s">
        <v>1064</v>
      </c>
      <c r="H233" s="103">
        <v>0.83</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171" customFormat="1">
      <c r="B234" s="172"/>
      <c r="D234" s="100" t="s">
        <v>308</v>
      </c>
      <c r="E234" s="173" t="s">
        <v>676</v>
      </c>
      <c r="F234" s="174" t="s">
        <v>435</v>
      </c>
      <c r="H234" s="175">
        <v>0.83</v>
      </c>
      <c r="L234" s="172"/>
      <c r="M234" s="176"/>
      <c r="N234" s="177"/>
      <c r="O234" s="177"/>
      <c r="P234" s="177"/>
      <c r="Q234" s="177"/>
      <c r="R234" s="177"/>
      <c r="S234" s="177"/>
      <c r="T234" s="178"/>
      <c r="AT234" s="173" t="s">
        <v>308</v>
      </c>
      <c r="AU234" s="173" t="s">
        <v>84</v>
      </c>
      <c r="AV234" s="171" t="s">
        <v>97</v>
      </c>
      <c r="AW234" s="171" t="s">
        <v>31</v>
      </c>
      <c r="AX234" s="171" t="s">
        <v>82</v>
      </c>
      <c r="AY234" s="173" t="s">
        <v>302</v>
      </c>
    </row>
    <row r="235" spans="1:65" s="15" customFormat="1" ht="21.75" customHeight="1">
      <c r="A235" s="12"/>
      <c r="B235" s="13"/>
      <c r="C235" s="85" t="s">
        <v>593</v>
      </c>
      <c r="D235" s="85" t="s">
        <v>303</v>
      </c>
      <c r="E235" s="86" t="s">
        <v>678</v>
      </c>
      <c r="F235" s="87" t="s">
        <v>679</v>
      </c>
      <c r="G235" s="88" t="s">
        <v>468</v>
      </c>
      <c r="H235" s="89">
        <v>1.4279999999999999</v>
      </c>
      <c r="I235" s="3"/>
      <c r="J235" s="90">
        <f>ROUND(I235*H235,2)</f>
        <v>0</v>
      </c>
      <c r="K235" s="87" t="s">
        <v>427</v>
      </c>
      <c r="L235" s="13"/>
      <c r="M235" s="91" t="s">
        <v>1</v>
      </c>
      <c r="N235" s="92" t="s">
        <v>40</v>
      </c>
      <c r="O235" s="93"/>
      <c r="P235" s="94">
        <f>O235*H235</f>
        <v>0</v>
      </c>
      <c r="Q235" s="94">
        <v>2.4289999999999998</v>
      </c>
      <c r="R235" s="94">
        <f>Q235*H235</f>
        <v>3.4686119999999998</v>
      </c>
      <c r="S235" s="94">
        <v>0</v>
      </c>
      <c r="T235" s="95">
        <f>S235*H235</f>
        <v>0</v>
      </c>
      <c r="U235" s="12"/>
      <c r="V235" s="12"/>
      <c r="W235" s="12"/>
      <c r="X235" s="12"/>
      <c r="Y235" s="12"/>
      <c r="Z235" s="12"/>
      <c r="AA235" s="12"/>
      <c r="AB235" s="12"/>
      <c r="AC235" s="12"/>
      <c r="AD235" s="12"/>
      <c r="AE235" s="12"/>
      <c r="AR235" s="96" t="s">
        <v>97</v>
      </c>
      <c r="AT235" s="96" t="s">
        <v>303</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2604</v>
      </c>
    </row>
    <row r="236" spans="1:65" s="98" customFormat="1">
      <c r="B236" s="99"/>
      <c r="D236" s="100" t="s">
        <v>308</v>
      </c>
      <c r="E236" s="101" t="s">
        <v>1</v>
      </c>
      <c r="F236" s="102" t="s">
        <v>1066</v>
      </c>
      <c r="H236" s="103">
        <v>1.4279999999999999</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171" customFormat="1">
      <c r="B237" s="172"/>
      <c r="D237" s="100" t="s">
        <v>308</v>
      </c>
      <c r="E237" s="173" t="s">
        <v>683</v>
      </c>
      <c r="F237" s="174" t="s">
        <v>435</v>
      </c>
      <c r="H237" s="175">
        <v>1.4279999999999999</v>
      </c>
      <c r="L237" s="172"/>
      <c r="M237" s="176"/>
      <c r="N237" s="177"/>
      <c r="O237" s="177"/>
      <c r="P237" s="177"/>
      <c r="Q237" s="177"/>
      <c r="R237" s="177"/>
      <c r="S237" s="177"/>
      <c r="T237" s="178"/>
      <c r="AT237" s="173" t="s">
        <v>308</v>
      </c>
      <c r="AU237" s="173" t="s">
        <v>84</v>
      </c>
      <c r="AV237" s="171" t="s">
        <v>97</v>
      </c>
      <c r="AW237" s="171" t="s">
        <v>31</v>
      </c>
      <c r="AX237" s="171" t="s">
        <v>82</v>
      </c>
      <c r="AY237" s="173" t="s">
        <v>302</v>
      </c>
    </row>
    <row r="238" spans="1:65" s="74" customFormat="1" ht="22.9" customHeight="1">
      <c r="B238" s="75"/>
      <c r="D238" s="76" t="s">
        <v>74</v>
      </c>
      <c r="E238" s="169" t="s">
        <v>100</v>
      </c>
      <c r="F238" s="169" t="s">
        <v>692</v>
      </c>
      <c r="J238" s="170">
        <f>BK238</f>
        <v>0</v>
      </c>
      <c r="L238" s="75"/>
      <c r="M238" s="79"/>
      <c r="N238" s="80"/>
      <c r="O238" s="80"/>
      <c r="P238" s="81">
        <f>SUM(P239:P240)</f>
        <v>0</v>
      </c>
      <c r="Q238" s="80"/>
      <c r="R238" s="81">
        <f>SUM(R239:R240)</f>
        <v>0</v>
      </c>
      <c r="S238" s="80"/>
      <c r="T238" s="82">
        <f>SUM(T239:T240)</f>
        <v>0</v>
      </c>
      <c r="AR238" s="76" t="s">
        <v>82</v>
      </c>
      <c r="AT238" s="83" t="s">
        <v>74</v>
      </c>
      <c r="AU238" s="83" t="s">
        <v>82</v>
      </c>
      <c r="AY238" s="76" t="s">
        <v>302</v>
      </c>
      <c r="BK238" s="84">
        <f>SUM(BK239:BK240)</f>
        <v>0</v>
      </c>
    </row>
    <row r="239" spans="1:65" s="15" customFormat="1" ht="44.25" customHeight="1">
      <c r="A239" s="12"/>
      <c r="B239" s="13"/>
      <c r="C239" s="85" t="s">
        <v>606</v>
      </c>
      <c r="D239" s="85" t="s">
        <v>303</v>
      </c>
      <c r="E239" s="86" t="s">
        <v>706</v>
      </c>
      <c r="F239" s="87" t="s">
        <v>707</v>
      </c>
      <c r="G239" s="88" t="s">
        <v>423</v>
      </c>
      <c r="H239" s="89">
        <v>8.91</v>
      </c>
      <c r="I239" s="3"/>
      <c r="J239" s="90">
        <f>ROUND(I239*H239,2)</f>
        <v>0</v>
      </c>
      <c r="K239" s="87" t="s">
        <v>1</v>
      </c>
      <c r="L239" s="13"/>
      <c r="M239" s="91" t="s">
        <v>1</v>
      </c>
      <c r="N239" s="92" t="s">
        <v>40</v>
      </c>
      <c r="O239" s="93"/>
      <c r="P239" s="94">
        <f>O239*H239</f>
        <v>0</v>
      </c>
      <c r="Q239" s="94">
        <v>0</v>
      </c>
      <c r="R239" s="94">
        <f>Q239*H239</f>
        <v>0</v>
      </c>
      <c r="S239" s="94">
        <v>0</v>
      </c>
      <c r="T239" s="95">
        <f>S239*H239</f>
        <v>0</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2605</v>
      </c>
    </row>
    <row r="240" spans="1:65" s="98" customFormat="1">
      <c r="B240" s="99"/>
      <c r="D240" s="100" t="s">
        <v>308</v>
      </c>
      <c r="E240" s="101" t="s">
        <v>1</v>
      </c>
      <c r="F240" s="102" t="s">
        <v>344</v>
      </c>
      <c r="H240" s="103">
        <v>8.91</v>
      </c>
      <c r="L240" s="99"/>
      <c r="M240" s="104"/>
      <c r="N240" s="105"/>
      <c r="O240" s="105"/>
      <c r="P240" s="105"/>
      <c r="Q240" s="105"/>
      <c r="R240" s="105"/>
      <c r="S240" s="105"/>
      <c r="T240" s="106"/>
      <c r="AT240" s="101" t="s">
        <v>308</v>
      </c>
      <c r="AU240" s="101" t="s">
        <v>84</v>
      </c>
      <c r="AV240" s="98" t="s">
        <v>84</v>
      </c>
      <c r="AW240" s="98" t="s">
        <v>31</v>
      </c>
      <c r="AX240" s="98" t="s">
        <v>82</v>
      </c>
      <c r="AY240" s="101" t="s">
        <v>302</v>
      </c>
    </row>
    <row r="241" spans="1:65" s="74" customFormat="1" ht="22.9" customHeight="1">
      <c r="B241" s="75"/>
      <c r="D241" s="76" t="s">
        <v>74</v>
      </c>
      <c r="E241" s="169" t="s">
        <v>109</v>
      </c>
      <c r="F241" s="169" t="s">
        <v>709</v>
      </c>
      <c r="J241" s="170">
        <f>BK241</f>
        <v>0</v>
      </c>
      <c r="L241" s="75"/>
      <c r="M241" s="79"/>
      <c r="N241" s="80"/>
      <c r="O241" s="80"/>
      <c r="P241" s="81">
        <f>SUM(P242:P255)</f>
        <v>0</v>
      </c>
      <c r="Q241" s="80"/>
      <c r="R241" s="81">
        <f>SUM(R242:R255)</f>
        <v>1.441068</v>
      </c>
      <c r="S241" s="80"/>
      <c r="T241" s="82">
        <f>SUM(T242:T255)</f>
        <v>0</v>
      </c>
      <c r="AR241" s="76" t="s">
        <v>82</v>
      </c>
      <c r="AT241" s="83" t="s">
        <v>74</v>
      </c>
      <c r="AU241" s="83" t="s">
        <v>82</v>
      </c>
      <c r="AY241" s="76" t="s">
        <v>302</v>
      </c>
      <c r="BK241" s="84">
        <f>SUM(BK242:BK255)</f>
        <v>0</v>
      </c>
    </row>
    <row r="242" spans="1:65" s="15" customFormat="1" ht="21.75" customHeight="1">
      <c r="A242" s="12"/>
      <c r="B242" s="13"/>
      <c r="C242" s="85" t="s">
        <v>615</v>
      </c>
      <c r="D242" s="85" t="s">
        <v>303</v>
      </c>
      <c r="E242" s="86" t="s">
        <v>1072</v>
      </c>
      <c r="F242" s="87" t="s">
        <v>1073</v>
      </c>
      <c r="G242" s="88" t="s">
        <v>450</v>
      </c>
      <c r="H242" s="89">
        <v>6.8</v>
      </c>
      <c r="I242" s="3"/>
      <c r="J242" s="90">
        <f>ROUND(I242*H242,2)</f>
        <v>0</v>
      </c>
      <c r="K242" s="87" t="s">
        <v>427</v>
      </c>
      <c r="L242" s="13"/>
      <c r="M242" s="91" t="s">
        <v>1</v>
      </c>
      <c r="N242" s="92" t="s">
        <v>40</v>
      </c>
      <c r="O242" s="93"/>
      <c r="P242" s="94">
        <f>O242*H242</f>
        <v>0</v>
      </c>
      <c r="Q242" s="94">
        <v>8.0000000000000007E-5</v>
      </c>
      <c r="R242" s="94">
        <f>Q242*H242</f>
        <v>5.44E-4</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2606</v>
      </c>
    </row>
    <row r="243" spans="1:65" s="98" customFormat="1">
      <c r="B243" s="99"/>
      <c r="D243" s="100" t="s">
        <v>308</v>
      </c>
      <c r="E243" s="101" t="s">
        <v>1</v>
      </c>
      <c r="F243" s="102" t="s">
        <v>947</v>
      </c>
      <c r="H243" s="103">
        <v>7.3</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98" customFormat="1">
      <c r="B244" s="99"/>
      <c r="D244" s="100" t="s">
        <v>308</v>
      </c>
      <c r="E244" s="101" t="s">
        <v>1</v>
      </c>
      <c r="F244" s="102" t="s">
        <v>2607</v>
      </c>
      <c r="H244" s="103">
        <v>-0.5</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171" customFormat="1">
      <c r="B245" s="172"/>
      <c r="D245" s="100" t="s">
        <v>308</v>
      </c>
      <c r="E245" s="173" t="s">
        <v>969</v>
      </c>
      <c r="F245" s="174" t="s">
        <v>435</v>
      </c>
      <c r="H245" s="175">
        <v>6.8</v>
      </c>
      <c r="L245" s="172"/>
      <c r="M245" s="176"/>
      <c r="N245" s="177"/>
      <c r="O245" s="177"/>
      <c r="P245" s="177"/>
      <c r="Q245" s="177"/>
      <c r="R245" s="177"/>
      <c r="S245" s="177"/>
      <c r="T245" s="178"/>
      <c r="AT245" s="173" t="s">
        <v>308</v>
      </c>
      <c r="AU245" s="173" t="s">
        <v>84</v>
      </c>
      <c r="AV245" s="171" t="s">
        <v>97</v>
      </c>
      <c r="AW245" s="171" t="s">
        <v>31</v>
      </c>
      <c r="AX245" s="171" t="s">
        <v>82</v>
      </c>
      <c r="AY245" s="173" t="s">
        <v>302</v>
      </c>
    </row>
    <row r="246" spans="1:65" s="15" customFormat="1" ht="21.75" customHeight="1">
      <c r="A246" s="12"/>
      <c r="B246" s="13"/>
      <c r="C246" s="194" t="s">
        <v>620</v>
      </c>
      <c r="D246" s="194" t="s">
        <v>537</v>
      </c>
      <c r="E246" s="195" t="s">
        <v>1076</v>
      </c>
      <c r="F246" s="196" t="s">
        <v>1077</v>
      </c>
      <c r="G246" s="197" t="s">
        <v>450</v>
      </c>
      <c r="H246" s="198">
        <v>6.9020000000000001</v>
      </c>
      <c r="I246" s="3"/>
      <c r="J246" s="200">
        <f>ROUND(I246*H246,2)</f>
        <v>0</v>
      </c>
      <c r="K246" s="196" t="s">
        <v>427</v>
      </c>
      <c r="L246" s="201"/>
      <c r="M246" s="202" t="s">
        <v>1</v>
      </c>
      <c r="N246" s="203" t="s">
        <v>40</v>
      </c>
      <c r="O246" s="93"/>
      <c r="P246" s="94">
        <f>O246*H246</f>
        <v>0</v>
      </c>
      <c r="Q246" s="94">
        <v>7.1999999999999995E-2</v>
      </c>
      <c r="R246" s="94">
        <f>Q246*H246</f>
        <v>0.496944</v>
      </c>
      <c r="S246" s="94">
        <v>0</v>
      </c>
      <c r="T246" s="95">
        <f>S246*H246</f>
        <v>0</v>
      </c>
      <c r="U246" s="12"/>
      <c r="V246" s="12"/>
      <c r="W246" s="12"/>
      <c r="X246" s="12"/>
      <c r="Y246" s="12"/>
      <c r="Z246" s="12"/>
      <c r="AA246" s="12"/>
      <c r="AB246" s="12"/>
      <c r="AC246" s="12"/>
      <c r="AD246" s="12"/>
      <c r="AE246" s="12"/>
      <c r="AR246" s="96" t="s">
        <v>109</v>
      </c>
      <c r="AT246" s="96" t="s">
        <v>537</v>
      </c>
      <c r="AU246" s="96" t="s">
        <v>84</v>
      </c>
      <c r="AY246" s="5" t="s">
        <v>302</v>
      </c>
      <c r="BE246" s="97">
        <f>IF(N246="základní",J246,0)</f>
        <v>0</v>
      </c>
      <c r="BF246" s="97">
        <f>IF(N246="snížená",J246,0)</f>
        <v>0</v>
      </c>
      <c r="BG246" s="97">
        <f>IF(N246="zákl. přenesená",J246,0)</f>
        <v>0</v>
      </c>
      <c r="BH246" s="97">
        <f>IF(N246="sníž. přenesená",J246,0)</f>
        <v>0</v>
      </c>
      <c r="BI246" s="97">
        <f>IF(N246="nulová",J246,0)</f>
        <v>0</v>
      </c>
      <c r="BJ246" s="5" t="s">
        <v>82</v>
      </c>
      <c r="BK246" s="97">
        <f>ROUND(I246*H246,2)</f>
        <v>0</v>
      </c>
      <c r="BL246" s="5" t="s">
        <v>97</v>
      </c>
      <c r="BM246" s="96" t="s">
        <v>2608</v>
      </c>
    </row>
    <row r="247" spans="1:65" s="98" customFormat="1">
      <c r="B247" s="99"/>
      <c r="D247" s="100" t="s">
        <v>308</v>
      </c>
      <c r="E247" s="101" t="s">
        <v>1</v>
      </c>
      <c r="F247" s="102" t="s">
        <v>1079</v>
      </c>
      <c r="H247" s="103">
        <v>6.9020000000000001</v>
      </c>
      <c r="L247" s="99"/>
      <c r="M247" s="104"/>
      <c r="N247" s="105"/>
      <c r="O247" s="105"/>
      <c r="P247" s="105"/>
      <c r="Q247" s="105"/>
      <c r="R247" s="105"/>
      <c r="S247" s="105"/>
      <c r="T247" s="106"/>
      <c r="AT247" s="101" t="s">
        <v>308</v>
      </c>
      <c r="AU247" s="101" t="s">
        <v>84</v>
      </c>
      <c r="AV247" s="98" t="s">
        <v>84</v>
      </c>
      <c r="AW247" s="98" t="s">
        <v>31</v>
      </c>
      <c r="AX247" s="98" t="s">
        <v>82</v>
      </c>
      <c r="AY247" s="101" t="s">
        <v>302</v>
      </c>
    </row>
    <row r="248" spans="1:65" s="15" customFormat="1" ht="21.75" customHeight="1">
      <c r="A248" s="12"/>
      <c r="B248" s="13"/>
      <c r="C248" s="85" t="s">
        <v>624</v>
      </c>
      <c r="D248" s="85" t="s">
        <v>303</v>
      </c>
      <c r="E248" s="86" t="s">
        <v>1080</v>
      </c>
      <c r="F248" s="87" t="s">
        <v>1081</v>
      </c>
      <c r="G248" s="88" t="s">
        <v>419</v>
      </c>
      <c r="H248" s="89">
        <v>1</v>
      </c>
      <c r="I248" s="3"/>
      <c r="J248" s="90">
        <f>ROUND(I248*H248,2)</f>
        <v>0</v>
      </c>
      <c r="K248" s="87" t="s">
        <v>427</v>
      </c>
      <c r="L248" s="13"/>
      <c r="M248" s="91" t="s">
        <v>1</v>
      </c>
      <c r="N248" s="92" t="s">
        <v>40</v>
      </c>
      <c r="O248" s="93"/>
      <c r="P248" s="94">
        <f>O248*H248</f>
        <v>0</v>
      </c>
      <c r="Q248" s="94">
        <v>1.6999999999999999E-3</v>
      </c>
      <c r="R248" s="94">
        <f>Q248*H248</f>
        <v>1.6999999999999999E-3</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2609</v>
      </c>
    </row>
    <row r="249" spans="1:65" s="98" customFormat="1">
      <c r="B249" s="99"/>
      <c r="D249" s="100" t="s">
        <v>308</v>
      </c>
      <c r="E249" s="101" t="s">
        <v>1</v>
      </c>
      <c r="F249" s="102" t="s">
        <v>82</v>
      </c>
      <c r="H249" s="103">
        <v>1</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15" customFormat="1" ht="21.75" customHeight="1">
      <c r="A250" s="12"/>
      <c r="B250" s="13"/>
      <c r="C250" s="85" t="s">
        <v>630</v>
      </c>
      <c r="D250" s="85" t="s">
        <v>303</v>
      </c>
      <c r="E250" s="86" t="s">
        <v>1085</v>
      </c>
      <c r="F250" s="87" t="s">
        <v>1086</v>
      </c>
      <c r="G250" s="88" t="s">
        <v>450</v>
      </c>
      <c r="H250" s="89">
        <v>7.3</v>
      </c>
      <c r="I250" s="3"/>
      <c r="J250" s="90">
        <f>ROUND(I250*H250,2)</f>
        <v>0</v>
      </c>
      <c r="K250" s="87" t="s">
        <v>427</v>
      </c>
      <c r="L250" s="13"/>
      <c r="M250" s="91" t="s">
        <v>1</v>
      </c>
      <c r="N250" s="92" t="s">
        <v>40</v>
      </c>
      <c r="O250" s="93"/>
      <c r="P250" s="94">
        <f>O250*H250</f>
        <v>0</v>
      </c>
      <c r="Q250" s="94">
        <v>0</v>
      </c>
      <c r="R250" s="94">
        <f>Q250*H250</f>
        <v>0</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2610</v>
      </c>
    </row>
    <row r="251" spans="1:65" s="98" customFormat="1">
      <c r="B251" s="99"/>
      <c r="D251" s="100" t="s">
        <v>308</v>
      </c>
      <c r="E251" s="101" t="s">
        <v>947</v>
      </c>
      <c r="F251" s="102" t="s">
        <v>2611</v>
      </c>
      <c r="H251" s="103">
        <v>7.3</v>
      </c>
      <c r="L251" s="99"/>
      <c r="M251" s="104"/>
      <c r="N251" s="105"/>
      <c r="O251" s="105"/>
      <c r="P251" s="105"/>
      <c r="Q251" s="105"/>
      <c r="R251" s="105"/>
      <c r="S251" s="105"/>
      <c r="T251" s="106"/>
      <c r="AT251" s="101" t="s">
        <v>308</v>
      </c>
      <c r="AU251" s="101" t="s">
        <v>84</v>
      </c>
      <c r="AV251" s="98" t="s">
        <v>84</v>
      </c>
      <c r="AW251" s="98" t="s">
        <v>31</v>
      </c>
      <c r="AX251" s="98" t="s">
        <v>82</v>
      </c>
      <c r="AY251" s="101" t="s">
        <v>302</v>
      </c>
    </row>
    <row r="252" spans="1:65" s="15" customFormat="1" ht="21.75" customHeight="1">
      <c r="A252" s="12"/>
      <c r="B252" s="13"/>
      <c r="C252" s="85" t="s">
        <v>635</v>
      </c>
      <c r="D252" s="85" t="s">
        <v>303</v>
      </c>
      <c r="E252" s="86" t="s">
        <v>741</v>
      </c>
      <c r="F252" s="87" t="s">
        <v>742</v>
      </c>
      <c r="G252" s="88" t="s">
        <v>419</v>
      </c>
      <c r="H252" s="89">
        <v>2</v>
      </c>
      <c r="I252" s="3"/>
      <c r="J252" s="90">
        <f>ROUND(I252*H252,2)</f>
        <v>0</v>
      </c>
      <c r="K252" s="87" t="s">
        <v>427</v>
      </c>
      <c r="L252" s="13"/>
      <c r="M252" s="91" t="s">
        <v>1</v>
      </c>
      <c r="N252" s="92" t="s">
        <v>40</v>
      </c>
      <c r="O252" s="93"/>
      <c r="P252" s="94">
        <f>O252*H252</f>
        <v>0</v>
      </c>
      <c r="Q252" s="94">
        <v>0.47094000000000003</v>
      </c>
      <c r="R252" s="94">
        <f>Q252*H252</f>
        <v>0.94188000000000005</v>
      </c>
      <c r="S252" s="94">
        <v>0</v>
      </c>
      <c r="T252" s="95">
        <f>S252*H252</f>
        <v>0</v>
      </c>
      <c r="U252" s="12"/>
      <c r="V252" s="12"/>
      <c r="W252" s="12"/>
      <c r="X252" s="12"/>
      <c r="Y252" s="12"/>
      <c r="Z252" s="12"/>
      <c r="AA252" s="12"/>
      <c r="AB252" s="12"/>
      <c r="AC252" s="12"/>
      <c r="AD252" s="12"/>
      <c r="AE252" s="12"/>
      <c r="AR252" s="96" t="s">
        <v>97</v>
      </c>
      <c r="AT252" s="96" t="s">
        <v>303</v>
      </c>
      <c r="AU252" s="96" t="s">
        <v>84</v>
      </c>
      <c r="AY252" s="5" t="s">
        <v>302</v>
      </c>
      <c r="BE252" s="97">
        <f>IF(N252="základní",J252,0)</f>
        <v>0</v>
      </c>
      <c r="BF252" s="97">
        <f>IF(N252="snížená",J252,0)</f>
        <v>0</v>
      </c>
      <c r="BG252" s="97">
        <f>IF(N252="zákl. přenesená",J252,0)</f>
        <v>0</v>
      </c>
      <c r="BH252" s="97">
        <f>IF(N252="sníž. přenesená",J252,0)</f>
        <v>0</v>
      </c>
      <c r="BI252" s="97">
        <f>IF(N252="nulová",J252,0)</f>
        <v>0</v>
      </c>
      <c r="BJ252" s="5" t="s">
        <v>82</v>
      </c>
      <c r="BK252" s="97">
        <f>ROUND(I252*H252,2)</f>
        <v>0</v>
      </c>
      <c r="BL252" s="5" t="s">
        <v>97</v>
      </c>
      <c r="BM252" s="96" t="s">
        <v>2612</v>
      </c>
    </row>
    <row r="253" spans="1:65" s="98" customFormat="1">
      <c r="B253" s="99"/>
      <c r="D253" s="100" t="s">
        <v>308</v>
      </c>
      <c r="E253" s="101" t="s">
        <v>1</v>
      </c>
      <c r="F253" s="102" t="s">
        <v>1090</v>
      </c>
      <c r="H253" s="103">
        <v>2</v>
      </c>
      <c r="L253" s="99"/>
      <c r="M253" s="104"/>
      <c r="N253" s="105"/>
      <c r="O253" s="105"/>
      <c r="P253" s="105"/>
      <c r="Q253" s="105"/>
      <c r="R253" s="105"/>
      <c r="S253" s="105"/>
      <c r="T253" s="106"/>
      <c r="AT253" s="101" t="s">
        <v>308</v>
      </c>
      <c r="AU253" s="101" t="s">
        <v>84</v>
      </c>
      <c r="AV253" s="98" t="s">
        <v>84</v>
      </c>
      <c r="AW253" s="98" t="s">
        <v>31</v>
      </c>
      <c r="AX253" s="98" t="s">
        <v>82</v>
      </c>
      <c r="AY253" s="101" t="s">
        <v>302</v>
      </c>
    </row>
    <row r="254" spans="1:65" s="15" customFormat="1" ht="21.75" customHeight="1">
      <c r="A254" s="12"/>
      <c r="B254" s="13"/>
      <c r="C254" s="85" t="s">
        <v>641</v>
      </c>
      <c r="D254" s="85" t="s">
        <v>303</v>
      </c>
      <c r="E254" s="86" t="s">
        <v>2613</v>
      </c>
      <c r="F254" s="87" t="s">
        <v>2614</v>
      </c>
      <c r="G254" s="88" t="s">
        <v>450</v>
      </c>
      <c r="H254" s="89">
        <v>10</v>
      </c>
      <c r="I254" s="3"/>
      <c r="J254" s="90">
        <f>ROUND(I254*H254,2)</f>
        <v>0</v>
      </c>
      <c r="K254" s="87" t="s">
        <v>1</v>
      </c>
      <c r="L254" s="13"/>
      <c r="M254" s="91" t="s">
        <v>1</v>
      </c>
      <c r="N254" s="92" t="s">
        <v>40</v>
      </c>
      <c r="O254" s="93"/>
      <c r="P254" s="94">
        <f>O254*H254</f>
        <v>0</v>
      </c>
      <c r="Q254" s="94">
        <v>0</v>
      </c>
      <c r="R254" s="94">
        <f>Q254*H254</f>
        <v>0</v>
      </c>
      <c r="S254" s="94">
        <v>0</v>
      </c>
      <c r="T254" s="95">
        <f>S254*H254</f>
        <v>0</v>
      </c>
      <c r="U254" s="12"/>
      <c r="V254" s="12"/>
      <c r="W254" s="12"/>
      <c r="X254" s="12"/>
      <c r="Y254" s="12"/>
      <c r="Z254" s="12"/>
      <c r="AA254" s="12"/>
      <c r="AB254" s="12"/>
      <c r="AC254" s="12"/>
      <c r="AD254" s="12"/>
      <c r="AE254" s="12"/>
      <c r="AR254" s="96" t="s">
        <v>97</v>
      </c>
      <c r="AT254" s="96" t="s">
        <v>303</v>
      </c>
      <c r="AU254" s="96" t="s">
        <v>84</v>
      </c>
      <c r="AY254" s="5" t="s">
        <v>302</v>
      </c>
      <c r="BE254" s="97">
        <f>IF(N254="základní",J254,0)</f>
        <v>0</v>
      </c>
      <c r="BF254" s="97">
        <f>IF(N254="snížená",J254,0)</f>
        <v>0</v>
      </c>
      <c r="BG254" s="97">
        <f>IF(N254="zákl. přenesená",J254,0)</f>
        <v>0</v>
      </c>
      <c r="BH254" s="97">
        <f>IF(N254="sníž. přenesená",J254,0)</f>
        <v>0</v>
      </c>
      <c r="BI254" s="97">
        <f>IF(N254="nulová",J254,0)</f>
        <v>0</v>
      </c>
      <c r="BJ254" s="5" t="s">
        <v>82</v>
      </c>
      <c r="BK254" s="97">
        <f>ROUND(I254*H254,2)</f>
        <v>0</v>
      </c>
      <c r="BL254" s="5" t="s">
        <v>97</v>
      </c>
      <c r="BM254" s="96" t="s">
        <v>2615</v>
      </c>
    </row>
    <row r="255" spans="1:65" s="98" customFormat="1">
      <c r="B255" s="99"/>
      <c r="D255" s="100" t="s">
        <v>308</v>
      </c>
      <c r="E255" s="101" t="s">
        <v>1</v>
      </c>
      <c r="F255" s="102" t="s">
        <v>2616</v>
      </c>
      <c r="H255" s="103">
        <v>10</v>
      </c>
      <c r="L255" s="99"/>
      <c r="M255" s="104"/>
      <c r="N255" s="105"/>
      <c r="O255" s="105"/>
      <c r="P255" s="105"/>
      <c r="Q255" s="105"/>
      <c r="R255" s="105"/>
      <c r="S255" s="105"/>
      <c r="T255" s="106"/>
      <c r="AT255" s="101" t="s">
        <v>308</v>
      </c>
      <c r="AU255" s="101" t="s">
        <v>84</v>
      </c>
      <c r="AV255" s="98" t="s">
        <v>84</v>
      </c>
      <c r="AW255" s="98" t="s">
        <v>31</v>
      </c>
      <c r="AX255" s="98" t="s">
        <v>82</v>
      </c>
      <c r="AY255" s="101" t="s">
        <v>302</v>
      </c>
    </row>
    <row r="256" spans="1:65" s="74" customFormat="1" ht="22.9" customHeight="1">
      <c r="B256" s="75"/>
      <c r="D256" s="76" t="s">
        <v>74</v>
      </c>
      <c r="E256" s="169" t="s">
        <v>112</v>
      </c>
      <c r="F256" s="169" t="s">
        <v>821</v>
      </c>
      <c r="J256" s="170">
        <f>BK256</f>
        <v>0</v>
      </c>
      <c r="L256" s="75"/>
      <c r="M256" s="79"/>
      <c r="N256" s="80"/>
      <c r="O256" s="80"/>
      <c r="P256" s="81">
        <f>SUM(P257:P295)</f>
        <v>0</v>
      </c>
      <c r="Q256" s="80"/>
      <c r="R256" s="81">
        <f>SUM(R257:R295)</f>
        <v>0</v>
      </c>
      <c r="S256" s="80"/>
      <c r="T256" s="82">
        <f>SUM(T257:T295)</f>
        <v>0</v>
      </c>
      <c r="AR256" s="76" t="s">
        <v>82</v>
      </c>
      <c r="AT256" s="83" t="s">
        <v>74</v>
      </c>
      <c r="AU256" s="83" t="s">
        <v>82</v>
      </c>
      <c r="AY256" s="76" t="s">
        <v>302</v>
      </c>
      <c r="BK256" s="84">
        <f>SUM(BK257:BK295)</f>
        <v>0</v>
      </c>
    </row>
    <row r="257" spans="1:65" s="15" customFormat="1" ht="21.75" customHeight="1">
      <c r="A257" s="12"/>
      <c r="B257" s="13"/>
      <c r="C257" s="85" t="s">
        <v>645</v>
      </c>
      <c r="D257" s="85" t="s">
        <v>303</v>
      </c>
      <c r="E257" s="86" t="s">
        <v>843</v>
      </c>
      <c r="F257" s="87" t="s">
        <v>844</v>
      </c>
      <c r="G257" s="88" t="s">
        <v>423</v>
      </c>
      <c r="H257" s="89">
        <v>3.75</v>
      </c>
      <c r="I257" s="3"/>
      <c r="J257" s="90">
        <f>ROUND(I257*H257,2)</f>
        <v>0</v>
      </c>
      <c r="K257" s="87" t="s">
        <v>427</v>
      </c>
      <c r="L257" s="13"/>
      <c r="M257" s="91" t="s">
        <v>1</v>
      </c>
      <c r="N257" s="92" t="s">
        <v>40</v>
      </c>
      <c r="O257" s="93"/>
      <c r="P257" s="94">
        <f>O257*H257</f>
        <v>0</v>
      </c>
      <c r="Q257" s="94">
        <v>0</v>
      </c>
      <c r="R257" s="94">
        <f>Q257*H257</f>
        <v>0</v>
      </c>
      <c r="S257" s="94">
        <v>0</v>
      </c>
      <c r="T257" s="95">
        <f>S257*H257</f>
        <v>0</v>
      </c>
      <c r="U257" s="12"/>
      <c r="V257" s="12"/>
      <c r="W257" s="12"/>
      <c r="X257" s="12"/>
      <c r="Y257" s="12"/>
      <c r="Z257" s="12"/>
      <c r="AA257" s="12"/>
      <c r="AB257" s="12"/>
      <c r="AC257" s="12"/>
      <c r="AD257" s="12"/>
      <c r="AE257" s="12"/>
      <c r="AR257" s="96" t="s">
        <v>97</v>
      </c>
      <c r="AT257" s="96" t="s">
        <v>303</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2617</v>
      </c>
    </row>
    <row r="258" spans="1:65" s="98" customFormat="1">
      <c r="B258" s="99"/>
      <c r="D258" s="100" t="s">
        <v>308</v>
      </c>
      <c r="E258" s="101" t="s">
        <v>1</v>
      </c>
      <c r="F258" s="102" t="s">
        <v>341</v>
      </c>
      <c r="H258" s="103">
        <v>3.75</v>
      </c>
      <c r="L258" s="99"/>
      <c r="M258" s="104"/>
      <c r="N258" s="105"/>
      <c r="O258" s="105"/>
      <c r="P258" s="105"/>
      <c r="Q258" s="105"/>
      <c r="R258" s="105"/>
      <c r="S258" s="105"/>
      <c r="T258" s="106"/>
      <c r="AT258" s="101" t="s">
        <v>308</v>
      </c>
      <c r="AU258" s="101" t="s">
        <v>84</v>
      </c>
      <c r="AV258" s="98" t="s">
        <v>84</v>
      </c>
      <c r="AW258" s="98" t="s">
        <v>31</v>
      </c>
      <c r="AX258" s="98" t="s">
        <v>82</v>
      </c>
      <c r="AY258" s="101" t="s">
        <v>302</v>
      </c>
    </row>
    <row r="259" spans="1:65" s="15" customFormat="1" ht="21.75" customHeight="1">
      <c r="A259" s="12"/>
      <c r="B259" s="13"/>
      <c r="C259" s="85" t="s">
        <v>653</v>
      </c>
      <c r="D259" s="85" t="s">
        <v>303</v>
      </c>
      <c r="E259" s="86" t="s">
        <v>847</v>
      </c>
      <c r="F259" s="87" t="s">
        <v>848</v>
      </c>
      <c r="G259" s="88" t="s">
        <v>423</v>
      </c>
      <c r="H259" s="89">
        <v>5.16</v>
      </c>
      <c r="I259" s="3"/>
      <c r="J259" s="90">
        <f>ROUND(I259*H259,2)</f>
        <v>0</v>
      </c>
      <c r="K259" s="87" t="s">
        <v>427</v>
      </c>
      <c r="L259" s="13"/>
      <c r="M259" s="91" t="s">
        <v>1</v>
      </c>
      <c r="N259" s="92" t="s">
        <v>40</v>
      </c>
      <c r="O259" s="93"/>
      <c r="P259" s="94">
        <f>O259*H259</f>
        <v>0</v>
      </c>
      <c r="Q259" s="94">
        <v>0</v>
      </c>
      <c r="R259" s="94">
        <f>Q259*H259</f>
        <v>0</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2618</v>
      </c>
    </row>
    <row r="260" spans="1:65" s="98" customFormat="1">
      <c r="B260" s="99"/>
      <c r="D260" s="100" t="s">
        <v>308</v>
      </c>
      <c r="E260" s="101" t="s">
        <v>1</v>
      </c>
      <c r="F260" s="102" t="s">
        <v>347</v>
      </c>
      <c r="H260" s="103">
        <v>5.16</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21.75" customHeight="1">
      <c r="A261" s="12"/>
      <c r="B261" s="13"/>
      <c r="C261" s="85" t="s">
        <v>657</v>
      </c>
      <c r="D261" s="85" t="s">
        <v>303</v>
      </c>
      <c r="E261" s="86" t="s">
        <v>2619</v>
      </c>
      <c r="F261" s="87" t="s">
        <v>2620</v>
      </c>
      <c r="G261" s="88" t="s">
        <v>450</v>
      </c>
      <c r="H261" s="89">
        <v>7.3</v>
      </c>
      <c r="I261" s="3"/>
      <c r="J261" s="90">
        <f>ROUND(I261*H261,2)</f>
        <v>0</v>
      </c>
      <c r="K261" s="87" t="s">
        <v>1</v>
      </c>
      <c r="L261" s="13"/>
      <c r="M261" s="91" t="s">
        <v>1</v>
      </c>
      <c r="N261" s="92" t="s">
        <v>40</v>
      </c>
      <c r="O261" s="93"/>
      <c r="P261" s="94">
        <f>O261*H261</f>
        <v>0</v>
      </c>
      <c r="Q261" s="94">
        <v>0</v>
      </c>
      <c r="R261" s="94">
        <f>Q261*H261</f>
        <v>0</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2621</v>
      </c>
    </row>
    <row r="262" spans="1:65" s="98" customFormat="1">
      <c r="B262" s="99"/>
      <c r="D262" s="100" t="s">
        <v>308</v>
      </c>
      <c r="E262" s="101" t="s">
        <v>1</v>
      </c>
      <c r="F262" s="102" t="s">
        <v>2548</v>
      </c>
      <c r="H262" s="103">
        <v>7.3</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15" customFormat="1" ht="21.75" customHeight="1">
      <c r="A263" s="12"/>
      <c r="B263" s="13"/>
      <c r="C263" s="85" t="s">
        <v>661</v>
      </c>
      <c r="D263" s="85" t="s">
        <v>303</v>
      </c>
      <c r="E263" s="86" t="s">
        <v>851</v>
      </c>
      <c r="F263" s="87" t="s">
        <v>852</v>
      </c>
      <c r="G263" s="88" t="s">
        <v>518</v>
      </c>
      <c r="H263" s="89">
        <v>2.6469999999999998</v>
      </c>
      <c r="I263" s="3"/>
      <c r="J263" s="90">
        <f>ROUND(I263*H263,2)</f>
        <v>0</v>
      </c>
      <c r="K263" s="87" t="s">
        <v>1</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2622</v>
      </c>
    </row>
    <row r="264" spans="1:65" s="98" customFormat="1">
      <c r="B264" s="99"/>
      <c r="D264" s="100" t="s">
        <v>308</v>
      </c>
      <c r="E264" s="101" t="s">
        <v>1</v>
      </c>
      <c r="F264" s="102" t="s">
        <v>388</v>
      </c>
      <c r="H264" s="103">
        <v>2.6469999999999998</v>
      </c>
      <c r="L264" s="99"/>
      <c r="M264" s="104"/>
      <c r="N264" s="105"/>
      <c r="O264" s="105"/>
      <c r="P264" s="105"/>
      <c r="Q264" s="105"/>
      <c r="R264" s="105"/>
      <c r="S264" s="105"/>
      <c r="T264" s="106"/>
      <c r="AT264" s="101" t="s">
        <v>308</v>
      </c>
      <c r="AU264" s="101" t="s">
        <v>84</v>
      </c>
      <c r="AV264" s="98" t="s">
        <v>84</v>
      </c>
      <c r="AW264" s="98" t="s">
        <v>31</v>
      </c>
      <c r="AX264" s="98" t="s">
        <v>82</v>
      </c>
      <c r="AY264" s="101" t="s">
        <v>302</v>
      </c>
    </row>
    <row r="265" spans="1:65" s="15" customFormat="1" ht="21.75" customHeight="1">
      <c r="A265" s="12"/>
      <c r="B265" s="13"/>
      <c r="C265" s="85" t="s">
        <v>665</v>
      </c>
      <c r="D265" s="85" t="s">
        <v>303</v>
      </c>
      <c r="E265" s="86" t="s">
        <v>855</v>
      </c>
      <c r="F265" s="87" t="s">
        <v>856</v>
      </c>
      <c r="G265" s="88" t="s">
        <v>518</v>
      </c>
      <c r="H265" s="89">
        <v>2.6469999999999998</v>
      </c>
      <c r="I265" s="3"/>
      <c r="J265" s="90">
        <f>ROUND(I265*H265,2)</f>
        <v>0</v>
      </c>
      <c r="K265" s="87" t="s">
        <v>427</v>
      </c>
      <c r="L265" s="13"/>
      <c r="M265" s="91" t="s">
        <v>1</v>
      </c>
      <c r="N265" s="92" t="s">
        <v>40</v>
      </c>
      <c r="O265" s="93"/>
      <c r="P265" s="94">
        <f>O265*H265</f>
        <v>0</v>
      </c>
      <c r="Q265" s="94">
        <v>0</v>
      </c>
      <c r="R265" s="94">
        <f>Q265*H265</f>
        <v>0</v>
      </c>
      <c r="S265" s="94">
        <v>0</v>
      </c>
      <c r="T265" s="95">
        <f>S265*H265</f>
        <v>0</v>
      </c>
      <c r="U265" s="12"/>
      <c r="V265" s="12"/>
      <c r="W265" s="12"/>
      <c r="X265" s="12"/>
      <c r="Y265" s="12"/>
      <c r="Z265" s="12"/>
      <c r="AA265" s="12"/>
      <c r="AB265" s="12"/>
      <c r="AC265" s="12"/>
      <c r="AD265" s="12"/>
      <c r="AE265" s="12"/>
      <c r="AR265" s="96" t="s">
        <v>97</v>
      </c>
      <c r="AT265" s="96" t="s">
        <v>303</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2623</v>
      </c>
    </row>
    <row r="266" spans="1:65" s="98" customFormat="1">
      <c r="B266" s="99"/>
      <c r="D266" s="100" t="s">
        <v>308</v>
      </c>
      <c r="E266" s="101" t="s">
        <v>388</v>
      </c>
      <c r="F266" s="102" t="s">
        <v>2624</v>
      </c>
      <c r="H266" s="103">
        <v>2.6469999999999998</v>
      </c>
      <c r="L266" s="99"/>
      <c r="M266" s="104"/>
      <c r="N266" s="105"/>
      <c r="O266" s="105"/>
      <c r="P266" s="105"/>
      <c r="Q266" s="105"/>
      <c r="R266" s="105"/>
      <c r="S266" s="105"/>
      <c r="T266" s="106"/>
      <c r="AT266" s="101" t="s">
        <v>308</v>
      </c>
      <c r="AU266" s="101" t="s">
        <v>84</v>
      </c>
      <c r="AV266" s="98" t="s">
        <v>84</v>
      </c>
      <c r="AW266" s="98" t="s">
        <v>31</v>
      </c>
      <c r="AX266" s="98" t="s">
        <v>82</v>
      </c>
      <c r="AY266" s="101" t="s">
        <v>302</v>
      </c>
    </row>
    <row r="267" spans="1:65" s="15" customFormat="1" ht="21.75" customHeight="1">
      <c r="A267" s="12"/>
      <c r="B267" s="13"/>
      <c r="C267" s="85" t="s">
        <v>669</v>
      </c>
      <c r="D267" s="85" t="s">
        <v>303</v>
      </c>
      <c r="E267" s="86" t="s">
        <v>861</v>
      </c>
      <c r="F267" s="87" t="s">
        <v>862</v>
      </c>
      <c r="G267" s="88" t="s">
        <v>518</v>
      </c>
      <c r="H267" s="89">
        <v>156.173</v>
      </c>
      <c r="I267" s="3"/>
      <c r="J267" s="90">
        <f>ROUND(I267*H267,2)</f>
        <v>0</v>
      </c>
      <c r="K267" s="87" t="s">
        <v>427</v>
      </c>
      <c r="L267" s="13"/>
      <c r="M267" s="91" t="s">
        <v>1</v>
      </c>
      <c r="N267" s="92" t="s">
        <v>40</v>
      </c>
      <c r="O267" s="93"/>
      <c r="P267" s="94">
        <f>O267*H267</f>
        <v>0</v>
      </c>
      <c r="Q267" s="94">
        <v>0</v>
      </c>
      <c r="R267" s="94">
        <f>Q267*H267</f>
        <v>0</v>
      </c>
      <c r="S267" s="94">
        <v>0</v>
      </c>
      <c r="T267" s="95">
        <f>S267*H267</f>
        <v>0</v>
      </c>
      <c r="U267" s="12"/>
      <c r="V267" s="12"/>
      <c r="W267" s="12"/>
      <c r="X267" s="12"/>
      <c r="Y267" s="12"/>
      <c r="Z267" s="12"/>
      <c r="AA267" s="12"/>
      <c r="AB267" s="12"/>
      <c r="AC267" s="12"/>
      <c r="AD267" s="12"/>
      <c r="AE267" s="12"/>
      <c r="AR267" s="96" t="s">
        <v>97</v>
      </c>
      <c r="AT267" s="96" t="s">
        <v>303</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2625</v>
      </c>
    </row>
    <row r="268" spans="1:65" s="98" customFormat="1">
      <c r="B268" s="99"/>
      <c r="D268" s="100" t="s">
        <v>308</v>
      </c>
      <c r="E268" s="101" t="s">
        <v>1</v>
      </c>
      <c r="F268" s="102" t="s">
        <v>1129</v>
      </c>
      <c r="H268" s="103">
        <v>156.173</v>
      </c>
      <c r="L268" s="99"/>
      <c r="M268" s="104"/>
      <c r="N268" s="105"/>
      <c r="O268" s="105"/>
      <c r="P268" s="105"/>
      <c r="Q268" s="105"/>
      <c r="R268" s="105"/>
      <c r="S268" s="105"/>
      <c r="T268" s="106"/>
      <c r="AT268" s="101" t="s">
        <v>308</v>
      </c>
      <c r="AU268" s="101" t="s">
        <v>84</v>
      </c>
      <c r="AV268" s="98" t="s">
        <v>84</v>
      </c>
      <c r="AW268" s="98" t="s">
        <v>31</v>
      </c>
      <c r="AX268" s="98" t="s">
        <v>82</v>
      </c>
      <c r="AY268" s="101" t="s">
        <v>302</v>
      </c>
    </row>
    <row r="269" spans="1:65" s="15" customFormat="1" ht="16.5" customHeight="1">
      <c r="A269" s="12"/>
      <c r="B269" s="13"/>
      <c r="C269" s="85" t="s">
        <v>677</v>
      </c>
      <c r="D269" s="85" t="s">
        <v>303</v>
      </c>
      <c r="E269" s="86" t="s">
        <v>868</v>
      </c>
      <c r="F269" s="87" t="s">
        <v>869</v>
      </c>
      <c r="G269" s="88" t="s">
        <v>518</v>
      </c>
      <c r="H269" s="89">
        <v>3.6709999999999998</v>
      </c>
      <c r="I269" s="3"/>
      <c r="J269" s="90">
        <f>ROUND(I269*H269,2)</f>
        <v>0</v>
      </c>
      <c r="K269" s="87" t="s">
        <v>427</v>
      </c>
      <c r="L269" s="13"/>
      <c r="M269" s="91" t="s">
        <v>1</v>
      </c>
      <c r="N269" s="92" t="s">
        <v>40</v>
      </c>
      <c r="O269" s="93"/>
      <c r="P269" s="94">
        <f>O269*H269</f>
        <v>0</v>
      </c>
      <c r="Q269" s="94">
        <v>0</v>
      </c>
      <c r="R269" s="94">
        <f>Q269*H269</f>
        <v>0</v>
      </c>
      <c r="S269" s="94">
        <v>0</v>
      </c>
      <c r="T269" s="95">
        <f>S269*H269</f>
        <v>0</v>
      </c>
      <c r="U269" s="12"/>
      <c r="V269" s="12"/>
      <c r="W269" s="12"/>
      <c r="X269" s="12"/>
      <c r="Y269" s="12"/>
      <c r="Z269" s="12"/>
      <c r="AA269" s="12"/>
      <c r="AB269" s="12"/>
      <c r="AC269" s="12"/>
      <c r="AD269" s="12"/>
      <c r="AE269" s="12"/>
      <c r="AR269" s="96" t="s">
        <v>97</v>
      </c>
      <c r="AT269" s="96" t="s">
        <v>303</v>
      </c>
      <c r="AU269" s="96" t="s">
        <v>84</v>
      </c>
      <c r="AY269" s="5" t="s">
        <v>302</v>
      </c>
      <c r="BE269" s="97">
        <f>IF(N269="základní",J269,0)</f>
        <v>0</v>
      </c>
      <c r="BF269" s="97">
        <f>IF(N269="snížená",J269,0)</f>
        <v>0</v>
      </c>
      <c r="BG269" s="97">
        <f>IF(N269="zákl. přenesená",J269,0)</f>
        <v>0</v>
      </c>
      <c r="BH269" s="97">
        <f>IF(N269="sníž. přenesená",J269,0)</f>
        <v>0</v>
      </c>
      <c r="BI269" s="97">
        <f>IF(N269="nulová",J269,0)</f>
        <v>0</v>
      </c>
      <c r="BJ269" s="5" t="s">
        <v>82</v>
      </c>
      <c r="BK269" s="97">
        <f>ROUND(I269*H269,2)</f>
        <v>0</v>
      </c>
      <c r="BL269" s="5" t="s">
        <v>97</v>
      </c>
      <c r="BM269" s="96" t="s">
        <v>2626</v>
      </c>
    </row>
    <row r="270" spans="1:65" s="98" customFormat="1">
      <c r="B270" s="99"/>
      <c r="D270" s="100" t="s">
        <v>308</v>
      </c>
      <c r="E270" s="101" t="s">
        <v>1</v>
      </c>
      <c r="F270" s="102" t="s">
        <v>2627</v>
      </c>
      <c r="H270" s="103">
        <v>8.968</v>
      </c>
      <c r="L270" s="99"/>
      <c r="M270" s="104"/>
      <c r="N270" s="105"/>
      <c r="O270" s="105"/>
      <c r="P270" s="105"/>
      <c r="Q270" s="105"/>
      <c r="R270" s="105"/>
      <c r="S270" s="105"/>
      <c r="T270" s="106"/>
      <c r="AT270" s="101" t="s">
        <v>308</v>
      </c>
      <c r="AU270" s="101" t="s">
        <v>84</v>
      </c>
      <c r="AV270" s="98" t="s">
        <v>84</v>
      </c>
      <c r="AW270" s="98" t="s">
        <v>31</v>
      </c>
      <c r="AX270" s="98" t="s">
        <v>75</v>
      </c>
      <c r="AY270" s="101" t="s">
        <v>302</v>
      </c>
    </row>
    <row r="271" spans="1:65" s="98" customFormat="1">
      <c r="B271" s="99"/>
      <c r="D271" s="100" t="s">
        <v>308</v>
      </c>
      <c r="E271" s="101" t="s">
        <v>1</v>
      </c>
      <c r="F271" s="102" t="s">
        <v>1132</v>
      </c>
      <c r="H271" s="103">
        <v>-2.6469999999999998</v>
      </c>
      <c r="L271" s="99"/>
      <c r="M271" s="104"/>
      <c r="N271" s="105"/>
      <c r="O271" s="105"/>
      <c r="P271" s="105"/>
      <c r="Q271" s="105"/>
      <c r="R271" s="105"/>
      <c r="S271" s="105"/>
      <c r="T271" s="106"/>
      <c r="AT271" s="101" t="s">
        <v>308</v>
      </c>
      <c r="AU271" s="101" t="s">
        <v>84</v>
      </c>
      <c r="AV271" s="98" t="s">
        <v>84</v>
      </c>
      <c r="AW271" s="98" t="s">
        <v>31</v>
      </c>
      <c r="AX271" s="98" t="s">
        <v>75</v>
      </c>
      <c r="AY271" s="101" t="s">
        <v>302</v>
      </c>
    </row>
    <row r="272" spans="1:65" s="98" customFormat="1">
      <c r="B272" s="99"/>
      <c r="D272" s="100" t="s">
        <v>308</v>
      </c>
      <c r="E272" s="101" t="s">
        <v>1</v>
      </c>
      <c r="F272" s="102" t="s">
        <v>874</v>
      </c>
      <c r="H272" s="103">
        <v>-2.65</v>
      </c>
      <c r="L272" s="99"/>
      <c r="M272" s="104"/>
      <c r="N272" s="105"/>
      <c r="O272" s="105"/>
      <c r="P272" s="105"/>
      <c r="Q272" s="105"/>
      <c r="R272" s="105"/>
      <c r="S272" s="105"/>
      <c r="T272" s="106"/>
      <c r="AT272" s="101" t="s">
        <v>308</v>
      </c>
      <c r="AU272" s="101" t="s">
        <v>84</v>
      </c>
      <c r="AV272" s="98" t="s">
        <v>84</v>
      </c>
      <c r="AW272" s="98" t="s">
        <v>31</v>
      </c>
      <c r="AX272" s="98" t="s">
        <v>75</v>
      </c>
      <c r="AY272" s="101" t="s">
        <v>302</v>
      </c>
    </row>
    <row r="273" spans="1:65" s="186" customFormat="1">
      <c r="B273" s="187"/>
      <c r="D273" s="100" t="s">
        <v>308</v>
      </c>
      <c r="E273" s="188" t="s">
        <v>359</v>
      </c>
      <c r="F273" s="189" t="s">
        <v>481</v>
      </c>
      <c r="H273" s="190">
        <v>3.6709999999999998</v>
      </c>
      <c r="L273" s="187"/>
      <c r="M273" s="191"/>
      <c r="N273" s="192"/>
      <c r="O273" s="192"/>
      <c r="P273" s="192"/>
      <c r="Q273" s="192"/>
      <c r="R273" s="192"/>
      <c r="S273" s="192"/>
      <c r="T273" s="193"/>
      <c r="AT273" s="188" t="s">
        <v>308</v>
      </c>
      <c r="AU273" s="188" t="s">
        <v>84</v>
      </c>
      <c r="AV273" s="186" t="s">
        <v>91</v>
      </c>
      <c r="AW273" s="186" t="s">
        <v>31</v>
      </c>
      <c r="AX273" s="186" t="s">
        <v>75</v>
      </c>
      <c r="AY273" s="188" t="s">
        <v>302</v>
      </c>
    </row>
    <row r="274" spans="1:65" s="171" customFormat="1">
      <c r="B274" s="172"/>
      <c r="D274" s="100" t="s">
        <v>308</v>
      </c>
      <c r="E274" s="173" t="s">
        <v>390</v>
      </c>
      <c r="F274" s="174" t="s">
        <v>435</v>
      </c>
      <c r="H274" s="175">
        <v>3.6709999999999998</v>
      </c>
      <c r="L274" s="172"/>
      <c r="M274" s="176"/>
      <c r="N274" s="177"/>
      <c r="O274" s="177"/>
      <c r="P274" s="177"/>
      <c r="Q274" s="177"/>
      <c r="R274" s="177"/>
      <c r="S274" s="177"/>
      <c r="T274" s="178"/>
      <c r="AT274" s="173" t="s">
        <v>308</v>
      </c>
      <c r="AU274" s="173" t="s">
        <v>84</v>
      </c>
      <c r="AV274" s="171" t="s">
        <v>97</v>
      </c>
      <c r="AW274" s="171" t="s">
        <v>31</v>
      </c>
      <c r="AX274" s="171" t="s">
        <v>82</v>
      </c>
      <c r="AY274" s="173" t="s">
        <v>302</v>
      </c>
    </row>
    <row r="275" spans="1:65" s="15" customFormat="1" ht="21.75" customHeight="1">
      <c r="A275" s="12"/>
      <c r="B275" s="13"/>
      <c r="C275" s="85" t="s">
        <v>684</v>
      </c>
      <c r="D275" s="85" t="s">
        <v>303</v>
      </c>
      <c r="E275" s="86" t="s">
        <v>878</v>
      </c>
      <c r="F275" s="87" t="s">
        <v>879</v>
      </c>
      <c r="G275" s="88" t="s">
        <v>518</v>
      </c>
      <c r="H275" s="89">
        <v>7.3419999999999996</v>
      </c>
      <c r="I275" s="3"/>
      <c r="J275" s="90">
        <f>ROUND(I275*H275,2)</f>
        <v>0</v>
      </c>
      <c r="K275" s="87" t="s">
        <v>427</v>
      </c>
      <c r="L275" s="13"/>
      <c r="M275" s="91" t="s">
        <v>1</v>
      </c>
      <c r="N275" s="92" t="s">
        <v>40</v>
      </c>
      <c r="O275" s="93"/>
      <c r="P275" s="94">
        <f>O275*H275</f>
        <v>0</v>
      </c>
      <c r="Q275" s="94">
        <v>0</v>
      </c>
      <c r="R275" s="94">
        <f>Q275*H275</f>
        <v>0</v>
      </c>
      <c r="S275" s="94">
        <v>0</v>
      </c>
      <c r="T275" s="95">
        <f>S275*H275</f>
        <v>0</v>
      </c>
      <c r="U275" s="12"/>
      <c r="V275" s="12"/>
      <c r="W275" s="12"/>
      <c r="X275" s="12"/>
      <c r="Y275" s="12"/>
      <c r="Z275" s="12"/>
      <c r="AA275" s="12"/>
      <c r="AB275" s="12"/>
      <c r="AC275" s="12"/>
      <c r="AD275" s="12"/>
      <c r="AE275" s="12"/>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2628</v>
      </c>
    </row>
    <row r="276" spans="1:65" s="179" customFormat="1">
      <c r="B276" s="180"/>
      <c r="D276" s="100" t="s">
        <v>308</v>
      </c>
      <c r="E276" s="181" t="s">
        <v>1</v>
      </c>
      <c r="F276" s="182" t="s">
        <v>883</v>
      </c>
      <c r="H276" s="181" t="s">
        <v>1</v>
      </c>
      <c r="L276" s="180"/>
      <c r="M276" s="183"/>
      <c r="N276" s="184"/>
      <c r="O276" s="184"/>
      <c r="P276" s="184"/>
      <c r="Q276" s="184"/>
      <c r="R276" s="184"/>
      <c r="S276" s="184"/>
      <c r="T276" s="185"/>
      <c r="AT276" s="181" t="s">
        <v>308</v>
      </c>
      <c r="AU276" s="181" t="s">
        <v>84</v>
      </c>
      <c r="AV276" s="179" t="s">
        <v>82</v>
      </c>
      <c r="AW276" s="179" t="s">
        <v>31</v>
      </c>
      <c r="AX276" s="179" t="s">
        <v>75</v>
      </c>
      <c r="AY276" s="181" t="s">
        <v>302</v>
      </c>
    </row>
    <row r="277" spans="1:65" s="98" customFormat="1">
      <c r="B277" s="99"/>
      <c r="D277" s="100" t="s">
        <v>308</v>
      </c>
      <c r="E277" s="101" t="s">
        <v>1</v>
      </c>
      <c r="F277" s="102" t="s">
        <v>884</v>
      </c>
      <c r="H277" s="103">
        <v>7.3419999999999996</v>
      </c>
      <c r="L277" s="99"/>
      <c r="M277" s="104"/>
      <c r="N277" s="105"/>
      <c r="O277" s="105"/>
      <c r="P277" s="105"/>
      <c r="Q277" s="105"/>
      <c r="R277" s="105"/>
      <c r="S277" s="105"/>
      <c r="T277" s="106"/>
      <c r="AT277" s="101" t="s">
        <v>308</v>
      </c>
      <c r="AU277" s="101" t="s">
        <v>84</v>
      </c>
      <c r="AV277" s="98" t="s">
        <v>84</v>
      </c>
      <c r="AW277" s="98" t="s">
        <v>31</v>
      </c>
      <c r="AX277" s="98" t="s">
        <v>82</v>
      </c>
      <c r="AY277" s="101" t="s">
        <v>302</v>
      </c>
    </row>
    <row r="278" spans="1:65" s="15" customFormat="1" ht="16.5" customHeight="1">
      <c r="A278" s="12"/>
      <c r="B278" s="13"/>
      <c r="C278" s="85" t="s">
        <v>688</v>
      </c>
      <c r="D278" s="85" t="s">
        <v>303</v>
      </c>
      <c r="E278" s="86" t="s">
        <v>886</v>
      </c>
      <c r="F278" s="87" t="s">
        <v>887</v>
      </c>
      <c r="G278" s="88" t="s">
        <v>518</v>
      </c>
      <c r="H278" s="89">
        <v>2.65</v>
      </c>
      <c r="I278" s="3"/>
      <c r="J278" s="90">
        <f>ROUND(I278*H278,2)</f>
        <v>0</v>
      </c>
      <c r="K278" s="87" t="s">
        <v>427</v>
      </c>
      <c r="L278" s="13"/>
      <c r="M278" s="91" t="s">
        <v>1</v>
      </c>
      <c r="N278" s="92" t="s">
        <v>40</v>
      </c>
      <c r="O278" s="93"/>
      <c r="P278" s="94">
        <f>O278*H278</f>
        <v>0</v>
      </c>
      <c r="Q278" s="94">
        <v>0</v>
      </c>
      <c r="R278" s="94">
        <f>Q278*H278</f>
        <v>0</v>
      </c>
      <c r="S278" s="94">
        <v>0</v>
      </c>
      <c r="T278" s="95">
        <f>S278*H278</f>
        <v>0</v>
      </c>
      <c r="U278" s="12"/>
      <c r="V278" s="12"/>
      <c r="W278" s="12"/>
      <c r="X278" s="12"/>
      <c r="Y278" s="12"/>
      <c r="Z278" s="12"/>
      <c r="AA278" s="12"/>
      <c r="AB278" s="12"/>
      <c r="AC278" s="12"/>
      <c r="AD278" s="12"/>
      <c r="AE278" s="12"/>
      <c r="AR278" s="96" t="s">
        <v>97</v>
      </c>
      <c r="AT278" s="96" t="s">
        <v>303</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2629</v>
      </c>
    </row>
    <row r="279" spans="1:65" s="98" customFormat="1">
      <c r="B279" s="99"/>
      <c r="D279" s="100" t="s">
        <v>308</v>
      </c>
      <c r="E279" s="101" t="s">
        <v>1</v>
      </c>
      <c r="F279" s="102" t="s">
        <v>892</v>
      </c>
      <c r="H279" s="103">
        <v>1.2</v>
      </c>
      <c r="L279" s="99"/>
      <c r="M279" s="104"/>
      <c r="N279" s="105"/>
      <c r="O279" s="105"/>
      <c r="P279" s="105"/>
      <c r="Q279" s="105"/>
      <c r="R279" s="105"/>
      <c r="S279" s="105"/>
      <c r="T279" s="106"/>
      <c r="AT279" s="101" t="s">
        <v>308</v>
      </c>
      <c r="AU279" s="101" t="s">
        <v>84</v>
      </c>
      <c r="AV279" s="98" t="s">
        <v>84</v>
      </c>
      <c r="AW279" s="98" t="s">
        <v>31</v>
      </c>
      <c r="AX279" s="98" t="s">
        <v>75</v>
      </c>
      <c r="AY279" s="101" t="s">
        <v>302</v>
      </c>
    </row>
    <row r="280" spans="1:65" s="98" customFormat="1">
      <c r="B280" s="99"/>
      <c r="D280" s="100" t="s">
        <v>308</v>
      </c>
      <c r="E280" s="101" t="s">
        <v>1</v>
      </c>
      <c r="F280" s="102" t="s">
        <v>891</v>
      </c>
      <c r="H280" s="103">
        <v>1.45</v>
      </c>
      <c r="L280" s="99"/>
      <c r="M280" s="104"/>
      <c r="N280" s="105"/>
      <c r="O280" s="105"/>
      <c r="P280" s="105"/>
      <c r="Q280" s="105"/>
      <c r="R280" s="105"/>
      <c r="S280" s="105"/>
      <c r="T280" s="106"/>
      <c r="AT280" s="101" t="s">
        <v>308</v>
      </c>
      <c r="AU280" s="101" t="s">
        <v>84</v>
      </c>
      <c r="AV280" s="98" t="s">
        <v>84</v>
      </c>
      <c r="AW280" s="98" t="s">
        <v>31</v>
      </c>
      <c r="AX280" s="98" t="s">
        <v>75</v>
      </c>
      <c r="AY280" s="101" t="s">
        <v>302</v>
      </c>
    </row>
    <row r="281" spans="1:65" s="171" customFormat="1">
      <c r="B281" s="172"/>
      <c r="D281" s="100" t="s">
        <v>308</v>
      </c>
      <c r="E281" s="173" t="s">
        <v>394</v>
      </c>
      <c r="F281" s="174" t="s">
        <v>435</v>
      </c>
      <c r="H281" s="175">
        <v>2.65</v>
      </c>
      <c r="L281" s="172"/>
      <c r="M281" s="176"/>
      <c r="N281" s="177"/>
      <c r="O281" s="177"/>
      <c r="P281" s="177"/>
      <c r="Q281" s="177"/>
      <c r="R281" s="177"/>
      <c r="S281" s="177"/>
      <c r="T281" s="178"/>
      <c r="AT281" s="173" t="s">
        <v>308</v>
      </c>
      <c r="AU281" s="173" t="s">
        <v>84</v>
      </c>
      <c r="AV281" s="171" t="s">
        <v>97</v>
      </c>
      <c r="AW281" s="171" t="s">
        <v>31</v>
      </c>
      <c r="AX281" s="171" t="s">
        <v>82</v>
      </c>
      <c r="AY281" s="173" t="s">
        <v>302</v>
      </c>
    </row>
    <row r="282" spans="1:65" s="15" customFormat="1" ht="21.75" customHeight="1">
      <c r="A282" s="12"/>
      <c r="B282" s="13"/>
      <c r="C282" s="85" t="s">
        <v>693</v>
      </c>
      <c r="D282" s="85" t="s">
        <v>303</v>
      </c>
      <c r="E282" s="86" t="s">
        <v>894</v>
      </c>
      <c r="F282" s="87" t="s">
        <v>895</v>
      </c>
      <c r="G282" s="88" t="s">
        <v>518</v>
      </c>
      <c r="H282" s="89">
        <v>5.3</v>
      </c>
      <c r="I282" s="3"/>
      <c r="J282" s="90">
        <f>ROUND(I282*H282,2)</f>
        <v>0</v>
      </c>
      <c r="K282" s="87" t="s">
        <v>427</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2630</v>
      </c>
    </row>
    <row r="283" spans="1:65" s="179" customFormat="1">
      <c r="B283" s="180"/>
      <c r="D283" s="100" t="s">
        <v>308</v>
      </c>
      <c r="E283" s="181" t="s">
        <v>1</v>
      </c>
      <c r="F283" s="182" t="s">
        <v>897</v>
      </c>
      <c r="H283" s="181" t="s">
        <v>1</v>
      </c>
      <c r="L283" s="180"/>
      <c r="M283" s="183"/>
      <c r="N283" s="184"/>
      <c r="O283" s="184"/>
      <c r="P283" s="184"/>
      <c r="Q283" s="184"/>
      <c r="R283" s="184"/>
      <c r="S283" s="184"/>
      <c r="T283" s="185"/>
      <c r="AT283" s="181" t="s">
        <v>308</v>
      </c>
      <c r="AU283" s="181" t="s">
        <v>84</v>
      </c>
      <c r="AV283" s="179" t="s">
        <v>82</v>
      </c>
      <c r="AW283" s="179" t="s">
        <v>31</v>
      </c>
      <c r="AX283" s="179" t="s">
        <v>75</v>
      </c>
      <c r="AY283" s="181" t="s">
        <v>302</v>
      </c>
    </row>
    <row r="284" spans="1:65" s="98" customFormat="1">
      <c r="B284" s="99"/>
      <c r="D284" s="100" t="s">
        <v>308</v>
      </c>
      <c r="E284" s="101" t="s">
        <v>1</v>
      </c>
      <c r="F284" s="102" t="s">
        <v>898</v>
      </c>
      <c r="H284" s="103">
        <v>5.3</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15" customFormat="1" ht="21.75" customHeight="1">
      <c r="A285" s="12"/>
      <c r="B285" s="13"/>
      <c r="C285" s="85" t="s">
        <v>697</v>
      </c>
      <c r="D285" s="85" t="s">
        <v>303</v>
      </c>
      <c r="E285" s="86" t="s">
        <v>900</v>
      </c>
      <c r="F285" s="87" t="s">
        <v>901</v>
      </c>
      <c r="G285" s="88" t="s">
        <v>518</v>
      </c>
      <c r="H285" s="89">
        <v>3.6709999999999998</v>
      </c>
      <c r="I285" s="3"/>
      <c r="J285" s="90">
        <f>ROUND(I285*H285,2)</f>
        <v>0</v>
      </c>
      <c r="K285" s="87" t="s">
        <v>427</v>
      </c>
      <c r="L285" s="13"/>
      <c r="M285" s="91" t="s">
        <v>1</v>
      </c>
      <c r="N285" s="92" t="s">
        <v>40</v>
      </c>
      <c r="O285" s="93"/>
      <c r="P285" s="94">
        <f>O285*H285</f>
        <v>0</v>
      </c>
      <c r="Q285" s="94">
        <v>0</v>
      </c>
      <c r="R285" s="94">
        <f>Q285*H285</f>
        <v>0</v>
      </c>
      <c r="S285" s="94">
        <v>0</v>
      </c>
      <c r="T285" s="95">
        <f>S285*H285</f>
        <v>0</v>
      </c>
      <c r="U285" s="12"/>
      <c r="V285" s="12"/>
      <c r="W285" s="12"/>
      <c r="X285" s="12"/>
      <c r="Y285" s="12"/>
      <c r="Z285" s="12"/>
      <c r="AA285" s="12"/>
      <c r="AB285" s="12"/>
      <c r="AC285" s="12"/>
      <c r="AD285" s="12"/>
      <c r="AE285" s="12"/>
      <c r="AR285" s="96" t="s">
        <v>97</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2631</v>
      </c>
    </row>
    <row r="286" spans="1:65" s="98" customFormat="1">
      <c r="B286" s="99"/>
      <c r="D286" s="100" t="s">
        <v>308</v>
      </c>
      <c r="E286" s="101" t="s">
        <v>1</v>
      </c>
      <c r="F286" s="102" t="s">
        <v>390</v>
      </c>
      <c r="H286" s="103">
        <v>3.6709999999999998</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15" customFormat="1" ht="21.75" customHeight="1">
      <c r="A287" s="12"/>
      <c r="B287" s="13"/>
      <c r="C287" s="85" t="s">
        <v>701</v>
      </c>
      <c r="D287" s="85" t="s">
        <v>303</v>
      </c>
      <c r="E287" s="86" t="s">
        <v>904</v>
      </c>
      <c r="F287" s="87" t="s">
        <v>905</v>
      </c>
      <c r="G287" s="88" t="s">
        <v>518</v>
      </c>
      <c r="H287" s="89">
        <v>2.65</v>
      </c>
      <c r="I287" s="3"/>
      <c r="J287" s="90">
        <f>ROUND(I287*H287,2)</f>
        <v>0</v>
      </c>
      <c r="K287" s="87" t="s">
        <v>427</v>
      </c>
      <c r="L287" s="13"/>
      <c r="M287" s="91" t="s">
        <v>1</v>
      </c>
      <c r="N287" s="92" t="s">
        <v>40</v>
      </c>
      <c r="O287" s="93"/>
      <c r="P287" s="94">
        <f>O287*H287</f>
        <v>0</v>
      </c>
      <c r="Q287" s="94">
        <v>0</v>
      </c>
      <c r="R287" s="94">
        <f>Q287*H287</f>
        <v>0</v>
      </c>
      <c r="S287" s="94">
        <v>0</v>
      </c>
      <c r="T287" s="95">
        <f>S287*H287</f>
        <v>0</v>
      </c>
      <c r="U287" s="12"/>
      <c r="V287" s="12"/>
      <c r="W287" s="12"/>
      <c r="X287" s="12"/>
      <c r="Y287" s="12"/>
      <c r="Z287" s="12"/>
      <c r="AA287" s="12"/>
      <c r="AB287" s="12"/>
      <c r="AC287" s="12"/>
      <c r="AD287" s="12"/>
      <c r="AE287" s="12"/>
      <c r="AR287" s="96" t="s">
        <v>97</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2632</v>
      </c>
    </row>
    <row r="288" spans="1:65" s="98" customFormat="1">
      <c r="B288" s="99"/>
      <c r="D288" s="100" t="s">
        <v>308</v>
      </c>
      <c r="E288" s="101" t="s">
        <v>1</v>
      </c>
      <c r="F288" s="102" t="s">
        <v>394</v>
      </c>
      <c r="H288" s="103">
        <v>2.65</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21.75" customHeight="1">
      <c r="A289" s="12"/>
      <c r="B289" s="13"/>
      <c r="C289" s="85" t="s">
        <v>705</v>
      </c>
      <c r="D289" s="85" t="s">
        <v>303</v>
      </c>
      <c r="E289" s="86" t="s">
        <v>908</v>
      </c>
      <c r="F289" s="87" t="s">
        <v>909</v>
      </c>
      <c r="G289" s="88" t="s">
        <v>518</v>
      </c>
      <c r="H289" s="89">
        <v>2.6469999999999998</v>
      </c>
      <c r="I289" s="3"/>
      <c r="J289" s="90">
        <f>ROUND(I289*H289,2)</f>
        <v>0</v>
      </c>
      <c r="K289" s="87" t="s">
        <v>427</v>
      </c>
      <c r="L289" s="13"/>
      <c r="M289" s="91" t="s">
        <v>1</v>
      </c>
      <c r="N289" s="92" t="s">
        <v>40</v>
      </c>
      <c r="O289" s="93"/>
      <c r="P289" s="94">
        <f>O289*H289</f>
        <v>0</v>
      </c>
      <c r="Q289" s="94">
        <v>0</v>
      </c>
      <c r="R289" s="94">
        <f>Q289*H289</f>
        <v>0</v>
      </c>
      <c r="S289" s="94">
        <v>0</v>
      </c>
      <c r="T289" s="95">
        <f>S289*H289</f>
        <v>0</v>
      </c>
      <c r="U289" s="12"/>
      <c r="V289" s="12"/>
      <c r="W289" s="12"/>
      <c r="X289" s="12"/>
      <c r="Y289" s="12"/>
      <c r="Z289" s="12"/>
      <c r="AA289" s="12"/>
      <c r="AB289" s="12"/>
      <c r="AC289" s="12"/>
      <c r="AD289" s="12"/>
      <c r="AE289" s="12"/>
      <c r="AR289" s="96" t="s">
        <v>97</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2633</v>
      </c>
    </row>
    <row r="290" spans="1:65" s="98" customFormat="1">
      <c r="B290" s="99"/>
      <c r="D290" s="100" t="s">
        <v>308</v>
      </c>
      <c r="E290" s="101" t="s">
        <v>1</v>
      </c>
      <c r="F290" s="102" t="s">
        <v>388</v>
      </c>
      <c r="H290" s="103">
        <v>2.6469999999999998</v>
      </c>
      <c r="L290" s="99"/>
      <c r="M290" s="104"/>
      <c r="N290" s="105"/>
      <c r="O290" s="105"/>
      <c r="P290" s="105"/>
      <c r="Q290" s="105"/>
      <c r="R290" s="105"/>
      <c r="S290" s="105"/>
      <c r="T290" s="106"/>
      <c r="AT290" s="101" t="s">
        <v>308</v>
      </c>
      <c r="AU290" s="101" t="s">
        <v>84</v>
      </c>
      <c r="AV290" s="98" t="s">
        <v>84</v>
      </c>
      <c r="AW290" s="98" t="s">
        <v>31</v>
      </c>
      <c r="AX290" s="98" t="s">
        <v>75</v>
      </c>
      <c r="AY290" s="101" t="s">
        <v>302</v>
      </c>
    </row>
    <row r="291" spans="1:65" s="171" customFormat="1">
      <c r="B291" s="172"/>
      <c r="D291" s="100" t="s">
        <v>308</v>
      </c>
      <c r="E291" s="173" t="s">
        <v>944</v>
      </c>
      <c r="F291" s="174" t="s">
        <v>435</v>
      </c>
      <c r="H291" s="175">
        <v>2.6469999999999998</v>
      </c>
      <c r="L291" s="172"/>
      <c r="M291" s="176"/>
      <c r="N291" s="177"/>
      <c r="O291" s="177"/>
      <c r="P291" s="177"/>
      <c r="Q291" s="177"/>
      <c r="R291" s="177"/>
      <c r="S291" s="177"/>
      <c r="T291" s="178"/>
      <c r="AT291" s="173" t="s">
        <v>308</v>
      </c>
      <c r="AU291" s="173" t="s">
        <v>84</v>
      </c>
      <c r="AV291" s="171" t="s">
        <v>97</v>
      </c>
      <c r="AW291" s="171" t="s">
        <v>31</v>
      </c>
      <c r="AX291" s="171" t="s">
        <v>82</v>
      </c>
      <c r="AY291" s="173" t="s">
        <v>302</v>
      </c>
    </row>
    <row r="292" spans="1:65" s="15" customFormat="1" ht="21.75" customHeight="1">
      <c r="A292" s="12"/>
      <c r="B292" s="13"/>
      <c r="C292" s="85" t="s">
        <v>710</v>
      </c>
      <c r="D292" s="85" t="s">
        <v>303</v>
      </c>
      <c r="E292" s="86" t="s">
        <v>922</v>
      </c>
      <c r="F292" s="87" t="s">
        <v>1143</v>
      </c>
      <c r="G292" s="88" t="s">
        <v>518</v>
      </c>
      <c r="H292" s="89">
        <v>3.6709999999999998</v>
      </c>
      <c r="I292" s="3"/>
      <c r="J292" s="90">
        <f>ROUND(I292*H292,2)</f>
        <v>0</v>
      </c>
      <c r="K292" s="87" t="s">
        <v>1</v>
      </c>
      <c r="L292" s="13"/>
      <c r="M292" s="91" t="s">
        <v>1</v>
      </c>
      <c r="N292" s="92" t="s">
        <v>40</v>
      </c>
      <c r="O292" s="93"/>
      <c r="P292" s="94">
        <f>O292*H292</f>
        <v>0</v>
      </c>
      <c r="Q292" s="94">
        <v>0</v>
      </c>
      <c r="R292" s="94">
        <f>Q292*H292</f>
        <v>0</v>
      </c>
      <c r="S292" s="94">
        <v>0</v>
      </c>
      <c r="T292" s="95">
        <f>S292*H292</f>
        <v>0</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2634</v>
      </c>
    </row>
    <row r="293" spans="1:65" s="179" customFormat="1" ht="22.5">
      <c r="B293" s="180"/>
      <c r="D293" s="100" t="s">
        <v>308</v>
      </c>
      <c r="E293" s="181" t="s">
        <v>1</v>
      </c>
      <c r="F293" s="182" t="s">
        <v>925</v>
      </c>
      <c r="H293" s="181" t="s">
        <v>1</v>
      </c>
      <c r="L293" s="180"/>
      <c r="M293" s="183"/>
      <c r="N293" s="184"/>
      <c r="O293" s="184"/>
      <c r="P293" s="184"/>
      <c r="Q293" s="184"/>
      <c r="R293" s="184"/>
      <c r="S293" s="184"/>
      <c r="T293" s="185"/>
      <c r="AT293" s="181" t="s">
        <v>308</v>
      </c>
      <c r="AU293" s="181" t="s">
        <v>84</v>
      </c>
      <c r="AV293" s="179" t="s">
        <v>82</v>
      </c>
      <c r="AW293" s="179" t="s">
        <v>31</v>
      </c>
      <c r="AX293" s="179" t="s">
        <v>75</v>
      </c>
      <c r="AY293" s="181" t="s">
        <v>302</v>
      </c>
    </row>
    <row r="294" spans="1:65" s="98" customFormat="1">
      <c r="B294" s="99"/>
      <c r="D294" s="100" t="s">
        <v>308</v>
      </c>
      <c r="E294" s="101" t="s">
        <v>1</v>
      </c>
      <c r="F294" s="102" t="s">
        <v>359</v>
      </c>
      <c r="H294" s="103">
        <v>3.6709999999999998</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85" t="s">
        <v>367</v>
      </c>
      <c r="D295" s="85" t="s">
        <v>303</v>
      </c>
      <c r="E295" s="86" t="s">
        <v>927</v>
      </c>
      <c r="F295" s="87" t="s">
        <v>928</v>
      </c>
      <c r="G295" s="88" t="s">
        <v>518</v>
      </c>
      <c r="H295" s="89">
        <v>18.437000000000001</v>
      </c>
      <c r="I295" s="3"/>
      <c r="J295" s="90">
        <f>ROUND(I295*H295,2)</f>
        <v>0</v>
      </c>
      <c r="K295" s="87" t="s">
        <v>427</v>
      </c>
      <c r="L295" s="13"/>
      <c r="M295" s="91" t="s">
        <v>1</v>
      </c>
      <c r="N295" s="92" t="s">
        <v>40</v>
      </c>
      <c r="O295" s="93"/>
      <c r="P295" s="94">
        <f>O295*H295</f>
        <v>0</v>
      </c>
      <c r="Q295" s="94">
        <v>0</v>
      </c>
      <c r="R295" s="94">
        <f>Q295*H295</f>
        <v>0</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2635</v>
      </c>
    </row>
    <row r="296" spans="1:65" s="74" customFormat="1" ht="25.9" customHeight="1">
      <c r="B296" s="75"/>
      <c r="D296" s="76" t="s">
        <v>74</v>
      </c>
      <c r="E296" s="77" t="s">
        <v>537</v>
      </c>
      <c r="F296" s="77" t="s">
        <v>930</v>
      </c>
      <c r="J296" s="78">
        <f>BK296</f>
        <v>0</v>
      </c>
      <c r="L296" s="75"/>
      <c r="M296" s="79"/>
      <c r="N296" s="80"/>
      <c r="O296" s="80"/>
      <c r="P296" s="81">
        <f>P297</f>
        <v>0</v>
      </c>
      <c r="Q296" s="80"/>
      <c r="R296" s="81">
        <f>R297</f>
        <v>0.35195880000000007</v>
      </c>
      <c r="S296" s="80"/>
      <c r="T296" s="82">
        <f>T297</f>
        <v>0</v>
      </c>
      <c r="AR296" s="76" t="s">
        <v>91</v>
      </c>
      <c r="AT296" s="83" t="s">
        <v>74</v>
      </c>
      <c r="AU296" s="83" t="s">
        <v>75</v>
      </c>
      <c r="AY296" s="76" t="s">
        <v>302</v>
      </c>
      <c r="BK296" s="84">
        <f>BK297</f>
        <v>0</v>
      </c>
    </row>
    <row r="297" spans="1:65" s="74" customFormat="1" ht="22.9" customHeight="1">
      <c r="B297" s="75"/>
      <c r="D297" s="76" t="s">
        <v>74</v>
      </c>
      <c r="E297" s="169" t="s">
        <v>931</v>
      </c>
      <c r="F297" s="169" t="s">
        <v>932</v>
      </c>
      <c r="J297" s="170">
        <f>BK297</f>
        <v>0</v>
      </c>
      <c r="L297" s="75"/>
      <c r="M297" s="79"/>
      <c r="N297" s="80"/>
      <c r="O297" s="80"/>
      <c r="P297" s="81">
        <f>SUM(P298:P302)</f>
        <v>0</v>
      </c>
      <c r="Q297" s="80"/>
      <c r="R297" s="81">
        <f>SUM(R298:R302)</f>
        <v>0.35195880000000007</v>
      </c>
      <c r="S297" s="80"/>
      <c r="T297" s="82">
        <f>SUM(T298:T302)</f>
        <v>0</v>
      </c>
      <c r="AR297" s="76" t="s">
        <v>91</v>
      </c>
      <c r="AT297" s="83" t="s">
        <v>74</v>
      </c>
      <c r="AU297" s="83" t="s">
        <v>82</v>
      </c>
      <c r="AY297" s="76" t="s">
        <v>302</v>
      </c>
      <c r="BK297" s="84">
        <f>SUM(BK298:BK302)</f>
        <v>0</v>
      </c>
    </row>
    <row r="298" spans="1:65" s="15" customFormat="1" ht="16.5" customHeight="1">
      <c r="A298" s="12"/>
      <c r="B298" s="13"/>
      <c r="C298" s="85" t="s">
        <v>719</v>
      </c>
      <c r="D298" s="85" t="s">
        <v>303</v>
      </c>
      <c r="E298" s="86" t="s">
        <v>934</v>
      </c>
      <c r="F298" s="87" t="s">
        <v>935</v>
      </c>
      <c r="G298" s="88" t="s">
        <v>450</v>
      </c>
      <c r="H298" s="89">
        <v>4.4400000000000004</v>
      </c>
      <c r="I298" s="3"/>
      <c r="J298" s="90">
        <f>ROUND(I298*H298,2)</f>
        <v>0</v>
      </c>
      <c r="K298" s="87" t="s">
        <v>936</v>
      </c>
      <c r="L298" s="13"/>
      <c r="M298" s="91" t="s">
        <v>1</v>
      </c>
      <c r="N298" s="92" t="s">
        <v>40</v>
      </c>
      <c r="O298" s="93"/>
      <c r="P298" s="94">
        <f>O298*H298</f>
        <v>0</v>
      </c>
      <c r="Q298" s="94">
        <v>6.9999999999999994E-5</v>
      </c>
      <c r="R298" s="94">
        <f>Q298*H298</f>
        <v>3.1080000000000002E-4</v>
      </c>
      <c r="S298" s="94">
        <v>0</v>
      </c>
      <c r="T298" s="95">
        <f>S298*H298</f>
        <v>0</v>
      </c>
      <c r="U298" s="12"/>
      <c r="V298" s="12"/>
      <c r="W298" s="12"/>
      <c r="X298" s="12"/>
      <c r="Y298" s="12"/>
      <c r="Z298" s="12"/>
      <c r="AA298" s="12"/>
      <c r="AB298" s="12"/>
      <c r="AC298" s="12"/>
      <c r="AD298" s="12"/>
      <c r="AE298" s="12"/>
      <c r="AR298" s="96" t="s">
        <v>760</v>
      </c>
      <c r="AT298" s="96" t="s">
        <v>303</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760</v>
      </c>
      <c r="BM298" s="96" t="s">
        <v>2636</v>
      </c>
    </row>
    <row r="299" spans="1:65" s="98" customFormat="1">
      <c r="B299" s="99"/>
      <c r="D299" s="100" t="s">
        <v>308</v>
      </c>
      <c r="E299" s="101" t="s">
        <v>1</v>
      </c>
      <c r="F299" s="102" t="s">
        <v>349</v>
      </c>
      <c r="H299" s="103">
        <v>4.4400000000000004</v>
      </c>
      <c r="L299" s="99"/>
      <c r="M299" s="104"/>
      <c r="N299" s="105"/>
      <c r="O299" s="105"/>
      <c r="P299" s="105"/>
      <c r="Q299" s="105"/>
      <c r="R299" s="105"/>
      <c r="S299" s="105"/>
      <c r="T299" s="106"/>
      <c r="AT299" s="101" t="s">
        <v>308</v>
      </c>
      <c r="AU299" s="101" t="s">
        <v>84</v>
      </c>
      <c r="AV299" s="98" t="s">
        <v>84</v>
      </c>
      <c r="AW299" s="98" t="s">
        <v>31</v>
      </c>
      <c r="AX299" s="98" t="s">
        <v>82</v>
      </c>
      <c r="AY299" s="101" t="s">
        <v>302</v>
      </c>
    </row>
    <row r="300" spans="1:65" s="15" customFormat="1" ht="21.75" customHeight="1">
      <c r="A300" s="12"/>
      <c r="B300" s="13"/>
      <c r="C300" s="85" t="s">
        <v>724</v>
      </c>
      <c r="D300" s="85" t="s">
        <v>303</v>
      </c>
      <c r="E300" s="86" t="s">
        <v>939</v>
      </c>
      <c r="F300" s="87" t="s">
        <v>940</v>
      </c>
      <c r="G300" s="88" t="s">
        <v>450</v>
      </c>
      <c r="H300" s="89">
        <v>4.4400000000000004</v>
      </c>
      <c r="I300" s="3"/>
      <c r="J300" s="90">
        <f>ROUND(I300*H300,2)</f>
        <v>0</v>
      </c>
      <c r="K300" s="87" t="s">
        <v>1</v>
      </c>
      <c r="L300" s="13"/>
      <c r="M300" s="91" t="s">
        <v>1</v>
      </c>
      <c r="N300" s="92" t="s">
        <v>40</v>
      </c>
      <c r="O300" s="93"/>
      <c r="P300" s="94">
        <f>O300*H300</f>
        <v>0</v>
      </c>
      <c r="Q300" s="94">
        <v>7.9200000000000007E-2</v>
      </c>
      <c r="R300" s="94">
        <f>Q300*H300</f>
        <v>0.35164800000000007</v>
      </c>
      <c r="S300" s="94">
        <v>0</v>
      </c>
      <c r="T300" s="95">
        <f>S300*H300</f>
        <v>0</v>
      </c>
      <c r="U300" s="12"/>
      <c r="V300" s="12"/>
      <c r="W300" s="12"/>
      <c r="X300" s="12"/>
      <c r="Y300" s="12"/>
      <c r="Z300" s="12"/>
      <c r="AA300" s="12"/>
      <c r="AB300" s="12"/>
      <c r="AC300" s="12"/>
      <c r="AD300" s="12"/>
      <c r="AE300" s="12"/>
      <c r="AR300" s="96" t="s">
        <v>760</v>
      </c>
      <c r="AT300" s="96" t="s">
        <v>303</v>
      </c>
      <c r="AU300" s="96" t="s">
        <v>84</v>
      </c>
      <c r="AY300" s="5" t="s">
        <v>302</v>
      </c>
      <c r="BE300" s="97">
        <f>IF(N300="základní",J300,0)</f>
        <v>0</v>
      </c>
      <c r="BF300" s="97">
        <f>IF(N300="snížená",J300,0)</f>
        <v>0</v>
      </c>
      <c r="BG300" s="97">
        <f>IF(N300="zákl. přenesená",J300,0)</f>
        <v>0</v>
      </c>
      <c r="BH300" s="97">
        <f>IF(N300="sníž. přenesená",J300,0)</f>
        <v>0</v>
      </c>
      <c r="BI300" s="97">
        <f>IF(N300="nulová",J300,0)</f>
        <v>0</v>
      </c>
      <c r="BJ300" s="5" t="s">
        <v>82</v>
      </c>
      <c r="BK300" s="97">
        <f>ROUND(I300*H300,2)</f>
        <v>0</v>
      </c>
      <c r="BL300" s="5" t="s">
        <v>760</v>
      </c>
      <c r="BM300" s="96" t="s">
        <v>2637</v>
      </c>
    </row>
    <row r="301" spans="1:65" s="98" customFormat="1">
      <c r="B301" s="99"/>
      <c r="D301" s="100" t="s">
        <v>308</v>
      </c>
      <c r="E301" s="101" t="s">
        <v>1</v>
      </c>
      <c r="F301" s="102" t="s">
        <v>1432</v>
      </c>
      <c r="H301" s="103">
        <v>4.4400000000000004</v>
      </c>
      <c r="L301" s="99"/>
      <c r="M301" s="104"/>
      <c r="N301" s="105"/>
      <c r="O301" s="105"/>
      <c r="P301" s="105"/>
      <c r="Q301" s="105"/>
      <c r="R301" s="105"/>
      <c r="S301" s="105"/>
      <c r="T301" s="106"/>
      <c r="AT301" s="101" t="s">
        <v>308</v>
      </c>
      <c r="AU301" s="101" t="s">
        <v>84</v>
      </c>
      <c r="AV301" s="98" t="s">
        <v>84</v>
      </c>
      <c r="AW301" s="98" t="s">
        <v>31</v>
      </c>
      <c r="AX301" s="98" t="s">
        <v>75</v>
      </c>
      <c r="AY301" s="101" t="s">
        <v>302</v>
      </c>
    </row>
    <row r="302" spans="1:65" s="171" customFormat="1">
      <c r="B302" s="172"/>
      <c r="D302" s="100" t="s">
        <v>308</v>
      </c>
      <c r="E302" s="173" t="s">
        <v>349</v>
      </c>
      <c r="F302" s="174" t="s">
        <v>435</v>
      </c>
      <c r="H302" s="175">
        <v>4.4400000000000004</v>
      </c>
      <c r="L302" s="172"/>
      <c r="M302" s="204"/>
      <c r="N302" s="205"/>
      <c r="O302" s="205"/>
      <c r="P302" s="205"/>
      <c r="Q302" s="205"/>
      <c r="R302" s="205"/>
      <c r="S302" s="205"/>
      <c r="T302" s="206"/>
      <c r="AT302" s="173" t="s">
        <v>308</v>
      </c>
      <c r="AU302" s="173" t="s">
        <v>84</v>
      </c>
      <c r="AV302" s="171" t="s">
        <v>97</v>
      </c>
      <c r="AW302" s="171" t="s">
        <v>31</v>
      </c>
      <c r="AX302" s="171" t="s">
        <v>82</v>
      </c>
      <c r="AY302" s="173" t="s">
        <v>302</v>
      </c>
    </row>
    <row r="303" spans="1:65" s="15" customFormat="1" ht="6.95" customHeight="1">
      <c r="A303" s="12"/>
      <c r="B303" s="43"/>
      <c r="C303" s="44"/>
      <c r="D303" s="44"/>
      <c r="E303" s="44"/>
      <c r="F303" s="44"/>
      <c r="G303" s="44"/>
      <c r="H303" s="44"/>
      <c r="I303" s="44"/>
      <c r="J303" s="44"/>
      <c r="K303" s="44"/>
      <c r="L303" s="13"/>
      <c r="M303" s="12"/>
      <c r="O303" s="12"/>
      <c r="P303" s="12"/>
      <c r="Q303" s="12"/>
      <c r="R303" s="12"/>
      <c r="S303" s="12"/>
      <c r="T303" s="12"/>
      <c r="U303" s="12"/>
      <c r="V303" s="12"/>
      <c r="W303" s="12"/>
      <c r="X303" s="12"/>
      <c r="Y303" s="12"/>
      <c r="Z303" s="12"/>
      <c r="AA303" s="12"/>
      <c r="AB303" s="12"/>
      <c r="AC303" s="12"/>
      <c r="AD303" s="12"/>
      <c r="AE303" s="12"/>
    </row>
  </sheetData>
  <sheetProtection algorithmName="SHA-512" hashValue="ZVbMEceKPm+sC3ZPd1p6+K85DZLM1fe+fio6voFbLVU6whWU0MEqT+GQapJ8H5H/Kd9j90w5gTJnv/tSGFltcQ==" saltValue="ctGLP33t9+yNiUACy2ui/Q==" spinCount="100000" sheet="1" objects="1" scenarios="1" autoFilter="0"/>
  <protectedRanges>
    <protectedRange sqref="I257 I259 I261 I263 I265 I267 I269 I275 I278 I282 I285 I287 I289 I292 I295 I298 I300" name="Oblast2"/>
    <protectedRange sqref="I137 I139 I141 I143 I145 I147 I149 I151 I153 I155 I157 I159 I172 I175 I177 I179 I181 I183 I185 I193 I195 I199 I201 I209 I212 I214 I219 I224 I227 I230 I232 I235 I239 I242 I246 I248 I250 I252 I254" name="Oblast1"/>
  </protectedRanges>
  <autoFilter ref="C133:K302"/>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93"/>
  <sheetViews>
    <sheetView showGridLines="0" topLeftCell="A123"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130</v>
      </c>
      <c r="AZ2" s="163" t="s">
        <v>944</v>
      </c>
      <c r="BA2" s="163" t="s">
        <v>944</v>
      </c>
      <c r="BB2" s="163" t="s">
        <v>1</v>
      </c>
      <c r="BC2" s="163" t="s">
        <v>2638</v>
      </c>
      <c r="BD2" s="163" t="s">
        <v>84</v>
      </c>
    </row>
    <row r="3" spans="1:56" ht="6.95" customHeight="1">
      <c r="B3" s="6"/>
      <c r="C3" s="7"/>
      <c r="D3" s="7"/>
      <c r="E3" s="7"/>
      <c r="F3" s="7"/>
      <c r="G3" s="7"/>
      <c r="H3" s="7"/>
      <c r="I3" s="7"/>
      <c r="J3" s="7"/>
      <c r="K3" s="7"/>
      <c r="L3" s="8"/>
      <c r="AT3" s="5" t="s">
        <v>84</v>
      </c>
      <c r="AZ3" s="163" t="s">
        <v>319</v>
      </c>
      <c r="BA3" s="163" t="s">
        <v>319</v>
      </c>
      <c r="BB3" s="163" t="s">
        <v>1</v>
      </c>
      <c r="BC3" s="163" t="s">
        <v>2639</v>
      </c>
      <c r="BD3" s="163" t="s">
        <v>84</v>
      </c>
    </row>
    <row r="4" spans="1:56" ht="24.95" customHeight="1">
      <c r="B4" s="8"/>
      <c r="D4" s="9" t="s">
        <v>278</v>
      </c>
      <c r="L4" s="8"/>
      <c r="M4" s="10" t="s">
        <v>10</v>
      </c>
      <c r="AT4" s="5" t="s">
        <v>3</v>
      </c>
      <c r="AZ4" s="163" t="s">
        <v>2640</v>
      </c>
      <c r="BA4" s="163" t="s">
        <v>2640</v>
      </c>
      <c r="BB4" s="163" t="s">
        <v>1</v>
      </c>
      <c r="BC4" s="163" t="s">
        <v>2641</v>
      </c>
      <c r="BD4" s="163" t="s">
        <v>84</v>
      </c>
    </row>
    <row r="5" spans="1:56" ht="6.95" customHeight="1">
      <c r="B5" s="8"/>
      <c r="L5" s="8"/>
      <c r="AZ5" s="163" t="s">
        <v>325</v>
      </c>
      <c r="BA5" s="163" t="s">
        <v>325</v>
      </c>
      <c r="BB5" s="163" t="s">
        <v>1</v>
      </c>
      <c r="BC5" s="163" t="s">
        <v>2641</v>
      </c>
      <c r="BD5" s="163" t="s">
        <v>84</v>
      </c>
    </row>
    <row r="6" spans="1:56" ht="12" customHeight="1">
      <c r="B6" s="8"/>
      <c r="D6" s="11" t="s">
        <v>16</v>
      </c>
      <c r="L6" s="8"/>
      <c r="AZ6" s="163" t="s">
        <v>332</v>
      </c>
      <c r="BA6" s="163" t="s">
        <v>332</v>
      </c>
      <c r="BB6" s="163" t="s">
        <v>1</v>
      </c>
      <c r="BC6" s="163" t="s">
        <v>2642</v>
      </c>
      <c r="BD6" s="163" t="s">
        <v>84</v>
      </c>
    </row>
    <row r="7" spans="1:56" ht="16.5" customHeight="1">
      <c r="B7" s="8"/>
      <c r="E7" s="289" t="str">
        <f>'Rekapitulace stavby'!K6</f>
        <v>Třebíč, Karlovo náměstí, Rekonstrukce vodovodu a kanalizace</v>
      </c>
      <c r="F7" s="290"/>
      <c r="G7" s="290"/>
      <c r="H7" s="290"/>
      <c r="L7" s="8"/>
      <c r="AZ7" s="163" t="s">
        <v>338</v>
      </c>
      <c r="BA7" s="163" t="s">
        <v>338</v>
      </c>
      <c r="BB7" s="163" t="s">
        <v>1</v>
      </c>
      <c r="BC7" s="163" t="s">
        <v>2643</v>
      </c>
      <c r="BD7" s="163" t="s">
        <v>84</v>
      </c>
    </row>
    <row r="8" spans="1:56" ht="12.75">
      <c r="B8" s="8"/>
      <c r="D8" s="11" t="s">
        <v>279</v>
      </c>
      <c r="L8" s="8"/>
      <c r="AZ8" s="163" t="s">
        <v>341</v>
      </c>
      <c r="BA8" s="163" t="s">
        <v>341</v>
      </c>
      <c r="BB8" s="163" t="s">
        <v>1</v>
      </c>
      <c r="BC8" s="163" t="s">
        <v>2644</v>
      </c>
      <c r="BD8" s="163" t="s">
        <v>84</v>
      </c>
    </row>
    <row r="9" spans="1:56" ht="16.5" customHeight="1">
      <c r="B9" s="8"/>
      <c r="E9" s="289" t="s">
        <v>334</v>
      </c>
      <c r="F9" s="273"/>
      <c r="G9" s="273"/>
      <c r="H9" s="273"/>
      <c r="L9" s="8"/>
      <c r="AZ9" s="163" t="s">
        <v>344</v>
      </c>
      <c r="BA9" s="163" t="s">
        <v>344</v>
      </c>
      <c r="BB9" s="163" t="s">
        <v>1</v>
      </c>
      <c r="BC9" s="163" t="s">
        <v>2645</v>
      </c>
      <c r="BD9" s="163" t="s">
        <v>84</v>
      </c>
    </row>
    <row r="10" spans="1:56" ht="12" customHeight="1">
      <c r="B10" s="8"/>
      <c r="D10" s="11" t="s">
        <v>337</v>
      </c>
      <c r="L10" s="8"/>
      <c r="AZ10" s="163" t="s">
        <v>953</v>
      </c>
      <c r="BA10" s="163" t="s">
        <v>953</v>
      </c>
      <c r="BB10" s="163" t="s">
        <v>1</v>
      </c>
      <c r="BC10" s="163" t="s">
        <v>2646</v>
      </c>
      <c r="BD10" s="163" t="s">
        <v>84</v>
      </c>
    </row>
    <row r="11" spans="1:56" s="15" customFormat="1" ht="16.5" customHeight="1">
      <c r="A11" s="12"/>
      <c r="B11" s="13"/>
      <c r="C11" s="12"/>
      <c r="D11" s="12"/>
      <c r="E11" s="292" t="s">
        <v>2647</v>
      </c>
      <c r="F11" s="288"/>
      <c r="G11" s="288"/>
      <c r="H11" s="288"/>
      <c r="I11" s="12"/>
      <c r="J11" s="12"/>
      <c r="K11" s="12"/>
      <c r="L11" s="14"/>
      <c r="S11" s="12"/>
      <c r="T11" s="12"/>
      <c r="U11" s="12"/>
      <c r="V11" s="12"/>
      <c r="W11" s="12"/>
      <c r="X11" s="12"/>
      <c r="Y11" s="12"/>
      <c r="Z11" s="12"/>
      <c r="AA11" s="12"/>
      <c r="AB11" s="12"/>
      <c r="AC11" s="12"/>
      <c r="AD11" s="12"/>
      <c r="AE11" s="12"/>
      <c r="AZ11" s="163" t="s">
        <v>1936</v>
      </c>
      <c r="BA11" s="163" t="s">
        <v>1936</v>
      </c>
      <c r="BB11" s="163" t="s">
        <v>1</v>
      </c>
      <c r="BC11" s="163" t="s">
        <v>2648</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347</v>
      </c>
      <c r="BA12" s="163" t="s">
        <v>347</v>
      </c>
      <c r="BB12" s="163" t="s">
        <v>1</v>
      </c>
      <c r="BC12" s="163" t="s">
        <v>2649</v>
      </c>
      <c r="BD12" s="163" t="s">
        <v>84</v>
      </c>
    </row>
    <row r="13" spans="1:56" s="15" customFormat="1" ht="24.75" customHeight="1">
      <c r="A13" s="12"/>
      <c r="B13" s="13"/>
      <c r="C13" s="12"/>
      <c r="D13" s="12"/>
      <c r="E13" s="265" t="s">
        <v>2650</v>
      </c>
      <c r="F13" s="288"/>
      <c r="G13" s="288"/>
      <c r="H13" s="288"/>
      <c r="I13" s="12"/>
      <c r="J13" s="12"/>
      <c r="K13" s="12"/>
      <c r="L13" s="14"/>
      <c r="S13" s="12"/>
      <c r="T13" s="12"/>
      <c r="U13" s="12"/>
      <c r="V13" s="12"/>
      <c r="W13" s="12"/>
      <c r="X13" s="12"/>
      <c r="Y13" s="12"/>
      <c r="Z13" s="12"/>
      <c r="AA13" s="12"/>
      <c r="AB13" s="12"/>
      <c r="AC13" s="12"/>
      <c r="AD13" s="12"/>
      <c r="AE13" s="12"/>
      <c r="AZ13" s="163" t="s">
        <v>349</v>
      </c>
      <c r="BA13" s="163" t="s">
        <v>350</v>
      </c>
      <c r="BB13" s="163" t="s">
        <v>1</v>
      </c>
      <c r="BC13" s="163" t="s">
        <v>2651</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354</v>
      </c>
      <c r="BA14" s="163" t="s">
        <v>355</v>
      </c>
      <c r="BB14" s="163" t="s">
        <v>1</v>
      </c>
      <c r="BC14" s="163" t="s">
        <v>190</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357</v>
      </c>
      <c r="BA15" s="163" t="s">
        <v>357</v>
      </c>
      <c r="BB15" s="163" t="s">
        <v>1</v>
      </c>
      <c r="BC15" s="163" t="s">
        <v>2652</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359</v>
      </c>
      <c r="BA16" s="163" t="s">
        <v>359</v>
      </c>
      <c r="BB16" s="163" t="s">
        <v>1</v>
      </c>
      <c r="BC16" s="163" t="s">
        <v>2653</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361</v>
      </c>
      <c r="BA17" s="163" t="s">
        <v>361</v>
      </c>
      <c r="BB17" s="163" t="s">
        <v>1</v>
      </c>
      <c r="BC17" s="163" t="s">
        <v>2654</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363</v>
      </c>
      <c r="BA18" s="163" t="s">
        <v>363</v>
      </c>
      <c r="BB18" s="163" t="s">
        <v>1</v>
      </c>
      <c r="BC18" s="163" t="s">
        <v>2655</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380</v>
      </c>
      <c r="BA19" s="163" t="s">
        <v>380</v>
      </c>
      <c r="BB19" s="163" t="s">
        <v>1</v>
      </c>
      <c r="BC19" s="163" t="s">
        <v>585</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388</v>
      </c>
      <c r="BA20" s="163" t="s">
        <v>388</v>
      </c>
      <c r="BB20" s="163" t="s">
        <v>1</v>
      </c>
      <c r="BC20" s="163" t="s">
        <v>2638</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394</v>
      </c>
      <c r="BA21" s="163" t="s">
        <v>394</v>
      </c>
      <c r="BB21" s="163" t="s">
        <v>1</v>
      </c>
      <c r="BC21" s="163" t="s">
        <v>2656</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396</v>
      </c>
      <c r="BA22" s="163" t="s">
        <v>396</v>
      </c>
      <c r="BB22" s="163" t="s">
        <v>1</v>
      </c>
      <c r="BC22" s="163" t="s">
        <v>2657</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398</v>
      </c>
      <c r="BA23" s="163" t="s">
        <v>398</v>
      </c>
      <c r="BB23" s="163" t="s">
        <v>1</v>
      </c>
      <c r="BC23" s="163" t="s">
        <v>2658</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2659</v>
      </c>
      <c r="BA24" s="163" t="s">
        <v>2659</v>
      </c>
      <c r="BB24" s="163" t="s">
        <v>1</v>
      </c>
      <c r="BC24" s="163" t="s">
        <v>2660</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ROUND((SUM(BE134:BE392)),  2)</f>
        <v>0</v>
      </c>
      <c r="G37" s="12"/>
      <c r="H37" s="12"/>
      <c r="I37" s="28">
        <v>0.21</v>
      </c>
      <c r="J37" s="27">
        <f>ROUND(((SUM(BE134:BE392))*I37),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ROUND((SUM(BF134:BF392)),  2)</f>
        <v>0</v>
      </c>
      <c r="G38" s="12"/>
      <c r="H38" s="12"/>
      <c r="I38" s="28">
        <v>0.15</v>
      </c>
      <c r="J38" s="27">
        <f>ROUND(((SUM(BF134:BF392))*I38),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ROUND((SUM(BG134:BG392)),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ROUND((SUM(BH134:BH392)),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ROUND((SUM(BI134:BI392)),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2647</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1 - DSO 01.2.1 Napojení na domovní kanalizační přípojky - Stoka  A-KN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J284</f>
        <v>0</v>
      </c>
      <c r="L103" s="165"/>
    </row>
    <row r="104" spans="1:47" s="153" customFormat="1" ht="19.899999999999999" customHeight="1">
      <c r="B104" s="165"/>
      <c r="D104" s="166" t="s">
        <v>403</v>
      </c>
      <c r="E104" s="167"/>
      <c r="F104" s="167"/>
      <c r="G104" s="167"/>
      <c r="H104" s="167"/>
      <c r="I104" s="167"/>
      <c r="J104" s="168">
        <f>J290</f>
        <v>0</v>
      </c>
      <c r="L104" s="165"/>
    </row>
    <row r="105" spans="1:47" s="153" customFormat="1" ht="19.899999999999999" customHeight="1">
      <c r="B105" s="165"/>
      <c r="D105" s="166" t="s">
        <v>404</v>
      </c>
      <c r="E105" s="167"/>
      <c r="F105" s="167"/>
      <c r="G105" s="167"/>
      <c r="H105" s="167"/>
      <c r="I105" s="167"/>
      <c r="J105" s="168">
        <f>J298</f>
        <v>0</v>
      </c>
      <c r="L105" s="165"/>
    </row>
    <row r="106" spans="1:47" s="153" customFormat="1" ht="19.899999999999999" customHeight="1">
      <c r="B106" s="165"/>
      <c r="D106" s="166" t="s">
        <v>405</v>
      </c>
      <c r="E106" s="167"/>
      <c r="F106" s="167"/>
      <c r="G106" s="167"/>
      <c r="H106" s="167"/>
      <c r="I106" s="167"/>
      <c r="J106" s="168">
        <f>J302</f>
        <v>0</v>
      </c>
      <c r="L106" s="165"/>
    </row>
    <row r="107" spans="1:47" s="153" customFormat="1" ht="19.899999999999999" customHeight="1">
      <c r="B107" s="165"/>
      <c r="D107" s="166" t="s">
        <v>406</v>
      </c>
      <c r="E107" s="167"/>
      <c r="F107" s="167"/>
      <c r="G107" s="167"/>
      <c r="H107" s="167"/>
      <c r="I107" s="167"/>
      <c r="J107" s="168">
        <f>J309</f>
        <v>0</v>
      </c>
      <c r="L107" s="165"/>
    </row>
    <row r="108" spans="1:47" s="153" customFormat="1" ht="19.899999999999999" customHeight="1">
      <c r="B108" s="165"/>
      <c r="D108" s="166" t="s">
        <v>407</v>
      </c>
      <c r="E108" s="167"/>
      <c r="F108" s="167"/>
      <c r="G108" s="167"/>
      <c r="H108" s="167"/>
      <c r="I108" s="167"/>
      <c r="J108" s="168">
        <f>J324</f>
        <v>0</v>
      </c>
      <c r="L108" s="165"/>
    </row>
    <row r="109" spans="1:47" s="52" customFormat="1" ht="24.95" customHeight="1">
      <c r="B109" s="53"/>
      <c r="D109" s="54" t="s">
        <v>408</v>
      </c>
      <c r="E109" s="55"/>
      <c r="F109" s="55"/>
      <c r="G109" s="55"/>
      <c r="H109" s="55"/>
      <c r="I109" s="55"/>
      <c r="J109" s="56">
        <f>J384</f>
        <v>0</v>
      </c>
      <c r="L109" s="53"/>
    </row>
    <row r="110" spans="1:47" s="153" customFormat="1" ht="19.899999999999999" customHeight="1">
      <c r="B110" s="165"/>
      <c r="D110" s="166" t="s">
        <v>409</v>
      </c>
      <c r="E110" s="167"/>
      <c r="F110" s="167"/>
      <c r="G110" s="167"/>
      <c r="H110" s="167"/>
      <c r="I110" s="167"/>
      <c r="J110" s="168">
        <f>J385</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2647</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24.75" customHeight="1">
      <c r="A126" s="12"/>
      <c r="B126" s="13"/>
      <c r="C126" s="12"/>
      <c r="D126" s="12"/>
      <c r="E126" s="265" t="str">
        <f>E13</f>
        <v>1 - DSO 01.2.1 Napojení na domovní kanalizační přípojky - Stoka  A-KN</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P135+P384</f>
        <v>0</v>
      </c>
      <c r="Q134" s="22"/>
      <c r="R134" s="71">
        <f>R135+R384</f>
        <v>270.63162919999996</v>
      </c>
      <c r="S134" s="22"/>
      <c r="T134" s="72">
        <f>T135+T384</f>
        <v>205.22958800000004</v>
      </c>
      <c r="U134" s="12"/>
      <c r="V134" s="12"/>
      <c r="W134" s="12"/>
      <c r="X134" s="12"/>
      <c r="Y134" s="12"/>
      <c r="Z134" s="12"/>
      <c r="AA134" s="12"/>
      <c r="AB134" s="12"/>
      <c r="AC134" s="12"/>
      <c r="AD134" s="12"/>
      <c r="AE134" s="12"/>
      <c r="AT134" s="5" t="s">
        <v>74</v>
      </c>
      <c r="AU134" s="5" t="s">
        <v>285</v>
      </c>
      <c r="BK134" s="73">
        <f>BK135+BK384</f>
        <v>0</v>
      </c>
    </row>
    <row r="135" spans="1:65" s="74" customFormat="1" ht="25.9" customHeight="1">
      <c r="B135" s="75"/>
      <c r="D135" s="76" t="s">
        <v>74</v>
      </c>
      <c r="E135" s="77" t="s">
        <v>410</v>
      </c>
      <c r="F135" s="77" t="s">
        <v>411</v>
      </c>
      <c r="J135" s="78">
        <f>BK135</f>
        <v>0</v>
      </c>
      <c r="L135" s="75"/>
      <c r="M135" s="79"/>
      <c r="N135" s="80"/>
      <c r="O135" s="80"/>
      <c r="P135" s="81">
        <f>P136+P284+P290+P298+P302+P309+P324</f>
        <v>0</v>
      </c>
      <c r="Q135" s="80"/>
      <c r="R135" s="81">
        <f>R136+R284+R290+R298+R302+R309+R324</f>
        <v>262.79341159999996</v>
      </c>
      <c r="S135" s="80"/>
      <c r="T135" s="82">
        <f>T136+T284+T290+T298+T302+T309+T324</f>
        <v>205.22958800000004</v>
      </c>
      <c r="AR135" s="76" t="s">
        <v>82</v>
      </c>
      <c r="AT135" s="83" t="s">
        <v>74</v>
      </c>
      <c r="AU135" s="83" t="s">
        <v>75</v>
      </c>
      <c r="AY135" s="76" t="s">
        <v>302</v>
      </c>
      <c r="BK135" s="84">
        <f>BK136+BK284+BK290+BK298+BK302+BK309+BK324</f>
        <v>0</v>
      </c>
    </row>
    <row r="136" spans="1:65" s="74" customFormat="1" ht="22.9" customHeight="1">
      <c r="B136" s="75"/>
      <c r="D136" s="76" t="s">
        <v>74</v>
      </c>
      <c r="E136" s="169" t="s">
        <v>82</v>
      </c>
      <c r="F136" s="169" t="s">
        <v>412</v>
      </c>
      <c r="J136" s="170">
        <f>BK136</f>
        <v>0</v>
      </c>
      <c r="L136" s="75"/>
      <c r="M136" s="79"/>
      <c r="N136" s="80"/>
      <c r="O136" s="80"/>
      <c r="P136" s="81">
        <f>SUM(P137:P283)</f>
        <v>0</v>
      </c>
      <c r="Q136" s="80"/>
      <c r="R136" s="81">
        <f>SUM(R137:R283)</f>
        <v>172.55418879999999</v>
      </c>
      <c r="S136" s="80"/>
      <c r="T136" s="82">
        <f>SUM(T137:T283)</f>
        <v>176.63838800000002</v>
      </c>
      <c r="AR136" s="76" t="s">
        <v>82</v>
      </c>
      <c r="AT136" s="83" t="s">
        <v>74</v>
      </c>
      <c r="AU136" s="83" t="s">
        <v>82</v>
      </c>
      <c r="AY136" s="76" t="s">
        <v>302</v>
      </c>
      <c r="BK136" s="84">
        <f>SUM(BK137:BK283)</f>
        <v>0</v>
      </c>
    </row>
    <row r="137" spans="1:65" s="15" customFormat="1" ht="67.5" customHeight="1">
      <c r="A137" s="12"/>
      <c r="B137" s="13"/>
      <c r="C137" s="85" t="s">
        <v>82</v>
      </c>
      <c r="D137" s="85" t="s">
        <v>303</v>
      </c>
      <c r="E137" s="86" t="s">
        <v>413</v>
      </c>
      <c r="F137" s="87" t="s">
        <v>414</v>
      </c>
      <c r="G137" s="88" t="s">
        <v>305</v>
      </c>
      <c r="H137" s="89">
        <v>14</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2661</v>
      </c>
    </row>
    <row r="138" spans="1:65" s="98" customFormat="1">
      <c r="B138" s="99"/>
      <c r="D138" s="100" t="s">
        <v>308</v>
      </c>
      <c r="E138" s="101" t="s">
        <v>1</v>
      </c>
      <c r="F138" s="102" t="s">
        <v>2662</v>
      </c>
      <c r="H138" s="103">
        <v>14</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14</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2663</v>
      </c>
    </row>
    <row r="140" spans="1:65" s="98" customFormat="1">
      <c r="B140" s="99"/>
      <c r="D140" s="100" t="s">
        <v>308</v>
      </c>
      <c r="E140" s="101" t="s">
        <v>1</v>
      </c>
      <c r="F140" s="102" t="s">
        <v>185</v>
      </c>
      <c r="H140" s="103">
        <v>14</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2664</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33" customHeight="1">
      <c r="A143" s="12"/>
      <c r="B143" s="13"/>
      <c r="C143" s="85" t="s">
        <v>97</v>
      </c>
      <c r="D143" s="85" t="s">
        <v>303</v>
      </c>
      <c r="E143" s="86" t="s">
        <v>1831</v>
      </c>
      <c r="F143" s="87" t="s">
        <v>2665</v>
      </c>
      <c r="G143" s="88" t="s">
        <v>419</v>
      </c>
      <c r="H143" s="89">
        <v>1</v>
      </c>
      <c r="I143" s="3"/>
      <c r="J143" s="90">
        <f>ROUND(I143*H143,2)</f>
        <v>0</v>
      </c>
      <c r="K143" s="87" t="s">
        <v>1</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2666</v>
      </c>
    </row>
    <row r="144" spans="1:65" s="98" customFormat="1">
      <c r="B144" s="99"/>
      <c r="D144" s="100" t="s">
        <v>308</v>
      </c>
      <c r="E144" s="101" t="s">
        <v>1</v>
      </c>
      <c r="F144" s="102" t="s">
        <v>2667</v>
      </c>
      <c r="H144" s="103">
        <v>1</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16.5" customHeight="1">
      <c r="A145" s="12"/>
      <c r="B145" s="13"/>
      <c r="C145" s="85" t="s">
        <v>100</v>
      </c>
      <c r="D145" s="85" t="s">
        <v>303</v>
      </c>
      <c r="E145" s="86" t="s">
        <v>425</v>
      </c>
      <c r="F145" s="87" t="s">
        <v>426</v>
      </c>
      <c r="G145" s="88" t="s">
        <v>423</v>
      </c>
      <c r="H145" s="89">
        <v>70.426000000000002</v>
      </c>
      <c r="I145" s="3"/>
      <c r="J145" s="90">
        <f>ROUND(I145*H145,2)</f>
        <v>0</v>
      </c>
      <c r="K145" s="87" t="s">
        <v>427</v>
      </c>
      <c r="L145" s="13"/>
      <c r="M145" s="91" t="s">
        <v>1</v>
      </c>
      <c r="N145" s="92" t="s">
        <v>40</v>
      </c>
      <c r="O145" s="93"/>
      <c r="P145" s="94">
        <f>O145*H145</f>
        <v>0</v>
      </c>
      <c r="Q145" s="94">
        <v>0</v>
      </c>
      <c r="R145" s="94">
        <f>Q145*H145</f>
        <v>0</v>
      </c>
      <c r="S145" s="94">
        <v>0.28100000000000003</v>
      </c>
      <c r="T145" s="95">
        <f>S145*H145</f>
        <v>19.789706000000002</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2668</v>
      </c>
    </row>
    <row r="146" spans="1:65" s="98" customFormat="1">
      <c r="B146" s="99"/>
      <c r="D146" s="100" t="s">
        <v>308</v>
      </c>
      <c r="E146" s="101" t="s">
        <v>1</v>
      </c>
      <c r="F146" s="102" t="s">
        <v>347</v>
      </c>
      <c r="H146" s="103">
        <v>70.426000000000002</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429</v>
      </c>
      <c r="F147" s="87" t="s">
        <v>430</v>
      </c>
      <c r="G147" s="88" t="s">
        <v>423</v>
      </c>
      <c r="H147" s="89">
        <v>67.341999999999999</v>
      </c>
      <c r="I147" s="3"/>
      <c r="J147" s="90">
        <f>ROUND(I147*H147,2)</f>
        <v>0</v>
      </c>
      <c r="K147" s="87" t="s">
        <v>427</v>
      </c>
      <c r="L147" s="13"/>
      <c r="M147" s="91" t="s">
        <v>1</v>
      </c>
      <c r="N147" s="92" t="s">
        <v>40</v>
      </c>
      <c r="O147" s="93"/>
      <c r="P147" s="94">
        <f>O147*H147</f>
        <v>0</v>
      </c>
      <c r="Q147" s="94">
        <v>0</v>
      </c>
      <c r="R147" s="94">
        <f>Q147*H147</f>
        <v>0</v>
      </c>
      <c r="S147" s="94">
        <v>0.32</v>
      </c>
      <c r="T147" s="95">
        <f>S147*H147</f>
        <v>21.549440000000001</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2669</v>
      </c>
    </row>
    <row r="148" spans="1:65" s="98" customFormat="1">
      <c r="B148" s="99"/>
      <c r="D148" s="100" t="s">
        <v>308</v>
      </c>
      <c r="E148" s="101" t="s">
        <v>1</v>
      </c>
      <c r="F148" s="102" t="s">
        <v>341</v>
      </c>
      <c r="H148" s="103">
        <v>10.102</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98" customFormat="1">
      <c r="B149" s="99"/>
      <c r="D149" s="100" t="s">
        <v>308</v>
      </c>
      <c r="E149" s="101" t="s">
        <v>1</v>
      </c>
      <c r="F149" s="102" t="s">
        <v>953</v>
      </c>
      <c r="H149" s="103">
        <v>57.24</v>
      </c>
      <c r="L149" s="99"/>
      <c r="M149" s="104"/>
      <c r="N149" s="105"/>
      <c r="O149" s="105"/>
      <c r="P149" s="105"/>
      <c r="Q149" s="105"/>
      <c r="R149" s="105"/>
      <c r="S149" s="105"/>
      <c r="T149" s="106"/>
      <c r="AT149" s="101" t="s">
        <v>308</v>
      </c>
      <c r="AU149" s="101" t="s">
        <v>84</v>
      </c>
      <c r="AV149" s="98" t="s">
        <v>84</v>
      </c>
      <c r="AW149" s="98" t="s">
        <v>31</v>
      </c>
      <c r="AX149" s="98" t="s">
        <v>75</v>
      </c>
      <c r="AY149" s="101" t="s">
        <v>302</v>
      </c>
    </row>
    <row r="150" spans="1:65" s="171" customFormat="1">
      <c r="B150" s="172"/>
      <c r="D150" s="100" t="s">
        <v>308</v>
      </c>
      <c r="E150" s="173" t="s">
        <v>1</v>
      </c>
      <c r="F150" s="174" t="s">
        <v>435</v>
      </c>
      <c r="H150" s="175">
        <v>67.341999999999999</v>
      </c>
      <c r="L150" s="172"/>
      <c r="M150" s="176"/>
      <c r="N150" s="177"/>
      <c r="O150" s="177"/>
      <c r="P150" s="177"/>
      <c r="Q150" s="177"/>
      <c r="R150" s="177"/>
      <c r="S150" s="177"/>
      <c r="T150" s="178"/>
      <c r="AT150" s="173" t="s">
        <v>308</v>
      </c>
      <c r="AU150" s="173" t="s">
        <v>84</v>
      </c>
      <c r="AV150" s="171" t="s">
        <v>97</v>
      </c>
      <c r="AW150" s="171" t="s">
        <v>31</v>
      </c>
      <c r="AX150" s="171" t="s">
        <v>82</v>
      </c>
      <c r="AY150" s="173" t="s">
        <v>302</v>
      </c>
    </row>
    <row r="151" spans="1:65" s="15" customFormat="1" ht="21.75" customHeight="1">
      <c r="A151" s="12"/>
      <c r="B151" s="13"/>
      <c r="C151" s="85" t="s">
        <v>106</v>
      </c>
      <c r="D151" s="85" t="s">
        <v>303</v>
      </c>
      <c r="E151" s="86" t="s">
        <v>432</v>
      </c>
      <c r="F151" s="87" t="s">
        <v>433</v>
      </c>
      <c r="G151" s="88" t="s">
        <v>423</v>
      </c>
      <c r="H151" s="89">
        <v>129.58500000000001</v>
      </c>
      <c r="I151" s="3"/>
      <c r="J151" s="90">
        <f>ROUND(I151*H151,2)</f>
        <v>0</v>
      </c>
      <c r="K151" s="87" t="s">
        <v>427</v>
      </c>
      <c r="L151" s="13"/>
      <c r="M151" s="91" t="s">
        <v>1</v>
      </c>
      <c r="N151" s="92" t="s">
        <v>40</v>
      </c>
      <c r="O151" s="93"/>
      <c r="P151" s="94">
        <f>O151*H151</f>
        <v>0</v>
      </c>
      <c r="Q151" s="94">
        <v>0</v>
      </c>
      <c r="R151" s="94">
        <f>Q151*H151</f>
        <v>0</v>
      </c>
      <c r="S151" s="94">
        <v>0.28999999999999998</v>
      </c>
      <c r="T151" s="95">
        <f>S151*H151</f>
        <v>37.579650000000001</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2670</v>
      </c>
    </row>
    <row r="152" spans="1:65" s="98" customFormat="1">
      <c r="B152" s="99"/>
      <c r="D152" s="100" t="s">
        <v>308</v>
      </c>
      <c r="E152" s="101" t="s">
        <v>1</v>
      </c>
      <c r="F152" s="102" t="s">
        <v>332</v>
      </c>
      <c r="H152" s="103">
        <v>59.158999999999999</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347</v>
      </c>
      <c r="H153" s="103">
        <v>70.426000000000002</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129.58500000000001</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85" t="s">
        <v>109</v>
      </c>
      <c r="D155" s="85" t="s">
        <v>303</v>
      </c>
      <c r="E155" s="86" t="s">
        <v>981</v>
      </c>
      <c r="F155" s="87" t="s">
        <v>982</v>
      </c>
      <c r="G155" s="88" t="s">
        <v>423</v>
      </c>
      <c r="H155" s="89">
        <v>57.24</v>
      </c>
      <c r="I155" s="3"/>
      <c r="J155" s="90">
        <f>ROUND(I155*H155,2)</f>
        <v>0</v>
      </c>
      <c r="K155" s="87" t="s">
        <v>427</v>
      </c>
      <c r="L155" s="13"/>
      <c r="M155" s="91" t="s">
        <v>1</v>
      </c>
      <c r="N155" s="92" t="s">
        <v>40</v>
      </c>
      <c r="O155" s="93"/>
      <c r="P155" s="94">
        <f>O155*H155</f>
        <v>0</v>
      </c>
      <c r="Q155" s="94">
        <v>0</v>
      </c>
      <c r="R155" s="94">
        <f>Q155*H155</f>
        <v>0</v>
      </c>
      <c r="S155" s="94">
        <v>0.44</v>
      </c>
      <c r="T155" s="95">
        <f>S155*H155</f>
        <v>25.185600000000001</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2671</v>
      </c>
    </row>
    <row r="156" spans="1:65" s="98" customFormat="1">
      <c r="B156" s="99"/>
      <c r="D156" s="100" t="s">
        <v>308</v>
      </c>
      <c r="E156" s="101" t="s">
        <v>1</v>
      </c>
      <c r="F156" s="102" t="s">
        <v>953</v>
      </c>
      <c r="H156" s="103">
        <v>57.24</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12"/>
      <c r="B157" s="13"/>
      <c r="C157" s="85" t="s">
        <v>112</v>
      </c>
      <c r="D157" s="85" t="s">
        <v>303</v>
      </c>
      <c r="E157" s="86" t="s">
        <v>436</v>
      </c>
      <c r="F157" s="87" t="s">
        <v>437</v>
      </c>
      <c r="G157" s="88" t="s">
        <v>423</v>
      </c>
      <c r="H157" s="89">
        <v>10.102</v>
      </c>
      <c r="I157" s="3"/>
      <c r="J157" s="90">
        <f>ROUND(I157*H157,2)</f>
        <v>0</v>
      </c>
      <c r="K157" s="87" t="s">
        <v>427</v>
      </c>
      <c r="L157" s="13"/>
      <c r="M157" s="91" t="s">
        <v>1</v>
      </c>
      <c r="N157" s="92" t="s">
        <v>40</v>
      </c>
      <c r="O157" s="93"/>
      <c r="P157" s="94">
        <f>O157*H157</f>
        <v>0</v>
      </c>
      <c r="Q157" s="94">
        <v>0</v>
      </c>
      <c r="R157" s="94">
        <f>Q157*H157</f>
        <v>0</v>
      </c>
      <c r="S157" s="94">
        <v>0.57999999999999996</v>
      </c>
      <c r="T157" s="95">
        <f>S157*H157</f>
        <v>5.8591600000000001</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2672</v>
      </c>
    </row>
    <row r="158" spans="1:65" s="98" customFormat="1">
      <c r="B158" s="99"/>
      <c r="D158" s="100" t="s">
        <v>308</v>
      </c>
      <c r="E158" s="101" t="s">
        <v>1</v>
      </c>
      <c r="F158" s="102" t="s">
        <v>341</v>
      </c>
      <c r="H158" s="103">
        <v>10.102</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115</v>
      </c>
      <c r="D159" s="85" t="s">
        <v>303</v>
      </c>
      <c r="E159" s="86" t="s">
        <v>439</v>
      </c>
      <c r="F159" s="87" t="s">
        <v>440</v>
      </c>
      <c r="G159" s="88" t="s">
        <v>423</v>
      </c>
      <c r="H159" s="89">
        <v>62.603999999999999</v>
      </c>
      <c r="I159" s="3"/>
      <c r="J159" s="90">
        <f>ROUND(I159*H159,2)</f>
        <v>0</v>
      </c>
      <c r="K159" s="87" t="s">
        <v>427</v>
      </c>
      <c r="L159" s="13"/>
      <c r="M159" s="91" t="s">
        <v>1</v>
      </c>
      <c r="N159" s="92" t="s">
        <v>40</v>
      </c>
      <c r="O159" s="93"/>
      <c r="P159" s="94">
        <f>O159*H159</f>
        <v>0</v>
      </c>
      <c r="Q159" s="94">
        <v>0</v>
      </c>
      <c r="R159" s="94">
        <f>Q159*H159</f>
        <v>0</v>
      </c>
      <c r="S159" s="94">
        <v>0.625</v>
      </c>
      <c r="T159" s="95">
        <f>S159*H159</f>
        <v>39.127499999999998</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2673</v>
      </c>
    </row>
    <row r="160" spans="1:65" s="98" customFormat="1">
      <c r="B160" s="99"/>
      <c r="D160" s="100" t="s">
        <v>308</v>
      </c>
      <c r="E160" s="101" t="s">
        <v>1</v>
      </c>
      <c r="F160" s="102" t="s">
        <v>332</v>
      </c>
      <c r="H160" s="103">
        <v>59.158999999999999</v>
      </c>
      <c r="L160" s="99"/>
      <c r="M160" s="104"/>
      <c r="N160" s="105"/>
      <c r="O160" s="105"/>
      <c r="P160" s="105"/>
      <c r="Q160" s="105"/>
      <c r="R160" s="105"/>
      <c r="S160" s="105"/>
      <c r="T160" s="106"/>
      <c r="AT160" s="101" t="s">
        <v>308</v>
      </c>
      <c r="AU160" s="101" t="s">
        <v>84</v>
      </c>
      <c r="AV160" s="98" t="s">
        <v>84</v>
      </c>
      <c r="AW160" s="98" t="s">
        <v>31</v>
      </c>
      <c r="AX160" s="98" t="s">
        <v>75</v>
      </c>
      <c r="AY160" s="101" t="s">
        <v>302</v>
      </c>
    </row>
    <row r="161" spans="1:65" s="98" customFormat="1">
      <c r="B161" s="99"/>
      <c r="D161" s="100" t="s">
        <v>308</v>
      </c>
      <c r="E161" s="101" t="s">
        <v>1</v>
      </c>
      <c r="F161" s="102" t="s">
        <v>2674</v>
      </c>
      <c r="H161" s="103">
        <v>3.4449999999999998</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171" customFormat="1">
      <c r="B162" s="172"/>
      <c r="D162" s="100" t="s">
        <v>308</v>
      </c>
      <c r="E162" s="173" t="s">
        <v>1</v>
      </c>
      <c r="F162" s="174" t="s">
        <v>435</v>
      </c>
      <c r="H162" s="175">
        <v>62.603999999999999</v>
      </c>
      <c r="L162" s="172"/>
      <c r="M162" s="176"/>
      <c r="N162" s="177"/>
      <c r="O162" s="177"/>
      <c r="P162" s="177"/>
      <c r="Q162" s="177"/>
      <c r="R162" s="177"/>
      <c r="S162" s="177"/>
      <c r="T162" s="178"/>
      <c r="AT162" s="173" t="s">
        <v>308</v>
      </c>
      <c r="AU162" s="173" t="s">
        <v>84</v>
      </c>
      <c r="AV162" s="171" t="s">
        <v>97</v>
      </c>
      <c r="AW162" s="171" t="s">
        <v>31</v>
      </c>
      <c r="AX162" s="171" t="s">
        <v>82</v>
      </c>
      <c r="AY162" s="173" t="s">
        <v>302</v>
      </c>
    </row>
    <row r="163" spans="1:65" s="15" customFormat="1" ht="21.75" customHeight="1">
      <c r="A163" s="12"/>
      <c r="B163" s="13"/>
      <c r="C163" s="85" t="s">
        <v>118</v>
      </c>
      <c r="D163" s="85" t="s">
        <v>303</v>
      </c>
      <c r="E163" s="86" t="s">
        <v>442</v>
      </c>
      <c r="F163" s="87" t="s">
        <v>443</v>
      </c>
      <c r="G163" s="88" t="s">
        <v>423</v>
      </c>
      <c r="H163" s="89">
        <v>59.158999999999999</v>
      </c>
      <c r="I163" s="3"/>
      <c r="J163" s="90">
        <f>ROUND(I163*H163,2)</f>
        <v>0</v>
      </c>
      <c r="K163" s="87" t="s">
        <v>427</v>
      </c>
      <c r="L163" s="13"/>
      <c r="M163" s="91" t="s">
        <v>1</v>
      </c>
      <c r="N163" s="92" t="s">
        <v>40</v>
      </c>
      <c r="O163" s="93"/>
      <c r="P163" s="94">
        <f>O163*H163</f>
        <v>0</v>
      </c>
      <c r="Q163" s="94">
        <v>0</v>
      </c>
      <c r="R163" s="94">
        <f>Q163*H163</f>
        <v>0</v>
      </c>
      <c r="S163" s="94">
        <v>0.22</v>
      </c>
      <c r="T163" s="95">
        <f>S163*H163</f>
        <v>13.01498</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2675</v>
      </c>
    </row>
    <row r="164" spans="1:65" s="98" customFormat="1">
      <c r="B164" s="99"/>
      <c r="D164" s="100" t="s">
        <v>308</v>
      </c>
      <c r="E164" s="101" t="s">
        <v>1</v>
      </c>
      <c r="F164" s="102" t="s">
        <v>332</v>
      </c>
      <c r="H164" s="103">
        <v>59.158999999999999</v>
      </c>
      <c r="L164" s="99"/>
      <c r="M164" s="104"/>
      <c r="N164" s="105"/>
      <c r="O164" s="105"/>
      <c r="P164" s="105"/>
      <c r="Q164" s="105"/>
      <c r="R164" s="105"/>
      <c r="S164" s="105"/>
      <c r="T164" s="106"/>
      <c r="AT164" s="101" t="s">
        <v>308</v>
      </c>
      <c r="AU164" s="101" t="s">
        <v>84</v>
      </c>
      <c r="AV164" s="98" t="s">
        <v>84</v>
      </c>
      <c r="AW164" s="98" t="s">
        <v>31</v>
      </c>
      <c r="AX164" s="98" t="s">
        <v>82</v>
      </c>
      <c r="AY164" s="101" t="s">
        <v>302</v>
      </c>
    </row>
    <row r="165" spans="1:65" s="15" customFormat="1" ht="21.75" customHeight="1">
      <c r="A165" s="12"/>
      <c r="B165" s="13"/>
      <c r="C165" s="85" t="s">
        <v>121</v>
      </c>
      <c r="D165" s="85" t="s">
        <v>303</v>
      </c>
      <c r="E165" s="86" t="s">
        <v>445</v>
      </c>
      <c r="F165" s="87" t="s">
        <v>446</v>
      </c>
      <c r="G165" s="88" t="s">
        <v>423</v>
      </c>
      <c r="H165" s="89">
        <v>59.158999999999999</v>
      </c>
      <c r="I165" s="3"/>
      <c r="J165" s="90">
        <f>ROUND(I165*H165,2)</f>
        <v>0</v>
      </c>
      <c r="K165" s="87" t="s">
        <v>427</v>
      </c>
      <c r="L165" s="13"/>
      <c r="M165" s="91" t="s">
        <v>1</v>
      </c>
      <c r="N165" s="92" t="s">
        <v>40</v>
      </c>
      <c r="O165" s="93"/>
      <c r="P165" s="94">
        <f>O165*H165</f>
        <v>0</v>
      </c>
      <c r="Q165" s="94">
        <v>5.0000000000000002E-5</v>
      </c>
      <c r="R165" s="94">
        <f>Q165*H165</f>
        <v>2.95795E-3</v>
      </c>
      <c r="S165" s="94">
        <v>0.128</v>
      </c>
      <c r="T165" s="95">
        <f>S165*H165</f>
        <v>7.5723520000000004</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2676</v>
      </c>
    </row>
    <row r="166" spans="1:65" s="98" customFormat="1">
      <c r="B166" s="99"/>
      <c r="D166" s="100" t="s">
        <v>308</v>
      </c>
      <c r="E166" s="101" t="s">
        <v>1</v>
      </c>
      <c r="F166" s="102" t="s">
        <v>332</v>
      </c>
      <c r="H166" s="103">
        <v>59.158999999999999</v>
      </c>
      <c r="L166" s="99"/>
      <c r="M166" s="104"/>
      <c r="N166" s="105"/>
      <c r="O166" s="105"/>
      <c r="P166" s="105"/>
      <c r="Q166" s="105"/>
      <c r="R166" s="105"/>
      <c r="S166" s="105"/>
      <c r="T166" s="106"/>
      <c r="AT166" s="101" t="s">
        <v>308</v>
      </c>
      <c r="AU166" s="101" t="s">
        <v>84</v>
      </c>
      <c r="AV166" s="98" t="s">
        <v>84</v>
      </c>
      <c r="AW166" s="98" t="s">
        <v>31</v>
      </c>
      <c r="AX166" s="98" t="s">
        <v>82</v>
      </c>
      <c r="AY166" s="101" t="s">
        <v>302</v>
      </c>
    </row>
    <row r="167" spans="1:65" s="15" customFormat="1" ht="16.5" customHeight="1">
      <c r="A167" s="12"/>
      <c r="B167" s="13"/>
      <c r="C167" s="85" t="s">
        <v>124</v>
      </c>
      <c r="D167" s="85" t="s">
        <v>303</v>
      </c>
      <c r="E167" s="86" t="s">
        <v>448</v>
      </c>
      <c r="F167" s="87" t="s">
        <v>449</v>
      </c>
      <c r="G167" s="88" t="s">
        <v>450</v>
      </c>
      <c r="H167" s="89">
        <v>16</v>
      </c>
      <c r="I167" s="3"/>
      <c r="J167" s="90">
        <f>ROUND(I167*H167,2)</f>
        <v>0</v>
      </c>
      <c r="K167" s="87" t="s">
        <v>427</v>
      </c>
      <c r="L167" s="13"/>
      <c r="M167" s="91" t="s">
        <v>1</v>
      </c>
      <c r="N167" s="92" t="s">
        <v>40</v>
      </c>
      <c r="O167" s="93"/>
      <c r="P167" s="94">
        <f>O167*H167</f>
        <v>0</v>
      </c>
      <c r="Q167" s="94">
        <v>0</v>
      </c>
      <c r="R167" s="94">
        <f>Q167*H167</f>
        <v>0</v>
      </c>
      <c r="S167" s="94">
        <v>0.20499999999999999</v>
      </c>
      <c r="T167" s="95">
        <f>S167*H167</f>
        <v>3.28</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2677</v>
      </c>
    </row>
    <row r="168" spans="1:65" s="98" customFormat="1">
      <c r="B168" s="99"/>
      <c r="D168" s="100" t="s">
        <v>308</v>
      </c>
      <c r="E168" s="101" t="s">
        <v>1</v>
      </c>
      <c r="F168" s="102" t="s">
        <v>2678</v>
      </c>
      <c r="H168" s="103">
        <v>16</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171" customFormat="1">
      <c r="B169" s="172"/>
      <c r="D169" s="100" t="s">
        <v>308</v>
      </c>
      <c r="E169" s="173" t="s">
        <v>354</v>
      </c>
      <c r="F169" s="174" t="s">
        <v>435</v>
      </c>
      <c r="H169" s="175">
        <v>16</v>
      </c>
      <c r="L169" s="172"/>
      <c r="M169" s="176"/>
      <c r="N169" s="177"/>
      <c r="O169" s="177"/>
      <c r="P169" s="177"/>
      <c r="Q169" s="177"/>
      <c r="R169" s="177"/>
      <c r="S169" s="177"/>
      <c r="T169" s="178"/>
      <c r="AT169" s="173" t="s">
        <v>308</v>
      </c>
      <c r="AU169" s="173" t="s">
        <v>84</v>
      </c>
      <c r="AV169" s="171" t="s">
        <v>97</v>
      </c>
      <c r="AW169" s="171" t="s">
        <v>31</v>
      </c>
      <c r="AX169" s="171" t="s">
        <v>82</v>
      </c>
      <c r="AY169" s="173" t="s">
        <v>302</v>
      </c>
    </row>
    <row r="170" spans="1:65" s="15" customFormat="1" ht="16.5" customHeight="1">
      <c r="A170" s="12"/>
      <c r="B170" s="13"/>
      <c r="C170" s="85" t="s">
        <v>185</v>
      </c>
      <c r="D170" s="85" t="s">
        <v>303</v>
      </c>
      <c r="E170" s="86" t="s">
        <v>453</v>
      </c>
      <c r="F170" s="87" t="s">
        <v>454</v>
      </c>
      <c r="G170" s="88" t="s">
        <v>450</v>
      </c>
      <c r="H170" s="89">
        <v>32</v>
      </c>
      <c r="I170" s="3"/>
      <c r="J170" s="90">
        <f>ROUND(I170*H170,2)</f>
        <v>0</v>
      </c>
      <c r="K170" s="87" t="s">
        <v>427</v>
      </c>
      <c r="L170" s="13"/>
      <c r="M170" s="91" t="s">
        <v>1</v>
      </c>
      <c r="N170" s="92" t="s">
        <v>40</v>
      </c>
      <c r="O170" s="93"/>
      <c r="P170" s="94">
        <f>O170*H170</f>
        <v>0</v>
      </c>
      <c r="Q170" s="94">
        <v>0</v>
      </c>
      <c r="R170" s="94">
        <f>Q170*H170</f>
        <v>0</v>
      </c>
      <c r="S170" s="94">
        <v>0.115</v>
      </c>
      <c r="T170" s="95">
        <f>S170*H170</f>
        <v>3.68</v>
      </c>
      <c r="U170" s="12"/>
      <c r="V170" s="12"/>
      <c r="W170" s="12"/>
      <c r="X170" s="12"/>
      <c r="Y170" s="12"/>
      <c r="Z170" s="12"/>
      <c r="AA170" s="12"/>
      <c r="AB170" s="12"/>
      <c r="AC170" s="12"/>
      <c r="AD170" s="12"/>
      <c r="AE170" s="12"/>
      <c r="AR170" s="96" t="s">
        <v>97</v>
      </c>
      <c r="AT170" s="96" t="s">
        <v>303</v>
      </c>
      <c r="AU170" s="96" t="s">
        <v>84</v>
      </c>
      <c r="AY170" s="5" t="s">
        <v>302</v>
      </c>
      <c r="BE170" s="97">
        <f>IF(N170="základní",J170,0)</f>
        <v>0</v>
      </c>
      <c r="BF170" s="97">
        <f>IF(N170="snížená",J170,0)</f>
        <v>0</v>
      </c>
      <c r="BG170" s="97">
        <f>IF(N170="zákl. přenesená",J170,0)</f>
        <v>0</v>
      </c>
      <c r="BH170" s="97">
        <f>IF(N170="sníž. přenesená",J170,0)</f>
        <v>0</v>
      </c>
      <c r="BI170" s="97">
        <f>IF(N170="nulová",J170,0)</f>
        <v>0</v>
      </c>
      <c r="BJ170" s="5" t="s">
        <v>82</v>
      </c>
      <c r="BK170" s="97">
        <f>ROUND(I170*H170,2)</f>
        <v>0</v>
      </c>
      <c r="BL170" s="5" t="s">
        <v>97</v>
      </c>
      <c r="BM170" s="96" t="s">
        <v>2679</v>
      </c>
    </row>
    <row r="171" spans="1:65" s="98" customFormat="1">
      <c r="B171" s="99"/>
      <c r="D171" s="100" t="s">
        <v>308</v>
      </c>
      <c r="E171" s="101" t="s">
        <v>1</v>
      </c>
      <c r="F171" s="102" t="s">
        <v>2680</v>
      </c>
      <c r="H171" s="103">
        <v>32</v>
      </c>
      <c r="L171" s="99"/>
      <c r="M171" s="104"/>
      <c r="N171" s="105"/>
      <c r="O171" s="105"/>
      <c r="P171" s="105"/>
      <c r="Q171" s="105"/>
      <c r="R171" s="105"/>
      <c r="S171" s="105"/>
      <c r="T171" s="106"/>
      <c r="AT171" s="101" t="s">
        <v>308</v>
      </c>
      <c r="AU171" s="101" t="s">
        <v>84</v>
      </c>
      <c r="AV171" s="98" t="s">
        <v>84</v>
      </c>
      <c r="AW171" s="98" t="s">
        <v>31</v>
      </c>
      <c r="AX171" s="98" t="s">
        <v>75</v>
      </c>
      <c r="AY171" s="101" t="s">
        <v>302</v>
      </c>
    </row>
    <row r="172" spans="1:65" s="171" customFormat="1">
      <c r="B172" s="172"/>
      <c r="D172" s="100" t="s">
        <v>308</v>
      </c>
      <c r="E172" s="173" t="s">
        <v>380</v>
      </c>
      <c r="F172" s="174" t="s">
        <v>435</v>
      </c>
      <c r="H172" s="175">
        <v>32</v>
      </c>
      <c r="L172" s="172"/>
      <c r="M172" s="176"/>
      <c r="N172" s="177"/>
      <c r="O172" s="177"/>
      <c r="P172" s="177"/>
      <c r="Q172" s="177"/>
      <c r="R172" s="177"/>
      <c r="S172" s="177"/>
      <c r="T172" s="178"/>
      <c r="AT172" s="173" t="s">
        <v>308</v>
      </c>
      <c r="AU172" s="173" t="s">
        <v>84</v>
      </c>
      <c r="AV172" s="171" t="s">
        <v>97</v>
      </c>
      <c r="AW172" s="171" t="s">
        <v>31</v>
      </c>
      <c r="AX172" s="171" t="s">
        <v>82</v>
      </c>
      <c r="AY172" s="173" t="s">
        <v>302</v>
      </c>
    </row>
    <row r="173" spans="1:65" s="15" customFormat="1" ht="21.75" customHeight="1">
      <c r="A173" s="12"/>
      <c r="B173" s="13"/>
      <c r="C173" s="85" t="s">
        <v>8</v>
      </c>
      <c r="D173" s="85" t="s">
        <v>303</v>
      </c>
      <c r="E173" s="86" t="s">
        <v>990</v>
      </c>
      <c r="F173" s="87" t="s">
        <v>991</v>
      </c>
      <c r="G173" s="88" t="s">
        <v>450</v>
      </c>
      <c r="H173" s="89">
        <v>12.72</v>
      </c>
      <c r="I173" s="3"/>
      <c r="J173" s="90">
        <f>ROUND(I173*H173,2)</f>
        <v>0</v>
      </c>
      <c r="K173" s="87" t="s">
        <v>427</v>
      </c>
      <c r="L173" s="13"/>
      <c r="M173" s="91" t="s">
        <v>1</v>
      </c>
      <c r="N173" s="92" t="s">
        <v>40</v>
      </c>
      <c r="O173" s="93"/>
      <c r="P173" s="94">
        <f>O173*H173</f>
        <v>0</v>
      </c>
      <c r="Q173" s="94">
        <v>8.6800000000000002E-3</v>
      </c>
      <c r="R173" s="94">
        <f>Q173*H173</f>
        <v>0.11040960000000001</v>
      </c>
      <c r="S173" s="94">
        <v>0</v>
      </c>
      <c r="T173" s="95">
        <f>S173*H173</f>
        <v>0</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2681</v>
      </c>
    </row>
    <row r="174" spans="1:65" s="98" customFormat="1">
      <c r="B174" s="99"/>
      <c r="D174" s="100" t="s">
        <v>308</v>
      </c>
      <c r="E174" s="101" t="s">
        <v>1</v>
      </c>
      <c r="F174" s="102" t="s">
        <v>2682</v>
      </c>
      <c r="H174" s="103">
        <v>11.66</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2683</v>
      </c>
      <c r="H175" s="103">
        <v>1.06</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71" customFormat="1">
      <c r="B176" s="172"/>
      <c r="D176" s="100" t="s">
        <v>308</v>
      </c>
      <c r="E176" s="173" t="s">
        <v>1</v>
      </c>
      <c r="F176" s="174" t="s">
        <v>435</v>
      </c>
      <c r="H176" s="175">
        <v>12.72</v>
      </c>
      <c r="L176" s="172"/>
      <c r="M176" s="176"/>
      <c r="N176" s="177"/>
      <c r="O176" s="177"/>
      <c r="P176" s="177"/>
      <c r="Q176" s="177"/>
      <c r="R176" s="177"/>
      <c r="S176" s="177"/>
      <c r="T176" s="178"/>
      <c r="AT176" s="173" t="s">
        <v>308</v>
      </c>
      <c r="AU176" s="173" t="s">
        <v>84</v>
      </c>
      <c r="AV176" s="171" t="s">
        <v>97</v>
      </c>
      <c r="AW176" s="171" t="s">
        <v>31</v>
      </c>
      <c r="AX176" s="171" t="s">
        <v>82</v>
      </c>
      <c r="AY176" s="173" t="s">
        <v>302</v>
      </c>
    </row>
    <row r="177" spans="1:65" s="15" customFormat="1" ht="21.75" customHeight="1">
      <c r="A177" s="12"/>
      <c r="B177" s="13"/>
      <c r="C177" s="85" t="s">
        <v>190</v>
      </c>
      <c r="D177" s="85" t="s">
        <v>303</v>
      </c>
      <c r="E177" s="86" t="s">
        <v>2684</v>
      </c>
      <c r="F177" s="87" t="s">
        <v>2685</v>
      </c>
      <c r="G177" s="88" t="s">
        <v>450</v>
      </c>
      <c r="H177" s="89">
        <v>10.6</v>
      </c>
      <c r="I177" s="3"/>
      <c r="J177" s="90">
        <f>ROUND(I177*H177,2)</f>
        <v>0</v>
      </c>
      <c r="K177" s="87" t="s">
        <v>427</v>
      </c>
      <c r="L177" s="13"/>
      <c r="M177" s="91" t="s">
        <v>1</v>
      </c>
      <c r="N177" s="92" t="s">
        <v>40</v>
      </c>
      <c r="O177" s="93"/>
      <c r="P177" s="94">
        <f>O177*H177</f>
        <v>0</v>
      </c>
      <c r="Q177" s="94">
        <v>1.068E-2</v>
      </c>
      <c r="R177" s="94">
        <f>Q177*H177</f>
        <v>0.113208</v>
      </c>
      <c r="S177" s="94">
        <v>0</v>
      </c>
      <c r="T177" s="95">
        <f>S177*H177</f>
        <v>0</v>
      </c>
      <c r="U177" s="12"/>
      <c r="V177" s="12"/>
      <c r="W177" s="12"/>
      <c r="X177" s="12"/>
      <c r="Y177" s="12"/>
      <c r="Z177" s="12"/>
      <c r="AA177" s="12"/>
      <c r="AB177" s="12"/>
      <c r="AC177" s="12"/>
      <c r="AD177" s="12"/>
      <c r="AE177" s="12"/>
      <c r="AR177" s="96" t="s">
        <v>97</v>
      </c>
      <c r="AT177" s="96" t="s">
        <v>303</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2686</v>
      </c>
    </row>
    <row r="178" spans="1:65" s="98" customFormat="1">
      <c r="B178" s="99"/>
      <c r="D178" s="100" t="s">
        <v>308</v>
      </c>
      <c r="E178" s="101" t="s">
        <v>1</v>
      </c>
      <c r="F178" s="102" t="s">
        <v>2687</v>
      </c>
      <c r="H178" s="103">
        <v>10.6</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15" customFormat="1" ht="21.75" customHeight="1">
      <c r="A179" s="12"/>
      <c r="B179" s="13"/>
      <c r="C179" s="85" t="s">
        <v>193</v>
      </c>
      <c r="D179" s="85" t="s">
        <v>303</v>
      </c>
      <c r="E179" s="86" t="s">
        <v>457</v>
      </c>
      <c r="F179" s="87" t="s">
        <v>458</v>
      </c>
      <c r="G179" s="88" t="s">
        <v>450</v>
      </c>
      <c r="H179" s="89">
        <v>50.88</v>
      </c>
      <c r="I179" s="3"/>
      <c r="J179" s="90">
        <f>ROUND(I179*H179,2)</f>
        <v>0</v>
      </c>
      <c r="K179" s="87" t="s">
        <v>427</v>
      </c>
      <c r="L179" s="13"/>
      <c r="M179" s="91" t="s">
        <v>1</v>
      </c>
      <c r="N179" s="92" t="s">
        <v>40</v>
      </c>
      <c r="O179" s="93"/>
      <c r="P179" s="94">
        <f>O179*H179</f>
        <v>0</v>
      </c>
      <c r="Q179" s="94">
        <v>3.6900000000000002E-2</v>
      </c>
      <c r="R179" s="94">
        <f>Q179*H179</f>
        <v>1.8774720000000003</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2688</v>
      </c>
    </row>
    <row r="180" spans="1:65" s="98" customFormat="1">
      <c r="B180" s="99"/>
      <c r="D180" s="100" t="s">
        <v>308</v>
      </c>
      <c r="E180" s="101" t="s">
        <v>1</v>
      </c>
      <c r="F180" s="102" t="s">
        <v>2689</v>
      </c>
      <c r="H180" s="103">
        <v>16.96</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1:65" s="98" customFormat="1">
      <c r="B181" s="99"/>
      <c r="D181" s="100" t="s">
        <v>308</v>
      </c>
      <c r="E181" s="101" t="s">
        <v>1</v>
      </c>
      <c r="F181" s="102" t="s">
        <v>2690</v>
      </c>
      <c r="H181" s="103">
        <v>16.96</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98" customFormat="1">
      <c r="B182" s="99"/>
      <c r="D182" s="100" t="s">
        <v>308</v>
      </c>
      <c r="E182" s="101" t="s">
        <v>1</v>
      </c>
      <c r="F182" s="102" t="s">
        <v>2691</v>
      </c>
      <c r="H182" s="103">
        <v>16.96</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171" customFormat="1">
      <c r="B183" s="172"/>
      <c r="D183" s="100" t="s">
        <v>308</v>
      </c>
      <c r="E183" s="173" t="s">
        <v>1</v>
      </c>
      <c r="F183" s="174" t="s">
        <v>435</v>
      </c>
      <c r="H183" s="175">
        <v>50.88</v>
      </c>
      <c r="L183" s="172"/>
      <c r="M183" s="176"/>
      <c r="N183" s="177"/>
      <c r="O183" s="177"/>
      <c r="P183" s="177"/>
      <c r="Q183" s="177"/>
      <c r="R183" s="177"/>
      <c r="S183" s="177"/>
      <c r="T183" s="178"/>
      <c r="AT183" s="173" t="s">
        <v>308</v>
      </c>
      <c r="AU183" s="173" t="s">
        <v>84</v>
      </c>
      <c r="AV183" s="171" t="s">
        <v>97</v>
      </c>
      <c r="AW183" s="171" t="s">
        <v>31</v>
      </c>
      <c r="AX183" s="171" t="s">
        <v>82</v>
      </c>
      <c r="AY183" s="173" t="s">
        <v>302</v>
      </c>
    </row>
    <row r="184" spans="1:65" s="15" customFormat="1" ht="21.75" customHeight="1">
      <c r="A184" s="12"/>
      <c r="B184" s="13"/>
      <c r="C184" s="85" t="s">
        <v>196</v>
      </c>
      <c r="D184" s="85" t="s">
        <v>303</v>
      </c>
      <c r="E184" s="86" t="s">
        <v>466</v>
      </c>
      <c r="F184" s="87" t="s">
        <v>467</v>
      </c>
      <c r="G184" s="88" t="s">
        <v>468</v>
      </c>
      <c r="H184" s="89">
        <v>335.887</v>
      </c>
      <c r="I184" s="3"/>
      <c r="J184" s="90">
        <f>ROUND(I184*H184,2)</f>
        <v>0</v>
      </c>
      <c r="K184" s="87" t="s">
        <v>427</v>
      </c>
      <c r="L184" s="13"/>
      <c r="M184" s="91" t="s">
        <v>1</v>
      </c>
      <c r="N184" s="92" t="s">
        <v>40</v>
      </c>
      <c r="O184" s="93"/>
      <c r="P184" s="94">
        <f>O184*H184</f>
        <v>0</v>
      </c>
      <c r="Q184" s="94">
        <v>0</v>
      </c>
      <c r="R184" s="94">
        <f>Q184*H184</f>
        <v>0</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2692</v>
      </c>
    </row>
    <row r="185" spans="1:65" s="179" customFormat="1">
      <c r="B185" s="180"/>
      <c r="D185" s="100" t="s">
        <v>308</v>
      </c>
      <c r="E185" s="181" t="s">
        <v>1</v>
      </c>
      <c r="F185" s="182" t="s">
        <v>2693</v>
      </c>
      <c r="H185" s="181" t="s">
        <v>1</v>
      </c>
      <c r="L185" s="180"/>
      <c r="M185" s="183"/>
      <c r="N185" s="184"/>
      <c r="O185" s="184"/>
      <c r="P185" s="184"/>
      <c r="Q185" s="184"/>
      <c r="R185" s="184"/>
      <c r="S185" s="184"/>
      <c r="T185" s="185"/>
      <c r="AT185" s="181" t="s">
        <v>308</v>
      </c>
      <c r="AU185" s="181" t="s">
        <v>84</v>
      </c>
      <c r="AV185" s="179" t="s">
        <v>82</v>
      </c>
      <c r="AW185" s="179" t="s">
        <v>31</v>
      </c>
      <c r="AX185" s="179" t="s">
        <v>75</v>
      </c>
      <c r="AY185" s="181" t="s">
        <v>302</v>
      </c>
    </row>
    <row r="186" spans="1:65" s="98" customFormat="1">
      <c r="B186" s="99"/>
      <c r="D186" s="100" t="s">
        <v>308</v>
      </c>
      <c r="E186" s="101" t="s">
        <v>1</v>
      </c>
      <c r="F186" s="102" t="s">
        <v>396</v>
      </c>
      <c r="H186" s="103">
        <v>335.887</v>
      </c>
      <c r="L186" s="99"/>
      <c r="M186" s="104"/>
      <c r="N186" s="105"/>
      <c r="O186" s="105"/>
      <c r="P186" s="105"/>
      <c r="Q186" s="105"/>
      <c r="R186" s="105"/>
      <c r="S186" s="105"/>
      <c r="T186" s="106"/>
      <c r="AT186" s="101" t="s">
        <v>308</v>
      </c>
      <c r="AU186" s="101" t="s">
        <v>84</v>
      </c>
      <c r="AV186" s="98" t="s">
        <v>84</v>
      </c>
      <c r="AW186" s="98" t="s">
        <v>31</v>
      </c>
      <c r="AX186" s="98" t="s">
        <v>82</v>
      </c>
      <c r="AY186" s="101" t="s">
        <v>302</v>
      </c>
    </row>
    <row r="187" spans="1:65" s="15" customFormat="1" ht="21.75" customHeight="1">
      <c r="A187" s="12"/>
      <c r="B187" s="13"/>
      <c r="C187" s="85" t="s">
        <v>199</v>
      </c>
      <c r="D187" s="85" t="s">
        <v>303</v>
      </c>
      <c r="E187" s="86" t="s">
        <v>2694</v>
      </c>
      <c r="F187" s="87" t="s">
        <v>2695</v>
      </c>
      <c r="G187" s="88" t="s">
        <v>468</v>
      </c>
      <c r="H187" s="89">
        <v>335.887</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2696</v>
      </c>
    </row>
    <row r="188" spans="1:65" s="179" customFormat="1">
      <c r="B188" s="180"/>
      <c r="D188" s="100" t="s">
        <v>308</v>
      </c>
      <c r="E188" s="181" t="s">
        <v>1</v>
      </c>
      <c r="F188" s="182" t="s">
        <v>2697</v>
      </c>
      <c r="H188" s="181" t="s">
        <v>1</v>
      </c>
      <c r="L188" s="180"/>
      <c r="M188" s="183"/>
      <c r="N188" s="184"/>
      <c r="O188" s="184"/>
      <c r="P188" s="184"/>
      <c r="Q188" s="184"/>
      <c r="R188" s="184"/>
      <c r="S188" s="184"/>
      <c r="T188" s="185"/>
      <c r="AT188" s="181" t="s">
        <v>308</v>
      </c>
      <c r="AU188" s="181" t="s">
        <v>84</v>
      </c>
      <c r="AV188" s="179" t="s">
        <v>82</v>
      </c>
      <c r="AW188" s="179" t="s">
        <v>31</v>
      </c>
      <c r="AX188" s="179" t="s">
        <v>75</v>
      </c>
      <c r="AY188" s="181" t="s">
        <v>302</v>
      </c>
    </row>
    <row r="189" spans="1:65" s="98" customFormat="1">
      <c r="B189" s="99"/>
      <c r="D189" s="100" t="s">
        <v>308</v>
      </c>
      <c r="E189" s="101" t="s">
        <v>1</v>
      </c>
      <c r="F189" s="102" t="s">
        <v>2698</v>
      </c>
      <c r="H189" s="103">
        <v>21.555</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98" customFormat="1">
      <c r="B190" s="99"/>
      <c r="D190" s="100" t="s">
        <v>308</v>
      </c>
      <c r="E190" s="101" t="s">
        <v>1</v>
      </c>
      <c r="F190" s="102" t="s">
        <v>2699</v>
      </c>
      <c r="H190" s="103">
        <v>22.283999999999999</v>
      </c>
      <c r="L190" s="99"/>
      <c r="M190" s="104"/>
      <c r="N190" s="105"/>
      <c r="O190" s="105"/>
      <c r="P190" s="105"/>
      <c r="Q190" s="105"/>
      <c r="R190" s="105"/>
      <c r="S190" s="105"/>
      <c r="T190" s="106"/>
      <c r="AT190" s="101" t="s">
        <v>308</v>
      </c>
      <c r="AU190" s="101" t="s">
        <v>84</v>
      </c>
      <c r="AV190" s="98" t="s">
        <v>84</v>
      </c>
      <c r="AW190" s="98" t="s">
        <v>31</v>
      </c>
      <c r="AX190" s="98" t="s">
        <v>75</v>
      </c>
      <c r="AY190" s="101" t="s">
        <v>302</v>
      </c>
    </row>
    <row r="191" spans="1:65" s="98" customFormat="1">
      <c r="B191" s="99"/>
      <c r="D191" s="100" t="s">
        <v>308</v>
      </c>
      <c r="E191" s="101" t="s">
        <v>1</v>
      </c>
      <c r="F191" s="102" t="s">
        <v>2700</v>
      </c>
      <c r="H191" s="103">
        <v>22.120999999999999</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98" customFormat="1">
      <c r="B192" s="99"/>
      <c r="D192" s="100" t="s">
        <v>308</v>
      </c>
      <c r="E192" s="101" t="s">
        <v>1</v>
      </c>
      <c r="F192" s="102" t="s">
        <v>2701</v>
      </c>
      <c r="H192" s="103">
        <v>20.943000000000001</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2:51" s="98" customFormat="1">
      <c r="B193" s="99"/>
      <c r="D193" s="100" t="s">
        <v>308</v>
      </c>
      <c r="E193" s="101" t="s">
        <v>1</v>
      </c>
      <c r="F193" s="102" t="s">
        <v>2702</v>
      </c>
      <c r="H193" s="103">
        <v>20.614000000000001</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2:51" s="98" customFormat="1">
      <c r="B194" s="99"/>
      <c r="D194" s="100" t="s">
        <v>308</v>
      </c>
      <c r="E194" s="101" t="s">
        <v>1</v>
      </c>
      <c r="F194" s="102" t="s">
        <v>2703</v>
      </c>
      <c r="H194" s="103">
        <v>22.556000000000001</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2:51" s="98" customFormat="1">
      <c r="B195" s="99"/>
      <c r="D195" s="100" t="s">
        <v>308</v>
      </c>
      <c r="E195" s="101" t="s">
        <v>1</v>
      </c>
      <c r="F195" s="102" t="s">
        <v>2704</v>
      </c>
      <c r="H195" s="103">
        <v>19.870999999999999</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2:51" s="98" customFormat="1">
      <c r="B196" s="99"/>
      <c r="D196" s="100" t="s">
        <v>308</v>
      </c>
      <c r="E196" s="101" t="s">
        <v>1</v>
      </c>
      <c r="F196" s="102" t="s">
        <v>2705</v>
      </c>
      <c r="H196" s="103">
        <v>24.475999999999999</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2:51" s="98" customFormat="1">
      <c r="B197" s="99"/>
      <c r="D197" s="100" t="s">
        <v>308</v>
      </c>
      <c r="E197" s="101" t="s">
        <v>1</v>
      </c>
      <c r="F197" s="102" t="s">
        <v>2706</v>
      </c>
      <c r="H197" s="103">
        <v>24.152999999999999</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2:51" s="98" customFormat="1">
      <c r="B198" s="99"/>
      <c r="D198" s="100" t="s">
        <v>308</v>
      </c>
      <c r="E198" s="101" t="s">
        <v>1</v>
      </c>
      <c r="F198" s="102" t="s">
        <v>2707</v>
      </c>
      <c r="H198" s="103">
        <v>25.326000000000001</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2:51" s="98" customFormat="1">
      <c r="B199" s="99"/>
      <c r="D199" s="100" t="s">
        <v>308</v>
      </c>
      <c r="E199" s="101" t="s">
        <v>1</v>
      </c>
      <c r="F199" s="102" t="s">
        <v>2708</v>
      </c>
      <c r="H199" s="103">
        <v>40.048000000000002</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2:51" s="98" customFormat="1">
      <c r="B200" s="99"/>
      <c r="D200" s="100" t="s">
        <v>308</v>
      </c>
      <c r="E200" s="101" t="s">
        <v>1</v>
      </c>
      <c r="F200" s="102" t="s">
        <v>2709</v>
      </c>
      <c r="H200" s="103">
        <v>22.367999999999999</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2:51" s="98" customFormat="1">
      <c r="B201" s="99"/>
      <c r="D201" s="100" t="s">
        <v>308</v>
      </c>
      <c r="E201" s="101" t="s">
        <v>1</v>
      </c>
      <c r="F201" s="102" t="s">
        <v>2710</v>
      </c>
      <c r="H201" s="103">
        <v>27.512</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2:51" s="98" customFormat="1">
      <c r="B202" s="99"/>
      <c r="D202" s="100" t="s">
        <v>308</v>
      </c>
      <c r="E202" s="101" t="s">
        <v>1</v>
      </c>
      <c r="F202" s="102" t="s">
        <v>2711</v>
      </c>
      <c r="H202" s="103">
        <v>22.27</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2:51" s="98" customFormat="1">
      <c r="B203" s="99"/>
      <c r="D203" s="100" t="s">
        <v>308</v>
      </c>
      <c r="E203" s="101" t="s">
        <v>1</v>
      </c>
      <c r="F203" s="102" t="s">
        <v>2712</v>
      </c>
      <c r="H203" s="103">
        <v>34.533999999999999</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2:51" s="98" customFormat="1">
      <c r="B204" s="99"/>
      <c r="D204" s="100" t="s">
        <v>308</v>
      </c>
      <c r="E204" s="101" t="s">
        <v>1</v>
      </c>
      <c r="F204" s="102" t="s">
        <v>2713</v>
      </c>
      <c r="H204" s="103">
        <v>35.997</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2:51" s="98" customFormat="1">
      <c r="B205" s="99"/>
      <c r="D205" s="100" t="s">
        <v>308</v>
      </c>
      <c r="E205" s="101" t="s">
        <v>1</v>
      </c>
      <c r="F205" s="102" t="s">
        <v>480</v>
      </c>
      <c r="H205" s="103">
        <v>25.08</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2:51" s="186" customFormat="1">
      <c r="B206" s="187"/>
      <c r="D206" s="100" t="s">
        <v>308</v>
      </c>
      <c r="E206" s="188" t="s">
        <v>1</v>
      </c>
      <c r="F206" s="189" t="s">
        <v>481</v>
      </c>
      <c r="H206" s="190">
        <v>431.70800000000003</v>
      </c>
      <c r="L206" s="187"/>
      <c r="M206" s="191"/>
      <c r="N206" s="192"/>
      <c r="O206" s="192"/>
      <c r="P206" s="192"/>
      <c r="Q206" s="192"/>
      <c r="R206" s="192"/>
      <c r="S206" s="192"/>
      <c r="T206" s="193"/>
      <c r="AT206" s="188" t="s">
        <v>308</v>
      </c>
      <c r="AU206" s="188" t="s">
        <v>84</v>
      </c>
      <c r="AV206" s="186" t="s">
        <v>91</v>
      </c>
      <c r="AW206" s="186" t="s">
        <v>31</v>
      </c>
      <c r="AX206" s="186" t="s">
        <v>75</v>
      </c>
      <c r="AY206" s="188" t="s">
        <v>302</v>
      </c>
    </row>
    <row r="207" spans="2:51" s="179" customFormat="1">
      <c r="B207" s="180"/>
      <c r="D207" s="100" t="s">
        <v>308</v>
      </c>
      <c r="E207" s="181" t="s">
        <v>1</v>
      </c>
      <c r="F207" s="182" t="s">
        <v>482</v>
      </c>
      <c r="H207" s="181" t="s">
        <v>1</v>
      </c>
      <c r="L207" s="180"/>
      <c r="M207" s="183"/>
      <c r="N207" s="184"/>
      <c r="O207" s="184"/>
      <c r="P207" s="184"/>
      <c r="Q207" s="184"/>
      <c r="R207" s="184"/>
      <c r="S207" s="184"/>
      <c r="T207" s="185"/>
      <c r="AT207" s="181" t="s">
        <v>308</v>
      </c>
      <c r="AU207" s="181" t="s">
        <v>84</v>
      </c>
      <c r="AV207" s="179" t="s">
        <v>82</v>
      </c>
      <c r="AW207" s="179" t="s">
        <v>31</v>
      </c>
      <c r="AX207" s="179" t="s">
        <v>75</v>
      </c>
      <c r="AY207" s="181" t="s">
        <v>302</v>
      </c>
    </row>
    <row r="208" spans="2:51" s="98" customFormat="1">
      <c r="B208" s="99"/>
      <c r="D208" s="100" t="s">
        <v>308</v>
      </c>
      <c r="E208" s="101" t="s">
        <v>1</v>
      </c>
      <c r="F208" s="102" t="s">
        <v>484</v>
      </c>
      <c r="H208" s="103">
        <v>-32.536999999999999</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1:65" s="98" customFormat="1">
      <c r="B209" s="99"/>
      <c r="D209" s="100" t="s">
        <v>308</v>
      </c>
      <c r="E209" s="101" t="s">
        <v>1</v>
      </c>
      <c r="F209" s="102" t="s">
        <v>485</v>
      </c>
      <c r="H209" s="103">
        <v>-5.2530000000000001</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1:65" s="98" customFormat="1">
      <c r="B210" s="99"/>
      <c r="D210" s="100" t="s">
        <v>308</v>
      </c>
      <c r="E210" s="101" t="s">
        <v>1</v>
      </c>
      <c r="F210" s="102" t="s">
        <v>1008</v>
      </c>
      <c r="H210" s="103">
        <v>-24.041</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98" customFormat="1">
      <c r="B211" s="99"/>
      <c r="D211" s="100" t="s">
        <v>308</v>
      </c>
      <c r="E211" s="101" t="s">
        <v>1</v>
      </c>
      <c r="F211" s="102" t="s">
        <v>486</v>
      </c>
      <c r="H211" s="103">
        <v>-18.311</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1:65" s="179" customFormat="1">
      <c r="B212" s="180"/>
      <c r="D212" s="100" t="s">
        <v>308</v>
      </c>
      <c r="E212" s="181" t="s">
        <v>1</v>
      </c>
      <c r="F212" s="182" t="s">
        <v>2310</v>
      </c>
      <c r="H212" s="181" t="s">
        <v>1</v>
      </c>
      <c r="L212" s="180"/>
      <c r="M212" s="183"/>
      <c r="N212" s="184"/>
      <c r="O212" s="184"/>
      <c r="P212" s="184"/>
      <c r="Q212" s="184"/>
      <c r="R212" s="184"/>
      <c r="S212" s="184"/>
      <c r="T212" s="185"/>
      <c r="AT212" s="181" t="s">
        <v>308</v>
      </c>
      <c r="AU212" s="181" t="s">
        <v>84</v>
      </c>
      <c r="AV212" s="179" t="s">
        <v>82</v>
      </c>
      <c r="AW212" s="179" t="s">
        <v>31</v>
      </c>
      <c r="AX212" s="179" t="s">
        <v>75</v>
      </c>
      <c r="AY212" s="181" t="s">
        <v>302</v>
      </c>
    </row>
    <row r="213" spans="1:65" s="98" customFormat="1" ht="22.5">
      <c r="B213" s="99"/>
      <c r="D213" s="100" t="s">
        <v>308</v>
      </c>
      <c r="E213" s="101" t="s">
        <v>1</v>
      </c>
      <c r="F213" s="102" t="s">
        <v>2714</v>
      </c>
      <c r="H213" s="103">
        <v>-9.8460000000000001</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98" customFormat="1" ht="22.5">
      <c r="B214" s="99"/>
      <c r="D214" s="100" t="s">
        <v>308</v>
      </c>
      <c r="E214" s="101" t="s">
        <v>1</v>
      </c>
      <c r="F214" s="102" t="s">
        <v>2715</v>
      </c>
      <c r="H214" s="103">
        <v>-5.8330000000000002</v>
      </c>
      <c r="L214" s="99"/>
      <c r="M214" s="104"/>
      <c r="N214" s="105"/>
      <c r="O214" s="105"/>
      <c r="P214" s="105"/>
      <c r="Q214" s="105"/>
      <c r="R214" s="105"/>
      <c r="S214" s="105"/>
      <c r="T214" s="106"/>
      <c r="AT214" s="101" t="s">
        <v>308</v>
      </c>
      <c r="AU214" s="101" t="s">
        <v>84</v>
      </c>
      <c r="AV214" s="98" t="s">
        <v>84</v>
      </c>
      <c r="AW214" s="98" t="s">
        <v>31</v>
      </c>
      <c r="AX214" s="98" t="s">
        <v>75</v>
      </c>
      <c r="AY214" s="101" t="s">
        <v>302</v>
      </c>
    </row>
    <row r="215" spans="1:65" s="186" customFormat="1">
      <c r="B215" s="187"/>
      <c r="D215" s="100" t="s">
        <v>308</v>
      </c>
      <c r="E215" s="188" t="s">
        <v>319</v>
      </c>
      <c r="F215" s="189" t="s">
        <v>481</v>
      </c>
      <c r="H215" s="190">
        <v>-95.820999999999998</v>
      </c>
      <c r="L215" s="187"/>
      <c r="M215" s="191"/>
      <c r="N215" s="192"/>
      <c r="O215" s="192"/>
      <c r="P215" s="192"/>
      <c r="Q215" s="192"/>
      <c r="R215" s="192"/>
      <c r="S215" s="192"/>
      <c r="T215" s="193"/>
      <c r="AT215" s="188" t="s">
        <v>308</v>
      </c>
      <c r="AU215" s="188" t="s">
        <v>84</v>
      </c>
      <c r="AV215" s="186" t="s">
        <v>91</v>
      </c>
      <c r="AW215" s="186" t="s">
        <v>31</v>
      </c>
      <c r="AX215" s="186" t="s">
        <v>75</v>
      </c>
      <c r="AY215" s="188" t="s">
        <v>302</v>
      </c>
    </row>
    <row r="216" spans="1:65" s="171" customFormat="1">
      <c r="B216" s="172"/>
      <c r="D216" s="100" t="s">
        <v>308</v>
      </c>
      <c r="E216" s="173" t="s">
        <v>396</v>
      </c>
      <c r="F216" s="174" t="s">
        <v>435</v>
      </c>
      <c r="H216" s="175">
        <v>335.887</v>
      </c>
      <c r="L216" s="172"/>
      <c r="M216" s="176"/>
      <c r="N216" s="177"/>
      <c r="O216" s="177"/>
      <c r="P216" s="177"/>
      <c r="Q216" s="177"/>
      <c r="R216" s="177"/>
      <c r="S216" s="177"/>
      <c r="T216" s="178"/>
      <c r="AT216" s="173" t="s">
        <v>308</v>
      </c>
      <c r="AU216" s="173" t="s">
        <v>84</v>
      </c>
      <c r="AV216" s="171" t="s">
        <v>97</v>
      </c>
      <c r="AW216" s="171" t="s">
        <v>31</v>
      </c>
      <c r="AX216" s="171" t="s">
        <v>82</v>
      </c>
      <c r="AY216" s="173" t="s">
        <v>302</v>
      </c>
    </row>
    <row r="217" spans="1:65" s="15" customFormat="1" ht="16.5" customHeight="1">
      <c r="A217" s="12"/>
      <c r="B217" s="13"/>
      <c r="C217" s="85" t="s">
        <v>202</v>
      </c>
      <c r="D217" s="85" t="s">
        <v>303</v>
      </c>
      <c r="E217" s="86" t="s">
        <v>496</v>
      </c>
      <c r="F217" s="87" t="s">
        <v>497</v>
      </c>
      <c r="G217" s="88" t="s">
        <v>423</v>
      </c>
      <c r="H217" s="89">
        <v>767.22500000000002</v>
      </c>
      <c r="I217" s="3"/>
      <c r="J217" s="90">
        <f>ROUND(I217*H217,2)</f>
        <v>0</v>
      </c>
      <c r="K217" s="87" t="s">
        <v>427</v>
      </c>
      <c r="L217" s="13"/>
      <c r="M217" s="91" t="s">
        <v>1</v>
      </c>
      <c r="N217" s="92" t="s">
        <v>40</v>
      </c>
      <c r="O217" s="93"/>
      <c r="P217" s="94">
        <f>O217*H217</f>
        <v>0</v>
      </c>
      <c r="Q217" s="94">
        <v>8.4999999999999995E-4</v>
      </c>
      <c r="R217" s="94">
        <f>Q217*H217</f>
        <v>0.65214125000000001</v>
      </c>
      <c r="S217" s="94">
        <v>0</v>
      </c>
      <c r="T217" s="95">
        <f>S217*H217</f>
        <v>0</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2716</v>
      </c>
    </row>
    <row r="218" spans="1:65" s="179" customFormat="1">
      <c r="B218" s="180"/>
      <c r="D218" s="100" t="s">
        <v>308</v>
      </c>
      <c r="E218" s="181" t="s">
        <v>1</v>
      </c>
      <c r="F218" s="182" t="s">
        <v>2697</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c r="B219" s="99"/>
      <c r="D219" s="100" t="s">
        <v>308</v>
      </c>
      <c r="E219" s="101" t="s">
        <v>1</v>
      </c>
      <c r="F219" s="102" t="s">
        <v>2717</v>
      </c>
      <c r="H219" s="103">
        <v>40.67</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c r="B220" s="99"/>
      <c r="D220" s="100" t="s">
        <v>308</v>
      </c>
      <c r="E220" s="101" t="s">
        <v>1</v>
      </c>
      <c r="F220" s="102" t="s">
        <v>2718</v>
      </c>
      <c r="H220" s="103">
        <v>42.045000000000002</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c r="B221" s="99"/>
      <c r="D221" s="100" t="s">
        <v>308</v>
      </c>
      <c r="E221" s="101" t="s">
        <v>1</v>
      </c>
      <c r="F221" s="102" t="s">
        <v>2719</v>
      </c>
      <c r="H221" s="103">
        <v>41.738</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98" customFormat="1">
      <c r="B222" s="99"/>
      <c r="D222" s="100" t="s">
        <v>308</v>
      </c>
      <c r="E222" s="101" t="s">
        <v>1</v>
      </c>
      <c r="F222" s="102" t="s">
        <v>2720</v>
      </c>
      <c r="H222" s="103">
        <v>39.515999999999998</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98" customFormat="1">
      <c r="B223" s="99"/>
      <c r="D223" s="100" t="s">
        <v>308</v>
      </c>
      <c r="E223" s="101" t="s">
        <v>1</v>
      </c>
      <c r="F223" s="102" t="s">
        <v>2721</v>
      </c>
      <c r="H223" s="103">
        <v>38.893999999999998</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1:65" s="98" customFormat="1">
      <c r="B224" s="99"/>
      <c r="D224" s="100" t="s">
        <v>308</v>
      </c>
      <c r="E224" s="101" t="s">
        <v>1</v>
      </c>
      <c r="F224" s="102" t="s">
        <v>2722</v>
      </c>
      <c r="H224" s="103">
        <v>42.558999999999997</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98" customFormat="1">
      <c r="B225" s="99"/>
      <c r="D225" s="100" t="s">
        <v>308</v>
      </c>
      <c r="E225" s="101" t="s">
        <v>1</v>
      </c>
      <c r="F225" s="102" t="s">
        <v>2723</v>
      </c>
      <c r="H225" s="103">
        <v>37.493000000000002</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c r="B226" s="99"/>
      <c r="D226" s="100" t="s">
        <v>308</v>
      </c>
      <c r="E226" s="101" t="s">
        <v>1</v>
      </c>
      <c r="F226" s="102" t="s">
        <v>2724</v>
      </c>
      <c r="H226" s="103">
        <v>46.182000000000002</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98" customFormat="1">
      <c r="B227" s="99"/>
      <c r="D227" s="100" t="s">
        <v>308</v>
      </c>
      <c r="E227" s="101" t="s">
        <v>1</v>
      </c>
      <c r="F227" s="102" t="s">
        <v>2725</v>
      </c>
      <c r="H227" s="103">
        <v>45.572000000000003</v>
      </c>
      <c r="L227" s="99"/>
      <c r="M227" s="104"/>
      <c r="N227" s="105"/>
      <c r="O227" s="105"/>
      <c r="P227" s="105"/>
      <c r="Q227" s="105"/>
      <c r="R227" s="105"/>
      <c r="S227" s="105"/>
      <c r="T227" s="106"/>
      <c r="AT227" s="101" t="s">
        <v>308</v>
      </c>
      <c r="AU227" s="101" t="s">
        <v>84</v>
      </c>
      <c r="AV227" s="98" t="s">
        <v>84</v>
      </c>
      <c r="AW227" s="98" t="s">
        <v>31</v>
      </c>
      <c r="AX227" s="98" t="s">
        <v>75</v>
      </c>
      <c r="AY227" s="101" t="s">
        <v>302</v>
      </c>
    </row>
    <row r="228" spans="1:65" s="98" customFormat="1">
      <c r="B228" s="99"/>
      <c r="D228" s="100" t="s">
        <v>308</v>
      </c>
      <c r="E228" s="101" t="s">
        <v>1</v>
      </c>
      <c r="F228" s="102" t="s">
        <v>2726</v>
      </c>
      <c r="H228" s="103">
        <v>47.783999999999999</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98" customFormat="1">
      <c r="B229" s="99"/>
      <c r="D229" s="100" t="s">
        <v>308</v>
      </c>
      <c r="E229" s="101" t="s">
        <v>1</v>
      </c>
      <c r="F229" s="102" t="s">
        <v>2727</v>
      </c>
      <c r="H229" s="103">
        <v>75.561999999999998</v>
      </c>
      <c r="L229" s="99"/>
      <c r="M229" s="104"/>
      <c r="N229" s="105"/>
      <c r="O229" s="105"/>
      <c r="P229" s="105"/>
      <c r="Q229" s="105"/>
      <c r="R229" s="105"/>
      <c r="S229" s="105"/>
      <c r="T229" s="106"/>
      <c r="AT229" s="101" t="s">
        <v>308</v>
      </c>
      <c r="AU229" s="101" t="s">
        <v>84</v>
      </c>
      <c r="AV229" s="98" t="s">
        <v>84</v>
      </c>
      <c r="AW229" s="98" t="s">
        <v>31</v>
      </c>
      <c r="AX229" s="98" t="s">
        <v>75</v>
      </c>
      <c r="AY229" s="101" t="s">
        <v>302</v>
      </c>
    </row>
    <row r="230" spans="1:65" s="98" customFormat="1">
      <c r="B230" s="99"/>
      <c r="D230" s="100" t="s">
        <v>308</v>
      </c>
      <c r="E230" s="101" t="s">
        <v>1</v>
      </c>
      <c r="F230" s="102" t="s">
        <v>2728</v>
      </c>
      <c r="H230" s="103">
        <v>42.204000000000001</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c r="B231" s="99"/>
      <c r="D231" s="100" t="s">
        <v>308</v>
      </c>
      <c r="E231" s="101" t="s">
        <v>1</v>
      </c>
      <c r="F231" s="102" t="s">
        <v>2729</v>
      </c>
      <c r="H231" s="103">
        <v>51.908999999999999</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98" customFormat="1">
      <c r="B232" s="99"/>
      <c r="D232" s="100" t="s">
        <v>308</v>
      </c>
      <c r="E232" s="101" t="s">
        <v>1</v>
      </c>
      <c r="F232" s="102" t="s">
        <v>2730</v>
      </c>
      <c r="H232" s="103">
        <v>42.018999999999998</v>
      </c>
      <c r="L232" s="99"/>
      <c r="M232" s="104"/>
      <c r="N232" s="105"/>
      <c r="O232" s="105"/>
      <c r="P232" s="105"/>
      <c r="Q232" s="105"/>
      <c r="R232" s="105"/>
      <c r="S232" s="105"/>
      <c r="T232" s="106"/>
      <c r="AT232" s="101" t="s">
        <v>308</v>
      </c>
      <c r="AU232" s="101" t="s">
        <v>84</v>
      </c>
      <c r="AV232" s="98" t="s">
        <v>84</v>
      </c>
      <c r="AW232" s="98" t="s">
        <v>31</v>
      </c>
      <c r="AX232" s="98" t="s">
        <v>75</v>
      </c>
      <c r="AY232" s="101" t="s">
        <v>302</v>
      </c>
    </row>
    <row r="233" spans="1:65" s="98" customFormat="1">
      <c r="B233" s="99"/>
      <c r="D233" s="100" t="s">
        <v>308</v>
      </c>
      <c r="E233" s="101" t="s">
        <v>1</v>
      </c>
      <c r="F233" s="102" t="s">
        <v>2731</v>
      </c>
      <c r="H233" s="103">
        <v>65.159000000000006</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98" customFormat="1">
      <c r="B234" s="99"/>
      <c r="D234" s="100" t="s">
        <v>308</v>
      </c>
      <c r="E234" s="101" t="s">
        <v>1</v>
      </c>
      <c r="F234" s="102" t="s">
        <v>2732</v>
      </c>
      <c r="H234" s="103">
        <v>67.918999999999997</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363</v>
      </c>
      <c r="F235" s="174" t="s">
        <v>435</v>
      </c>
      <c r="H235" s="175">
        <v>767.22500000000002</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15" customFormat="1" ht="21.75" customHeight="1">
      <c r="A236" s="12"/>
      <c r="B236" s="13"/>
      <c r="C236" s="85" t="s">
        <v>7</v>
      </c>
      <c r="D236" s="85" t="s">
        <v>303</v>
      </c>
      <c r="E236" s="86" t="s">
        <v>503</v>
      </c>
      <c r="F236" s="87" t="s">
        <v>504</v>
      </c>
      <c r="G236" s="88" t="s">
        <v>423</v>
      </c>
      <c r="H236" s="89">
        <v>767.22500000000002</v>
      </c>
      <c r="I236" s="3"/>
      <c r="J236" s="90">
        <f>ROUND(I236*H236,2)</f>
        <v>0</v>
      </c>
      <c r="K236" s="87" t="s">
        <v>427</v>
      </c>
      <c r="L236" s="13"/>
      <c r="M236" s="91" t="s">
        <v>1</v>
      </c>
      <c r="N236" s="92" t="s">
        <v>40</v>
      </c>
      <c r="O236" s="93"/>
      <c r="P236" s="94">
        <f>O236*H236</f>
        <v>0</v>
      </c>
      <c r="Q236" s="94">
        <v>0</v>
      </c>
      <c r="R236" s="94">
        <f>Q236*H236</f>
        <v>0</v>
      </c>
      <c r="S236" s="94">
        <v>0</v>
      </c>
      <c r="T236" s="95">
        <f>S236*H236</f>
        <v>0</v>
      </c>
      <c r="U236" s="12"/>
      <c r="V236" s="12"/>
      <c r="W236" s="12"/>
      <c r="X236" s="12"/>
      <c r="Y236" s="12"/>
      <c r="Z236" s="12"/>
      <c r="AA236" s="12"/>
      <c r="AB236" s="12"/>
      <c r="AC236" s="12"/>
      <c r="AD236" s="12"/>
      <c r="AE236" s="12"/>
      <c r="AR236" s="96" t="s">
        <v>97</v>
      </c>
      <c r="AT236" s="96" t="s">
        <v>303</v>
      </c>
      <c r="AU236" s="96" t="s">
        <v>84</v>
      </c>
      <c r="AY236" s="5" t="s">
        <v>302</v>
      </c>
      <c r="BE236" s="97">
        <f>IF(N236="základní",J236,0)</f>
        <v>0</v>
      </c>
      <c r="BF236" s="97">
        <f>IF(N236="snížená",J236,0)</f>
        <v>0</v>
      </c>
      <c r="BG236" s="97">
        <f>IF(N236="zákl. přenesená",J236,0)</f>
        <v>0</v>
      </c>
      <c r="BH236" s="97">
        <f>IF(N236="sníž. přenesená",J236,0)</f>
        <v>0</v>
      </c>
      <c r="BI236" s="97">
        <f>IF(N236="nulová",J236,0)</f>
        <v>0</v>
      </c>
      <c r="BJ236" s="5" t="s">
        <v>82</v>
      </c>
      <c r="BK236" s="97">
        <f>ROUND(I236*H236,2)</f>
        <v>0</v>
      </c>
      <c r="BL236" s="5" t="s">
        <v>97</v>
      </c>
      <c r="BM236" s="96" t="s">
        <v>2733</v>
      </c>
    </row>
    <row r="237" spans="1:65" s="98" customFormat="1">
      <c r="B237" s="99"/>
      <c r="D237" s="100" t="s">
        <v>308</v>
      </c>
      <c r="E237" s="101" t="s">
        <v>1</v>
      </c>
      <c r="F237" s="102" t="s">
        <v>363</v>
      </c>
      <c r="H237" s="103">
        <v>767.22500000000002</v>
      </c>
      <c r="L237" s="99"/>
      <c r="M237" s="104"/>
      <c r="N237" s="105"/>
      <c r="O237" s="105"/>
      <c r="P237" s="105"/>
      <c r="Q237" s="105"/>
      <c r="R237" s="105"/>
      <c r="S237" s="105"/>
      <c r="T237" s="106"/>
      <c r="AT237" s="101" t="s">
        <v>308</v>
      </c>
      <c r="AU237" s="101" t="s">
        <v>84</v>
      </c>
      <c r="AV237" s="98" t="s">
        <v>84</v>
      </c>
      <c r="AW237" s="98" t="s">
        <v>31</v>
      </c>
      <c r="AX237" s="98" t="s">
        <v>82</v>
      </c>
      <c r="AY237" s="101" t="s">
        <v>302</v>
      </c>
    </row>
    <row r="238" spans="1:65" s="15" customFormat="1" ht="21.75" customHeight="1">
      <c r="A238" s="12"/>
      <c r="B238" s="13"/>
      <c r="C238" s="85" t="s">
        <v>207</v>
      </c>
      <c r="D238" s="85" t="s">
        <v>303</v>
      </c>
      <c r="E238" s="86" t="s">
        <v>2734</v>
      </c>
      <c r="F238" s="87" t="s">
        <v>2735</v>
      </c>
      <c r="G238" s="88" t="s">
        <v>468</v>
      </c>
      <c r="H238" s="89">
        <v>147.33500000000001</v>
      </c>
      <c r="I238" s="3"/>
      <c r="J238" s="90">
        <f>ROUND(I238*H238,2)</f>
        <v>0</v>
      </c>
      <c r="K238" s="87" t="s">
        <v>427</v>
      </c>
      <c r="L238" s="13"/>
      <c r="M238" s="91" t="s">
        <v>1</v>
      </c>
      <c r="N238" s="92" t="s">
        <v>40</v>
      </c>
      <c r="O238" s="93"/>
      <c r="P238" s="94">
        <f>O238*H238</f>
        <v>0</v>
      </c>
      <c r="Q238" s="94">
        <v>0</v>
      </c>
      <c r="R238" s="94">
        <f>Q238*H238</f>
        <v>0</v>
      </c>
      <c r="S238" s="94">
        <v>0</v>
      </c>
      <c r="T238" s="95">
        <f>S238*H238</f>
        <v>0</v>
      </c>
      <c r="U238" s="12"/>
      <c r="V238" s="12"/>
      <c r="W238" s="12"/>
      <c r="X238" s="12"/>
      <c r="Y238" s="12"/>
      <c r="Z238" s="12"/>
      <c r="AA238" s="12"/>
      <c r="AB238" s="12"/>
      <c r="AC238" s="12"/>
      <c r="AD238" s="12"/>
      <c r="AE238" s="12"/>
      <c r="AR238" s="96" t="s">
        <v>97</v>
      </c>
      <c r="AT238" s="96" t="s">
        <v>303</v>
      </c>
      <c r="AU238" s="96" t="s">
        <v>84</v>
      </c>
      <c r="AY238" s="5" t="s">
        <v>302</v>
      </c>
      <c r="BE238" s="97">
        <f>IF(N238="základní",J238,0)</f>
        <v>0</v>
      </c>
      <c r="BF238" s="97">
        <f>IF(N238="snížená",J238,0)</f>
        <v>0</v>
      </c>
      <c r="BG238" s="97">
        <f>IF(N238="zákl. přenesená",J238,0)</f>
        <v>0</v>
      </c>
      <c r="BH238" s="97">
        <f>IF(N238="sníž. přenesená",J238,0)</f>
        <v>0</v>
      </c>
      <c r="BI238" s="97">
        <f>IF(N238="nulová",J238,0)</f>
        <v>0</v>
      </c>
      <c r="BJ238" s="5" t="s">
        <v>82</v>
      </c>
      <c r="BK238" s="97">
        <f>ROUND(I238*H238,2)</f>
        <v>0</v>
      </c>
      <c r="BL238" s="5" t="s">
        <v>97</v>
      </c>
      <c r="BM238" s="96" t="s">
        <v>2736</v>
      </c>
    </row>
    <row r="239" spans="1:65" s="179" customFormat="1">
      <c r="B239" s="180"/>
      <c r="D239" s="100" t="s">
        <v>308</v>
      </c>
      <c r="E239" s="181" t="s">
        <v>1</v>
      </c>
      <c r="F239" s="182" t="s">
        <v>2737</v>
      </c>
      <c r="H239" s="181" t="s">
        <v>1</v>
      </c>
      <c r="L239" s="180"/>
      <c r="M239" s="183"/>
      <c r="N239" s="184"/>
      <c r="O239" s="184"/>
      <c r="P239" s="184"/>
      <c r="Q239" s="184"/>
      <c r="R239" s="184"/>
      <c r="S239" s="184"/>
      <c r="T239" s="185"/>
      <c r="AT239" s="181" t="s">
        <v>308</v>
      </c>
      <c r="AU239" s="181" t="s">
        <v>84</v>
      </c>
      <c r="AV239" s="179" t="s">
        <v>82</v>
      </c>
      <c r="AW239" s="179" t="s">
        <v>31</v>
      </c>
      <c r="AX239" s="179" t="s">
        <v>75</v>
      </c>
      <c r="AY239" s="181" t="s">
        <v>302</v>
      </c>
    </row>
    <row r="240" spans="1:65" s="98" customFormat="1">
      <c r="B240" s="99"/>
      <c r="D240" s="100" t="s">
        <v>308</v>
      </c>
      <c r="E240" s="101" t="s">
        <v>1</v>
      </c>
      <c r="F240" s="102" t="s">
        <v>2659</v>
      </c>
      <c r="H240" s="103">
        <v>147.33500000000001</v>
      </c>
      <c r="L240" s="99"/>
      <c r="M240" s="104"/>
      <c r="N240" s="105"/>
      <c r="O240" s="105"/>
      <c r="P240" s="105"/>
      <c r="Q240" s="105"/>
      <c r="R240" s="105"/>
      <c r="S240" s="105"/>
      <c r="T240" s="106"/>
      <c r="AT240" s="101" t="s">
        <v>308</v>
      </c>
      <c r="AU240" s="101" t="s">
        <v>84</v>
      </c>
      <c r="AV240" s="98" t="s">
        <v>84</v>
      </c>
      <c r="AW240" s="98" t="s">
        <v>31</v>
      </c>
      <c r="AX240" s="98" t="s">
        <v>82</v>
      </c>
      <c r="AY240" s="101" t="s">
        <v>302</v>
      </c>
    </row>
    <row r="241" spans="1:65" s="15" customFormat="1" ht="21.75" customHeight="1">
      <c r="A241" s="12"/>
      <c r="B241" s="13"/>
      <c r="C241" s="85" t="s">
        <v>210</v>
      </c>
      <c r="D241" s="85" t="s">
        <v>303</v>
      </c>
      <c r="E241" s="86" t="s">
        <v>506</v>
      </c>
      <c r="F241" s="87" t="s">
        <v>507</v>
      </c>
      <c r="G241" s="88" t="s">
        <v>468</v>
      </c>
      <c r="H241" s="89">
        <v>335.887</v>
      </c>
      <c r="I241" s="3"/>
      <c r="J241" s="90">
        <f>ROUND(I241*H241,2)</f>
        <v>0</v>
      </c>
      <c r="K241" s="87" t="s">
        <v>427</v>
      </c>
      <c r="L241" s="13"/>
      <c r="M241" s="91" t="s">
        <v>1</v>
      </c>
      <c r="N241" s="92" t="s">
        <v>40</v>
      </c>
      <c r="O241" s="93"/>
      <c r="P241" s="94">
        <f>O241*H241</f>
        <v>0</v>
      </c>
      <c r="Q241" s="94">
        <v>0</v>
      </c>
      <c r="R241" s="94">
        <f>Q241*H241</f>
        <v>0</v>
      </c>
      <c r="S241" s="94">
        <v>0</v>
      </c>
      <c r="T241" s="95">
        <f>S241*H241</f>
        <v>0</v>
      </c>
      <c r="U241" s="12"/>
      <c r="V241" s="12"/>
      <c r="W241" s="12"/>
      <c r="X241" s="12"/>
      <c r="Y241" s="12"/>
      <c r="Z241" s="12"/>
      <c r="AA241" s="12"/>
      <c r="AB241" s="12"/>
      <c r="AC241" s="12"/>
      <c r="AD241" s="12"/>
      <c r="AE241" s="12"/>
      <c r="AR241" s="96" t="s">
        <v>97</v>
      </c>
      <c r="AT241" s="96" t="s">
        <v>303</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2738</v>
      </c>
    </row>
    <row r="242" spans="1:65" s="98" customFormat="1">
      <c r="B242" s="99"/>
      <c r="D242" s="100" t="s">
        <v>308</v>
      </c>
      <c r="E242" s="101" t="s">
        <v>1</v>
      </c>
      <c r="F242" s="102" t="s">
        <v>396</v>
      </c>
      <c r="H242" s="103">
        <v>335.887</v>
      </c>
      <c r="L242" s="99"/>
      <c r="M242" s="104"/>
      <c r="N242" s="105"/>
      <c r="O242" s="105"/>
      <c r="P242" s="105"/>
      <c r="Q242" s="105"/>
      <c r="R242" s="105"/>
      <c r="S242" s="105"/>
      <c r="T242" s="106"/>
      <c r="AT242" s="101" t="s">
        <v>308</v>
      </c>
      <c r="AU242" s="101" t="s">
        <v>84</v>
      </c>
      <c r="AV242" s="98" t="s">
        <v>84</v>
      </c>
      <c r="AW242" s="98" t="s">
        <v>31</v>
      </c>
      <c r="AX242" s="98" t="s">
        <v>82</v>
      </c>
      <c r="AY242" s="101" t="s">
        <v>302</v>
      </c>
    </row>
    <row r="243" spans="1:65" s="15" customFormat="1" ht="33" customHeight="1">
      <c r="A243" s="12"/>
      <c r="B243" s="13"/>
      <c r="C243" s="85" t="s">
        <v>213</v>
      </c>
      <c r="D243" s="85" t="s">
        <v>303</v>
      </c>
      <c r="E243" s="86" t="s">
        <v>509</v>
      </c>
      <c r="F243" s="87" t="s">
        <v>510</v>
      </c>
      <c r="G243" s="88" t="s">
        <v>468</v>
      </c>
      <c r="H243" s="89">
        <v>16794.349999999999</v>
      </c>
      <c r="I243" s="3"/>
      <c r="J243" s="90">
        <f>ROUND(I243*H243,2)</f>
        <v>0</v>
      </c>
      <c r="K243" s="87" t="s">
        <v>427</v>
      </c>
      <c r="L243" s="13"/>
      <c r="M243" s="91" t="s">
        <v>1</v>
      </c>
      <c r="N243" s="92" t="s">
        <v>40</v>
      </c>
      <c r="O243" s="93"/>
      <c r="P243" s="94">
        <f>O243*H243</f>
        <v>0</v>
      </c>
      <c r="Q243" s="94">
        <v>0</v>
      </c>
      <c r="R243" s="94">
        <f>Q243*H243</f>
        <v>0</v>
      </c>
      <c r="S243" s="94">
        <v>0</v>
      </c>
      <c r="T243" s="95">
        <f>S243*H243</f>
        <v>0</v>
      </c>
      <c r="U243" s="12"/>
      <c r="V243" s="12"/>
      <c r="W243" s="12"/>
      <c r="X243" s="12"/>
      <c r="Y243" s="12"/>
      <c r="Z243" s="12"/>
      <c r="AA243" s="12"/>
      <c r="AB243" s="12"/>
      <c r="AC243" s="12"/>
      <c r="AD243" s="12"/>
      <c r="AE243" s="12"/>
      <c r="AR243" s="96" t="s">
        <v>97</v>
      </c>
      <c r="AT243" s="96" t="s">
        <v>303</v>
      </c>
      <c r="AU243" s="96" t="s">
        <v>84</v>
      </c>
      <c r="AY243" s="5" t="s">
        <v>302</v>
      </c>
      <c r="BE243" s="97">
        <f>IF(N243="základní",J243,0)</f>
        <v>0</v>
      </c>
      <c r="BF243" s="97">
        <f>IF(N243="snížená",J243,0)</f>
        <v>0</v>
      </c>
      <c r="BG243" s="97">
        <f>IF(N243="zákl. přenesená",J243,0)</f>
        <v>0</v>
      </c>
      <c r="BH243" s="97">
        <f>IF(N243="sníž. přenesená",J243,0)</f>
        <v>0</v>
      </c>
      <c r="BI243" s="97">
        <f>IF(N243="nulová",J243,0)</f>
        <v>0</v>
      </c>
      <c r="BJ243" s="5" t="s">
        <v>82</v>
      </c>
      <c r="BK243" s="97">
        <f>ROUND(I243*H243,2)</f>
        <v>0</v>
      </c>
      <c r="BL243" s="5" t="s">
        <v>97</v>
      </c>
      <c r="BM243" s="96" t="s">
        <v>2739</v>
      </c>
    </row>
    <row r="244" spans="1:65" s="98" customFormat="1">
      <c r="B244" s="99"/>
      <c r="D244" s="100" t="s">
        <v>308</v>
      </c>
      <c r="E244" s="101" t="s">
        <v>1</v>
      </c>
      <c r="F244" s="102" t="s">
        <v>512</v>
      </c>
      <c r="H244" s="103">
        <v>16794.349999999999</v>
      </c>
      <c r="L244" s="99"/>
      <c r="M244" s="104"/>
      <c r="N244" s="105"/>
      <c r="O244" s="105"/>
      <c r="P244" s="105"/>
      <c r="Q244" s="105"/>
      <c r="R244" s="105"/>
      <c r="S244" s="105"/>
      <c r="T244" s="106"/>
      <c r="AT244" s="101" t="s">
        <v>308</v>
      </c>
      <c r="AU244" s="101" t="s">
        <v>84</v>
      </c>
      <c r="AV244" s="98" t="s">
        <v>84</v>
      </c>
      <c r="AW244" s="98" t="s">
        <v>31</v>
      </c>
      <c r="AX244" s="98" t="s">
        <v>82</v>
      </c>
      <c r="AY244" s="101" t="s">
        <v>302</v>
      </c>
    </row>
    <row r="245" spans="1:65" s="15" customFormat="1" ht="21.75" customHeight="1">
      <c r="A245" s="12"/>
      <c r="B245" s="13"/>
      <c r="C245" s="85" t="s">
        <v>542</v>
      </c>
      <c r="D245" s="85" t="s">
        <v>303</v>
      </c>
      <c r="E245" s="86" t="s">
        <v>2740</v>
      </c>
      <c r="F245" s="87" t="s">
        <v>2741</v>
      </c>
      <c r="G245" s="88" t="s">
        <v>468</v>
      </c>
      <c r="H245" s="89">
        <v>147.33500000000001</v>
      </c>
      <c r="I245" s="3"/>
      <c r="J245" s="90">
        <f>ROUND(I245*H245,2)</f>
        <v>0</v>
      </c>
      <c r="K245" s="87" t="s">
        <v>427</v>
      </c>
      <c r="L245" s="13"/>
      <c r="M245" s="91" t="s">
        <v>1</v>
      </c>
      <c r="N245" s="92" t="s">
        <v>40</v>
      </c>
      <c r="O245" s="93"/>
      <c r="P245" s="94">
        <f>O245*H245</f>
        <v>0</v>
      </c>
      <c r="Q245" s="94">
        <v>0</v>
      </c>
      <c r="R245" s="94">
        <f>Q245*H245</f>
        <v>0</v>
      </c>
      <c r="S245" s="94">
        <v>0</v>
      </c>
      <c r="T245" s="95">
        <f>S245*H245</f>
        <v>0</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2742</v>
      </c>
    </row>
    <row r="246" spans="1:65" s="98" customFormat="1">
      <c r="B246" s="99"/>
      <c r="D246" s="100" t="s">
        <v>308</v>
      </c>
      <c r="E246" s="101" t="s">
        <v>1</v>
      </c>
      <c r="F246" s="102" t="s">
        <v>2659</v>
      </c>
      <c r="H246" s="103">
        <v>147.33500000000001</v>
      </c>
      <c r="L246" s="99"/>
      <c r="M246" s="104"/>
      <c r="N246" s="105"/>
      <c r="O246" s="105"/>
      <c r="P246" s="105"/>
      <c r="Q246" s="105"/>
      <c r="R246" s="105"/>
      <c r="S246" s="105"/>
      <c r="T246" s="106"/>
      <c r="AT246" s="101" t="s">
        <v>308</v>
      </c>
      <c r="AU246" s="101" t="s">
        <v>84</v>
      </c>
      <c r="AV246" s="98" t="s">
        <v>84</v>
      </c>
      <c r="AW246" s="98" t="s">
        <v>31</v>
      </c>
      <c r="AX246" s="98" t="s">
        <v>82</v>
      </c>
      <c r="AY246" s="101" t="s">
        <v>302</v>
      </c>
    </row>
    <row r="247" spans="1:65" s="15" customFormat="1" ht="16.5" customHeight="1">
      <c r="A247" s="12"/>
      <c r="B247" s="13"/>
      <c r="C247" s="85" t="s">
        <v>549</v>
      </c>
      <c r="D247" s="85" t="s">
        <v>303</v>
      </c>
      <c r="E247" s="86" t="s">
        <v>513</v>
      </c>
      <c r="F247" s="87" t="s">
        <v>514</v>
      </c>
      <c r="G247" s="88" t="s">
        <v>468</v>
      </c>
      <c r="H247" s="89">
        <v>335.887</v>
      </c>
      <c r="I247" s="3"/>
      <c r="J247" s="90">
        <f>ROUND(I247*H247,2)</f>
        <v>0</v>
      </c>
      <c r="K247" s="87" t="s">
        <v>427</v>
      </c>
      <c r="L247" s="13"/>
      <c r="M247" s="91" t="s">
        <v>1</v>
      </c>
      <c r="N247" s="92" t="s">
        <v>40</v>
      </c>
      <c r="O247" s="93"/>
      <c r="P247" s="94">
        <f>O247*H247</f>
        <v>0</v>
      </c>
      <c r="Q247" s="94">
        <v>0</v>
      </c>
      <c r="R247" s="94">
        <f>Q247*H247</f>
        <v>0</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2743</v>
      </c>
    </row>
    <row r="248" spans="1:65" s="98" customFormat="1">
      <c r="B248" s="99"/>
      <c r="D248" s="100" t="s">
        <v>308</v>
      </c>
      <c r="E248" s="101" t="s">
        <v>1</v>
      </c>
      <c r="F248" s="102" t="s">
        <v>396</v>
      </c>
      <c r="H248" s="103">
        <v>335.887</v>
      </c>
      <c r="L248" s="99"/>
      <c r="M248" s="104"/>
      <c r="N248" s="105"/>
      <c r="O248" s="105"/>
      <c r="P248" s="105"/>
      <c r="Q248" s="105"/>
      <c r="R248" s="105"/>
      <c r="S248" s="105"/>
      <c r="T248" s="106"/>
      <c r="AT248" s="101" t="s">
        <v>308</v>
      </c>
      <c r="AU248" s="101" t="s">
        <v>84</v>
      </c>
      <c r="AV248" s="98" t="s">
        <v>84</v>
      </c>
      <c r="AW248" s="98" t="s">
        <v>31</v>
      </c>
      <c r="AX248" s="98" t="s">
        <v>82</v>
      </c>
      <c r="AY248" s="101" t="s">
        <v>302</v>
      </c>
    </row>
    <row r="249" spans="1:65" s="15" customFormat="1" ht="21.75" customHeight="1">
      <c r="A249" s="12"/>
      <c r="B249" s="13"/>
      <c r="C249" s="85" t="s">
        <v>554</v>
      </c>
      <c r="D249" s="85" t="s">
        <v>303</v>
      </c>
      <c r="E249" s="86" t="s">
        <v>516</v>
      </c>
      <c r="F249" s="87" t="s">
        <v>517</v>
      </c>
      <c r="G249" s="88" t="s">
        <v>518</v>
      </c>
      <c r="H249" s="89">
        <v>537.41899999999998</v>
      </c>
      <c r="I249" s="3"/>
      <c r="J249" s="90">
        <f>ROUND(I249*H249,2)</f>
        <v>0</v>
      </c>
      <c r="K249" s="87" t="s">
        <v>427</v>
      </c>
      <c r="L249" s="13"/>
      <c r="M249" s="91" t="s">
        <v>1</v>
      </c>
      <c r="N249" s="92" t="s">
        <v>40</v>
      </c>
      <c r="O249" s="93"/>
      <c r="P249" s="94">
        <f>O249*H249</f>
        <v>0</v>
      </c>
      <c r="Q249" s="94">
        <v>0</v>
      </c>
      <c r="R249" s="94">
        <f>Q249*H249</f>
        <v>0</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2744</v>
      </c>
    </row>
    <row r="250" spans="1:65" s="98" customFormat="1">
      <c r="B250" s="99"/>
      <c r="D250" s="100" t="s">
        <v>308</v>
      </c>
      <c r="E250" s="101" t="s">
        <v>1</v>
      </c>
      <c r="F250" s="102" t="s">
        <v>520</v>
      </c>
      <c r="H250" s="103">
        <v>537.41899999999998</v>
      </c>
      <c r="L250" s="99"/>
      <c r="M250" s="104"/>
      <c r="N250" s="105"/>
      <c r="O250" s="105"/>
      <c r="P250" s="105"/>
      <c r="Q250" s="105"/>
      <c r="R250" s="105"/>
      <c r="S250" s="105"/>
      <c r="T250" s="106"/>
      <c r="AT250" s="101" t="s">
        <v>308</v>
      </c>
      <c r="AU250" s="101" t="s">
        <v>84</v>
      </c>
      <c r="AV250" s="98" t="s">
        <v>84</v>
      </c>
      <c r="AW250" s="98" t="s">
        <v>31</v>
      </c>
      <c r="AX250" s="98" t="s">
        <v>82</v>
      </c>
      <c r="AY250" s="101" t="s">
        <v>302</v>
      </c>
    </row>
    <row r="251" spans="1:65" s="15" customFormat="1" ht="21.75" customHeight="1">
      <c r="A251" s="12"/>
      <c r="B251" s="13"/>
      <c r="C251" s="85" t="s">
        <v>563</v>
      </c>
      <c r="D251" s="85" t="s">
        <v>303</v>
      </c>
      <c r="E251" s="86" t="s">
        <v>521</v>
      </c>
      <c r="F251" s="87" t="s">
        <v>522</v>
      </c>
      <c r="G251" s="88" t="s">
        <v>468</v>
      </c>
      <c r="H251" s="89">
        <v>228.55</v>
      </c>
      <c r="I251" s="3"/>
      <c r="J251" s="90">
        <f>ROUND(I251*H251,2)</f>
        <v>0</v>
      </c>
      <c r="K251" s="87" t="s">
        <v>427</v>
      </c>
      <c r="L251" s="13"/>
      <c r="M251" s="91" t="s">
        <v>1</v>
      </c>
      <c r="N251" s="92" t="s">
        <v>40</v>
      </c>
      <c r="O251" s="93"/>
      <c r="P251" s="94">
        <f>O251*H251</f>
        <v>0</v>
      </c>
      <c r="Q251" s="94">
        <v>0</v>
      </c>
      <c r="R251" s="94">
        <f>Q251*H251</f>
        <v>0</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2745</v>
      </c>
    </row>
    <row r="252" spans="1:65" s="98" customFormat="1">
      <c r="B252" s="99"/>
      <c r="D252" s="100" t="s">
        <v>308</v>
      </c>
      <c r="E252" s="101" t="s">
        <v>1</v>
      </c>
      <c r="F252" s="102" t="s">
        <v>396</v>
      </c>
      <c r="H252" s="103">
        <v>335.887</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1:65" s="98" customFormat="1" ht="22.5">
      <c r="B253" s="99"/>
      <c r="D253" s="100" t="s">
        <v>308</v>
      </c>
      <c r="E253" s="101" t="s">
        <v>1</v>
      </c>
      <c r="F253" s="102" t="s">
        <v>524</v>
      </c>
      <c r="H253" s="103">
        <v>95.820999999999998</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1:65" s="179" customFormat="1">
      <c r="B254" s="180"/>
      <c r="D254" s="100" t="s">
        <v>308</v>
      </c>
      <c r="E254" s="181" t="s">
        <v>1</v>
      </c>
      <c r="F254" s="182" t="s">
        <v>525</v>
      </c>
      <c r="H254" s="181" t="s">
        <v>1</v>
      </c>
      <c r="L254" s="180"/>
      <c r="M254" s="183"/>
      <c r="N254" s="184"/>
      <c r="O254" s="184"/>
      <c r="P254" s="184"/>
      <c r="Q254" s="184"/>
      <c r="R254" s="184"/>
      <c r="S254" s="184"/>
      <c r="T254" s="185"/>
      <c r="AT254" s="181" t="s">
        <v>308</v>
      </c>
      <c r="AU254" s="181" t="s">
        <v>84</v>
      </c>
      <c r="AV254" s="179" t="s">
        <v>82</v>
      </c>
      <c r="AW254" s="179" t="s">
        <v>31</v>
      </c>
      <c r="AX254" s="179" t="s">
        <v>75</v>
      </c>
      <c r="AY254" s="181" t="s">
        <v>302</v>
      </c>
    </row>
    <row r="255" spans="1:65" s="98" customFormat="1">
      <c r="B255" s="99"/>
      <c r="D255" s="100" t="s">
        <v>308</v>
      </c>
      <c r="E255" s="101" t="s">
        <v>1</v>
      </c>
      <c r="F255" s="102" t="s">
        <v>2746</v>
      </c>
      <c r="H255" s="103">
        <v>-120.125</v>
      </c>
      <c r="L255" s="99"/>
      <c r="M255" s="104"/>
      <c r="N255" s="105"/>
      <c r="O255" s="105"/>
      <c r="P255" s="105"/>
      <c r="Q255" s="105"/>
      <c r="R255" s="105"/>
      <c r="S255" s="105"/>
      <c r="T255" s="106"/>
      <c r="AT255" s="101" t="s">
        <v>308</v>
      </c>
      <c r="AU255" s="101" t="s">
        <v>84</v>
      </c>
      <c r="AV255" s="98" t="s">
        <v>84</v>
      </c>
      <c r="AW255" s="98" t="s">
        <v>31</v>
      </c>
      <c r="AX255" s="98" t="s">
        <v>75</v>
      </c>
      <c r="AY255" s="101" t="s">
        <v>302</v>
      </c>
    </row>
    <row r="256" spans="1:65" s="179" customFormat="1">
      <c r="B256" s="180"/>
      <c r="D256" s="100" t="s">
        <v>308</v>
      </c>
      <c r="E256" s="181" t="s">
        <v>1</v>
      </c>
      <c r="F256" s="182" t="s">
        <v>532</v>
      </c>
      <c r="H256" s="181" t="s">
        <v>1</v>
      </c>
      <c r="L256" s="180"/>
      <c r="M256" s="183"/>
      <c r="N256" s="184"/>
      <c r="O256" s="184"/>
      <c r="P256" s="184"/>
      <c r="Q256" s="184"/>
      <c r="R256" s="184"/>
      <c r="S256" s="184"/>
      <c r="T256" s="185"/>
      <c r="AT256" s="181" t="s">
        <v>308</v>
      </c>
      <c r="AU256" s="181" t="s">
        <v>84</v>
      </c>
      <c r="AV256" s="179" t="s">
        <v>82</v>
      </c>
      <c r="AW256" s="179" t="s">
        <v>31</v>
      </c>
      <c r="AX256" s="179" t="s">
        <v>75</v>
      </c>
      <c r="AY256" s="181" t="s">
        <v>302</v>
      </c>
    </row>
    <row r="257" spans="1:65" s="98" customFormat="1">
      <c r="B257" s="99"/>
      <c r="D257" s="100" t="s">
        <v>308</v>
      </c>
      <c r="E257" s="101" t="s">
        <v>1</v>
      </c>
      <c r="F257" s="102" t="s">
        <v>535</v>
      </c>
      <c r="H257" s="103">
        <v>-35.877000000000002</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98" customFormat="1">
      <c r="B258" s="99"/>
      <c r="D258" s="100" t="s">
        <v>308</v>
      </c>
      <c r="E258" s="101" t="s">
        <v>1</v>
      </c>
      <c r="F258" s="102" t="s">
        <v>536</v>
      </c>
      <c r="H258" s="103">
        <v>-44.435000000000002</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98" customFormat="1">
      <c r="B259" s="99"/>
      <c r="D259" s="100" t="s">
        <v>308</v>
      </c>
      <c r="E259" s="101" t="s">
        <v>1</v>
      </c>
      <c r="F259" s="102" t="s">
        <v>1978</v>
      </c>
      <c r="H259" s="103">
        <v>-2.7210000000000001</v>
      </c>
      <c r="L259" s="99"/>
      <c r="M259" s="104"/>
      <c r="N259" s="105"/>
      <c r="O259" s="105"/>
      <c r="P259" s="105"/>
      <c r="Q259" s="105"/>
      <c r="R259" s="105"/>
      <c r="S259" s="105"/>
      <c r="T259" s="106"/>
      <c r="AT259" s="101" t="s">
        <v>308</v>
      </c>
      <c r="AU259" s="101" t="s">
        <v>84</v>
      </c>
      <c r="AV259" s="98" t="s">
        <v>84</v>
      </c>
      <c r="AW259" s="98" t="s">
        <v>31</v>
      </c>
      <c r="AX259" s="98" t="s">
        <v>75</v>
      </c>
      <c r="AY259" s="101" t="s">
        <v>302</v>
      </c>
    </row>
    <row r="260" spans="1:65" s="98" customFormat="1">
      <c r="B260" s="99"/>
      <c r="D260" s="100" t="s">
        <v>308</v>
      </c>
      <c r="E260" s="101" t="s">
        <v>1</v>
      </c>
      <c r="F260" s="102" t="s">
        <v>2747</v>
      </c>
      <c r="H260" s="103">
        <v>-147.33500000000001</v>
      </c>
      <c r="L260" s="99"/>
      <c r="M260" s="104"/>
      <c r="N260" s="105"/>
      <c r="O260" s="105"/>
      <c r="P260" s="105"/>
      <c r="Q260" s="105"/>
      <c r="R260" s="105"/>
      <c r="S260" s="105"/>
      <c r="T260" s="106"/>
      <c r="AT260" s="101" t="s">
        <v>308</v>
      </c>
      <c r="AU260" s="101" t="s">
        <v>84</v>
      </c>
      <c r="AV260" s="98" t="s">
        <v>84</v>
      </c>
      <c r="AW260" s="98" t="s">
        <v>31</v>
      </c>
      <c r="AX260" s="98" t="s">
        <v>75</v>
      </c>
      <c r="AY260" s="101" t="s">
        <v>302</v>
      </c>
    </row>
    <row r="261" spans="1:65" s="186" customFormat="1">
      <c r="B261" s="187"/>
      <c r="D261" s="100" t="s">
        <v>308</v>
      </c>
      <c r="E261" s="188" t="s">
        <v>2748</v>
      </c>
      <c r="F261" s="189" t="s">
        <v>481</v>
      </c>
      <c r="H261" s="190">
        <v>81.214999999999904</v>
      </c>
      <c r="L261" s="187"/>
      <c r="M261" s="191"/>
      <c r="N261" s="192"/>
      <c r="O261" s="192"/>
      <c r="P261" s="192"/>
      <c r="Q261" s="192"/>
      <c r="R261" s="192"/>
      <c r="S261" s="192"/>
      <c r="T261" s="193"/>
      <c r="AT261" s="188" t="s">
        <v>308</v>
      </c>
      <c r="AU261" s="188" t="s">
        <v>84</v>
      </c>
      <c r="AV261" s="186" t="s">
        <v>91</v>
      </c>
      <c r="AW261" s="186" t="s">
        <v>31</v>
      </c>
      <c r="AX261" s="186" t="s">
        <v>75</v>
      </c>
      <c r="AY261" s="188" t="s">
        <v>302</v>
      </c>
    </row>
    <row r="262" spans="1:65" s="179" customFormat="1" ht="22.5">
      <c r="B262" s="180"/>
      <c r="D262" s="100" t="s">
        <v>308</v>
      </c>
      <c r="E262" s="181" t="s">
        <v>1</v>
      </c>
      <c r="F262" s="182" t="s">
        <v>2749</v>
      </c>
      <c r="H262" s="181" t="s">
        <v>1</v>
      </c>
      <c r="L262" s="180"/>
      <c r="M262" s="183"/>
      <c r="N262" s="184"/>
      <c r="O262" s="184"/>
      <c r="P262" s="184"/>
      <c r="Q262" s="184"/>
      <c r="R262" s="184"/>
      <c r="S262" s="184"/>
      <c r="T262" s="185"/>
      <c r="AT262" s="181" t="s">
        <v>308</v>
      </c>
      <c r="AU262" s="181" t="s">
        <v>84</v>
      </c>
      <c r="AV262" s="179" t="s">
        <v>82</v>
      </c>
      <c r="AW262" s="179" t="s">
        <v>31</v>
      </c>
      <c r="AX262" s="179" t="s">
        <v>75</v>
      </c>
      <c r="AY262" s="181" t="s">
        <v>302</v>
      </c>
    </row>
    <row r="263" spans="1:65" s="98" customFormat="1" ht="33.75">
      <c r="B263" s="99"/>
      <c r="D263" s="100" t="s">
        <v>308</v>
      </c>
      <c r="E263" s="101" t="s">
        <v>2659</v>
      </c>
      <c r="F263" s="102" t="s">
        <v>2750</v>
      </c>
      <c r="H263" s="103">
        <v>147.33500000000001</v>
      </c>
      <c r="L263" s="99"/>
      <c r="M263" s="104"/>
      <c r="N263" s="105"/>
      <c r="O263" s="105"/>
      <c r="P263" s="105"/>
      <c r="Q263" s="105"/>
      <c r="R263" s="105"/>
      <c r="S263" s="105"/>
      <c r="T263" s="106"/>
      <c r="AT263" s="101" t="s">
        <v>308</v>
      </c>
      <c r="AU263" s="101" t="s">
        <v>84</v>
      </c>
      <c r="AV263" s="98" t="s">
        <v>84</v>
      </c>
      <c r="AW263" s="98" t="s">
        <v>31</v>
      </c>
      <c r="AX263" s="98" t="s">
        <v>75</v>
      </c>
      <c r="AY263" s="101" t="s">
        <v>302</v>
      </c>
    </row>
    <row r="264" spans="1:65" s="171" customFormat="1">
      <c r="B264" s="172"/>
      <c r="D264" s="100" t="s">
        <v>308</v>
      </c>
      <c r="E264" s="173" t="s">
        <v>398</v>
      </c>
      <c r="F264" s="174" t="s">
        <v>435</v>
      </c>
      <c r="H264" s="175">
        <v>228.55</v>
      </c>
      <c r="L264" s="172"/>
      <c r="M264" s="176"/>
      <c r="N264" s="177"/>
      <c r="O264" s="177"/>
      <c r="P264" s="177"/>
      <c r="Q264" s="177"/>
      <c r="R264" s="177"/>
      <c r="S264" s="177"/>
      <c r="T264" s="178"/>
      <c r="AT264" s="173" t="s">
        <v>308</v>
      </c>
      <c r="AU264" s="173" t="s">
        <v>84</v>
      </c>
      <c r="AV264" s="171" t="s">
        <v>97</v>
      </c>
      <c r="AW264" s="171" t="s">
        <v>31</v>
      </c>
      <c r="AX264" s="171" t="s">
        <v>82</v>
      </c>
      <c r="AY264" s="173" t="s">
        <v>302</v>
      </c>
    </row>
    <row r="265" spans="1:65" s="15" customFormat="1" ht="16.5" customHeight="1">
      <c r="A265" s="12"/>
      <c r="B265" s="13"/>
      <c r="C265" s="194" t="s">
        <v>568</v>
      </c>
      <c r="D265" s="194" t="s">
        <v>537</v>
      </c>
      <c r="E265" s="195" t="s">
        <v>538</v>
      </c>
      <c r="F265" s="196" t="s">
        <v>539</v>
      </c>
      <c r="G265" s="197" t="s">
        <v>518</v>
      </c>
      <c r="H265" s="198">
        <v>163.44499999999999</v>
      </c>
      <c r="I265" s="3"/>
      <c r="J265" s="200">
        <f>ROUND(I265*H265,2)</f>
        <v>0</v>
      </c>
      <c r="K265" s="196" t="s">
        <v>427</v>
      </c>
      <c r="L265" s="201"/>
      <c r="M265" s="202" t="s">
        <v>1</v>
      </c>
      <c r="N265" s="203" t="s">
        <v>40</v>
      </c>
      <c r="O265" s="93"/>
      <c r="P265" s="94">
        <f>O265*H265</f>
        <v>0</v>
      </c>
      <c r="Q265" s="94">
        <v>0</v>
      </c>
      <c r="R265" s="94">
        <f>Q265*H265</f>
        <v>0</v>
      </c>
      <c r="S265" s="94">
        <v>0</v>
      </c>
      <c r="T265" s="95">
        <f>S265*H265</f>
        <v>0</v>
      </c>
      <c r="U265" s="12"/>
      <c r="V265" s="12"/>
      <c r="W265" s="12"/>
      <c r="X265" s="12"/>
      <c r="Y265" s="12"/>
      <c r="Z265" s="12"/>
      <c r="AA265" s="12"/>
      <c r="AB265" s="12"/>
      <c r="AC265" s="12"/>
      <c r="AD265" s="12"/>
      <c r="AE265" s="12"/>
      <c r="AR265" s="96" t="s">
        <v>109</v>
      </c>
      <c r="AT265" s="96" t="s">
        <v>537</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2751</v>
      </c>
    </row>
    <row r="266" spans="1:65" s="98" customFormat="1" ht="22.5">
      <c r="B266" s="99"/>
      <c r="D266" s="100" t="s">
        <v>308</v>
      </c>
      <c r="E266" s="101" t="s">
        <v>1</v>
      </c>
      <c r="F266" s="102" t="s">
        <v>2752</v>
      </c>
      <c r="H266" s="103">
        <v>163.44499999999999</v>
      </c>
      <c r="L266" s="99"/>
      <c r="M266" s="104"/>
      <c r="N266" s="105"/>
      <c r="O266" s="105"/>
      <c r="P266" s="105"/>
      <c r="Q266" s="105"/>
      <c r="R266" s="105"/>
      <c r="S266" s="105"/>
      <c r="T266" s="106"/>
      <c r="AT266" s="101" t="s">
        <v>308</v>
      </c>
      <c r="AU266" s="101" t="s">
        <v>84</v>
      </c>
      <c r="AV266" s="98" t="s">
        <v>84</v>
      </c>
      <c r="AW266" s="98" t="s">
        <v>31</v>
      </c>
      <c r="AX266" s="98" t="s">
        <v>82</v>
      </c>
      <c r="AY266" s="101" t="s">
        <v>302</v>
      </c>
    </row>
    <row r="267" spans="1:65" s="15" customFormat="1" ht="21.75" customHeight="1">
      <c r="A267" s="12"/>
      <c r="B267" s="13"/>
      <c r="C267" s="85" t="s">
        <v>577</v>
      </c>
      <c r="D267" s="85" t="s">
        <v>303</v>
      </c>
      <c r="E267" s="86" t="s">
        <v>543</v>
      </c>
      <c r="F267" s="87" t="s">
        <v>544</v>
      </c>
      <c r="G267" s="88" t="s">
        <v>468</v>
      </c>
      <c r="H267" s="89">
        <v>86.852999999999994</v>
      </c>
      <c r="I267" s="3"/>
      <c r="J267" s="90">
        <f>ROUND(I267*H267,2)</f>
        <v>0</v>
      </c>
      <c r="K267" s="87" t="s">
        <v>427</v>
      </c>
      <c r="L267" s="13"/>
      <c r="M267" s="91" t="s">
        <v>1</v>
      </c>
      <c r="N267" s="92" t="s">
        <v>40</v>
      </c>
      <c r="O267" s="93"/>
      <c r="P267" s="94">
        <f>O267*H267</f>
        <v>0</v>
      </c>
      <c r="Q267" s="94">
        <v>0</v>
      </c>
      <c r="R267" s="94">
        <f>Q267*H267</f>
        <v>0</v>
      </c>
      <c r="S267" s="94">
        <v>0</v>
      </c>
      <c r="T267" s="95">
        <f>S267*H267</f>
        <v>0</v>
      </c>
      <c r="U267" s="12"/>
      <c r="V267" s="12"/>
      <c r="W267" s="12"/>
      <c r="X267" s="12"/>
      <c r="Y267" s="12"/>
      <c r="Z267" s="12"/>
      <c r="AA267" s="12"/>
      <c r="AB267" s="12"/>
      <c r="AC267" s="12"/>
      <c r="AD267" s="12"/>
      <c r="AE267" s="12"/>
      <c r="AR267" s="96" t="s">
        <v>97</v>
      </c>
      <c r="AT267" s="96" t="s">
        <v>303</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2753</v>
      </c>
    </row>
    <row r="268" spans="1:65" s="98" customFormat="1">
      <c r="B268" s="99"/>
      <c r="D268" s="100" t="s">
        <v>308</v>
      </c>
      <c r="E268" s="101" t="s">
        <v>1</v>
      </c>
      <c r="F268" s="102" t="s">
        <v>2754</v>
      </c>
      <c r="H268" s="103">
        <v>86.852999999999994</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171" customFormat="1">
      <c r="B269" s="172"/>
      <c r="D269" s="100" t="s">
        <v>308</v>
      </c>
      <c r="E269" s="173" t="s">
        <v>357</v>
      </c>
      <c r="F269" s="174" t="s">
        <v>435</v>
      </c>
      <c r="H269" s="175">
        <v>86.852999999999994</v>
      </c>
      <c r="L269" s="172"/>
      <c r="M269" s="176"/>
      <c r="N269" s="177"/>
      <c r="O269" s="177"/>
      <c r="P269" s="177"/>
      <c r="Q269" s="177"/>
      <c r="R269" s="177"/>
      <c r="S269" s="177"/>
      <c r="T269" s="178"/>
      <c r="AT269" s="173" t="s">
        <v>308</v>
      </c>
      <c r="AU269" s="173" t="s">
        <v>84</v>
      </c>
      <c r="AV269" s="171" t="s">
        <v>97</v>
      </c>
      <c r="AW269" s="171" t="s">
        <v>31</v>
      </c>
      <c r="AX269" s="171" t="s">
        <v>82</v>
      </c>
      <c r="AY269" s="173" t="s">
        <v>302</v>
      </c>
    </row>
    <row r="270" spans="1:65" s="15" customFormat="1" ht="16.5" customHeight="1">
      <c r="A270" s="12"/>
      <c r="B270" s="13"/>
      <c r="C270" s="194" t="s">
        <v>581</v>
      </c>
      <c r="D270" s="194" t="s">
        <v>537</v>
      </c>
      <c r="E270" s="195" t="s">
        <v>550</v>
      </c>
      <c r="F270" s="196" t="s">
        <v>551</v>
      </c>
      <c r="G270" s="197" t="s">
        <v>518</v>
      </c>
      <c r="H270" s="198">
        <v>169.798</v>
      </c>
      <c r="I270" s="3"/>
      <c r="J270" s="200">
        <f>ROUND(I270*H270,2)</f>
        <v>0</v>
      </c>
      <c r="K270" s="196" t="s">
        <v>427</v>
      </c>
      <c r="L270" s="201"/>
      <c r="M270" s="202" t="s">
        <v>1</v>
      </c>
      <c r="N270" s="203" t="s">
        <v>40</v>
      </c>
      <c r="O270" s="93"/>
      <c r="P270" s="94">
        <f>O270*H270</f>
        <v>0</v>
      </c>
      <c r="Q270" s="94">
        <v>1</v>
      </c>
      <c r="R270" s="94">
        <f>Q270*H270</f>
        <v>169.798</v>
      </c>
      <c r="S270" s="94">
        <v>0</v>
      </c>
      <c r="T270" s="95">
        <f>S270*H270</f>
        <v>0</v>
      </c>
      <c r="U270" s="12"/>
      <c r="V270" s="12"/>
      <c r="W270" s="12"/>
      <c r="X270" s="12"/>
      <c r="Y270" s="12"/>
      <c r="Z270" s="12"/>
      <c r="AA270" s="12"/>
      <c r="AB270" s="12"/>
      <c r="AC270" s="12"/>
      <c r="AD270" s="12"/>
      <c r="AE270" s="12"/>
      <c r="AR270" s="96" t="s">
        <v>109</v>
      </c>
      <c r="AT270" s="96" t="s">
        <v>537</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2755</v>
      </c>
    </row>
    <row r="271" spans="1:65" s="98" customFormat="1">
      <c r="B271" s="99"/>
      <c r="D271" s="100" t="s">
        <v>308</v>
      </c>
      <c r="E271" s="101" t="s">
        <v>1</v>
      </c>
      <c r="F271" s="102" t="s">
        <v>553</v>
      </c>
      <c r="H271" s="103">
        <v>169.798</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16.5" customHeight="1">
      <c r="A272" s="12"/>
      <c r="B272" s="13"/>
      <c r="C272" s="85" t="s">
        <v>585</v>
      </c>
      <c r="D272" s="85" t="s">
        <v>303</v>
      </c>
      <c r="E272" s="86" t="s">
        <v>555</v>
      </c>
      <c r="F272" s="87" t="s">
        <v>556</v>
      </c>
      <c r="G272" s="88" t="s">
        <v>423</v>
      </c>
      <c r="H272" s="89">
        <v>196.93700000000001</v>
      </c>
      <c r="I272" s="3"/>
      <c r="J272" s="90">
        <f>ROUND(I272*H272,2)</f>
        <v>0</v>
      </c>
      <c r="K272" s="87" t="s">
        <v>427</v>
      </c>
      <c r="L272" s="13"/>
      <c r="M272" s="91" t="s">
        <v>1</v>
      </c>
      <c r="N272" s="92" t="s">
        <v>40</v>
      </c>
      <c r="O272" s="93"/>
      <c r="P272" s="94">
        <f>O272*H272</f>
        <v>0</v>
      </c>
      <c r="Q272" s="94">
        <v>0</v>
      </c>
      <c r="R272" s="94">
        <f>Q272*H272</f>
        <v>0</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2756</v>
      </c>
    </row>
    <row r="273" spans="1:65" s="179" customFormat="1">
      <c r="B273" s="180"/>
      <c r="D273" s="100" t="s">
        <v>308</v>
      </c>
      <c r="E273" s="181" t="s">
        <v>1</v>
      </c>
      <c r="F273" s="182" t="s">
        <v>558</v>
      </c>
      <c r="H273" s="181" t="s">
        <v>1</v>
      </c>
      <c r="L273" s="180"/>
      <c r="M273" s="183"/>
      <c r="N273" s="184"/>
      <c r="O273" s="184"/>
      <c r="P273" s="184"/>
      <c r="Q273" s="184"/>
      <c r="R273" s="184"/>
      <c r="S273" s="184"/>
      <c r="T273" s="185"/>
      <c r="AT273" s="181" t="s">
        <v>308</v>
      </c>
      <c r="AU273" s="181" t="s">
        <v>84</v>
      </c>
      <c r="AV273" s="179" t="s">
        <v>82</v>
      </c>
      <c r="AW273" s="179" t="s">
        <v>31</v>
      </c>
      <c r="AX273" s="179" t="s">
        <v>75</v>
      </c>
      <c r="AY273" s="181" t="s">
        <v>302</v>
      </c>
    </row>
    <row r="274" spans="1:65" s="98" customFormat="1" ht="22.5">
      <c r="B274" s="99"/>
      <c r="D274" s="100" t="s">
        <v>308</v>
      </c>
      <c r="E274" s="101" t="s">
        <v>338</v>
      </c>
      <c r="F274" s="102" t="s">
        <v>2757</v>
      </c>
      <c r="H274" s="103">
        <v>64.066000000000003</v>
      </c>
      <c r="L274" s="99"/>
      <c r="M274" s="104"/>
      <c r="N274" s="105"/>
      <c r="O274" s="105"/>
      <c r="P274" s="105"/>
      <c r="Q274" s="105"/>
      <c r="R274" s="105"/>
      <c r="S274" s="105"/>
      <c r="T274" s="106"/>
      <c r="AT274" s="101" t="s">
        <v>308</v>
      </c>
      <c r="AU274" s="101" t="s">
        <v>84</v>
      </c>
      <c r="AV274" s="98" t="s">
        <v>84</v>
      </c>
      <c r="AW274" s="98" t="s">
        <v>31</v>
      </c>
      <c r="AX274" s="98" t="s">
        <v>75</v>
      </c>
      <c r="AY274" s="101" t="s">
        <v>302</v>
      </c>
    </row>
    <row r="275" spans="1:65" s="98" customFormat="1" ht="22.5">
      <c r="B275" s="99"/>
      <c r="D275" s="100" t="s">
        <v>308</v>
      </c>
      <c r="E275" s="101" t="s">
        <v>344</v>
      </c>
      <c r="F275" s="102" t="s">
        <v>2758</v>
      </c>
      <c r="H275" s="103">
        <v>126.956</v>
      </c>
      <c r="L275" s="99"/>
      <c r="M275" s="104"/>
      <c r="N275" s="105"/>
      <c r="O275" s="105"/>
      <c r="P275" s="105"/>
      <c r="Q275" s="105"/>
      <c r="R275" s="105"/>
      <c r="S275" s="105"/>
      <c r="T275" s="106"/>
      <c r="AT275" s="101" t="s">
        <v>308</v>
      </c>
      <c r="AU275" s="101" t="s">
        <v>84</v>
      </c>
      <c r="AV275" s="98" t="s">
        <v>84</v>
      </c>
      <c r="AW275" s="98" t="s">
        <v>31</v>
      </c>
      <c r="AX275" s="98" t="s">
        <v>75</v>
      </c>
      <c r="AY275" s="101" t="s">
        <v>302</v>
      </c>
    </row>
    <row r="276" spans="1:65" s="98" customFormat="1" ht="22.5">
      <c r="B276" s="99"/>
      <c r="D276" s="100" t="s">
        <v>308</v>
      </c>
      <c r="E276" s="101" t="s">
        <v>1936</v>
      </c>
      <c r="F276" s="102" t="s">
        <v>2759</v>
      </c>
      <c r="H276" s="103">
        <v>5.915</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171" customFormat="1">
      <c r="B277" s="172"/>
      <c r="D277" s="100" t="s">
        <v>308</v>
      </c>
      <c r="E277" s="173" t="s">
        <v>1</v>
      </c>
      <c r="F277" s="174" t="s">
        <v>435</v>
      </c>
      <c r="H277" s="175">
        <v>196.93700000000001</v>
      </c>
      <c r="L277" s="172"/>
      <c r="M277" s="176"/>
      <c r="N277" s="177"/>
      <c r="O277" s="177"/>
      <c r="P277" s="177"/>
      <c r="Q277" s="177"/>
      <c r="R277" s="177"/>
      <c r="S277" s="177"/>
      <c r="T277" s="178"/>
      <c r="AT277" s="173" t="s">
        <v>308</v>
      </c>
      <c r="AU277" s="173" t="s">
        <v>84</v>
      </c>
      <c r="AV277" s="171" t="s">
        <v>97</v>
      </c>
      <c r="AW277" s="171" t="s">
        <v>31</v>
      </c>
      <c r="AX277" s="171" t="s">
        <v>82</v>
      </c>
      <c r="AY277" s="173" t="s">
        <v>302</v>
      </c>
    </row>
    <row r="278" spans="1:65" s="15" customFormat="1" ht="21.75" customHeight="1">
      <c r="A278" s="12"/>
      <c r="B278" s="13"/>
      <c r="C278" s="85" t="s">
        <v>593</v>
      </c>
      <c r="D278" s="85" t="s">
        <v>303</v>
      </c>
      <c r="E278" s="86" t="s">
        <v>569</v>
      </c>
      <c r="F278" s="87" t="s">
        <v>570</v>
      </c>
      <c r="G278" s="88" t="s">
        <v>423</v>
      </c>
      <c r="H278" s="89">
        <v>196.92699999999999</v>
      </c>
      <c r="I278" s="231"/>
      <c r="J278" s="90">
        <f>ROUND(I278*H278,2)</f>
        <v>0</v>
      </c>
      <c r="K278" s="87" t="s">
        <v>1</v>
      </c>
      <c r="L278" s="13"/>
      <c r="M278" s="91" t="s">
        <v>1</v>
      </c>
      <c r="N278" s="92" t="s">
        <v>40</v>
      </c>
      <c r="O278" s="93"/>
      <c r="P278" s="94">
        <f>O278*H278</f>
        <v>0</v>
      </c>
      <c r="Q278" s="94">
        <v>0</v>
      </c>
      <c r="R278" s="94">
        <f>Q278*H278</f>
        <v>0</v>
      </c>
      <c r="S278" s="94">
        <v>0</v>
      </c>
      <c r="T278" s="95">
        <f>S278*H278</f>
        <v>0</v>
      </c>
      <c r="U278" s="12"/>
      <c r="V278" s="12"/>
      <c r="W278" s="12"/>
      <c r="X278" s="12"/>
      <c r="Y278" s="12"/>
      <c r="Z278" s="12"/>
      <c r="AA278" s="12"/>
      <c r="AB278" s="12"/>
      <c r="AC278" s="12"/>
      <c r="AD278" s="12"/>
      <c r="AE278" s="12"/>
      <c r="AR278" s="96" t="s">
        <v>97</v>
      </c>
      <c r="AT278" s="96" t="s">
        <v>303</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2760</v>
      </c>
    </row>
    <row r="279" spans="1:65" s="98" customFormat="1" ht="22.5">
      <c r="B279" s="99"/>
      <c r="D279" s="100" t="s">
        <v>308</v>
      </c>
      <c r="E279" s="101" t="s">
        <v>332</v>
      </c>
      <c r="F279" s="102" t="s">
        <v>2761</v>
      </c>
      <c r="H279" s="103">
        <v>59.158999999999999</v>
      </c>
      <c r="L279" s="99"/>
      <c r="M279" s="104"/>
      <c r="N279" s="105"/>
      <c r="O279" s="105"/>
      <c r="P279" s="105"/>
      <c r="Q279" s="105"/>
      <c r="R279" s="105"/>
      <c r="S279" s="105"/>
      <c r="T279" s="106"/>
      <c r="AT279" s="101" t="s">
        <v>308</v>
      </c>
      <c r="AU279" s="101" t="s">
        <v>84</v>
      </c>
      <c r="AV279" s="98" t="s">
        <v>84</v>
      </c>
      <c r="AW279" s="98" t="s">
        <v>31</v>
      </c>
      <c r="AX279" s="98" t="s">
        <v>75</v>
      </c>
      <c r="AY279" s="101" t="s">
        <v>302</v>
      </c>
    </row>
    <row r="280" spans="1:65" s="98" customFormat="1" ht="22.5">
      <c r="B280" s="99"/>
      <c r="D280" s="100" t="s">
        <v>308</v>
      </c>
      <c r="E280" s="101" t="s">
        <v>341</v>
      </c>
      <c r="F280" s="102" t="s">
        <v>2762</v>
      </c>
      <c r="H280" s="103">
        <v>10.102</v>
      </c>
      <c r="L280" s="99"/>
      <c r="M280" s="104"/>
      <c r="N280" s="105"/>
      <c r="O280" s="105"/>
      <c r="P280" s="105"/>
      <c r="Q280" s="105"/>
      <c r="R280" s="105"/>
      <c r="S280" s="105"/>
      <c r="T280" s="106"/>
      <c r="AT280" s="101" t="s">
        <v>308</v>
      </c>
      <c r="AU280" s="101" t="s">
        <v>84</v>
      </c>
      <c r="AV280" s="98" t="s">
        <v>84</v>
      </c>
      <c r="AW280" s="98" t="s">
        <v>31</v>
      </c>
      <c r="AX280" s="98" t="s">
        <v>75</v>
      </c>
      <c r="AY280" s="101" t="s">
        <v>302</v>
      </c>
    </row>
    <row r="281" spans="1:65" s="98" customFormat="1" ht="22.5">
      <c r="B281" s="99"/>
      <c r="D281" s="100" t="s">
        <v>308</v>
      </c>
      <c r="E281" s="101" t="s">
        <v>953</v>
      </c>
      <c r="F281" s="102" t="s">
        <v>2763</v>
      </c>
      <c r="H281" s="103">
        <v>57.24</v>
      </c>
      <c r="L281" s="99"/>
      <c r="M281" s="104"/>
      <c r="N281" s="105"/>
      <c r="O281" s="105"/>
      <c r="P281" s="105"/>
      <c r="Q281" s="105"/>
      <c r="R281" s="105"/>
      <c r="S281" s="105"/>
      <c r="T281" s="106"/>
      <c r="AT281" s="101" t="s">
        <v>308</v>
      </c>
      <c r="AU281" s="101" t="s">
        <v>84</v>
      </c>
      <c r="AV281" s="98" t="s">
        <v>84</v>
      </c>
      <c r="AW281" s="98" t="s">
        <v>31</v>
      </c>
      <c r="AX281" s="98" t="s">
        <v>75</v>
      </c>
      <c r="AY281" s="101" t="s">
        <v>302</v>
      </c>
    </row>
    <row r="282" spans="1:65" s="98" customFormat="1" ht="22.5">
      <c r="B282" s="99"/>
      <c r="D282" s="100" t="s">
        <v>308</v>
      </c>
      <c r="E282" s="101" t="s">
        <v>347</v>
      </c>
      <c r="F282" s="102" t="s">
        <v>2764</v>
      </c>
      <c r="H282" s="103">
        <v>70.426000000000002</v>
      </c>
      <c r="L282" s="99"/>
      <c r="M282" s="104"/>
      <c r="N282" s="105"/>
      <c r="O282" s="105"/>
      <c r="P282" s="105"/>
      <c r="Q282" s="105"/>
      <c r="R282" s="105"/>
      <c r="S282" s="105"/>
      <c r="T282" s="106"/>
      <c r="AT282" s="101" t="s">
        <v>308</v>
      </c>
      <c r="AU282" s="101" t="s">
        <v>84</v>
      </c>
      <c r="AV282" s="98" t="s">
        <v>84</v>
      </c>
      <c r="AW282" s="98" t="s">
        <v>31</v>
      </c>
      <c r="AX282" s="98" t="s">
        <v>75</v>
      </c>
      <c r="AY282" s="101" t="s">
        <v>302</v>
      </c>
    </row>
    <row r="283" spans="1:65" s="171" customFormat="1">
      <c r="B283" s="172"/>
      <c r="D283" s="100" t="s">
        <v>308</v>
      </c>
      <c r="E283" s="173" t="s">
        <v>1</v>
      </c>
      <c r="F283" s="174" t="s">
        <v>435</v>
      </c>
      <c r="H283" s="175">
        <v>196.92699999999999</v>
      </c>
      <c r="L283" s="172"/>
      <c r="M283" s="176"/>
      <c r="N283" s="177"/>
      <c r="O283" s="177"/>
      <c r="P283" s="177"/>
      <c r="Q283" s="177"/>
      <c r="R283" s="177"/>
      <c r="S283" s="177"/>
      <c r="T283" s="178"/>
      <c r="AT283" s="173" t="s">
        <v>308</v>
      </c>
      <c r="AU283" s="173" t="s">
        <v>84</v>
      </c>
      <c r="AV283" s="171" t="s">
        <v>97</v>
      </c>
      <c r="AW283" s="171" t="s">
        <v>31</v>
      </c>
      <c r="AX283" s="171" t="s">
        <v>82</v>
      </c>
      <c r="AY283" s="173" t="s">
        <v>302</v>
      </c>
    </row>
    <row r="284" spans="1:65" s="74" customFormat="1" ht="22.9" customHeight="1">
      <c r="B284" s="75"/>
      <c r="D284" s="76" t="s">
        <v>74</v>
      </c>
      <c r="E284" s="169" t="s">
        <v>84</v>
      </c>
      <c r="F284" s="169" t="s">
        <v>576</v>
      </c>
      <c r="J284" s="170">
        <f>BK284</f>
        <v>0</v>
      </c>
      <c r="L284" s="75"/>
      <c r="M284" s="79"/>
      <c r="N284" s="80"/>
      <c r="O284" s="80"/>
      <c r="P284" s="81">
        <f>SUM(P285:P289)</f>
        <v>0</v>
      </c>
      <c r="Q284" s="80"/>
      <c r="R284" s="81">
        <f>SUM(R285:R289)</f>
        <v>80.1194828</v>
      </c>
      <c r="S284" s="80"/>
      <c r="T284" s="82">
        <f>SUM(T285:T289)</f>
        <v>0</v>
      </c>
      <c r="AR284" s="76" t="s">
        <v>82</v>
      </c>
      <c r="AT284" s="83" t="s">
        <v>74</v>
      </c>
      <c r="AU284" s="83" t="s">
        <v>82</v>
      </c>
      <c r="AY284" s="76" t="s">
        <v>302</v>
      </c>
      <c r="BK284" s="84">
        <f>SUM(BK285:BK289)</f>
        <v>0</v>
      </c>
    </row>
    <row r="285" spans="1:65" s="15" customFormat="1" ht="33" customHeight="1">
      <c r="A285" s="12"/>
      <c r="B285" s="13"/>
      <c r="C285" s="85" t="s">
        <v>606</v>
      </c>
      <c r="D285" s="85" t="s">
        <v>303</v>
      </c>
      <c r="E285" s="86" t="s">
        <v>578</v>
      </c>
      <c r="F285" s="87" t="s">
        <v>579</v>
      </c>
      <c r="G285" s="88" t="s">
        <v>450</v>
      </c>
      <c r="H285" s="89">
        <v>185.78</v>
      </c>
      <c r="I285" s="3"/>
      <c r="J285" s="90">
        <f>ROUND(I285*H285,2)</f>
        <v>0</v>
      </c>
      <c r="K285" s="87" t="s">
        <v>427</v>
      </c>
      <c r="L285" s="13"/>
      <c r="M285" s="91" t="s">
        <v>1</v>
      </c>
      <c r="N285" s="92" t="s">
        <v>40</v>
      </c>
      <c r="O285" s="93"/>
      <c r="P285" s="94">
        <f>O285*H285</f>
        <v>0</v>
      </c>
      <c r="Q285" s="94">
        <v>0.20469000000000001</v>
      </c>
      <c r="R285" s="94">
        <f>Q285*H285</f>
        <v>38.0273082</v>
      </c>
      <c r="S285" s="94">
        <v>0</v>
      </c>
      <c r="T285" s="95">
        <f>S285*H285</f>
        <v>0</v>
      </c>
      <c r="U285" s="12"/>
      <c r="V285" s="12"/>
      <c r="W285" s="12"/>
      <c r="X285" s="12"/>
      <c r="Y285" s="12"/>
      <c r="Z285" s="12"/>
      <c r="AA285" s="12"/>
      <c r="AB285" s="12"/>
      <c r="AC285" s="12"/>
      <c r="AD285" s="12"/>
      <c r="AE285" s="12"/>
      <c r="AR285" s="96" t="s">
        <v>97</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2765</v>
      </c>
    </row>
    <row r="286" spans="1:65" s="98" customFormat="1">
      <c r="B286" s="99"/>
      <c r="D286" s="100" t="s">
        <v>308</v>
      </c>
      <c r="E286" s="101" t="s">
        <v>1</v>
      </c>
      <c r="F286" s="102" t="s">
        <v>2640</v>
      </c>
      <c r="H286" s="103">
        <v>185.78</v>
      </c>
      <c r="L286" s="99"/>
      <c r="M286" s="104"/>
      <c r="N286" s="105"/>
      <c r="O286" s="105"/>
      <c r="P286" s="105"/>
      <c r="Q286" s="105"/>
      <c r="R286" s="105"/>
      <c r="S286" s="105"/>
      <c r="T286" s="106"/>
      <c r="AT286" s="101" t="s">
        <v>308</v>
      </c>
      <c r="AU286" s="101" t="s">
        <v>84</v>
      </c>
      <c r="AV286" s="98" t="s">
        <v>84</v>
      </c>
      <c r="AW286" s="98" t="s">
        <v>31</v>
      </c>
      <c r="AX286" s="98" t="s">
        <v>75</v>
      </c>
      <c r="AY286" s="101" t="s">
        <v>302</v>
      </c>
    </row>
    <row r="287" spans="1:65" s="171" customFormat="1">
      <c r="B287" s="172"/>
      <c r="D287" s="100" t="s">
        <v>308</v>
      </c>
      <c r="E287" s="173" t="s">
        <v>325</v>
      </c>
      <c r="F287" s="174" t="s">
        <v>435</v>
      </c>
      <c r="H287" s="175">
        <v>185.78</v>
      </c>
      <c r="L287" s="172"/>
      <c r="M287" s="176"/>
      <c r="N287" s="177"/>
      <c r="O287" s="177"/>
      <c r="P287" s="177"/>
      <c r="Q287" s="177"/>
      <c r="R287" s="177"/>
      <c r="S287" s="177"/>
      <c r="T287" s="178"/>
      <c r="AT287" s="173" t="s">
        <v>308</v>
      </c>
      <c r="AU287" s="173" t="s">
        <v>84</v>
      </c>
      <c r="AV287" s="171" t="s">
        <v>97</v>
      </c>
      <c r="AW287" s="171" t="s">
        <v>31</v>
      </c>
      <c r="AX287" s="171" t="s">
        <v>82</v>
      </c>
      <c r="AY287" s="173" t="s">
        <v>302</v>
      </c>
    </row>
    <row r="288" spans="1:65" s="15" customFormat="1" ht="16.5" customHeight="1">
      <c r="A288" s="12"/>
      <c r="B288" s="13"/>
      <c r="C288" s="85" t="s">
        <v>615</v>
      </c>
      <c r="D288" s="85" t="s">
        <v>303</v>
      </c>
      <c r="E288" s="86" t="s">
        <v>582</v>
      </c>
      <c r="F288" s="87" t="s">
        <v>583</v>
      </c>
      <c r="G288" s="88" t="s">
        <v>450</v>
      </c>
      <c r="H288" s="89">
        <v>185.78</v>
      </c>
      <c r="I288" s="3"/>
      <c r="J288" s="90">
        <f>ROUND(I288*H288,2)</f>
        <v>0</v>
      </c>
      <c r="K288" s="87" t="s">
        <v>1</v>
      </c>
      <c r="L288" s="13"/>
      <c r="M288" s="91" t="s">
        <v>1</v>
      </c>
      <c r="N288" s="92" t="s">
        <v>40</v>
      </c>
      <c r="O288" s="93"/>
      <c r="P288" s="94">
        <f>O288*H288</f>
        <v>0</v>
      </c>
      <c r="Q288" s="94">
        <v>0.22656999999999999</v>
      </c>
      <c r="R288" s="94">
        <f>Q288*H288</f>
        <v>42.0921746</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2766</v>
      </c>
    </row>
    <row r="289" spans="1:65" s="98" customFormat="1">
      <c r="B289" s="99"/>
      <c r="D289" s="100" t="s">
        <v>308</v>
      </c>
      <c r="E289" s="101" t="s">
        <v>1</v>
      </c>
      <c r="F289" s="102" t="s">
        <v>325</v>
      </c>
      <c r="H289" s="103">
        <v>185.78</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74" customFormat="1" ht="22.9" customHeight="1">
      <c r="B290" s="75"/>
      <c r="D290" s="76" t="s">
        <v>74</v>
      </c>
      <c r="E290" s="169" t="s">
        <v>91</v>
      </c>
      <c r="F290" s="169" t="s">
        <v>592</v>
      </c>
      <c r="J290" s="170">
        <f>BK290</f>
        <v>0</v>
      </c>
      <c r="L290" s="75"/>
      <c r="M290" s="79"/>
      <c r="N290" s="80"/>
      <c r="O290" s="80"/>
      <c r="P290" s="81">
        <f>SUM(P291:P297)</f>
        <v>0</v>
      </c>
      <c r="Q290" s="80"/>
      <c r="R290" s="81">
        <f>SUM(R291:R297)</f>
        <v>0</v>
      </c>
      <c r="S290" s="80"/>
      <c r="T290" s="82">
        <f>SUM(T291:T297)</f>
        <v>28.591200000000004</v>
      </c>
      <c r="AR290" s="76" t="s">
        <v>82</v>
      </c>
      <c r="AT290" s="83" t="s">
        <v>74</v>
      </c>
      <c r="AU290" s="83" t="s">
        <v>82</v>
      </c>
      <c r="AY290" s="76" t="s">
        <v>302</v>
      </c>
      <c r="BK290" s="84">
        <f>SUM(BK291:BK297)</f>
        <v>0</v>
      </c>
    </row>
    <row r="291" spans="1:65" s="15" customFormat="1" ht="21.75" customHeight="1">
      <c r="A291" s="12"/>
      <c r="B291" s="13"/>
      <c r="C291" s="85" t="s">
        <v>620</v>
      </c>
      <c r="D291" s="85" t="s">
        <v>303</v>
      </c>
      <c r="E291" s="86" t="s">
        <v>594</v>
      </c>
      <c r="F291" s="87" t="s">
        <v>595</v>
      </c>
      <c r="G291" s="88" t="s">
        <v>468</v>
      </c>
      <c r="H291" s="89">
        <v>12.996</v>
      </c>
      <c r="I291" s="3"/>
      <c r="J291" s="90">
        <f>ROUND(I291*H291,2)</f>
        <v>0</v>
      </c>
      <c r="K291" s="87" t="s">
        <v>427</v>
      </c>
      <c r="L291" s="13"/>
      <c r="M291" s="91" t="s">
        <v>1</v>
      </c>
      <c r="N291" s="92" t="s">
        <v>40</v>
      </c>
      <c r="O291" s="93"/>
      <c r="P291" s="94">
        <f>O291*H291</f>
        <v>0</v>
      </c>
      <c r="Q291" s="94">
        <v>0</v>
      </c>
      <c r="R291" s="94">
        <f>Q291*H291</f>
        <v>0</v>
      </c>
      <c r="S291" s="94">
        <v>2.2000000000000002</v>
      </c>
      <c r="T291" s="95">
        <f>S291*H291</f>
        <v>28.591200000000004</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2767</v>
      </c>
    </row>
    <row r="292" spans="1:65" s="179" customFormat="1" ht="22.5">
      <c r="B292" s="180"/>
      <c r="D292" s="100" t="s">
        <v>308</v>
      </c>
      <c r="E292" s="181" t="s">
        <v>1</v>
      </c>
      <c r="F292" s="182" t="s">
        <v>2768</v>
      </c>
      <c r="H292" s="181" t="s">
        <v>1</v>
      </c>
      <c r="L292" s="180"/>
      <c r="M292" s="183"/>
      <c r="N292" s="184"/>
      <c r="O292" s="184"/>
      <c r="P292" s="184"/>
      <c r="Q292" s="184"/>
      <c r="R292" s="184"/>
      <c r="S292" s="184"/>
      <c r="T292" s="185"/>
      <c r="AT292" s="181" t="s">
        <v>308</v>
      </c>
      <c r="AU292" s="181" t="s">
        <v>84</v>
      </c>
      <c r="AV292" s="179" t="s">
        <v>82</v>
      </c>
      <c r="AW292" s="179" t="s">
        <v>31</v>
      </c>
      <c r="AX292" s="179" t="s">
        <v>75</v>
      </c>
      <c r="AY292" s="181" t="s">
        <v>302</v>
      </c>
    </row>
    <row r="293" spans="1:65" s="98" customFormat="1" ht="22.5">
      <c r="B293" s="99"/>
      <c r="D293" s="100" t="s">
        <v>308</v>
      </c>
      <c r="E293" s="101" t="s">
        <v>1</v>
      </c>
      <c r="F293" s="102" t="s">
        <v>2769</v>
      </c>
      <c r="H293" s="103">
        <v>9.8460000000000001</v>
      </c>
      <c r="L293" s="99"/>
      <c r="M293" s="104"/>
      <c r="N293" s="105"/>
      <c r="O293" s="105"/>
      <c r="P293" s="105"/>
      <c r="Q293" s="105"/>
      <c r="R293" s="105"/>
      <c r="S293" s="105"/>
      <c r="T293" s="106"/>
      <c r="AT293" s="101" t="s">
        <v>308</v>
      </c>
      <c r="AU293" s="101" t="s">
        <v>84</v>
      </c>
      <c r="AV293" s="98" t="s">
        <v>84</v>
      </c>
      <c r="AW293" s="98" t="s">
        <v>31</v>
      </c>
      <c r="AX293" s="98" t="s">
        <v>75</v>
      </c>
      <c r="AY293" s="101" t="s">
        <v>302</v>
      </c>
    </row>
    <row r="294" spans="1:65" s="98" customFormat="1" ht="22.5">
      <c r="B294" s="99"/>
      <c r="D294" s="100" t="s">
        <v>308</v>
      </c>
      <c r="E294" s="101" t="s">
        <v>1</v>
      </c>
      <c r="F294" s="102" t="s">
        <v>2770</v>
      </c>
      <c r="H294" s="103">
        <v>3.15</v>
      </c>
      <c r="L294" s="99"/>
      <c r="M294" s="104"/>
      <c r="N294" s="105"/>
      <c r="O294" s="105"/>
      <c r="P294" s="105"/>
      <c r="Q294" s="105"/>
      <c r="R294" s="105"/>
      <c r="S294" s="105"/>
      <c r="T294" s="106"/>
      <c r="AT294" s="101" t="s">
        <v>308</v>
      </c>
      <c r="AU294" s="101" t="s">
        <v>84</v>
      </c>
      <c r="AV294" s="98" t="s">
        <v>84</v>
      </c>
      <c r="AW294" s="98" t="s">
        <v>31</v>
      </c>
      <c r="AX294" s="98" t="s">
        <v>75</v>
      </c>
      <c r="AY294" s="101" t="s">
        <v>302</v>
      </c>
    </row>
    <row r="295" spans="1:65" s="171" customFormat="1">
      <c r="B295" s="172"/>
      <c r="D295" s="100" t="s">
        <v>308</v>
      </c>
      <c r="E295" s="173" t="s">
        <v>1</v>
      </c>
      <c r="F295" s="174" t="s">
        <v>435</v>
      </c>
      <c r="H295" s="175">
        <v>12.996</v>
      </c>
      <c r="L295" s="172"/>
      <c r="M295" s="176"/>
      <c r="N295" s="177"/>
      <c r="O295" s="177"/>
      <c r="P295" s="177"/>
      <c r="Q295" s="177"/>
      <c r="R295" s="177"/>
      <c r="S295" s="177"/>
      <c r="T295" s="178"/>
      <c r="AT295" s="173" t="s">
        <v>308</v>
      </c>
      <c r="AU295" s="173" t="s">
        <v>84</v>
      </c>
      <c r="AV295" s="171" t="s">
        <v>97</v>
      </c>
      <c r="AW295" s="171" t="s">
        <v>31</v>
      </c>
      <c r="AX295" s="171" t="s">
        <v>82</v>
      </c>
      <c r="AY295" s="173" t="s">
        <v>302</v>
      </c>
    </row>
    <row r="296" spans="1:65" s="15" customFormat="1" ht="16.5" customHeight="1">
      <c r="A296" s="12"/>
      <c r="B296" s="13"/>
      <c r="C296" s="85" t="s">
        <v>624</v>
      </c>
      <c r="D296" s="85" t="s">
        <v>303</v>
      </c>
      <c r="E296" s="86" t="s">
        <v>621</v>
      </c>
      <c r="F296" s="87" t="s">
        <v>622</v>
      </c>
      <c r="G296" s="88" t="s">
        <v>450</v>
      </c>
      <c r="H296" s="89">
        <v>185.78</v>
      </c>
      <c r="I296" s="3"/>
      <c r="J296" s="90">
        <f>ROUND(I296*H296,2)</f>
        <v>0</v>
      </c>
      <c r="K296" s="87" t="s">
        <v>427</v>
      </c>
      <c r="L296" s="13"/>
      <c r="M296" s="91" t="s">
        <v>1</v>
      </c>
      <c r="N296" s="92" t="s">
        <v>40</v>
      </c>
      <c r="O296" s="93"/>
      <c r="P296" s="94">
        <f>O296*H296</f>
        <v>0</v>
      </c>
      <c r="Q296" s="94">
        <v>0</v>
      </c>
      <c r="R296" s="94">
        <f>Q296*H296</f>
        <v>0</v>
      </c>
      <c r="S296" s="94">
        <v>0</v>
      </c>
      <c r="T296" s="95">
        <f>S296*H296</f>
        <v>0</v>
      </c>
      <c r="U296" s="12"/>
      <c r="V296" s="12"/>
      <c r="W296" s="12"/>
      <c r="X296" s="12"/>
      <c r="Y296" s="12"/>
      <c r="Z296" s="12"/>
      <c r="AA296" s="12"/>
      <c r="AB296" s="12"/>
      <c r="AC296" s="12"/>
      <c r="AD296" s="12"/>
      <c r="AE296" s="12"/>
      <c r="AR296" s="96" t="s">
        <v>97</v>
      </c>
      <c r="AT296" s="96" t="s">
        <v>303</v>
      </c>
      <c r="AU296" s="96" t="s">
        <v>84</v>
      </c>
      <c r="AY296" s="5" t="s">
        <v>302</v>
      </c>
      <c r="BE296" s="97">
        <f>IF(N296="základní",J296,0)</f>
        <v>0</v>
      </c>
      <c r="BF296" s="97">
        <f>IF(N296="snížená",J296,0)</f>
        <v>0</v>
      </c>
      <c r="BG296" s="97">
        <f>IF(N296="zákl. přenesená",J296,0)</f>
        <v>0</v>
      </c>
      <c r="BH296" s="97">
        <f>IF(N296="sníž. přenesená",J296,0)</f>
        <v>0</v>
      </c>
      <c r="BI296" s="97">
        <f>IF(N296="nulová",J296,0)</f>
        <v>0</v>
      </c>
      <c r="BJ296" s="5" t="s">
        <v>82</v>
      </c>
      <c r="BK296" s="97">
        <f>ROUND(I296*H296,2)</f>
        <v>0</v>
      </c>
      <c r="BL296" s="5" t="s">
        <v>97</v>
      </c>
      <c r="BM296" s="96" t="s">
        <v>2771</v>
      </c>
    </row>
    <row r="297" spans="1:65" s="98" customFormat="1">
      <c r="B297" s="99"/>
      <c r="D297" s="100" t="s">
        <v>308</v>
      </c>
      <c r="E297" s="101" t="s">
        <v>1</v>
      </c>
      <c r="F297" s="102" t="s">
        <v>2640</v>
      </c>
      <c r="H297" s="103">
        <v>185.78</v>
      </c>
      <c r="L297" s="99"/>
      <c r="M297" s="104"/>
      <c r="N297" s="105"/>
      <c r="O297" s="105"/>
      <c r="P297" s="105"/>
      <c r="Q297" s="105"/>
      <c r="R297" s="105"/>
      <c r="S297" s="105"/>
      <c r="T297" s="106"/>
      <c r="AT297" s="101" t="s">
        <v>308</v>
      </c>
      <c r="AU297" s="101" t="s">
        <v>84</v>
      </c>
      <c r="AV297" s="98" t="s">
        <v>84</v>
      </c>
      <c r="AW297" s="98" t="s">
        <v>31</v>
      </c>
      <c r="AX297" s="98" t="s">
        <v>82</v>
      </c>
      <c r="AY297" s="101" t="s">
        <v>302</v>
      </c>
    </row>
    <row r="298" spans="1:65" s="74" customFormat="1" ht="22.9" customHeight="1">
      <c r="B298" s="75"/>
      <c r="D298" s="76" t="s">
        <v>74</v>
      </c>
      <c r="E298" s="169" t="s">
        <v>97</v>
      </c>
      <c r="F298" s="169" t="s">
        <v>629</v>
      </c>
      <c r="J298" s="170">
        <f>BK298</f>
        <v>0</v>
      </c>
      <c r="L298" s="75"/>
      <c r="M298" s="79"/>
      <c r="N298" s="80"/>
      <c r="O298" s="80"/>
      <c r="P298" s="81">
        <f>SUM(P299:P301)</f>
        <v>0</v>
      </c>
      <c r="Q298" s="80"/>
      <c r="R298" s="81">
        <f>SUM(R299:R301)</f>
        <v>0</v>
      </c>
      <c r="S298" s="80"/>
      <c r="T298" s="82">
        <f>SUM(T299:T301)</f>
        <v>0</v>
      </c>
      <c r="AR298" s="76" t="s">
        <v>82</v>
      </c>
      <c r="AT298" s="83" t="s">
        <v>74</v>
      </c>
      <c r="AU298" s="83" t="s">
        <v>82</v>
      </c>
      <c r="AY298" s="76" t="s">
        <v>302</v>
      </c>
      <c r="BK298" s="84">
        <f>SUM(BK299:BK301)</f>
        <v>0</v>
      </c>
    </row>
    <row r="299" spans="1:65" s="15" customFormat="1" ht="16.5" customHeight="1">
      <c r="A299" s="12"/>
      <c r="B299" s="13"/>
      <c r="C299" s="85" t="s">
        <v>630</v>
      </c>
      <c r="D299" s="85" t="s">
        <v>303</v>
      </c>
      <c r="E299" s="86" t="s">
        <v>2772</v>
      </c>
      <c r="F299" s="87" t="s">
        <v>2773</v>
      </c>
      <c r="G299" s="88" t="s">
        <v>468</v>
      </c>
      <c r="H299" s="89">
        <v>19.693000000000001</v>
      </c>
      <c r="I299" s="3"/>
      <c r="J299" s="90">
        <f>ROUND(I299*H299,2)</f>
        <v>0</v>
      </c>
      <c r="K299" s="87" t="s">
        <v>427</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2774</v>
      </c>
    </row>
    <row r="300" spans="1:65" s="98" customFormat="1">
      <c r="B300" s="99"/>
      <c r="D300" s="100" t="s">
        <v>308</v>
      </c>
      <c r="E300" s="101" t="s">
        <v>1</v>
      </c>
      <c r="F300" s="102" t="s">
        <v>2775</v>
      </c>
      <c r="H300" s="103">
        <v>19.693000000000001</v>
      </c>
      <c r="L300" s="99"/>
      <c r="M300" s="104"/>
      <c r="N300" s="105"/>
      <c r="O300" s="105"/>
      <c r="P300" s="105"/>
      <c r="Q300" s="105"/>
      <c r="R300" s="105"/>
      <c r="S300" s="105"/>
      <c r="T300" s="106"/>
      <c r="AT300" s="101" t="s">
        <v>308</v>
      </c>
      <c r="AU300" s="101" t="s">
        <v>84</v>
      </c>
      <c r="AV300" s="98" t="s">
        <v>84</v>
      </c>
      <c r="AW300" s="98" t="s">
        <v>31</v>
      </c>
      <c r="AX300" s="98" t="s">
        <v>75</v>
      </c>
      <c r="AY300" s="101" t="s">
        <v>302</v>
      </c>
    </row>
    <row r="301" spans="1:65" s="171" customFormat="1">
      <c r="B301" s="172"/>
      <c r="D301" s="100" t="s">
        <v>308</v>
      </c>
      <c r="E301" s="173" t="s">
        <v>2776</v>
      </c>
      <c r="F301" s="174" t="s">
        <v>435</v>
      </c>
      <c r="H301" s="175">
        <v>19.693000000000001</v>
      </c>
      <c r="L301" s="172"/>
      <c r="M301" s="176"/>
      <c r="N301" s="177"/>
      <c r="O301" s="177"/>
      <c r="P301" s="177"/>
      <c r="Q301" s="177"/>
      <c r="R301" s="177"/>
      <c r="S301" s="177"/>
      <c r="T301" s="178"/>
      <c r="AT301" s="173" t="s">
        <v>308</v>
      </c>
      <c r="AU301" s="173" t="s">
        <v>84</v>
      </c>
      <c r="AV301" s="171" t="s">
        <v>97</v>
      </c>
      <c r="AW301" s="171" t="s">
        <v>31</v>
      </c>
      <c r="AX301" s="171" t="s">
        <v>82</v>
      </c>
      <c r="AY301" s="173" t="s">
        <v>302</v>
      </c>
    </row>
    <row r="302" spans="1:65" s="74" customFormat="1" ht="22.9" customHeight="1">
      <c r="B302" s="75"/>
      <c r="D302" s="76" t="s">
        <v>74</v>
      </c>
      <c r="E302" s="169" t="s">
        <v>100</v>
      </c>
      <c r="F302" s="169" t="s">
        <v>692</v>
      </c>
      <c r="J302" s="170">
        <f>BK302</f>
        <v>0</v>
      </c>
      <c r="L302" s="75"/>
      <c r="M302" s="79"/>
      <c r="N302" s="80"/>
      <c r="O302" s="80"/>
      <c r="P302" s="81">
        <f>SUM(P303:P308)</f>
        <v>0</v>
      </c>
      <c r="Q302" s="80"/>
      <c r="R302" s="81">
        <f>SUM(R303:R308)</f>
        <v>0</v>
      </c>
      <c r="S302" s="80"/>
      <c r="T302" s="82">
        <f>SUM(T303:T308)</f>
        <v>0</v>
      </c>
      <c r="AR302" s="76" t="s">
        <v>82</v>
      </c>
      <c r="AT302" s="83" t="s">
        <v>74</v>
      </c>
      <c r="AU302" s="83" t="s">
        <v>82</v>
      </c>
      <c r="AY302" s="76" t="s">
        <v>302</v>
      </c>
      <c r="BK302" s="84">
        <f>SUM(BK303:BK308)</f>
        <v>0</v>
      </c>
    </row>
    <row r="303" spans="1:65" s="15" customFormat="1" ht="44.25" customHeight="1">
      <c r="A303" s="12"/>
      <c r="B303" s="13"/>
      <c r="C303" s="85" t="s">
        <v>635</v>
      </c>
      <c r="D303" s="85" t="s">
        <v>303</v>
      </c>
      <c r="E303" s="86" t="s">
        <v>702</v>
      </c>
      <c r="F303" s="87" t="s">
        <v>703</v>
      </c>
      <c r="G303" s="88" t="s">
        <v>423</v>
      </c>
      <c r="H303" s="89">
        <v>64.066000000000003</v>
      </c>
      <c r="I303" s="3"/>
      <c r="J303" s="90">
        <f>ROUND(I303*H303,2)</f>
        <v>0</v>
      </c>
      <c r="K303" s="87" t="s">
        <v>1</v>
      </c>
      <c r="L303" s="13"/>
      <c r="M303" s="91" t="s">
        <v>1</v>
      </c>
      <c r="N303" s="92" t="s">
        <v>40</v>
      </c>
      <c r="O303" s="93"/>
      <c r="P303" s="94">
        <f>O303*H303</f>
        <v>0</v>
      </c>
      <c r="Q303" s="94">
        <v>0</v>
      </c>
      <c r="R303" s="94">
        <f>Q303*H303</f>
        <v>0</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2777</v>
      </c>
    </row>
    <row r="304" spans="1:65" s="98" customFormat="1">
      <c r="B304" s="99"/>
      <c r="D304" s="100" t="s">
        <v>308</v>
      </c>
      <c r="E304" s="101" t="s">
        <v>1</v>
      </c>
      <c r="F304" s="102" t="s">
        <v>338</v>
      </c>
      <c r="H304" s="103">
        <v>64.066000000000003</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15" customFormat="1" ht="44.25" customHeight="1">
      <c r="A305" s="12"/>
      <c r="B305" s="13"/>
      <c r="C305" s="85" t="s">
        <v>641</v>
      </c>
      <c r="D305" s="85" t="s">
        <v>303</v>
      </c>
      <c r="E305" s="86" t="s">
        <v>706</v>
      </c>
      <c r="F305" s="87" t="s">
        <v>707</v>
      </c>
      <c r="G305" s="88" t="s">
        <v>423</v>
      </c>
      <c r="H305" s="89">
        <v>126.956</v>
      </c>
      <c r="I305" s="3"/>
      <c r="J305" s="90">
        <f>ROUND(I305*H305,2)</f>
        <v>0</v>
      </c>
      <c r="K305" s="87" t="s">
        <v>1</v>
      </c>
      <c r="L305" s="13"/>
      <c r="M305" s="91" t="s">
        <v>1</v>
      </c>
      <c r="N305" s="92" t="s">
        <v>40</v>
      </c>
      <c r="O305" s="93"/>
      <c r="P305" s="94">
        <f>O305*H305</f>
        <v>0</v>
      </c>
      <c r="Q305" s="94">
        <v>0</v>
      </c>
      <c r="R305" s="94">
        <f>Q305*H305</f>
        <v>0</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2778</v>
      </c>
    </row>
    <row r="306" spans="1:65" s="98" customFormat="1">
      <c r="B306" s="99"/>
      <c r="D306" s="100" t="s">
        <v>308</v>
      </c>
      <c r="E306" s="101" t="s">
        <v>1</v>
      </c>
      <c r="F306" s="102" t="s">
        <v>344</v>
      </c>
      <c r="H306" s="103">
        <v>126.956</v>
      </c>
      <c r="L306" s="99"/>
      <c r="M306" s="104"/>
      <c r="N306" s="105"/>
      <c r="O306" s="105"/>
      <c r="P306" s="105"/>
      <c r="Q306" s="105"/>
      <c r="R306" s="105"/>
      <c r="S306" s="105"/>
      <c r="T306" s="106"/>
      <c r="AT306" s="101" t="s">
        <v>308</v>
      </c>
      <c r="AU306" s="101" t="s">
        <v>84</v>
      </c>
      <c r="AV306" s="98" t="s">
        <v>84</v>
      </c>
      <c r="AW306" s="98" t="s">
        <v>31</v>
      </c>
      <c r="AX306" s="98" t="s">
        <v>82</v>
      </c>
      <c r="AY306" s="101" t="s">
        <v>302</v>
      </c>
    </row>
    <row r="307" spans="1:65" s="15" customFormat="1" ht="44.25" customHeight="1">
      <c r="A307" s="12"/>
      <c r="B307" s="13"/>
      <c r="C307" s="85" t="s">
        <v>645</v>
      </c>
      <c r="D307" s="85" t="s">
        <v>303</v>
      </c>
      <c r="E307" s="86" t="s">
        <v>2010</v>
      </c>
      <c r="F307" s="87" t="s">
        <v>2011</v>
      </c>
      <c r="G307" s="88" t="s">
        <v>423</v>
      </c>
      <c r="H307" s="89">
        <v>5.915</v>
      </c>
      <c r="I307" s="3"/>
      <c r="J307" s="90">
        <f>ROUND(I307*H307,2)</f>
        <v>0</v>
      </c>
      <c r="K307" s="87" t="s">
        <v>1</v>
      </c>
      <c r="L307" s="13"/>
      <c r="M307" s="91" t="s">
        <v>1</v>
      </c>
      <c r="N307" s="92" t="s">
        <v>40</v>
      </c>
      <c r="O307" s="93"/>
      <c r="P307" s="94">
        <f>O307*H307</f>
        <v>0</v>
      </c>
      <c r="Q307" s="94">
        <v>0</v>
      </c>
      <c r="R307" s="94">
        <f>Q307*H307</f>
        <v>0</v>
      </c>
      <c r="S307" s="94">
        <v>0</v>
      </c>
      <c r="T307" s="95">
        <f>S307*H307</f>
        <v>0</v>
      </c>
      <c r="U307" s="12"/>
      <c r="V307" s="12"/>
      <c r="W307" s="12"/>
      <c r="X307" s="12"/>
      <c r="Y307" s="12"/>
      <c r="Z307" s="12"/>
      <c r="AA307" s="12"/>
      <c r="AB307" s="12"/>
      <c r="AC307" s="12"/>
      <c r="AD307" s="12"/>
      <c r="AE307" s="12"/>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2779</v>
      </c>
    </row>
    <row r="308" spans="1:65" s="98" customFormat="1">
      <c r="B308" s="99"/>
      <c r="D308" s="100" t="s">
        <v>308</v>
      </c>
      <c r="E308" s="101" t="s">
        <v>1</v>
      </c>
      <c r="F308" s="102" t="s">
        <v>1936</v>
      </c>
      <c r="H308" s="103">
        <v>5.915</v>
      </c>
      <c r="L308" s="99"/>
      <c r="M308" s="104"/>
      <c r="N308" s="105"/>
      <c r="O308" s="105"/>
      <c r="P308" s="105"/>
      <c r="Q308" s="105"/>
      <c r="R308" s="105"/>
      <c r="S308" s="105"/>
      <c r="T308" s="106"/>
      <c r="AT308" s="101" t="s">
        <v>308</v>
      </c>
      <c r="AU308" s="101" t="s">
        <v>84</v>
      </c>
      <c r="AV308" s="98" t="s">
        <v>84</v>
      </c>
      <c r="AW308" s="98" t="s">
        <v>31</v>
      </c>
      <c r="AX308" s="98" t="s">
        <v>82</v>
      </c>
      <c r="AY308" s="101" t="s">
        <v>302</v>
      </c>
    </row>
    <row r="309" spans="1:65" s="74" customFormat="1" ht="22.9" customHeight="1">
      <c r="B309" s="75"/>
      <c r="D309" s="76" t="s">
        <v>74</v>
      </c>
      <c r="E309" s="169" t="s">
        <v>109</v>
      </c>
      <c r="F309" s="169" t="s">
        <v>709</v>
      </c>
      <c r="J309" s="170">
        <f>BK309</f>
        <v>0</v>
      </c>
      <c r="L309" s="75"/>
      <c r="M309" s="79"/>
      <c r="N309" s="80"/>
      <c r="O309" s="80"/>
      <c r="P309" s="81">
        <f>SUM(P310:P323)</f>
        <v>0</v>
      </c>
      <c r="Q309" s="80"/>
      <c r="R309" s="81">
        <f>SUM(R310:R323)</f>
        <v>10.11974</v>
      </c>
      <c r="S309" s="80"/>
      <c r="T309" s="82">
        <f>SUM(T310:T323)</f>
        <v>0</v>
      </c>
      <c r="AR309" s="76" t="s">
        <v>82</v>
      </c>
      <c r="AT309" s="83" t="s">
        <v>74</v>
      </c>
      <c r="AU309" s="83" t="s">
        <v>82</v>
      </c>
      <c r="AY309" s="76" t="s">
        <v>302</v>
      </c>
      <c r="BK309" s="84">
        <f>SUM(BK310:BK323)</f>
        <v>0</v>
      </c>
    </row>
    <row r="310" spans="1:65" s="15" customFormat="1" ht="21.75" customHeight="1">
      <c r="A310" s="12"/>
      <c r="B310" s="13"/>
      <c r="C310" s="85" t="s">
        <v>653</v>
      </c>
      <c r="D310" s="85" t="s">
        <v>303</v>
      </c>
      <c r="E310" s="86" t="s">
        <v>2780</v>
      </c>
      <c r="F310" s="87" t="s">
        <v>2781</v>
      </c>
      <c r="G310" s="88" t="s">
        <v>419</v>
      </c>
      <c r="H310" s="89">
        <v>16</v>
      </c>
      <c r="I310" s="3"/>
      <c r="J310" s="90">
        <f>ROUND(I310*H310,2)</f>
        <v>0</v>
      </c>
      <c r="K310" s="87" t="s">
        <v>427</v>
      </c>
      <c r="L310" s="13"/>
      <c r="M310" s="91" t="s">
        <v>1</v>
      </c>
      <c r="N310" s="92" t="s">
        <v>40</v>
      </c>
      <c r="O310" s="93"/>
      <c r="P310" s="94">
        <f>O310*H310</f>
        <v>0</v>
      </c>
      <c r="Q310" s="94">
        <v>8.4999999999999995E-4</v>
      </c>
      <c r="R310" s="94">
        <f>Q310*H310</f>
        <v>1.3599999999999999E-2</v>
      </c>
      <c r="S310" s="94">
        <v>0</v>
      </c>
      <c r="T310" s="95">
        <f>S310*H310</f>
        <v>0</v>
      </c>
      <c r="U310" s="12"/>
      <c r="V310" s="12"/>
      <c r="W310" s="12"/>
      <c r="X310" s="12"/>
      <c r="Y310" s="12"/>
      <c r="Z310" s="12"/>
      <c r="AA310" s="12"/>
      <c r="AB310" s="12"/>
      <c r="AC310" s="12"/>
      <c r="AD310" s="12"/>
      <c r="AE310" s="12"/>
      <c r="AR310" s="96" t="s">
        <v>97</v>
      </c>
      <c r="AT310" s="96" t="s">
        <v>303</v>
      </c>
      <c r="AU310" s="96" t="s">
        <v>84</v>
      </c>
      <c r="AY310" s="5" t="s">
        <v>302</v>
      </c>
      <c r="BE310" s="97">
        <f>IF(N310="základní",J310,0)</f>
        <v>0</v>
      </c>
      <c r="BF310" s="97">
        <f>IF(N310="snížená",J310,0)</f>
        <v>0</v>
      </c>
      <c r="BG310" s="97">
        <f>IF(N310="zákl. přenesená",J310,0)</f>
        <v>0</v>
      </c>
      <c r="BH310" s="97">
        <f>IF(N310="sníž. přenesená",J310,0)</f>
        <v>0</v>
      </c>
      <c r="BI310" s="97">
        <f>IF(N310="nulová",J310,0)</f>
        <v>0</v>
      </c>
      <c r="BJ310" s="5" t="s">
        <v>82</v>
      </c>
      <c r="BK310" s="97">
        <f>ROUND(I310*H310,2)</f>
        <v>0</v>
      </c>
      <c r="BL310" s="5" t="s">
        <v>97</v>
      </c>
      <c r="BM310" s="96" t="s">
        <v>2782</v>
      </c>
    </row>
    <row r="311" spans="1:65" s="98" customFormat="1">
      <c r="B311" s="99"/>
      <c r="D311" s="100" t="s">
        <v>308</v>
      </c>
      <c r="E311" s="101" t="s">
        <v>1</v>
      </c>
      <c r="F311" s="102" t="s">
        <v>190</v>
      </c>
      <c r="H311" s="103">
        <v>16</v>
      </c>
      <c r="L311" s="99"/>
      <c r="M311" s="104"/>
      <c r="N311" s="105"/>
      <c r="O311" s="105"/>
      <c r="P311" s="105"/>
      <c r="Q311" s="105"/>
      <c r="R311" s="105"/>
      <c r="S311" s="105"/>
      <c r="T311" s="106"/>
      <c r="AT311" s="101" t="s">
        <v>308</v>
      </c>
      <c r="AU311" s="101" t="s">
        <v>84</v>
      </c>
      <c r="AV311" s="98" t="s">
        <v>84</v>
      </c>
      <c r="AW311" s="98" t="s">
        <v>31</v>
      </c>
      <c r="AX311" s="98" t="s">
        <v>82</v>
      </c>
      <c r="AY311" s="101" t="s">
        <v>302</v>
      </c>
    </row>
    <row r="312" spans="1:65" s="15" customFormat="1" ht="21.75" customHeight="1">
      <c r="A312" s="12"/>
      <c r="B312" s="13"/>
      <c r="C312" s="85" t="s">
        <v>657</v>
      </c>
      <c r="D312" s="85" t="s">
        <v>303</v>
      </c>
      <c r="E312" s="86" t="s">
        <v>2783</v>
      </c>
      <c r="F312" s="87" t="s">
        <v>2784</v>
      </c>
      <c r="G312" s="88" t="s">
        <v>450</v>
      </c>
      <c r="H312" s="89">
        <v>185.78</v>
      </c>
      <c r="I312" s="3"/>
      <c r="J312" s="90">
        <f>ROUND(I312*H312,2)</f>
        <v>0</v>
      </c>
      <c r="K312" s="87" t="s">
        <v>1</v>
      </c>
      <c r="L312" s="13"/>
      <c r="M312" s="91" t="s">
        <v>1</v>
      </c>
      <c r="N312" s="92" t="s">
        <v>40</v>
      </c>
      <c r="O312" s="93"/>
      <c r="P312" s="94">
        <f>O312*H312</f>
        <v>0</v>
      </c>
      <c r="Q312" s="94">
        <v>0</v>
      </c>
      <c r="R312" s="94">
        <f>Q312*H312</f>
        <v>0</v>
      </c>
      <c r="S312" s="94">
        <v>0</v>
      </c>
      <c r="T312" s="95">
        <f>S312*H312</f>
        <v>0</v>
      </c>
      <c r="U312" s="12"/>
      <c r="V312" s="12"/>
      <c r="W312" s="12"/>
      <c r="X312" s="12"/>
      <c r="Y312" s="12"/>
      <c r="Z312" s="12"/>
      <c r="AA312" s="12"/>
      <c r="AB312" s="12"/>
      <c r="AC312" s="12"/>
      <c r="AD312" s="12"/>
      <c r="AE312" s="12"/>
      <c r="AR312" s="96" t="s">
        <v>97</v>
      </c>
      <c r="AT312" s="96" t="s">
        <v>303</v>
      </c>
      <c r="AU312" s="96" t="s">
        <v>84</v>
      </c>
      <c r="AY312" s="5" t="s">
        <v>302</v>
      </c>
      <c r="BE312" s="97">
        <f>IF(N312="základní",J312,0)</f>
        <v>0</v>
      </c>
      <c r="BF312" s="97">
        <f>IF(N312="snížená",J312,0)</f>
        <v>0</v>
      </c>
      <c r="BG312" s="97">
        <f>IF(N312="zákl. přenesená",J312,0)</f>
        <v>0</v>
      </c>
      <c r="BH312" s="97">
        <f>IF(N312="sníž. přenesená",J312,0)</f>
        <v>0</v>
      </c>
      <c r="BI312" s="97">
        <f>IF(N312="nulová",J312,0)</f>
        <v>0</v>
      </c>
      <c r="BJ312" s="5" t="s">
        <v>82</v>
      </c>
      <c r="BK312" s="97">
        <f>ROUND(I312*H312,2)</f>
        <v>0</v>
      </c>
      <c r="BL312" s="5" t="s">
        <v>97</v>
      </c>
      <c r="BM312" s="96" t="s">
        <v>2785</v>
      </c>
    </row>
    <row r="313" spans="1:65" s="179" customFormat="1">
      <c r="B313" s="180"/>
      <c r="D313" s="100" t="s">
        <v>308</v>
      </c>
      <c r="E313" s="181" t="s">
        <v>1</v>
      </c>
      <c r="F313" s="182" t="s">
        <v>2786</v>
      </c>
      <c r="H313" s="181" t="s">
        <v>1</v>
      </c>
      <c r="L313" s="180"/>
      <c r="M313" s="183"/>
      <c r="N313" s="184"/>
      <c r="O313" s="184"/>
      <c r="P313" s="184"/>
      <c r="Q313" s="184"/>
      <c r="R313" s="184"/>
      <c r="S313" s="184"/>
      <c r="T313" s="185"/>
      <c r="AT313" s="181" t="s">
        <v>308</v>
      </c>
      <c r="AU313" s="181" t="s">
        <v>84</v>
      </c>
      <c r="AV313" s="179" t="s">
        <v>82</v>
      </c>
      <c r="AW313" s="179" t="s">
        <v>31</v>
      </c>
      <c r="AX313" s="179" t="s">
        <v>75</v>
      </c>
      <c r="AY313" s="181" t="s">
        <v>302</v>
      </c>
    </row>
    <row r="314" spans="1:65" s="98" customFormat="1">
      <c r="B314" s="99"/>
      <c r="D314" s="100" t="s">
        <v>308</v>
      </c>
      <c r="E314" s="101" t="s">
        <v>1</v>
      </c>
      <c r="F314" s="102" t="s">
        <v>2640</v>
      </c>
      <c r="H314" s="103">
        <v>185.78</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21.75" customHeight="1">
      <c r="A315" s="12"/>
      <c r="B315" s="13"/>
      <c r="C315" s="85" t="s">
        <v>661</v>
      </c>
      <c r="D315" s="85" t="s">
        <v>303</v>
      </c>
      <c r="E315" s="86" t="s">
        <v>2787</v>
      </c>
      <c r="F315" s="87" t="s">
        <v>2788</v>
      </c>
      <c r="G315" s="88" t="s">
        <v>419</v>
      </c>
      <c r="H315" s="89">
        <v>8</v>
      </c>
      <c r="I315" s="3"/>
      <c r="J315" s="90">
        <f>ROUND(I315*H315,2)</f>
        <v>0</v>
      </c>
      <c r="K315" s="87" t="s">
        <v>1</v>
      </c>
      <c r="L315" s="13"/>
      <c r="M315" s="91" t="s">
        <v>1</v>
      </c>
      <c r="N315" s="92" t="s">
        <v>40</v>
      </c>
      <c r="O315" s="93"/>
      <c r="P315" s="94">
        <f>O315*H315</f>
        <v>0</v>
      </c>
      <c r="Q315" s="94">
        <v>0</v>
      </c>
      <c r="R315" s="94">
        <f>Q315*H315</f>
        <v>0</v>
      </c>
      <c r="S315" s="94">
        <v>0</v>
      </c>
      <c r="T315" s="95">
        <f>S315*H315</f>
        <v>0</v>
      </c>
      <c r="U315" s="12"/>
      <c r="V315" s="12"/>
      <c r="W315" s="12"/>
      <c r="X315" s="12"/>
      <c r="Y315" s="12"/>
      <c r="Z315" s="12"/>
      <c r="AA315" s="12"/>
      <c r="AB315" s="12"/>
      <c r="AC315" s="12"/>
      <c r="AD315" s="12"/>
      <c r="AE315" s="12"/>
      <c r="AR315" s="96" t="s">
        <v>97</v>
      </c>
      <c r="AT315" s="96" t="s">
        <v>303</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2789</v>
      </c>
    </row>
    <row r="316" spans="1:65" s="98" customFormat="1">
      <c r="B316" s="99"/>
      <c r="D316" s="100" t="s">
        <v>308</v>
      </c>
      <c r="E316" s="101" t="s">
        <v>1</v>
      </c>
      <c r="F316" s="102" t="s">
        <v>109</v>
      </c>
      <c r="H316" s="103">
        <v>8</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16.5" customHeight="1">
      <c r="A317" s="12"/>
      <c r="B317" s="13"/>
      <c r="C317" s="85" t="s">
        <v>665</v>
      </c>
      <c r="D317" s="85" t="s">
        <v>303</v>
      </c>
      <c r="E317" s="86" t="s">
        <v>2790</v>
      </c>
      <c r="F317" s="87" t="s">
        <v>2791</v>
      </c>
      <c r="G317" s="88" t="s">
        <v>450</v>
      </c>
      <c r="H317" s="89">
        <v>185.78</v>
      </c>
      <c r="I317" s="3"/>
      <c r="J317" s="90">
        <f>ROUND(I317*H317,2)</f>
        <v>0</v>
      </c>
      <c r="K317" s="87" t="s">
        <v>427</v>
      </c>
      <c r="L317" s="13"/>
      <c r="M317" s="91" t="s">
        <v>1</v>
      </c>
      <c r="N317" s="92" t="s">
        <v>40</v>
      </c>
      <c r="O317" s="93"/>
      <c r="P317" s="94">
        <f>O317*H317</f>
        <v>0</v>
      </c>
      <c r="Q317" s="94">
        <v>0</v>
      </c>
      <c r="R317" s="94">
        <f>Q317*H317</f>
        <v>0</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2792</v>
      </c>
    </row>
    <row r="318" spans="1:65" s="98" customFormat="1">
      <c r="B318" s="99"/>
      <c r="D318" s="100" t="s">
        <v>308</v>
      </c>
      <c r="E318" s="101" t="s">
        <v>2640</v>
      </c>
      <c r="F318" s="102" t="s">
        <v>2793</v>
      </c>
      <c r="H318" s="103">
        <v>185.78</v>
      </c>
      <c r="L318" s="99"/>
      <c r="M318" s="104"/>
      <c r="N318" s="105"/>
      <c r="O318" s="105"/>
      <c r="P318" s="105"/>
      <c r="Q318" s="105"/>
      <c r="R318" s="105"/>
      <c r="S318" s="105"/>
      <c r="T318" s="106"/>
      <c r="AT318" s="101" t="s">
        <v>308</v>
      </c>
      <c r="AU318" s="101" t="s">
        <v>84</v>
      </c>
      <c r="AV318" s="98" t="s">
        <v>84</v>
      </c>
      <c r="AW318" s="98" t="s">
        <v>31</v>
      </c>
      <c r="AX318" s="98" t="s">
        <v>82</v>
      </c>
      <c r="AY318" s="101" t="s">
        <v>302</v>
      </c>
    </row>
    <row r="319" spans="1:65" s="15" customFormat="1" ht="21.75" customHeight="1">
      <c r="A319" s="12"/>
      <c r="B319" s="13"/>
      <c r="C319" s="85" t="s">
        <v>669</v>
      </c>
      <c r="D319" s="85" t="s">
        <v>303</v>
      </c>
      <c r="E319" s="86" t="s">
        <v>2794</v>
      </c>
      <c r="F319" s="87" t="s">
        <v>2795</v>
      </c>
      <c r="G319" s="88" t="s">
        <v>419</v>
      </c>
      <c r="H319" s="89">
        <v>22</v>
      </c>
      <c r="I319" s="3"/>
      <c r="J319" s="90">
        <f>ROUND(I319*H319,2)</f>
        <v>0</v>
      </c>
      <c r="K319" s="87" t="s">
        <v>427</v>
      </c>
      <c r="L319" s="13"/>
      <c r="M319" s="91" t="s">
        <v>1</v>
      </c>
      <c r="N319" s="92" t="s">
        <v>40</v>
      </c>
      <c r="O319" s="93"/>
      <c r="P319" s="94">
        <f>O319*H319</f>
        <v>0</v>
      </c>
      <c r="Q319" s="94">
        <v>0.45937</v>
      </c>
      <c r="R319" s="94">
        <f>Q319*H319</f>
        <v>10.10614</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2796</v>
      </c>
    </row>
    <row r="320" spans="1:65" s="98" customFormat="1">
      <c r="B320" s="99"/>
      <c r="D320" s="100" t="s">
        <v>308</v>
      </c>
      <c r="E320" s="101" t="s">
        <v>1</v>
      </c>
      <c r="F320" s="102" t="s">
        <v>2797</v>
      </c>
      <c r="H320" s="103">
        <v>22</v>
      </c>
      <c r="L320" s="99"/>
      <c r="M320" s="104"/>
      <c r="N320" s="105"/>
      <c r="O320" s="105"/>
      <c r="P320" s="105"/>
      <c r="Q320" s="105"/>
      <c r="R320" s="105"/>
      <c r="S320" s="105"/>
      <c r="T320" s="106"/>
      <c r="AT320" s="101" t="s">
        <v>308</v>
      </c>
      <c r="AU320" s="101" t="s">
        <v>84</v>
      </c>
      <c r="AV320" s="98" t="s">
        <v>84</v>
      </c>
      <c r="AW320" s="98" t="s">
        <v>31</v>
      </c>
      <c r="AX320" s="98" t="s">
        <v>82</v>
      </c>
      <c r="AY320" s="101" t="s">
        <v>302</v>
      </c>
    </row>
    <row r="321" spans="1:65" s="15" customFormat="1" ht="21.75" customHeight="1">
      <c r="A321" s="12"/>
      <c r="B321" s="13"/>
      <c r="C321" s="85" t="s">
        <v>677</v>
      </c>
      <c r="D321" s="85" t="s">
        <v>303</v>
      </c>
      <c r="E321" s="86" t="s">
        <v>816</v>
      </c>
      <c r="F321" s="87" t="s">
        <v>817</v>
      </c>
      <c r="G321" s="88" t="s">
        <v>450</v>
      </c>
      <c r="H321" s="89">
        <v>20</v>
      </c>
      <c r="I321" s="3"/>
      <c r="J321" s="90">
        <f>ROUND(I321*H321,2)</f>
        <v>0</v>
      </c>
      <c r="K321" s="87" t="s">
        <v>1</v>
      </c>
      <c r="L321" s="13"/>
      <c r="M321" s="91" t="s">
        <v>1</v>
      </c>
      <c r="N321" s="92" t="s">
        <v>40</v>
      </c>
      <c r="O321" s="93"/>
      <c r="P321" s="94">
        <f>O321*H321</f>
        <v>0</v>
      </c>
      <c r="Q321" s="94">
        <v>0</v>
      </c>
      <c r="R321" s="94">
        <f>Q321*H321</f>
        <v>0</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2798</v>
      </c>
    </row>
    <row r="322" spans="1:65" s="179" customFormat="1">
      <c r="B322" s="180"/>
      <c r="D322" s="100" t="s">
        <v>308</v>
      </c>
      <c r="E322" s="181" t="s">
        <v>1</v>
      </c>
      <c r="F322" s="182" t="s">
        <v>2799</v>
      </c>
      <c r="H322" s="181" t="s">
        <v>1</v>
      </c>
      <c r="L322" s="180"/>
      <c r="M322" s="183"/>
      <c r="N322" s="184"/>
      <c r="O322" s="184"/>
      <c r="P322" s="184"/>
      <c r="Q322" s="184"/>
      <c r="R322" s="184"/>
      <c r="S322" s="184"/>
      <c r="T322" s="185"/>
      <c r="AT322" s="181" t="s">
        <v>308</v>
      </c>
      <c r="AU322" s="181" t="s">
        <v>84</v>
      </c>
      <c r="AV322" s="179" t="s">
        <v>82</v>
      </c>
      <c r="AW322" s="179" t="s">
        <v>31</v>
      </c>
      <c r="AX322" s="179" t="s">
        <v>75</v>
      </c>
      <c r="AY322" s="181" t="s">
        <v>302</v>
      </c>
    </row>
    <row r="323" spans="1:65" s="98" customFormat="1">
      <c r="B323" s="99"/>
      <c r="D323" s="100" t="s">
        <v>308</v>
      </c>
      <c r="E323" s="101" t="s">
        <v>1</v>
      </c>
      <c r="F323" s="102" t="s">
        <v>2800</v>
      </c>
      <c r="H323" s="103">
        <v>20</v>
      </c>
      <c r="L323" s="99"/>
      <c r="M323" s="104"/>
      <c r="N323" s="105"/>
      <c r="O323" s="105"/>
      <c r="P323" s="105"/>
      <c r="Q323" s="105"/>
      <c r="R323" s="105"/>
      <c r="S323" s="105"/>
      <c r="T323" s="106"/>
      <c r="AT323" s="101" t="s">
        <v>308</v>
      </c>
      <c r="AU323" s="101" t="s">
        <v>84</v>
      </c>
      <c r="AV323" s="98" t="s">
        <v>84</v>
      </c>
      <c r="AW323" s="98" t="s">
        <v>31</v>
      </c>
      <c r="AX323" s="98" t="s">
        <v>82</v>
      </c>
      <c r="AY323" s="101" t="s">
        <v>302</v>
      </c>
    </row>
    <row r="324" spans="1:65" s="74" customFormat="1" ht="22.9" customHeight="1">
      <c r="B324" s="75"/>
      <c r="D324" s="76" t="s">
        <v>74</v>
      </c>
      <c r="E324" s="169" t="s">
        <v>112</v>
      </c>
      <c r="F324" s="169" t="s">
        <v>821</v>
      </c>
      <c r="J324" s="170">
        <f>BK324</f>
        <v>0</v>
      </c>
      <c r="L324" s="75"/>
      <c r="M324" s="79"/>
      <c r="N324" s="80"/>
      <c r="O324" s="80"/>
      <c r="P324" s="81">
        <f>SUM(P325:P383)</f>
        <v>0</v>
      </c>
      <c r="Q324" s="80"/>
      <c r="R324" s="81">
        <f>SUM(R325:R383)</f>
        <v>0</v>
      </c>
      <c r="S324" s="80"/>
      <c r="T324" s="82">
        <f>SUM(T325:T383)</f>
        <v>0</v>
      </c>
      <c r="AR324" s="76" t="s">
        <v>82</v>
      </c>
      <c r="AT324" s="83" t="s">
        <v>74</v>
      </c>
      <c r="AU324" s="83" t="s">
        <v>82</v>
      </c>
      <c r="AY324" s="76" t="s">
        <v>302</v>
      </c>
      <c r="BK324" s="84">
        <f>SUM(BK325:BK383)</f>
        <v>0</v>
      </c>
    </row>
    <row r="325" spans="1:65" s="15" customFormat="1" ht="16.5" customHeight="1">
      <c r="A325" s="12"/>
      <c r="B325" s="13"/>
      <c r="C325" s="85" t="s">
        <v>684</v>
      </c>
      <c r="D325" s="85" t="s">
        <v>303</v>
      </c>
      <c r="E325" s="86" t="s">
        <v>823</v>
      </c>
      <c r="F325" s="87" t="s">
        <v>824</v>
      </c>
      <c r="G325" s="88" t="s">
        <v>450</v>
      </c>
      <c r="H325" s="89">
        <v>111.62</v>
      </c>
      <c r="I325" s="3"/>
      <c r="J325" s="90">
        <f>ROUND(I325*H325,2)</f>
        <v>0</v>
      </c>
      <c r="K325" s="87" t="s">
        <v>427</v>
      </c>
      <c r="L325" s="13"/>
      <c r="M325" s="91" t="s">
        <v>1</v>
      </c>
      <c r="N325" s="92" t="s">
        <v>40</v>
      </c>
      <c r="O325" s="93"/>
      <c r="P325" s="94">
        <f>O325*H325</f>
        <v>0</v>
      </c>
      <c r="Q325" s="94">
        <v>0</v>
      </c>
      <c r="R325" s="94">
        <f>Q325*H325</f>
        <v>0</v>
      </c>
      <c r="S325" s="94">
        <v>0</v>
      </c>
      <c r="T325" s="95">
        <f>S325*H325</f>
        <v>0</v>
      </c>
      <c r="U325" s="12"/>
      <c r="V325" s="12"/>
      <c r="W325" s="12"/>
      <c r="X325" s="12"/>
      <c r="Y325" s="12"/>
      <c r="Z325" s="12"/>
      <c r="AA325" s="12"/>
      <c r="AB325" s="12"/>
      <c r="AC325" s="12"/>
      <c r="AD325" s="12"/>
      <c r="AE325" s="12"/>
      <c r="AR325" s="96" t="s">
        <v>97</v>
      </c>
      <c r="AT325" s="96" t="s">
        <v>303</v>
      </c>
      <c r="AU325" s="96" t="s">
        <v>84</v>
      </c>
      <c r="AY325" s="5" t="s">
        <v>302</v>
      </c>
      <c r="BE325" s="97">
        <f>IF(N325="základní",J325,0)</f>
        <v>0</v>
      </c>
      <c r="BF325" s="97">
        <f>IF(N325="snížená",J325,0)</f>
        <v>0</v>
      </c>
      <c r="BG325" s="97">
        <f>IF(N325="zákl. přenesená",J325,0)</f>
        <v>0</v>
      </c>
      <c r="BH325" s="97">
        <f>IF(N325="sníž. přenesená",J325,0)</f>
        <v>0</v>
      </c>
      <c r="BI325" s="97">
        <f>IF(N325="nulová",J325,0)</f>
        <v>0</v>
      </c>
      <c r="BJ325" s="5" t="s">
        <v>82</v>
      </c>
      <c r="BK325" s="97">
        <f>ROUND(I325*H325,2)</f>
        <v>0</v>
      </c>
      <c r="BL325" s="5" t="s">
        <v>97</v>
      </c>
      <c r="BM325" s="96" t="s">
        <v>2801</v>
      </c>
    </row>
    <row r="326" spans="1:65" s="98" customFormat="1" ht="22.5">
      <c r="B326" s="99"/>
      <c r="D326" s="100" t="s">
        <v>308</v>
      </c>
      <c r="E326" s="101" t="s">
        <v>1</v>
      </c>
      <c r="F326" s="102" t="s">
        <v>2802</v>
      </c>
      <c r="H326" s="103">
        <v>111.62</v>
      </c>
      <c r="L326" s="99"/>
      <c r="M326" s="104"/>
      <c r="N326" s="105"/>
      <c r="O326" s="105"/>
      <c r="P326" s="105"/>
      <c r="Q326" s="105"/>
      <c r="R326" s="105"/>
      <c r="S326" s="105"/>
      <c r="T326" s="106"/>
      <c r="AT326" s="101" t="s">
        <v>308</v>
      </c>
      <c r="AU326" s="101" t="s">
        <v>84</v>
      </c>
      <c r="AV326" s="98" t="s">
        <v>84</v>
      </c>
      <c r="AW326" s="98" t="s">
        <v>31</v>
      </c>
      <c r="AX326" s="98" t="s">
        <v>82</v>
      </c>
      <c r="AY326" s="101" t="s">
        <v>302</v>
      </c>
    </row>
    <row r="327" spans="1:65" s="15" customFormat="1" ht="16.5" customHeight="1">
      <c r="A327" s="12"/>
      <c r="B327" s="13"/>
      <c r="C327" s="85" t="s">
        <v>688</v>
      </c>
      <c r="D327" s="85" t="s">
        <v>303</v>
      </c>
      <c r="E327" s="86" t="s">
        <v>830</v>
      </c>
      <c r="F327" s="87" t="s">
        <v>831</v>
      </c>
      <c r="G327" s="88" t="s">
        <v>450</v>
      </c>
      <c r="H327" s="89">
        <v>111.62</v>
      </c>
      <c r="I327" s="3"/>
      <c r="J327" s="90">
        <f>ROUND(I327*H327,2)</f>
        <v>0</v>
      </c>
      <c r="K327" s="87" t="s">
        <v>427</v>
      </c>
      <c r="L327" s="13"/>
      <c r="M327" s="91" t="s">
        <v>1</v>
      </c>
      <c r="N327" s="92" t="s">
        <v>40</v>
      </c>
      <c r="O327" s="93"/>
      <c r="P327" s="94">
        <f>O327*H327</f>
        <v>0</v>
      </c>
      <c r="Q327" s="94">
        <v>0</v>
      </c>
      <c r="R327" s="94">
        <f>Q327*H327</f>
        <v>0</v>
      </c>
      <c r="S327" s="94">
        <v>0</v>
      </c>
      <c r="T327" s="95">
        <f>S327*H327</f>
        <v>0</v>
      </c>
      <c r="U327" s="12"/>
      <c r="V327" s="12"/>
      <c r="W327" s="12"/>
      <c r="X327" s="12"/>
      <c r="Y327" s="12"/>
      <c r="Z327" s="12"/>
      <c r="AA327" s="12"/>
      <c r="AB327" s="12"/>
      <c r="AC327" s="12"/>
      <c r="AD327" s="12"/>
      <c r="AE327" s="12"/>
      <c r="AR327" s="96" t="s">
        <v>97</v>
      </c>
      <c r="AT327" s="96" t="s">
        <v>303</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2803</v>
      </c>
    </row>
    <row r="328" spans="1:65" s="98" customFormat="1">
      <c r="B328" s="99"/>
      <c r="D328" s="100" t="s">
        <v>308</v>
      </c>
      <c r="E328" s="101" t="s">
        <v>1</v>
      </c>
      <c r="F328" s="102" t="s">
        <v>2804</v>
      </c>
      <c r="H328" s="103">
        <v>111.62</v>
      </c>
      <c r="L328" s="99"/>
      <c r="M328" s="104"/>
      <c r="N328" s="105"/>
      <c r="O328" s="105"/>
      <c r="P328" s="105"/>
      <c r="Q328" s="105"/>
      <c r="R328" s="105"/>
      <c r="S328" s="105"/>
      <c r="T328" s="106"/>
      <c r="AT328" s="101" t="s">
        <v>308</v>
      </c>
      <c r="AU328" s="101" t="s">
        <v>84</v>
      </c>
      <c r="AV328" s="98" t="s">
        <v>84</v>
      </c>
      <c r="AW328" s="98" t="s">
        <v>31</v>
      </c>
      <c r="AX328" s="98" t="s">
        <v>82</v>
      </c>
      <c r="AY328" s="101" t="s">
        <v>302</v>
      </c>
    </row>
    <row r="329" spans="1:65" s="15" customFormat="1" ht="16.5" customHeight="1">
      <c r="A329" s="12"/>
      <c r="B329" s="13"/>
      <c r="C329" s="85" t="s">
        <v>693</v>
      </c>
      <c r="D329" s="85" t="s">
        <v>303</v>
      </c>
      <c r="E329" s="86" t="s">
        <v>834</v>
      </c>
      <c r="F329" s="87" t="s">
        <v>835</v>
      </c>
      <c r="G329" s="88" t="s">
        <v>450</v>
      </c>
      <c r="H329" s="89">
        <v>16</v>
      </c>
      <c r="I329" s="3"/>
      <c r="J329" s="90">
        <f>ROUND(I329*H329,2)</f>
        <v>0</v>
      </c>
      <c r="K329" s="87" t="s">
        <v>427</v>
      </c>
      <c r="L329" s="13"/>
      <c r="M329" s="91" t="s">
        <v>1</v>
      </c>
      <c r="N329" s="92" t="s">
        <v>40</v>
      </c>
      <c r="O329" s="93"/>
      <c r="P329" s="94">
        <f>O329*H329</f>
        <v>0</v>
      </c>
      <c r="Q329" s="94">
        <v>0</v>
      </c>
      <c r="R329" s="94">
        <f>Q329*H329</f>
        <v>0</v>
      </c>
      <c r="S329" s="94">
        <v>0</v>
      </c>
      <c r="T329" s="95">
        <f>S329*H329</f>
        <v>0</v>
      </c>
      <c r="U329" s="12"/>
      <c r="V329" s="12"/>
      <c r="W329" s="12"/>
      <c r="X329" s="12"/>
      <c r="Y329" s="12"/>
      <c r="Z329" s="12"/>
      <c r="AA329" s="12"/>
      <c r="AB329" s="12"/>
      <c r="AC329" s="12"/>
      <c r="AD329" s="12"/>
      <c r="AE329" s="12"/>
      <c r="AR329" s="96" t="s">
        <v>97</v>
      </c>
      <c r="AT329" s="96" t="s">
        <v>303</v>
      </c>
      <c r="AU329" s="96" t="s">
        <v>84</v>
      </c>
      <c r="AY329" s="5" t="s">
        <v>302</v>
      </c>
      <c r="BE329" s="97">
        <f>IF(N329="základní",J329,0)</f>
        <v>0</v>
      </c>
      <c r="BF329" s="97">
        <f>IF(N329="snížená",J329,0)</f>
        <v>0</v>
      </c>
      <c r="BG329" s="97">
        <f>IF(N329="zákl. přenesená",J329,0)</f>
        <v>0</v>
      </c>
      <c r="BH329" s="97">
        <f>IF(N329="sníž. přenesená",J329,0)</f>
        <v>0</v>
      </c>
      <c r="BI329" s="97">
        <f>IF(N329="nulová",J329,0)</f>
        <v>0</v>
      </c>
      <c r="BJ329" s="5" t="s">
        <v>82</v>
      </c>
      <c r="BK329" s="97">
        <f>ROUND(I329*H329,2)</f>
        <v>0</v>
      </c>
      <c r="BL329" s="5" t="s">
        <v>97</v>
      </c>
      <c r="BM329" s="96" t="s">
        <v>2805</v>
      </c>
    </row>
    <row r="330" spans="1:65" s="98" customFormat="1">
      <c r="B330" s="99"/>
      <c r="D330" s="100" t="s">
        <v>308</v>
      </c>
      <c r="E330" s="101" t="s">
        <v>1</v>
      </c>
      <c r="F330" s="102" t="s">
        <v>354</v>
      </c>
      <c r="H330" s="103">
        <v>16</v>
      </c>
      <c r="L330" s="99"/>
      <c r="M330" s="104"/>
      <c r="N330" s="105"/>
      <c r="O330" s="105"/>
      <c r="P330" s="105"/>
      <c r="Q330" s="105"/>
      <c r="R330" s="105"/>
      <c r="S330" s="105"/>
      <c r="T330" s="106"/>
      <c r="AT330" s="101" t="s">
        <v>308</v>
      </c>
      <c r="AU330" s="101" t="s">
        <v>84</v>
      </c>
      <c r="AV330" s="98" t="s">
        <v>84</v>
      </c>
      <c r="AW330" s="98" t="s">
        <v>31</v>
      </c>
      <c r="AX330" s="98" t="s">
        <v>82</v>
      </c>
      <c r="AY330" s="101" t="s">
        <v>302</v>
      </c>
    </row>
    <row r="331" spans="1:65" s="15" customFormat="1" ht="21.75" customHeight="1">
      <c r="A331" s="12"/>
      <c r="B331" s="13"/>
      <c r="C331" s="85" t="s">
        <v>697</v>
      </c>
      <c r="D331" s="85" t="s">
        <v>303</v>
      </c>
      <c r="E331" s="86" t="s">
        <v>838</v>
      </c>
      <c r="F331" s="87" t="s">
        <v>839</v>
      </c>
      <c r="G331" s="88" t="s">
        <v>423</v>
      </c>
      <c r="H331" s="89">
        <v>32</v>
      </c>
      <c r="I331" s="3"/>
      <c r="J331" s="90">
        <f>ROUND(I331*H331,2)</f>
        <v>0</v>
      </c>
      <c r="K331" s="87" t="s">
        <v>427</v>
      </c>
      <c r="L331" s="13"/>
      <c r="M331" s="91" t="s">
        <v>1</v>
      </c>
      <c r="N331" s="92" t="s">
        <v>40</v>
      </c>
      <c r="O331" s="93"/>
      <c r="P331" s="94">
        <f>O331*H331</f>
        <v>0</v>
      </c>
      <c r="Q331" s="94">
        <v>0</v>
      </c>
      <c r="R331" s="94">
        <f>Q331*H331</f>
        <v>0</v>
      </c>
      <c r="S331" s="94">
        <v>0</v>
      </c>
      <c r="T331" s="95">
        <f>S331*H331</f>
        <v>0</v>
      </c>
      <c r="U331" s="12"/>
      <c r="V331" s="12"/>
      <c r="W331" s="12"/>
      <c r="X331" s="12"/>
      <c r="Y331" s="12"/>
      <c r="Z331" s="12"/>
      <c r="AA331" s="12"/>
      <c r="AB331" s="12"/>
      <c r="AC331" s="12"/>
      <c r="AD331" s="12"/>
      <c r="AE331" s="12"/>
      <c r="AR331" s="96" t="s">
        <v>97</v>
      </c>
      <c r="AT331" s="96" t="s">
        <v>303</v>
      </c>
      <c r="AU331" s="96" t="s">
        <v>84</v>
      </c>
      <c r="AY331" s="5" t="s">
        <v>302</v>
      </c>
      <c r="BE331" s="97">
        <f>IF(N331="základní",J331,0)</f>
        <v>0</v>
      </c>
      <c r="BF331" s="97">
        <f>IF(N331="snížená",J331,0)</f>
        <v>0</v>
      </c>
      <c r="BG331" s="97">
        <f>IF(N331="zákl. přenesená",J331,0)</f>
        <v>0</v>
      </c>
      <c r="BH331" s="97">
        <f>IF(N331="sníž. přenesená",J331,0)</f>
        <v>0</v>
      </c>
      <c r="BI331" s="97">
        <f>IF(N331="nulová",J331,0)</f>
        <v>0</v>
      </c>
      <c r="BJ331" s="5" t="s">
        <v>82</v>
      </c>
      <c r="BK331" s="97">
        <f>ROUND(I331*H331,2)</f>
        <v>0</v>
      </c>
      <c r="BL331" s="5" t="s">
        <v>97</v>
      </c>
      <c r="BM331" s="96" t="s">
        <v>2806</v>
      </c>
    </row>
    <row r="332" spans="1:65" s="98" customFormat="1">
      <c r="B332" s="99"/>
      <c r="D332" s="100" t="s">
        <v>308</v>
      </c>
      <c r="E332" s="101" t="s">
        <v>1</v>
      </c>
      <c r="F332" s="102" t="s">
        <v>380</v>
      </c>
      <c r="H332" s="103">
        <v>32</v>
      </c>
      <c r="L332" s="99"/>
      <c r="M332" s="104"/>
      <c r="N332" s="105"/>
      <c r="O332" s="105"/>
      <c r="P332" s="105"/>
      <c r="Q332" s="105"/>
      <c r="R332" s="105"/>
      <c r="S332" s="105"/>
      <c r="T332" s="106"/>
      <c r="AT332" s="101" t="s">
        <v>308</v>
      </c>
      <c r="AU332" s="101" t="s">
        <v>84</v>
      </c>
      <c r="AV332" s="98" t="s">
        <v>84</v>
      </c>
      <c r="AW332" s="98" t="s">
        <v>31</v>
      </c>
      <c r="AX332" s="98" t="s">
        <v>82</v>
      </c>
      <c r="AY332" s="101" t="s">
        <v>302</v>
      </c>
    </row>
    <row r="333" spans="1:65" s="15" customFormat="1" ht="21.75" customHeight="1">
      <c r="A333" s="12"/>
      <c r="B333" s="13"/>
      <c r="C333" s="85" t="s">
        <v>701</v>
      </c>
      <c r="D333" s="85" t="s">
        <v>303</v>
      </c>
      <c r="E333" s="86" t="s">
        <v>843</v>
      </c>
      <c r="F333" s="87" t="s">
        <v>844</v>
      </c>
      <c r="G333" s="88" t="s">
        <v>423</v>
      </c>
      <c r="H333" s="89">
        <v>67.341999999999999</v>
      </c>
      <c r="I333" s="3"/>
      <c r="J333" s="90">
        <f>ROUND(I333*H333,2)</f>
        <v>0</v>
      </c>
      <c r="K333" s="87" t="s">
        <v>427</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2807</v>
      </c>
    </row>
    <row r="334" spans="1:65" s="98" customFormat="1">
      <c r="B334" s="99"/>
      <c r="D334" s="100" t="s">
        <v>308</v>
      </c>
      <c r="E334" s="101" t="s">
        <v>1</v>
      </c>
      <c r="F334" s="102" t="s">
        <v>341</v>
      </c>
      <c r="H334" s="103">
        <v>10.102</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98" customFormat="1">
      <c r="B335" s="99"/>
      <c r="D335" s="100" t="s">
        <v>308</v>
      </c>
      <c r="E335" s="101" t="s">
        <v>1</v>
      </c>
      <c r="F335" s="102" t="s">
        <v>953</v>
      </c>
      <c r="H335" s="103">
        <v>57.24</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171" customFormat="1">
      <c r="B336" s="172"/>
      <c r="D336" s="100" t="s">
        <v>308</v>
      </c>
      <c r="E336" s="173" t="s">
        <v>1</v>
      </c>
      <c r="F336" s="174" t="s">
        <v>435</v>
      </c>
      <c r="H336" s="175">
        <v>67.341999999999999</v>
      </c>
      <c r="L336" s="172"/>
      <c r="M336" s="176"/>
      <c r="N336" s="177"/>
      <c r="O336" s="177"/>
      <c r="P336" s="177"/>
      <c r="Q336" s="177"/>
      <c r="R336" s="177"/>
      <c r="S336" s="177"/>
      <c r="T336" s="178"/>
      <c r="AT336" s="173" t="s">
        <v>308</v>
      </c>
      <c r="AU336" s="173" t="s">
        <v>84</v>
      </c>
      <c r="AV336" s="171" t="s">
        <v>97</v>
      </c>
      <c r="AW336" s="171" t="s">
        <v>31</v>
      </c>
      <c r="AX336" s="171" t="s">
        <v>82</v>
      </c>
      <c r="AY336" s="173" t="s">
        <v>302</v>
      </c>
    </row>
    <row r="337" spans="1:65" s="15" customFormat="1" ht="21.75" customHeight="1">
      <c r="A337" s="12"/>
      <c r="B337" s="13"/>
      <c r="C337" s="85" t="s">
        <v>705</v>
      </c>
      <c r="D337" s="85" t="s">
        <v>303</v>
      </c>
      <c r="E337" s="86" t="s">
        <v>847</v>
      </c>
      <c r="F337" s="87" t="s">
        <v>848</v>
      </c>
      <c r="G337" s="88" t="s">
        <v>423</v>
      </c>
      <c r="H337" s="89">
        <v>70.426000000000002</v>
      </c>
      <c r="I337" s="3"/>
      <c r="J337" s="90">
        <f>ROUND(I337*H337,2)</f>
        <v>0</v>
      </c>
      <c r="K337" s="87" t="s">
        <v>427</v>
      </c>
      <c r="L337" s="13"/>
      <c r="M337" s="91" t="s">
        <v>1</v>
      </c>
      <c r="N337" s="92" t="s">
        <v>40</v>
      </c>
      <c r="O337" s="93"/>
      <c r="P337" s="94">
        <f>O337*H337</f>
        <v>0</v>
      </c>
      <c r="Q337" s="94">
        <v>0</v>
      </c>
      <c r="R337" s="94">
        <f>Q337*H337</f>
        <v>0</v>
      </c>
      <c r="S337" s="94">
        <v>0</v>
      </c>
      <c r="T337" s="95">
        <f>S337*H337</f>
        <v>0</v>
      </c>
      <c r="U337" s="12"/>
      <c r="V337" s="12"/>
      <c r="W337" s="12"/>
      <c r="X337" s="12"/>
      <c r="Y337" s="12"/>
      <c r="Z337" s="12"/>
      <c r="AA337" s="12"/>
      <c r="AB337" s="12"/>
      <c r="AC337" s="12"/>
      <c r="AD337" s="12"/>
      <c r="AE337" s="12"/>
      <c r="AR337" s="96" t="s">
        <v>97</v>
      </c>
      <c r="AT337" s="96" t="s">
        <v>303</v>
      </c>
      <c r="AU337" s="96" t="s">
        <v>84</v>
      </c>
      <c r="AY337" s="5" t="s">
        <v>302</v>
      </c>
      <c r="BE337" s="97">
        <f>IF(N337="základní",J337,0)</f>
        <v>0</v>
      </c>
      <c r="BF337" s="97">
        <f>IF(N337="snížená",J337,0)</f>
        <v>0</v>
      </c>
      <c r="BG337" s="97">
        <f>IF(N337="zákl. přenesená",J337,0)</f>
        <v>0</v>
      </c>
      <c r="BH337" s="97">
        <f>IF(N337="sníž. přenesená",J337,0)</f>
        <v>0</v>
      </c>
      <c r="BI337" s="97">
        <f>IF(N337="nulová",J337,0)</f>
        <v>0</v>
      </c>
      <c r="BJ337" s="5" t="s">
        <v>82</v>
      </c>
      <c r="BK337" s="97">
        <f>ROUND(I337*H337,2)</f>
        <v>0</v>
      </c>
      <c r="BL337" s="5" t="s">
        <v>97</v>
      </c>
      <c r="BM337" s="96" t="s">
        <v>2808</v>
      </c>
    </row>
    <row r="338" spans="1:65" s="98" customFormat="1">
      <c r="B338" s="99"/>
      <c r="D338" s="100" t="s">
        <v>308</v>
      </c>
      <c r="E338" s="101" t="s">
        <v>1</v>
      </c>
      <c r="F338" s="102" t="s">
        <v>347</v>
      </c>
      <c r="H338" s="103">
        <v>70.426000000000002</v>
      </c>
      <c r="L338" s="99"/>
      <c r="M338" s="104"/>
      <c r="N338" s="105"/>
      <c r="O338" s="105"/>
      <c r="P338" s="105"/>
      <c r="Q338" s="105"/>
      <c r="R338" s="105"/>
      <c r="S338" s="105"/>
      <c r="T338" s="106"/>
      <c r="AT338" s="101" t="s">
        <v>308</v>
      </c>
      <c r="AU338" s="101" t="s">
        <v>84</v>
      </c>
      <c r="AV338" s="98" t="s">
        <v>84</v>
      </c>
      <c r="AW338" s="98" t="s">
        <v>31</v>
      </c>
      <c r="AX338" s="98" t="s">
        <v>82</v>
      </c>
      <c r="AY338" s="101" t="s">
        <v>302</v>
      </c>
    </row>
    <row r="339" spans="1:65" s="15" customFormat="1" ht="21.75" customHeight="1">
      <c r="A339" s="12"/>
      <c r="B339" s="13"/>
      <c r="C339" s="85" t="s">
        <v>710</v>
      </c>
      <c r="D339" s="85" t="s">
        <v>303</v>
      </c>
      <c r="E339" s="86" t="s">
        <v>851</v>
      </c>
      <c r="F339" s="87" t="s">
        <v>852</v>
      </c>
      <c r="G339" s="88" t="s">
        <v>518</v>
      </c>
      <c r="H339" s="89">
        <v>28.591000000000001</v>
      </c>
      <c r="I339" s="3"/>
      <c r="J339" s="90">
        <f>ROUND(I339*H339,2)</f>
        <v>0</v>
      </c>
      <c r="K339" s="87" t="s">
        <v>1</v>
      </c>
      <c r="L339" s="13"/>
      <c r="M339" s="91" t="s">
        <v>1</v>
      </c>
      <c r="N339" s="92" t="s">
        <v>40</v>
      </c>
      <c r="O339" s="93"/>
      <c r="P339" s="94">
        <f>O339*H339</f>
        <v>0</v>
      </c>
      <c r="Q339" s="94">
        <v>0</v>
      </c>
      <c r="R339" s="94">
        <f>Q339*H339</f>
        <v>0</v>
      </c>
      <c r="S339" s="94">
        <v>0</v>
      </c>
      <c r="T339" s="95">
        <f>S339*H339</f>
        <v>0</v>
      </c>
      <c r="U339" s="12"/>
      <c r="V339" s="12"/>
      <c r="W339" s="12"/>
      <c r="X339" s="12"/>
      <c r="Y339" s="12"/>
      <c r="Z339" s="12"/>
      <c r="AA339" s="12"/>
      <c r="AB339" s="12"/>
      <c r="AC339" s="12"/>
      <c r="AD339" s="12"/>
      <c r="AE339" s="12"/>
      <c r="AR339" s="96" t="s">
        <v>97</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97</v>
      </c>
      <c r="BM339" s="96" t="s">
        <v>2809</v>
      </c>
    </row>
    <row r="340" spans="1:65" s="98" customFormat="1">
      <c r="B340" s="99"/>
      <c r="D340" s="100" t="s">
        <v>308</v>
      </c>
      <c r="E340" s="101" t="s">
        <v>1</v>
      </c>
      <c r="F340" s="102" t="s">
        <v>388</v>
      </c>
      <c r="H340" s="103">
        <v>28.591000000000001</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21.75" customHeight="1">
      <c r="A341" s="12"/>
      <c r="B341" s="13"/>
      <c r="C341" s="85" t="s">
        <v>367</v>
      </c>
      <c r="D341" s="85" t="s">
        <v>303</v>
      </c>
      <c r="E341" s="86" t="s">
        <v>855</v>
      </c>
      <c r="F341" s="87" t="s">
        <v>856</v>
      </c>
      <c r="G341" s="88" t="s">
        <v>518</v>
      </c>
      <c r="H341" s="89">
        <v>28.591000000000001</v>
      </c>
      <c r="I341" s="3"/>
      <c r="J341" s="90">
        <f>ROUND(I341*H341,2)</f>
        <v>0</v>
      </c>
      <c r="K341" s="87" t="s">
        <v>427</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2810</v>
      </c>
    </row>
    <row r="342" spans="1:65" s="98" customFormat="1">
      <c r="B342" s="99"/>
      <c r="D342" s="100" t="s">
        <v>308</v>
      </c>
      <c r="E342" s="101" t="s">
        <v>388</v>
      </c>
      <c r="F342" s="102" t="s">
        <v>2811</v>
      </c>
      <c r="H342" s="103">
        <v>28.591000000000001</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15" customFormat="1" ht="21.75" customHeight="1">
      <c r="A343" s="12"/>
      <c r="B343" s="13"/>
      <c r="C343" s="85" t="s">
        <v>719</v>
      </c>
      <c r="D343" s="85" t="s">
        <v>303</v>
      </c>
      <c r="E343" s="86" t="s">
        <v>861</v>
      </c>
      <c r="F343" s="87" t="s">
        <v>862</v>
      </c>
      <c r="G343" s="88" t="s">
        <v>518</v>
      </c>
      <c r="H343" s="89">
        <v>1686.8689999999999</v>
      </c>
      <c r="I343" s="3"/>
      <c r="J343" s="90">
        <f>ROUND(I343*H343,2)</f>
        <v>0</v>
      </c>
      <c r="K343" s="87" t="s">
        <v>427</v>
      </c>
      <c r="L343" s="13"/>
      <c r="M343" s="91" t="s">
        <v>1</v>
      </c>
      <c r="N343" s="92" t="s">
        <v>40</v>
      </c>
      <c r="O343" s="93"/>
      <c r="P343" s="94">
        <f>O343*H343</f>
        <v>0</v>
      </c>
      <c r="Q343" s="94">
        <v>0</v>
      </c>
      <c r="R343" s="94">
        <f>Q343*H343</f>
        <v>0</v>
      </c>
      <c r="S343" s="94">
        <v>0</v>
      </c>
      <c r="T343" s="95">
        <f>S343*H343</f>
        <v>0</v>
      </c>
      <c r="U343" s="12"/>
      <c r="V343" s="12"/>
      <c r="W343" s="12"/>
      <c r="X343" s="12"/>
      <c r="Y343" s="12"/>
      <c r="Z343" s="12"/>
      <c r="AA343" s="12"/>
      <c r="AB343" s="12"/>
      <c r="AC343" s="12"/>
      <c r="AD343" s="12"/>
      <c r="AE343" s="12"/>
      <c r="AR343" s="96" t="s">
        <v>97</v>
      </c>
      <c r="AT343" s="96" t="s">
        <v>303</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97</v>
      </c>
      <c r="BM343" s="96" t="s">
        <v>2812</v>
      </c>
    </row>
    <row r="344" spans="1:65" s="98" customFormat="1">
      <c r="B344" s="99"/>
      <c r="D344" s="100" t="s">
        <v>308</v>
      </c>
      <c r="E344" s="101" t="s">
        <v>1</v>
      </c>
      <c r="F344" s="102" t="s">
        <v>1129</v>
      </c>
      <c r="H344" s="103">
        <v>1686.8689999999999</v>
      </c>
      <c r="L344" s="99"/>
      <c r="M344" s="104"/>
      <c r="N344" s="105"/>
      <c r="O344" s="105"/>
      <c r="P344" s="105"/>
      <c r="Q344" s="105"/>
      <c r="R344" s="105"/>
      <c r="S344" s="105"/>
      <c r="T344" s="106"/>
      <c r="AT344" s="101" t="s">
        <v>308</v>
      </c>
      <c r="AU344" s="101" t="s">
        <v>84</v>
      </c>
      <c r="AV344" s="98" t="s">
        <v>84</v>
      </c>
      <c r="AW344" s="98" t="s">
        <v>31</v>
      </c>
      <c r="AX344" s="98" t="s">
        <v>82</v>
      </c>
      <c r="AY344" s="101" t="s">
        <v>302</v>
      </c>
    </row>
    <row r="345" spans="1:65" s="15" customFormat="1" ht="16.5" customHeight="1">
      <c r="A345" s="12"/>
      <c r="B345" s="13"/>
      <c r="C345" s="85" t="s">
        <v>724</v>
      </c>
      <c r="D345" s="85" t="s">
        <v>303</v>
      </c>
      <c r="E345" s="86" t="s">
        <v>868</v>
      </c>
      <c r="F345" s="87" t="s">
        <v>869</v>
      </c>
      <c r="G345" s="88" t="s">
        <v>518</v>
      </c>
      <c r="H345" s="89">
        <v>128.339</v>
      </c>
      <c r="I345" s="3"/>
      <c r="J345" s="90">
        <f>ROUND(I345*H345,2)</f>
        <v>0</v>
      </c>
      <c r="K345" s="87" t="s">
        <v>427</v>
      </c>
      <c r="L345" s="13"/>
      <c r="M345" s="91" t="s">
        <v>1</v>
      </c>
      <c r="N345" s="92" t="s">
        <v>40</v>
      </c>
      <c r="O345" s="93"/>
      <c r="P345" s="94">
        <f>O345*H345</f>
        <v>0</v>
      </c>
      <c r="Q345" s="94">
        <v>0</v>
      </c>
      <c r="R345" s="94">
        <f>Q345*H345</f>
        <v>0</v>
      </c>
      <c r="S345" s="94">
        <v>0</v>
      </c>
      <c r="T345" s="95">
        <f>S345*H345</f>
        <v>0</v>
      </c>
      <c r="U345" s="12"/>
      <c r="V345" s="12"/>
      <c r="W345" s="12"/>
      <c r="X345" s="12"/>
      <c r="Y345" s="12"/>
      <c r="Z345" s="12"/>
      <c r="AA345" s="12"/>
      <c r="AB345" s="12"/>
      <c r="AC345" s="12"/>
      <c r="AD345" s="12"/>
      <c r="AE345" s="12"/>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2813</v>
      </c>
    </row>
    <row r="346" spans="1:65" s="98" customFormat="1">
      <c r="B346" s="99"/>
      <c r="D346" s="100" t="s">
        <v>308</v>
      </c>
      <c r="E346" s="101" t="s">
        <v>1</v>
      </c>
      <c r="F346" s="102" t="s">
        <v>2814</v>
      </c>
      <c r="H346" s="103">
        <v>205.23</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98" customFormat="1">
      <c r="B347" s="99"/>
      <c r="D347" s="100" t="s">
        <v>308</v>
      </c>
      <c r="E347" s="101" t="s">
        <v>1</v>
      </c>
      <c r="F347" s="102" t="s">
        <v>1132</v>
      </c>
      <c r="H347" s="103">
        <v>-28.591000000000001</v>
      </c>
      <c r="L347" s="99"/>
      <c r="M347" s="104"/>
      <c r="N347" s="105"/>
      <c r="O347" s="105"/>
      <c r="P347" s="105"/>
      <c r="Q347" s="105"/>
      <c r="R347" s="105"/>
      <c r="S347" s="105"/>
      <c r="T347" s="106"/>
      <c r="AT347" s="101" t="s">
        <v>308</v>
      </c>
      <c r="AU347" s="101" t="s">
        <v>84</v>
      </c>
      <c r="AV347" s="98" t="s">
        <v>84</v>
      </c>
      <c r="AW347" s="98" t="s">
        <v>31</v>
      </c>
      <c r="AX347" s="98" t="s">
        <v>75</v>
      </c>
      <c r="AY347" s="101" t="s">
        <v>302</v>
      </c>
    </row>
    <row r="348" spans="1:65" s="98" customFormat="1">
      <c r="B348" s="99"/>
      <c r="D348" s="100" t="s">
        <v>308</v>
      </c>
      <c r="E348" s="101" t="s">
        <v>1</v>
      </c>
      <c r="F348" s="102" t="s">
        <v>874</v>
      </c>
      <c r="H348" s="103">
        <v>-48.3</v>
      </c>
      <c r="L348" s="99"/>
      <c r="M348" s="104"/>
      <c r="N348" s="105"/>
      <c r="O348" s="105"/>
      <c r="P348" s="105"/>
      <c r="Q348" s="105"/>
      <c r="R348" s="105"/>
      <c r="S348" s="105"/>
      <c r="T348" s="106"/>
      <c r="AT348" s="101" t="s">
        <v>308</v>
      </c>
      <c r="AU348" s="101" t="s">
        <v>84</v>
      </c>
      <c r="AV348" s="98" t="s">
        <v>84</v>
      </c>
      <c r="AW348" s="98" t="s">
        <v>31</v>
      </c>
      <c r="AX348" s="98" t="s">
        <v>75</v>
      </c>
      <c r="AY348" s="101" t="s">
        <v>302</v>
      </c>
    </row>
    <row r="349" spans="1:65" s="98" customFormat="1">
      <c r="B349" s="99"/>
      <c r="D349" s="100" t="s">
        <v>308</v>
      </c>
      <c r="E349" s="101" t="s">
        <v>1</v>
      </c>
      <c r="F349" s="102" t="s">
        <v>875</v>
      </c>
      <c r="H349" s="103">
        <v>-20.587</v>
      </c>
      <c r="L349" s="99"/>
      <c r="M349" s="104"/>
      <c r="N349" s="105"/>
      <c r="O349" s="105"/>
      <c r="P349" s="105"/>
      <c r="Q349" s="105"/>
      <c r="R349" s="105"/>
      <c r="S349" s="105"/>
      <c r="T349" s="106"/>
      <c r="AT349" s="101" t="s">
        <v>308</v>
      </c>
      <c r="AU349" s="101" t="s">
        <v>84</v>
      </c>
      <c r="AV349" s="98" t="s">
        <v>84</v>
      </c>
      <c r="AW349" s="98" t="s">
        <v>31</v>
      </c>
      <c r="AX349" s="98" t="s">
        <v>75</v>
      </c>
      <c r="AY349" s="101" t="s">
        <v>302</v>
      </c>
    </row>
    <row r="350" spans="1:65" s="186" customFormat="1">
      <c r="B350" s="187"/>
      <c r="D350" s="100" t="s">
        <v>308</v>
      </c>
      <c r="E350" s="188" t="s">
        <v>359</v>
      </c>
      <c r="F350" s="189" t="s">
        <v>481</v>
      </c>
      <c r="H350" s="190">
        <v>107.752</v>
      </c>
      <c r="L350" s="187"/>
      <c r="M350" s="191"/>
      <c r="N350" s="192"/>
      <c r="O350" s="192"/>
      <c r="P350" s="192"/>
      <c r="Q350" s="192"/>
      <c r="R350" s="192"/>
      <c r="S350" s="192"/>
      <c r="T350" s="193"/>
      <c r="AT350" s="188" t="s">
        <v>308</v>
      </c>
      <c r="AU350" s="188" t="s">
        <v>84</v>
      </c>
      <c r="AV350" s="186" t="s">
        <v>91</v>
      </c>
      <c r="AW350" s="186" t="s">
        <v>31</v>
      </c>
      <c r="AX350" s="186" t="s">
        <v>75</v>
      </c>
      <c r="AY350" s="188" t="s">
        <v>302</v>
      </c>
    </row>
    <row r="351" spans="1:65" s="98" customFormat="1">
      <c r="B351" s="99"/>
      <c r="D351" s="100" t="s">
        <v>308</v>
      </c>
      <c r="E351" s="101" t="s">
        <v>1</v>
      </c>
      <c r="F351" s="102" t="s">
        <v>361</v>
      </c>
      <c r="H351" s="103">
        <v>20.587</v>
      </c>
      <c r="L351" s="99"/>
      <c r="M351" s="104"/>
      <c r="N351" s="105"/>
      <c r="O351" s="105"/>
      <c r="P351" s="105"/>
      <c r="Q351" s="105"/>
      <c r="R351" s="105"/>
      <c r="S351" s="105"/>
      <c r="T351" s="106"/>
      <c r="AT351" s="101" t="s">
        <v>308</v>
      </c>
      <c r="AU351" s="101" t="s">
        <v>84</v>
      </c>
      <c r="AV351" s="98" t="s">
        <v>84</v>
      </c>
      <c r="AW351" s="98" t="s">
        <v>31</v>
      </c>
      <c r="AX351" s="98" t="s">
        <v>75</v>
      </c>
      <c r="AY351" s="101" t="s">
        <v>302</v>
      </c>
    </row>
    <row r="352" spans="1:65" s="171" customFormat="1">
      <c r="B352" s="172"/>
      <c r="D352" s="100" t="s">
        <v>308</v>
      </c>
      <c r="E352" s="173" t="s">
        <v>390</v>
      </c>
      <c r="F352" s="174" t="s">
        <v>435</v>
      </c>
      <c r="H352" s="175">
        <v>128.339</v>
      </c>
      <c r="L352" s="172"/>
      <c r="M352" s="176"/>
      <c r="N352" s="177"/>
      <c r="O352" s="177"/>
      <c r="P352" s="177"/>
      <c r="Q352" s="177"/>
      <c r="R352" s="177"/>
      <c r="S352" s="177"/>
      <c r="T352" s="178"/>
      <c r="AT352" s="173" t="s">
        <v>308</v>
      </c>
      <c r="AU352" s="173" t="s">
        <v>84</v>
      </c>
      <c r="AV352" s="171" t="s">
        <v>97</v>
      </c>
      <c r="AW352" s="171" t="s">
        <v>31</v>
      </c>
      <c r="AX352" s="171" t="s">
        <v>82</v>
      </c>
      <c r="AY352" s="173" t="s">
        <v>302</v>
      </c>
    </row>
    <row r="353" spans="1:65" s="15" customFormat="1" ht="21.75" customHeight="1">
      <c r="A353" s="12"/>
      <c r="B353" s="13"/>
      <c r="C353" s="85" t="s">
        <v>729</v>
      </c>
      <c r="D353" s="85" t="s">
        <v>303</v>
      </c>
      <c r="E353" s="86" t="s">
        <v>878</v>
      </c>
      <c r="F353" s="87" t="s">
        <v>879</v>
      </c>
      <c r="G353" s="88" t="s">
        <v>518</v>
      </c>
      <c r="H353" s="89">
        <v>1430.1369999999999</v>
      </c>
      <c r="I353" s="3"/>
      <c r="J353" s="90">
        <f>ROUND(I353*H353,2)</f>
        <v>0</v>
      </c>
      <c r="K353" s="87" t="s">
        <v>427</v>
      </c>
      <c r="L353" s="13"/>
      <c r="M353" s="91" t="s">
        <v>1</v>
      </c>
      <c r="N353" s="92" t="s">
        <v>40</v>
      </c>
      <c r="O353" s="93"/>
      <c r="P353" s="94">
        <f>O353*H353</f>
        <v>0</v>
      </c>
      <c r="Q353" s="94">
        <v>0</v>
      </c>
      <c r="R353" s="94">
        <f>Q353*H353</f>
        <v>0</v>
      </c>
      <c r="S353" s="94">
        <v>0</v>
      </c>
      <c r="T353" s="95">
        <f>S353*H353</f>
        <v>0</v>
      </c>
      <c r="U353" s="12"/>
      <c r="V353" s="12"/>
      <c r="W353" s="12"/>
      <c r="X353" s="12"/>
      <c r="Y353" s="12"/>
      <c r="Z353" s="12"/>
      <c r="AA353" s="12"/>
      <c r="AB353" s="12"/>
      <c r="AC353" s="12"/>
      <c r="AD353" s="12"/>
      <c r="AE353" s="12"/>
      <c r="AR353" s="96" t="s">
        <v>97</v>
      </c>
      <c r="AT353" s="96" t="s">
        <v>303</v>
      </c>
      <c r="AU353" s="96" t="s">
        <v>84</v>
      </c>
      <c r="AY353" s="5" t="s">
        <v>302</v>
      </c>
      <c r="BE353" s="97">
        <f>IF(N353="základní",J353,0)</f>
        <v>0</v>
      </c>
      <c r="BF353" s="97">
        <f>IF(N353="snížená",J353,0)</f>
        <v>0</v>
      </c>
      <c r="BG353" s="97">
        <f>IF(N353="zákl. přenesená",J353,0)</f>
        <v>0</v>
      </c>
      <c r="BH353" s="97">
        <f>IF(N353="sníž. přenesená",J353,0)</f>
        <v>0</v>
      </c>
      <c r="BI353" s="97">
        <f>IF(N353="nulová",J353,0)</f>
        <v>0</v>
      </c>
      <c r="BJ353" s="5" t="s">
        <v>82</v>
      </c>
      <c r="BK353" s="97">
        <f>ROUND(I353*H353,2)</f>
        <v>0</v>
      </c>
      <c r="BL353" s="5" t="s">
        <v>97</v>
      </c>
      <c r="BM353" s="96" t="s">
        <v>2815</v>
      </c>
    </row>
    <row r="354" spans="1:65" s="179" customFormat="1">
      <c r="B354" s="180"/>
      <c r="D354" s="100" t="s">
        <v>308</v>
      </c>
      <c r="E354" s="181" t="s">
        <v>1</v>
      </c>
      <c r="F354" s="182" t="s">
        <v>881</v>
      </c>
      <c r="H354" s="181" t="s">
        <v>1</v>
      </c>
      <c r="L354" s="180"/>
      <c r="M354" s="183"/>
      <c r="N354" s="184"/>
      <c r="O354" s="184"/>
      <c r="P354" s="184"/>
      <c r="Q354" s="184"/>
      <c r="R354" s="184"/>
      <c r="S354" s="184"/>
      <c r="T354" s="185"/>
      <c r="AT354" s="181" t="s">
        <v>308</v>
      </c>
      <c r="AU354" s="181" t="s">
        <v>84</v>
      </c>
      <c r="AV354" s="179" t="s">
        <v>82</v>
      </c>
      <c r="AW354" s="179" t="s">
        <v>31</v>
      </c>
      <c r="AX354" s="179" t="s">
        <v>75</v>
      </c>
      <c r="AY354" s="181" t="s">
        <v>302</v>
      </c>
    </row>
    <row r="355" spans="1:65" s="98" customFormat="1">
      <c r="B355" s="99"/>
      <c r="D355" s="100" t="s">
        <v>308</v>
      </c>
      <c r="E355" s="101" t="s">
        <v>1</v>
      </c>
      <c r="F355" s="102" t="s">
        <v>882</v>
      </c>
      <c r="H355" s="103">
        <v>1214.633</v>
      </c>
      <c r="L355" s="99"/>
      <c r="M355" s="104"/>
      <c r="N355" s="105"/>
      <c r="O355" s="105"/>
      <c r="P355" s="105"/>
      <c r="Q355" s="105"/>
      <c r="R355" s="105"/>
      <c r="S355" s="105"/>
      <c r="T355" s="106"/>
      <c r="AT355" s="101" t="s">
        <v>308</v>
      </c>
      <c r="AU355" s="101" t="s">
        <v>84</v>
      </c>
      <c r="AV355" s="98" t="s">
        <v>84</v>
      </c>
      <c r="AW355" s="98" t="s">
        <v>31</v>
      </c>
      <c r="AX355" s="98" t="s">
        <v>75</v>
      </c>
      <c r="AY355" s="101" t="s">
        <v>302</v>
      </c>
    </row>
    <row r="356" spans="1:65" s="179" customFormat="1">
      <c r="B356" s="180"/>
      <c r="D356" s="100" t="s">
        <v>308</v>
      </c>
      <c r="E356" s="181" t="s">
        <v>1</v>
      </c>
      <c r="F356" s="182" t="s">
        <v>883</v>
      </c>
      <c r="H356" s="181" t="s">
        <v>1</v>
      </c>
      <c r="L356" s="180"/>
      <c r="M356" s="183"/>
      <c r="N356" s="184"/>
      <c r="O356" s="184"/>
      <c r="P356" s="184"/>
      <c r="Q356" s="184"/>
      <c r="R356" s="184"/>
      <c r="S356" s="184"/>
      <c r="T356" s="185"/>
      <c r="AT356" s="181" t="s">
        <v>308</v>
      </c>
      <c r="AU356" s="181" t="s">
        <v>84</v>
      </c>
      <c r="AV356" s="179" t="s">
        <v>82</v>
      </c>
      <c r="AW356" s="179" t="s">
        <v>31</v>
      </c>
      <c r="AX356" s="179" t="s">
        <v>75</v>
      </c>
      <c r="AY356" s="181" t="s">
        <v>302</v>
      </c>
    </row>
    <row r="357" spans="1:65" s="98" customFormat="1">
      <c r="B357" s="99"/>
      <c r="D357" s="100" t="s">
        <v>308</v>
      </c>
      <c r="E357" s="101" t="s">
        <v>1</v>
      </c>
      <c r="F357" s="102" t="s">
        <v>884</v>
      </c>
      <c r="H357" s="103">
        <v>215.50399999999999</v>
      </c>
      <c r="L357" s="99"/>
      <c r="M357" s="104"/>
      <c r="N357" s="105"/>
      <c r="O357" s="105"/>
      <c r="P357" s="105"/>
      <c r="Q357" s="105"/>
      <c r="R357" s="105"/>
      <c r="S357" s="105"/>
      <c r="T357" s="106"/>
      <c r="AT357" s="101" t="s">
        <v>308</v>
      </c>
      <c r="AU357" s="101" t="s">
        <v>84</v>
      </c>
      <c r="AV357" s="98" t="s">
        <v>84</v>
      </c>
      <c r="AW357" s="98" t="s">
        <v>31</v>
      </c>
      <c r="AX357" s="98" t="s">
        <v>75</v>
      </c>
      <c r="AY357" s="101" t="s">
        <v>302</v>
      </c>
    </row>
    <row r="358" spans="1:65" s="171" customFormat="1">
      <c r="B358" s="172"/>
      <c r="D358" s="100" t="s">
        <v>308</v>
      </c>
      <c r="E358" s="173" t="s">
        <v>1</v>
      </c>
      <c r="F358" s="174" t="s">
        <v>435</v>
      </c>
      <c r="H358" s="175">
        <v>1430.1369999999999</v>
      </c>
      <c r="L358" s="172"/>
      <c r="M358" s="176"/>
      <c r="N358" s="177"/>
      <c r="O358" s="177"/>
      <c r="P358" s="177"/>
      <c r="Q358" s="177"/>
      <c r="R358" s="177"/>
      <c r="S358" s="177"/>
      <c r="T358" s="178"/>
      <c r="AT358" s="173" t="s">
        <v>308</v>
      </c>
      <c r="AU358" s="173" t="s">
        <v>84</v>
      </c>
      <c r="AV358" s="171" t="s">
        <v>97</v>
      </c>
      <c r="AW358" s="171" t="s">
        <v>31</v>
      </c>
      <c r="AX358" s="171" t="s">
        <v>82</v>
      </c>
      <c r="AY358" s="173" t="s">
        <v>302</v>
      </c>
    </row>
    <row r="359" spans="1:65" s="15" customFormat="1" ht="16.5" customHeight="1">
      <c r="A359" s="12"/>
      <c r="B359" s="13"/>
      <c r="C359" s="85" t="s">
        <v>734</v>
      </c>
      <c r="D359" s="85" t="s">
        <v>303</v>
      </c>
      <c r="E359" s="86" t="s">
        <v>886</v>
      </c>
      <c r="F359" s="87" t="s">
        <v>887</v>
      </c>
      <c r="G359" s="88" t="s">
        <v>518</v>
      </c>
      <c r="H359" s="89">
        <v>48.3</v>
      </c>
      <c r="I359" s="3"/>
      <c r="J359" s="90">
        <f>ROUND(I359*H359,2)</f>
        <v>0</v>
      </c>
      <c r="K359" s="87" t="s">
        <v>427</v>
      </c>
      <c r="L359" s="13"/>
      <c r="M359" s="91" t="s">
        <v>1</v>
      </c>
      <c r="N359" s="92" t="s">
        <v>40</v>
      </c>
      <c r="O359" s="93"/>
      <c r="P359" s="94">
        <f>O359*H359</f>
        <v>0</v>
      </c>
      <c r="Q359" s="94">
        <v>0</v>
      </c>
      <c r="R359" s="94">
        <f>Q359*H359</f>
        <v>0</v>
      </c>
      <c r="S359" s="94">
        <v>0</v>
      </c>
      <c r="T359" s="95">
        <f>S359*H359</f>
        <v>0</v>
      </c>
      <c r="U359" s="12"/>
      <c r="V359" s="12"/>
      <c r="W359" s="12"/>
      <c r="X359" s="12"/>
      <c r="Y359" s="12"/>
      <c r="Z359" s="12"/>
      <c r="AA359" s="12"/>
      <c r="AB359" s="12"/>
      <c r="AC359" s="12"/>
      <c r="AD359" s="12"/>
      <c r="AE359" s="12"/>
      <c r="AR359" s="96" t="s">
        <v>97</v>
      </c>
      <c r="AT359" s="96" t="s">
        <v>303</v>
      </c>
      <c r="AU359" s="96" t="s">
        <v>84</v>
      </c>
      <c r="AY359" s="5" t="s">
        <v>302</v>
      </c>
      <c r="BE359" s="97">
        <f>IF(N359="základní",J359,0)</f>
        <v>0</v>
      </c>
      <c r="BF359" s="97">
        <f>IF(N359="snížená",J359,0)</f>
        <v>0</v>
      </c>
      <c r="BG359" s="97">
        <f>IF(N359="zákl. přenesená",J359,0)</f>
        <v>0</v>
      </c>
      <c r="BH359" s="97">
        <f>IF(N359="sníž. přenesená",J359,0)</f>
        <v>0</v>
      </c>
      <c r="BI359" s="97">
        <f>IF(N359="nulová",J359,0)</f>
        <v>0</v>
      </c>
      <c r="BJ359" s="5" t="s">
        <v>82</v>
      </c>
      <c r="BK359" s="97">
        <f>ROUND(I359*H359,2)</f>
        <v>0</v>
      </c>
      <c r="BL359" s="5" t="s">
        <v>97</v>
      </c>
      <c r="BM359" s="96" t="s">
        <v>2816</v>
      </c>
    </row>
    <row r="360" spans="1:65" s="98" customFormat="1">
      <c r="B360" s="99"/>
      <c r="D360" s="100" t="s">
        <v>308</v>
      </c>
      <c r="E360" s="101" t="s">
        <v>1</v>
      </c>
      <c r="F360" s="102" t="s">
        <v>889</v>
      </c>
      <c r="H360" s="103">
        <v>3.68</v>
      </c>
      <c r="L360" s="99"/>
      <c r="M360" s="104"/>
      <c r="N360" s="105"/>
      <c r="O360" s="105"/>
      <c r="P360" s="105"/>
      <c r="Q360" s="105"/>
      <c r="R360" s="105"/>
      <c r="S360" s="105"/>
      <c r="T360" s="106"/>
      <c r="AT360" s="101" t="s">
        <v>308</v>
      </c>
      <c r="AU360" s="101" t="s">
        <v>84</v>
      </c>
      <c r="AV360" s="98" t="s">
        <v>84</v>
      </c>
      <c r="AW360" s="98" t="s">
        <v>31</v>
      </c>
      <c r="AX360" s="98" t="s">
        <v>75</v>
      </c>
      <c r="AY360" s="101" t="s">
        <v>302</v>
      </c>
    </row>
    <row r="361" spans="1:65" s="98" customFormat="1">
      <c r="B361" s="99"/>
      <c r="D361" s="100" t="s">
        <v>308</v>
      </c>
      <c r="E361" s="101" t="s">
        <v>1</v>
      </c>
      <c r="F361" s="102" t="s">
        <v>890</v>
      </c>
      <c r="H361" s="103">
        <v>3.28</v>
      </c>
      <c r="L361" s="99"/>
      <c r="M361" s="104"/>
      <c r="N361" s="105"/>
      <c r="O361" s="105"/>
      <c r="P361" s="105"/>
      <c r="Q361" s="105"/>
      <c r="R361" s="105"/>
      <c r="S361" s="105"/>
      <c r="T361" s="106"/>
      <c r="AT361" s="101" t="s">
        <v>308</v>
      </c>
      <c r="AU361" s="101" t="s">
        <v>84</v>
      </c>
      <c r="AV361" s="98" t="s">
        <v>84</v>
      </c>
      <c r="AW361" s="98" t="s">
        <v>31</v>
      </c>
      <c r="AX361" s="98" t="s">
        <v>75</v>
      </c>
      <c r="AY361" s="101" t="s">
        <v>302</v>
      </c>
    </row>
    <row r="362" spans="1:65" s="98" customFormat="1">
      <c r="B362" s="99"/>
      <c r="D362" s="100" t="s">
        <v>308</v>
      </c>
      <c r="E362" s="101" t="s">
        <v>1</v>
      </c>
      <c r="F362" s="102" t="s">
        <v>891</v>
      </c>
      <c r="H362" s="103">
        <v>19.79</v>
      </c>
      <c r="L362" s="99"/>
      <c r="M362" s="104"/>
      <c r="N362" s="105"/>
      <c r="O362" s="105"/>
      <c r="P362" s="105"/>
      <c r="Q362" s="105"/>
      <c r="R362" s="105"/>
      <c r="S362" s="105"/>
      <c r="T362" s="106"/>
      <c r="AT362" s="101" t="s">
        <v>308</v>
      </c>
      <c r="AU362" s="101" t="s">
        <v>84</v>
      </c>
      <c r="AV362" s="98" t="s">
        <v>84</v>
      </c>
      <c r="AW362" s="98" t="s">
        <v>31</v>
      </c>
      <c r="AX362" s="98" t="s">
        <v>75</v>
      </c>
      <c r="AY362" s="101" t="s">
        <v>302</v>
      </c>
    </row>
    <row r="363" spans="1:65" s="98" customFormat="1">
      <c r="B363" s="99"/>
      <c r="D363" s="100" t="s">
        <v>308</v>
      </c>
      <c r="E363" s="101" t="s">
        <v>1</v>
      </c>
      <c r="F363" s="102" t="s">
        <v>892</v>
      </c>
      <c r="H363" s="103">
        <v>3.2330000000000001</v>
      </c>
      <c r="L363" s="99"/>
      <c r="M363" s="104"/>
      <c r="N363" s="105"/>
      <c r="O363" s="105"/>
      <c r="P363" s="105"/>
      <c r="Q363" s="105"/>
      <c r="R363" s="105"/>
      <c r="S363" s="105"/>
      <c r="T363" s="106"/>
      <c r="AT363" s="101" t="s">
        <v>308</v>
      </c>
      <c r="AU363" s="101" t="s">
        <v>84</v>
      </c>
      <c r="AV363" s="98" t="s">
        <v>84</v>
      </c>
      <c r="AW363" s="98" t="s">
        <v>31</v>
      </c>
      <c r="AX363" s="98" t="s">
        <v>75</v>
      </c>
      <c r="AY363" s="101" t="s">
        <v>302</v>
      </c>
    </row>
    <row r="364" spans="1:65" s="98" customFormat="1">
      <c r="B364" s="99"/>
      <c r="D364" s="100" t="s">
        <v>308</v>
      </c>
      <c r="E364" s="101" t="s">
        <v>1</v>
      </c>
      <c r="F364" s="102" t="s">
        <v>1135</v>
      </c>
      <c r="H364" s="103">
        <v>18.317</v>
      </c>
      <c r="L364" s="99"/>
      <c r="M364" s="104"/>
      <c r="N364" s="105"/>
      <c r="O364" s="105"/>
      <c r="P364" s="105"/>
      <c r="Q364" s="105"/>
      <c r="R364" s="105"/>
      <c r="S364" s="105"/>
      <c r="T364" s="106"/>
      <c r="AT364" s="101" t="s">
        <v>308</v>
      </c>
      <c r="AU364" s="101" t="s">
        <v>84</v>
      </c>
      <c r="AV364" s="98" t="s">
        <v>84</v>
      </c>
      <c r="AW364" s="98" t="s">
        <v>31</v>
      </c>
      <c r="AX364" s="98" t="s">
        <v>75</v>
      </c>
      <c r="AY364" s="101" t="s">
        <v>302</v>
      </c>
    </row>
    <row r="365" spans="1:65" s="171" customFormat="1">
      <c r="B365" s="172"/>
      <c r="D365" s="100" t="s">
        <v>308</v>
      </c>
      <c r="E365" s="173" t="s">
        <v>394</v>
      </c>
      <c r="F365" s="174" t="s">
        <v>435</v>
      </c>
      <c r="H365" s="175">
        <v>48.3</v>
      </c>
      <c r="L365" s="172"/>
      <c r="M365" s="176"/>
      <c r="N365" s="177"/>
      <c r="O365" s="177"/>
      <c r="P365" s="177"/>
      <c r="Q365" s="177"/>
      <c r="R365" s="177"/>
      <c r="S365" s="177"/>
      <c r="T365" s="178"/>
      <c r="AT365" s="173" t="s">
        <v>308</v>
      </c>
      <c r="AU365" s="173" t="s">
        <v>84</v>
      </c>
      <c r="AV365" s="171" t="s">
        <v>97</v>
      </c>
      <c r="AW365" s="171" t="s">
        <v>31</v>
      </c>
      <c r="AX365" s="171" t="s">
        <v>82</v>
      </c>
      <c r="AY365" s="173" t="s">
        <v>302</v>
      </c>
    </row>
    <row r="366" spans="1:65" s="15" customFormat="1" ht="21.75" customHeight="1">
      <c r="A366" s="12"/>
      <c r="B366" s="13"/>
      <c r="C366" s="85" t="s">
        <v>740</v>
      </c>
      <c r="D366" s="85" t="s">
        <v>303</v>
      </c>
      <c r="E366" s="86" t="s">
        <v>894</v>
      </c>
      <c r="F366" s="87" t="s">
        <v>895</v>
      </c>
      <c r="G366" s="88" t="s">
        <v>518</v>
      </c>
      <c r="H366" s="89">
        <v>96.6</v>
      </c>
      <c r="I366" s="3"/>
      <c r="J366" s="90">
        <f>ROUND(I366*H366,2)</f>
        <v>0</v>
      </c>
      <c r="K366" s="87" t="s">
        <v>427</v>
      </c>
      <c r="L366" s="13"/>
      <c r="M366" s="91" t="s">
        <v>1</v>
      </c>
      <c r="N366" s="92" t="s">
        <v>40</v>
      </c>
      <c r="O366" s="93"/>
      <c r="P366" s="94">
        <f>O366*H366</f>
        <v>0</v>
      </c>
      <c r="Q366" s="94">
        <v>0</v>
      </c>
      <c r="R366" s="94">
        <f>Q366*H366</f>
        <v>0</v>
      </c>
      <c r="S366" s="94">
        <v>0</v>
      </c>
      <c r="T366" s="95">
        <f>S366*H366</f>
        <v>0</v>
      </c>
      <c r="U366" s="12"/>
      <c r="V366" s="12"/>
      <c r="W366" s="12"/>
      <c r="X366" s="12"/>
      <c r="Y366" s="12"/>
      <c r="Z366" s="12"/>
      <c r="AA366" s="12"/>
      <c r="AB366" s="12"/>
      <c r="AC366" s="12"/>
      <c r="AD366" s="12"/>
      <c r="AE366" s="12"/>
      <c r="AR366" s="96" t="s">
        <v>97</v>
      </c>
      <c r="AT366" s="96" t="s">
        <v>303</v>
      </c>
      <c r="AU366" s="96" t="s">
        <v>84</v>
      </c>
      <c r="AY366" s="5" t="s">
        <v>302</v>
      </c>
      <c r="BE366" s="97">
        <f>IF(N366="základní",J366,0)</f>
        <v>0</v>
      </c>
      <c r="BF366" s="97">
        <f>IF(N366="snížená",J366,0)</f>
        <v>0</v>
      </c>
      <c r="BG366" s="97">
        <f>IF(N366="zákl. přenesená",J366,0)</f>
        <v>0</v>
      </c>
      <c r="BH366" s="97">
        <f>IF(N366="sníž. přenesená",J366,0)</f>
        <v>0</v>
      </c>
      <c r="BI366" s="97">
        <f>IF(N366="nulová",J366,0)</f>
        <v>0</v>
      </c>
      <c r="BJ366" s="5" t="s">
        <v>82</v>
      </c>
      <c r="BK366" s="97">
        <f>ROUND(I366*H366,2)</f>
        <v>0</v>
      </c>
      <c r="BL366" s="5" t="s">
        <v>97</v>
      </c>
      <c r="BM366" s="96" t="s">
        <v>2817</v>
      </c>
    </row>
    <row r="367" spans="1:65" s="179" customFormat="1">
      <c r="B367" s="180"/>
      <c r="D367" s="100" t="s">
        <v>308</v>
      </c>
      <c r="E367" s="181" t="s">
        <v>1</v>
      </c>
      <c r="F367" s="182" t="s">
        <v>897</v>
      </c>
      <c r="H367" s="181" t="s">
        <v>1</v>
      </c>
      <c r="L367" s="180"/>
      <c r="M367" s="183"/>
      <c r="N367" s="184"/>
      <c r="O367" s="184"/>
      <c r="P367" s="184"/>
      <c r="Q367" s="184"/>
      <c r="R367" s="184"/>
      <c r="S367" s="184"/>
      <c r="T367" s="185"/>
      <c r="AT367" s="181" t="s">
        <v>308</v>
      </c>
      <c r="AU367" s="181" t="s">
        <v>84</v>
      </c>
      <c r="AV367" s="179" t="s">
        <v>82</v>
      </c>
      <c r="AW367" s="179" t="s">
        <v>31</v>
      </c>
      <c r="AX367" s="179" t="s">
        <v>75</v>
      </c>
      <c r="AY367" s="181" t="s">
        <v>302</v>
      </c>
    </row>
    <row r="368" spans="1:65" s="98" customFormat="1">
      <c r="B368" s="99"/>
      <c r="D368" s="100" t="s">
        <v>308</v>
      </c>
      <c r="E368" s="101" t="s">
        <v>1</v>
      </c>
      <c r="F368" s="102" t="s">
        <v>898</v>
      </c>
      <c r="H368" s="103">
        <v>96.6</v>
      </c>
      <c r="L368" s="99"/>
      <c r="M368" s="104"/>
      <c r="N368" s="105"/>
      <c r="O368" s="105"/>
      <c r="P368" s="105"/>
      <c r="Q368" s="105"/>
      <c r="R368" s="105"/>
      <c r="S368" s="105"/>
      <c r="T368" s="106"/>
      <c r="AT368" s="101" t="s">
        <v>308</v>
      </c>
      <c r="AU368" s="101" t="s">
        <v>84</v>
      </c>
      <c r="AV368" s="98" t="s">
        <v>84</v>
      </c>
      <c r="AW368" s="98" t="s">
        <v>31</v>
      </c>
      <c r="AX368" s="98" t="s">
        <v>82</v>
      </c>
      <c r="AY368" s="101" t="s">
        <v>302</v>
      </c>
    </row>
    <row r="369" spans="1:65" s="15" customFormat="1" ht="21.75" customHeight="1">
      <c r="A369" s="12"/>
      <c r="B369" s="13"/>
      <c r="C369" s="85" t="s">
        <v>745</v>
      </c>
      <c r="D369" s="85" t="s">
        <v>303</v>
      </c>
      <c r="E369" s="86" t="s">
        <v>900</v>
      </c>
      <c r="F369" s="87" t="s">
        <v>901</v>
      </c>
      <c r="G369" s="88" t="s">
        <v>518</v>
      </c>
      <c r="H369" s="89">
        <v>107.752</v>
      </c>
      <c r="I369" s="3"/>
      <c r="J369" s="90">
        <f>ROUND(I369*H369,2)</f>
        <v>0</v>
      </c>
      <c r="K369" s="87" t="s">
        <v>427</v>
      </c>
      <c r="L369" s="13"/>
      <c r="M369" s="91" t="s">
        <v>1</v>
      </c>
      <c r="N369" s="92" t="s">
        <v>40</v>
      </c>
      <c r="O369" s="93"/>
      <c r="P369" s="94">
        <f>O369*H369</f>
        <v>0</v>
      </c>
      <c r="Q369" s="94">
        <v>0</v>
      </c>
      <c r="R369" s="94">
        <f>Q369*H369</f>
        <v>0</v>
      </c>
      <c r="S369" s="94">
        <v>0</v>
      </c>
      <c r="T369" s="95">
        <f>S369*H369</f>
        <v>0</v>
      </c>
      <c r="U369" s="12"/>
      <c r="V369" s="12"/>
      <c r="W369" s="12"/>
      <c r="X369" s="12"/>
      <c r="Y369" s="12"/>
      <c r="Z369" s="12"/>
      <c r="AA369" s="12"/>
      <c r="AB369" s="12"/>
      <c r="AC369" s="12"/>
      <c r="AD369" s="12"/>
      <c r="AE369" s="12"/>
      <c r="AR369" s="96" t="s">
        <v>97</v>
      </c>
      <c r="AT369" s="96" t="s">
        <v>303</v>
      </c>
      <c r="AU369" s="96" t="s">
        <v>84</v>
      </c>
      <c r="AY369" s="5" t="s">
        <v>302</v>
      </c>
      <c r="BE369" s="97">
        <f>IF(N369="základní",J369,0)</f>
        <v>0</v>
      </c>
      <c r="BF369" s="97">
        <f>IF(N369="snížená",J369,0)</f>
        <v>0</v>
      </c>
      <c r="BG369" s="97">
        <f>IF(N369="zákl. přenesená",J369,0)</f>
        <v>0</v>
      </c>
      <c r="BH369" s="97">
        <f>IF(N369="sníž. přenesená",J369,0)</f>
        <v>0</v>
      </c>
      <c r="BI369" s="97">
        <f>IF(N369="nulová",J369,0)</f>
        <v>0</v>
      </c>
      <c r="BJ369" s="5" t="s">
        <v>82</v>
      </c>
      <c r="BK369" s="97">
        <f>ROUND(I369*H369,2)</f>
        <v>0</v>
      </c>
      <c r="BL369" s="5" t="s">
        <v>97</v>
      </c>
      <c r="BM369" s="96" t="s">
        <v>2818</v>
      </c>
    </row>
    <row r="370" spans="1:65" s="98" customFormat="1">
      <c r="B370" s="99"/>
      <c r="D370" s="100" t="s">
        <v>308</v>
      </c>
      <c r="E370" s="101" t="s">
        <v>1</v>
      </c>
      <c r="F370" s="102" t="s">
        <v>359</v>
      </c>
      <c r="H370" s="103">
        <v>107.752</v>
      </c>
      <c r="L370" s="99"/>
      <c r="M370" s="104"/>
      <c r="N370" s="105"/>
      <c r="O370" s="105"/>
      <c r="P370" s="105"/>
      <c r="Q370" s="105"/>
      <c r="R370" s="105"/>
      <c r="S370" s="105"/>
      <c r="T370" s="106"/>
      <c r="AT370" s="101" t="s">
        <v>308</v>
      </c>
      <c r="AU370" s="101" t="s">
        <v>84</v>
      </c>
      <c r="AV370" s="98" t="s">
        <v>84</v>
      </c>
      <c r="AW370" s="98" t="s">
        <v>31</v>
      </c>
      <c r="AX370" s="98" t="s">
        <v>82</v>
      </c>
      <c r="AY370" s="101" t="s">
        <v>302</v>
      </c>
    </row>
    <row r="371" spans="1:65" s="15" customFormat="1" ht="21.75" customHeight="1">
      <c r="A371" s="12"/>
      <c r="B371" s="13"/>
      <c r="C371" s="85" t="s">
        <v>752</v>
      </c>
      <c r="D371" s="85" t="s">
        <v>303</v>
      </c>
      <c r="E371" s="86" t="s">
        <v>904</v>
      </c>
      <c r="F371" s="87" t="s">
        <v>905</v>
      </c>
      <c r="G371" s="88" t="s">
        <v>518</v>
      </c>
      <c r="H371" s="89">
        <v>48.3</v>
      </c>
      <c r="I371" s="3"/>
      <c r="J371" s="90">
        <f>ROUND(I371*H371,2)</f>
        <v>0</v>
      </c>
      <c r="K371" s="87" t="s">
        <v>427</v>
      </c>
      <c r="L371" s="13"/>
      <c r="M371" s="91" t="s">
        <v>1</v>
      </c>
      <c r="N371" s="92" t="s">
        <v>40</v>
      </c>
      <c r="O371" s="93"/>
      <c r="P371" s="94">
        <f>O371*H371</f>
        <v>0</v>
      </c>
      <c r="Q371" s="94">
        <v>0</v>
      </c>
      <c r="R371" s="94">
        <f>Q371*H371</f>
        <v>0</v>
      </c>
      <c r="S371" s="94">
        <v>0</v>
      </c>
      <c r="T371" s="95">
        <f>S371*H371</f>
        <v>0</v>
      </c>
      <c r="U371" s="12"/>
      <c r="V371" s="12"/>
      <c r="W371" s="12"/>
      <c r="X371" s="12"/>
      <c r="Y371" s="12"/>
      <c r="Z371" s="12"/>
      <c r="AA371" s="12"/>
      <c r="AB371" s="12"/>
      <c r="AC371" s="12"/>
      <c r="AD371" s="12"/>
      <c r="AE371" s="12"/>
      <c r="AR371" s="96" t="s">
        <v>97</v>
      </c>
      <c r="AT371" s="96" t="s">
        <v>303</v>
      </c>
      <c r="AU371" s="96" t="s">
        <v>84</v>
      </c>
      <c r="AY371" s="5" t="s">
        <v>302</v>
      </c>
      <c r="BE371" s="97">
        <f>IF(N371="základní",J371,0)</f>
        <v>0</v>
      </c>
      <c r="BF371" s="97">
        <f>IF(N371="snížená",J371,0)</f>
        <v>0</v>
      </c>
      <c r="BG371" s="97">
        <f>IF(N371="zákl. přenesená",J371,0)</f>
        <v>0</v>
      </c>
      <c r="BH371" s="97">
        <f>IF(N371="sníž. přenesená",J371,0)</f>
        <v>0</v>
      </c>
      <c r="BI371" s="97">
        <f>IF(N371="nulová",J371,0)</f>
        <v>0</v>
      </c>
      <c r="BJ371" s="5" t="s">
        <v>82</v>
      </c>
      <c r="BK371" s="97">
        <f>ROUND(I371*H371,2)</f>
        <v>0</v>
      </c>
      <c r="BL371" s="5" t="s">
        <v>97</v>
      </c>
      <c r="BM371" s="96" t="s">
        <v>2819</v>
      </c>
    </row>
    <row r="372" spans="1:65" s="98" customFormat="1">
      <c r="B372" s="99"/>
      <c r="D372" s="100" t="s">
        <v>308</v>
      </c>
      <c r="E372" s="101" t="s">
        <v>1</v>
      </c>
      <c r="F372" s="102" t="s">
        <v>394</v>
      </c>
      <c r="H372" s="103">
        <v>48.3</v>
      </c>
      <c r="L372" s="99"/>
      <c r="M372" s="104"/>
      <c r="N372" s="105"/>
      <c r="O372" s="105"/>
      <c r="P372" s="105"/>
      <c r="Q372" s="105"/>
      <c r="R372" s="105"/>
      <c r="S372" s="105"/>
      <c r="T372" s="106"/>
      <c r="AT372" s="101" t="s">
        <v>308</v>
      </c>
      <c r="AU372" s="101" t="s">
        <v>84</v>
      </c>
      <c r="AV372" s="98" t="s">
        <v>84</v>
      </c>
      <c r="AW372" s="98" t="s">
        <v>31</v>
      </c>
      <c r="AX372" s="98" t="s">
        <v>82</v>
      </c>
      <c r="AY372" s="101" t="s">
        <v>302</v>
      </c>
    </row>
    <row r="373" spans="1:65" s="15" customFormat="1" ht="21.75" customHeight="1">
      <c r="A373" s="12"/>
      <c r="B373" s="13"/>
      <c r="C373" s="85" t="s">
        <v>756</v>
      </c>
      <c r="D373" s="85" t="s">
        <v>303</v>
      </c>
      <c r="E373" s="86" t="s">
        <v>908</v>
      </c>
      <c r="F373" s="87" t="s">
        <v>909</v>
      </c>
      <c r="G373" s="88" t="s">
        <v>518</v>
      </c>
      <c r="H373" s="89">
        <v>28.591000000000001</v>
      </c>
      <c r="I373" s="3"/>
      <c r="J373" s="90">
        <f>ROUND(I373*H373,2)</f>
        <v>0</v>
      </c>
      <c r="K373" s="87" t="s">
        <v>427</v>
      </c>
      <c r="L373" s="13"/>
      <c r="M373" s="91" t="s">
        <v>1</v>
      </c>
      <c r="N373" s="92" t="s">
        <v>40</v>
      </c>
      <c r="O373" s="93"/>
      <c r="P373" s="94">
        <f>O373*H373</f>
        <v>0</v>
      </c>
      <c r="Q373" s="94">
        <v>0</v>
      </c>
      <c r="R373" s="94">
        <f>Q373*H373</f>
        <v>0</v>
      </c>
      <c r="S373" s="94">
        <v>0</v>
      </c>
      <c r="T373" s="95">
        <f>S373*H373</f>
        <v>0</v>
      </c>
      <c r="U373" s="12"/>
      <c r="V373" s="12"/>
      <c r="W373" s="12"/>
      <c r="X373" s="12"/>
      <c r="Y373" s="12"/>
      <c r="Z373" s="12"/>
      <c r="AA373" s="12"/>
      <c r="AB373" s="12"/>
      <c r="AC373" s="12"/>
      <c r="AD373" s="12"/>
      <c r="AE373" s="12"/>
      <c r="AR373" s="96" t="s">
        <v>97</v>
      </c>
      <c r="AT373" s="96" t="s">
        <v>303</v>
      </c>
      <c r="AU373" s="96" t="s">
        <v>84</v>
      </c>
      <c r="AY373" s="5" t="s">
        <v>302</v>
      </c>
      <c r="BE373" s="97">
        <f>IF(N373="základní",J373,0)</f>
        <v>0</v>
      </c>
      <c r="BF373" s="97">
        <f>IF(N373="snížená",J373,0)</f>
        <v>0</v>
      </c>
      <c r="BG373" s="97">
        <f>IF(N373="zákl. přenesená",J373,0)</f>
        <v>0</v>
      </c>
      <c r="BH373" s="97">
        <f>IF(N373="sníž. přenesená",J373,0)</f>
        <v>0</v>
      </c>
      <c r="BI373" s="97">
        <f>IF(N373="nulová",J373,0)</f>
        <v>0</v>
      </c>
      <c r="BJ373" s="5" t="s">
        <v>82</v>
      </c>
      <c r="BK373" s="97">
        <f>ROUND(I373*H373,2)</f>
        <v>0</v>
      </c>
      <c r="BL373" s="5" t="s">
        <v>97</v>
      </c>
      <c r="BM373" s="96" t="s">
        <v>2820</v>
      </c>
    </row>
    <row r="374" spans="1:65" s="98" customFormat="1">
      <c r="B374" s="99"/>
      <c r="D374" s="100" t="s">
        <v>308</v>
      </c>
      <c r="E374" s="101" t="s">
        <v>1</v>
      </c>
      <c r="F374" s="102" t="s">
        <v>388</v>
      </c>
      <c r="H374" s="103">
        <v>28.591000000000001</v>
      </c>
      <c r="L374" s="99"/>
      <c r="M374" s="104"/>
      <c r="N374" s="105"/>
      <c r="O374" s="105"/>
      <c r="P374" s="105"/>
      <c r="Q374" s="105"/>
      <c r="R374" s="105"/>
      <c r="S374" s="105"/>
      <c r="T374" s="106"/>
      <c r="AT374" s="101" t="s">
        <v>308</v>
      </c>
      <c r="AU374" s="101" t="s">
        <v>84</v>
      </c>
      <c r="AV374" s="98" t="s">
        <v>84</v>
      </c>
      <c r="AW374" s="98" t="s">
        <v>31</v>
      </c>
      <c r="AX374" s="98" t="s">
        <v>75</v>
      </c>
      <c r="AY374" s="101" t="s">
        <v>302</v>
      </c>
    </row>
    <row r="375" spans="1:65" s="171" customFormat="1">
      <c r="B375" s="172"/>
      <c r="D375" s="100" t="s">
        <v>308</v>
      </c>
      <c r="E375" s="173" t="s">
        <v>944</v>
      </c>
      <c r="F375" s="174" t="s">
        <v>435</v>
      </c>
      <c r="H375" s="175">
        <v>28.591000000000001</v>
      </c>
      <c r="L375" s="172"/>
      <c r="M375" s="176"/>
      <c r="N375" s="177"/>
      <c r="O375" s="177"/>
      <c r="P375" s="177"/>
      <c r="Q375" s="177"/>
      <c r="R375" s="177"/>
      <c r="S375" s="177"/>
      <c r="T375" s="178"/>
      <c r="AT375" s="173" t="s">
        <v>308</v>
      </c>
      <c r="AU375" s="173" t="s">
        <v>84</v>
      </c>
      <c r="AV375" s="171" t="s">
        <v>97</v>
      </c>
      <c r="AW375" s="171" t="s">
        <v>31</v>
      </c>
      <c r="AX375" s="171" t="s">
        <v>82</v>
      </c>
      <c r="AY375" s="173" t="s">
        <v>302</v>
      </c>
    </row>
    <row r="376" spans="1:65" s="15" customFormat="1" ht="33" customHeight="1">
      <c r="A376" s="12"/>
      <c r="B376" s="13"/>
      <c r="C376" s="85" t="s">
        <v>760</v>
      </c>
      <c r="D376" s="85" t="s">
        <v>303</v>
      </c>
      <c r="E376" s="86" t="s">
        <v>916</v>
      </c>
      <c r="F376" s="87" t="s">
        <v>917</v>
      </c>
      <c r="G376" s="88" t="s">
        <v>518</v>
      </c>
      <c r="H376" s="89">
        <v>20.587</v>
      </c>
      <c r="I376" s="3"/>
      <c r="J376" s="90">
        <f>ROUND(I376*H376,2)</f>
        <v>0</v>
      </c>
      <c r="K376" s="87" t="s">
        <v>427</v>
      </c>
      <c r="L376" s="13"/>
      <c r="M376" s="91" t="s">
        <v>1</v>
      </c>
      <c r="N376" s="92" t="s">
        <v>40</v>
      </c>
      <c r="O376" s="93"/>
      <c r="P376" s="94">
        <f>O376*H376</f>
        <v>0</v>
      </c>
      <c r="Q376" s="94">
        <v>0</v>
      </c>
      <c r="R376" s="94">
        <f>Q376*H376</f>
        <v>0</v>
      </c>
      <c r="S376" s="94">
        <v>0</v>
      </c>
      <c r="T376" s="95">
        <f>S376*H376</f>
        <v>0</v>
      </c>
      <c r="U376" s="12"/>
      <c r="V376" s="12"/>
      <c r="W376" s="12"/>
      <c r="X376" s="12"/>
      <c r="Y376" s="12"/>
      <c r="Z376" s="12"/>
      <c r="AA376" s="12"/>
      <c r="AB376" s="12"/>
      <c r="AC376" s="12"/>
      <c r="AD376" s="12"/>
      <c r="AE376" s="12"/>
      <c r="AR376" s="96" t="s">
        <v>97</v>
      </c>
      <c r="AT376" s="96" t="s">
        <v>303</v>
      </c>
      <c r="AU376" s="96" t="s">
        <v>84</v>
      </c>
      <c r="AY376" s="5" t="s">
        <v>302</v>
      </c>
      <c r="BE376" s="97">
        <f>IF(N376="základní",J376,0)</f>
        <v>0</v>
      </c>
      <c r="BF376" s="97">
        <f>IF(N376="snížená",J376,0)</f>
        <v>0</v>
      </c>
      <c r="BG376" s="97">
        <f>IF(N376="zákl. přenesená",J376,0)</f>
        <v>0</v>
      </c>
      <c r="BH376" s="97">
        <f>IF(N376="sníž. přenesená",J376,0)</f>
        <v>0</v>
      </c>
      <c r="BI376" s="97">
        <f>IF(N376="nulová",J376,0)</f>
        <v>0</v>
      </c>
      <c r="BJ376" s="5" t="s">
        <v>82</v>
      </c>
      <c r="BK376" s="97">
        <f>ROUND(I376*H376,2)</f>
        <v>0</v>
      </c>
      <c r="BL376" s="5" t="s">
        <v>97</v>
      </c>
      <c r="BM376" s="96" t="s">
        <v>2821</v>
      </c>
    </row>
    <row r="377" spans="1:65" s="98" customFormat="1">
      <c r="B377" s="99"/>
      <c r="D377" s="100" t="s">
        <v>308</v>
      </c>
      <c r="E377" s="101" t="s">
        <v>1</v>
      </c>
      <c r="F377" s="102" t="s">
        <v>919</v>
      </c>
      <c r="H377" s="103">
        <v>7.5720000000000001</v>
      </c>
      <c r="L377" s="99"/>
      <c r="M377" s="104"/>
      <c r="N377" s="105"/>
      <c r="O377" s="105"/>
      <c r="P377" s="105"/>
      <c r="Q377" s="105"/>
      <c r="R377" s="105"/>
      <c r="S377" s="105"/>
      <c r="T377" s="106"/>
      <c r="AT377" s="101" t="s">
        <v>308</v>
      </c>
      <c r="AU377" s="101" t="s">
        <v>84</v>
      </c>
      <c r="AV377" s="98" t="s">
        <v>84</v>
      </c>
      <c r="AW377" s="98" t="s">
        <v>31</v>
      </c>
      <c r="AX377" s="98" t="s">
        <v>75</v>
      </c>
      <c r="AY377" s="101" t="s">
        <v>302</v>
      </c>
    </row>
    <row r="378" spans="1:65" s="98" customFormat="1">
      <c r="B378" s="99"/>
      <c r="D378" s="100" t="s">
        <v>308</v>
      </c>
      <c r="E378" s="101" t="s">
        <v>1</v>
      </c>
      <c r="F378" s="102" t="s">
        <v>920</v>
      </c>
      <c r="H378" s="103">
        <v>13.015000000000001</v>
      </c>
      <c r="L378" s="99"/>
      <c r="M378" s="104"/>
      <c r="N378" s="105"/>
      <c r="O378" s="105"/>
      <c r="P378" s="105"/>
      <c r="Q378" s="105"/>
      <c r="R378" s="105"/>
      <c r="S378" s="105"/>
      <c r="T378" s="106"/>
      <c r="AT378" s="101" t="s">
        <v>308</v>
      </c>
      <c r="AU378" s="101" t="s">
        <v>84</v>
      </c>
      <c r="AV378" s="98" t="s">
        <v>84</v>
      </c>
      <c r="AW378" s="98" t="s">
        <v>31</v>
      </c>
      <c r="AX378" s="98" t="s">
        <v>75</v>
      </c>
      <c r="AY378" s="101" t="s">
        <v>302</v>
      </c>
    </row>
    <row r="379" spans="1:65" s="171" customFormat="1">
      <c r="B379" s="172"/>
      <c r="D379" s="100" t="s">
        <v>308</v>
      </c>
      <c r="E379" s="173" t="s">
        <v>361</v>
      </c>
      <c r="F379" s="174" t="s">
        <v>435</v>
      </c>
      <c r="H379" s="175">
        <v>20.587</v>
      </c>
      <c r="L379" s="172"/>
      <c r="M379" s="176"/>
      <c r="N379" s="177"/>
      <c r="O379" s="177"/>
      <c r="P379" s="177"/>
      <c r="Q379" s="177"/>
      <c r="R379" s="177"/>
      <c r="S379" s="177"/>
      <c r="T379" s="178"/>
      <c r="AT379" s="173" t="s">
        <v>308</v>
      </c>
      <c r="AU379" s="173" t="s">
        <v>84</v>
      </c>
      <c r="AV379" s="171" t="s">
        <v>97</v>
      </c>
      <c r="AW379" s="171" t="s">
        <v>31</v>
      </c>
      <c r="AX379" s="171" t="s">
        <v>82</v>
      </c>
      <c r="AY379" s="173" t="s">
        <v>302</v>
      </c>
    </row>
    <row r="380" spans="1:65" s="15" customFormat="1" ht="21.75" customHeight="1">
      <c r="A380" s="12"/>
      <c r="B380" s="13"/>
      <c r="C380" s="85" t="s">
        <v>764</v>
      </c>
      <c r="D380" s="85" t="s">
        <v>303</v>
      </c>
      <c r="E380" s="86" t="s">
        <v>922</v>
      </c>
      <c r="F380" s="87" t="s">
        <v>1143</v>
      </c>
      <c r="G380" s="88" t="s">
        <v>518</v>
      </c>
      <c r="H380" s="89">
        <v>107.752</v>
      </c>
      <c r="I380" s="3"/>
      <c r="J380" s="90">
        <f>ROUND(I380*H380,2)</f>
        <v>0</v>
      </c>
      <c r="K380" s="87" t="s">
        <v>1</v>
      </c>
      <c r="L380" s="13"/>
      <c r="M380" s="91" t="s">
        <v>1</v>
      </c>
      <c r="N380" s="92" t="s">
        <v>40</v>
      </c>
      <c r="O380" s="93"/>
      <c r="P380" s="94">
        <f>O380*H380</f>
        <v>0</v>
      </c>
      <c r="Q380" s="94">
        <v>0</v>
      </c>
      <c r="R380" s="94">
        <f>Q380*H380</f>
        <v>0</v>
      </c>
      <c r="S380" s="94">
        <v>0</v>
      </c>
      <c r="T380" s="95">
        <f>S380*H380</f>
        <v>0</v>
      </c>
      <c r="U380" s="12"/>
      <c r="V380" s="12"/>
      <c r="W380" s="12"/>
      <c r="X380" s="12"/>
      <c r="Y380" s="12"/>
      <c r="Z380" s="12"/>
      <c r="AA380" s="12"/>
      <c r="AB380" s="12"/>
      <c r="AC380" s="12"/>
      <c r="AD380" s="12"/>
      <c r="AE380" s="12"/>
      <c r="AR380" s="96" t="s">
        <v>97</v>
      </c>
      <c r="AT380" s="96" t="s">
        <v>303</v>
      </c>
      <c r="AU380" s="96" t="s">
        <v>84</v>
      </c>
      <c r="AY380" s="5" t="s">
        <v>302</v>
      </c>
      <c r="BE380" s="97">
        <f>IF(N380="základní",J380,0)</f>
        <v>0</v>
      </c>
      <c r="BF380" s="97">
        <f>IF(N380="snížená",J380,0)</f>
        <v>0</v>
      </c>
      <c r="BG380" s="97">
        <f>IF(N380="zákl. přenesená",J380,0)</f>
        <v>0</v>
      </c>
      <c r="BH380" s="97">
        <f>IF(N380="sníž. přenesená",J380,0)</f>
        <v>0</v>
      </c>
      <c r="BI380" s="97">
        <f>IF(N380="nulová",J380,0)</f>
        <v>0</v>
      </c>
      <c r="BJ380" s="5" t="s">
        <v>82</v>
      </c>
      <c r="BK380" s="97">
        <f>ROUND(I380*H380,2)</f>
        <v>0</v>
      </c>
      <c r="BL380" s="5" t="s">
        <v>97</v>
      </c>
      <c r="BM380" s="96" t="s">
        <v>2822</v>
      </c>
    </row>
    <row r="381" spans="1:65" s="179" customFormat="1" ht="22.5">
      <c r="B381" s="180"/>
      <c r="D381" s="100" t="s">
        <v>308</v>
      </c>
      <c r="E381" s="181" t="s">
        <v>1</v>
      </c>
      <c r="F381" s="182" t="s">
        <v>925</v>
      </c>
      <c r="H381" s="181" t="s">
        <v>1</v>
      </c>
      <c r="L381" s="180"/>
      <c r="M381" s="183"/>
      <c r="N381" s="184"/>
      <c r="O381" s="184"/>
      <c r="P381" s="184"/>
      <c r="Q381" s="184"/>
      <c r="R381" s="184"/>
      <c r="S381" s="184"/>
      <c r="T381" s="185"/>
      <c r="AT381" s="181" t="s">
        <v>308</v>
      </c>
      <c r="AU381" s="181" t="s">
        <v>84</v>
      </c>
      <c r="AV381" s="179" t="s">
        <v>82</v>
      </c>
      <c r="AW381" s="179" t="s">
        <v>31</v>
      </c>
      <c r="AX381" s="179" t="s">
        <v>75</v>
      </c>
      <c r="AY381" s="181" t="s">
        <v>302</v>
      </c>
    </row>
    <row r="382" spans="1:65" s="98" customFormat="1">
      <c r="B382" s="99"/>
      <c r="D382" s="100" t="s">
        <v>308</v>
      </c>
      <c r="E382" s="101" t="s">
        <v>1</v>
      </c>
      <c r="F382" s="102" t="s">
        <v>359</v>
      </c>
      <c r="H382" s="103">
        <v>107.752</v>
      </c>
      <c r="L382" s="99"/>
      <c r="M382" s="104"/>
      <c r="N382" s="105"/>
      <c r="O382" s="105"/>
      <c r="P382" s="105"/>
      <c r="Q382" s="105"/>
      <c r="R382" s="105"/>
      <c r="S382" s="105"/>
      <c r="T382" s="106"/>
      <c r="AT382" s="101" t="s">
        <v>308</v>
      </c>
      <c r="AU382" s="101" t="s">
        <v>84</v>
      </c>
      <c r="AV382" s="98" t="s">
        <v>84</v>
      </c>
      <c r="AW382" s="98" t="s">
        <v>31</v>
      </c>
      <c r="AX382" s="98" t="s">
        <v>82</v>
      </c>
      <c r="AY382" s="101" t="s">
        <v>302</v>
      </c>
    </row>
    <row r="383" spans="1:65" s="15" customFormat="1" ht="21.75" customHeight="1">
      <c r="A383" s="12"/>
      <c r="B383" s="13"/>
      <c r="C383" s="85" t="s">
        <v>768</v>
      </c>
      <c r="D383" s="85" t="s">
        <v>303</v>
      </c>
      <c r="E383" s="86" t="s">
        <v>2823</v>
      </c>
      <c r="F383" s="87" t="s">
        <v>2824</v>
      </c>
      <c r="G383" s="88" t="s">
        <v>518</v>
      </c>
      <c r="H383" s="89">
        <v>262.79300000000001</v>
      </c>
      <c r="I383" s="3"/>
      <c r="J383" s="90">
        <f>ROUND(I383*H383,2)</f>
        <v>0</v>
      </c>
      <c r="K383" s="87" t="s">
        <v>427</v>
      </c>
      <c r="L383" s="13"/>
      <c r="M383" s="91" t="s">
        <v>1</v>
      </c>
      <c r="N383" s="92" t="s">
        <v>40</v>
      </c>
      <c r="O383" s="93"/>
      <c r="P383" s="94">
        <f>O383*H383</f>
        <v>0</v>
      </c>
      <c r="Q383" s="94">
        <v>0</v>
      </c>
      <c r="R383" s="94">
        <f>Q383*H383</f>
        <v>0</v>
      </c>
      <c r="S383" s="94">
        <v>0</v>
      </c>
      <c r="T383" s="95">
        <f>S383*H383</f>
        <v>0</v>
      </c>
      <c r="U383" s="12"/>
      <c r="V383" s="12"/>
      <c r="W383" s="12"/>
      <c r="X383" s="12"/>
      <c r="Y383" s="12"/>
      <c r="Z383" s="12"/>
      <c r="AA383" s="12"/>
      <c r="AB383" s="12"/>
      <c r="AC383" s="12"/>
      <c r="AD383" s="12"/>
      <c r="AE383" s="12"/>
      <c r="AR383" s="96" t="s">
        <v>97</v>
      </c>
      <c r="AT383" s="96" t="s">
        <v>303</v>
      </c>
      <c r="AU383" s="96" t="s">
        <v>84</v>
      </c>
      <c r="AY383" s="5" t="s">
        <v>302</v>
      </c>
      <c r="BE383" s="97">
        <f>IF(N383="základní",J383,0)</f>
        <v>0</v>
      </c>
      <c r="BF383" s="97">
        <f>IF(N383="snížená",J383,0)</f>
        <v>0</v>
      </c>
      <c r="BG383" s="97">
        <f>IF(N383="zákl. přenesená",J383,0)</f>
        <v>0</v>
      </c>
      <c r="BH383" s="97">
        <f>IF(N383="sníž. přenesená",J383,0)</f>
        <v>0</v>
      </c>
      <c r="BI383" s="97">
        <f>IF(N383="nulová",J383,0)</f>
        <v>0</v>
      </c>
      <c r="BJ383" s="5" t="s">
        <v>82</v>
      </c>
      <c r="BK383" s="97">
        <f>ROUND(I383*H383,2)</f>
        <v>0</v>
      </c>
      <c r="BL383" s="5" t="s">
        <v>97</v>
      </c>
      <c r="BM383" s="96" t="s">
        <v>2825</v>
      </c>
    </row>
    <row r="384" spans="1:65" s="74" customFormat="1" ht="25.9" customHeight="1">
      <c r="B384" s="75"/>
      <c r="D384" s="76" t="s">
        <v>74</v>
      </c>
      <c r="E384" s="77" t="s">
        <v>537</v>
      </c>
      <c r="F384" s="77" t="s">
        <v>930</v>
      </c>
      <c r="J384" s="78">
        <f>BK384</f>
        <v>0</v>
      </c>
      <c r="L384" s="75"/>
      <c r="M384" s="79"/>
      <c r="N384" s="80"/>
      <c r="O384" s="80"/>
      <c r="P384" s="81">
        <f>P385</f>
        <v>0</v>
      </c>
      <c r="Q384" s="80"/>
      <c r="R384" s="81">
        <f>R385</f>
        <v>7.8382176000000001</v>
      </c>
      <c r="S384" s="80"/>
      <c r="T384" s="82">
        <f>T385</f>
        <v>0</v>
      </c>
      <c r="AR384" s="76" t="s">
        <v>91</v>
      </c>
      <c r="AT384" s="83" t="s">
        <v>74</v>
      </c>
      <c r="AU384" s="83" t="s">
        <v>75</v>
      </c>
      <c r="AY384" s="76" t="s">
        <v>302</v>
      </c>
      <c r="BK384" s="84">
        <f>BK385</f>
        <v>0</v>
      </c>
    </row>
    <row r="385" spans="1:65" s="74" customFormat="1" ht="22.9" customHeight="1">
      <c r="B385" s="75"/>
      <c r="D385" s="76" t="s">
        <v>74</v>
      </c>
      <c r="E385" s="169" t="s">
        <v>931</v>
      </c>
      <c r="F385" s="169" t="s">
        <v>932</v>
      </c>
      <c r="J385" s="170">
        <f>BK385</f>
        <v>0</v>
      </c>
      <c r="L385" s="75"/>
      <c r="M385" s="79"/>
      <c r="N385" s="80"/>
      <c r="O385" s="80"/>
      <c r="P385" s="81">
        <f>SUM(P386:P392)</f>
        <v>0</v>
      </c>
      <c r="Q385" s="80"/>
      <c r="R385" s="81">
        <f>SUM(R386:R392)</f>
        <v>7.8382176000000001</v>
      </c>
      <c r="S385" s="80"/>
      <c r="T385" s="82">
        <f>SUM(T386:T392)</f>
        <v>0</v>
      </c>
      <c r="AR385" s="76" t="s">
        <v>91</v>
      </c>
      <c r="AT385" s="83" t="s">
        <v>74</v>
      </c>
      <c r="AU385" s="83" t="s">
        <v>82</v>
      </c>
      <c r="AY385" s="76" t="s">
        <v>302</v>
      </c>
      <c r="BK385" s="84">
        <f>SUM(BK386:BK392)</f>
        <v>0</v>
      </c>
    </row>
    <row r="386" spans="1:65" s="15" customFormat="1" ht="16.5" customHeight="1">
      <c r="A386" s="12"/>
      <c r="B386" s="13"/>
      <c r="C386" s="85" t="s">
        <v>772</v>
      </c>
      <c r="D386" s="85" t="s">
        <v>303</v>
      </c>
      <c r="E386" s="86" t="s">
        <v>934</v>
      </c>
      <c r="F386" s="87" t="s">
        <v>935</v>
      </c>
      <c r="G386" s="88" t="s">
        <v>450</v>
      </c>
      <c r="H386" s="89">
        <v>98.88</v>
      </c>
      <c r="I386" s="3"/>
      <c r="J386" s="90">
        <f>ROUND(I386*H386,2)</f>
        <v>0</v>
      </c>
      <c r="K386" s="87" t="s">
        <v>936</v>
      </c>
      <c r="L386" s="13"/>
      <c r="M386" s="91" t="s">
        <v>1</v>
      </c>
      <c r="N386" s="92" t="s">
        <v>40</v>
      </c>
      <c r="O386" s="93"/>
      <c r="P386" s="94">
        <f>O386*H386</f>
        <v>0</v>
      </c>
      <c r="Q386" s="94">
        <v>6.9999999999999994E-5</v>
      </c>
      <c r="R386" s="94">
        <f>Q386*H386</f>
        <v>6.9215999999999991E-3</v>
      </c>
      <c r="S386" s="94">
        <v>0</v>
      </c>
      <c r="T386" s="95">
        <f>S386*H386</f>
        <v>0</v>
      </c>
      <c r="U386" s="12"/>
      <c r="V386" s="12"/>
      <c r="W386" s="12"/>
      <c r="X386" s="12"/>
      <c r="Y386" s="12"/>
      <c r="Z386" s="12"/>
      <c r="AA386" s="12"/>
      <c r="AB386" s="12"/>
      <c r="AC386" s="12"/>
      <c r="AD386" s="12"/>
      <c r="AE386" s="12"/>
      <c r="AR386" s="96" t="s">
        <v>760</v>
      </c>
      <c r="AT386" s="96" t="s">
        <v>303</v>
      </c>
      <c r="AU386" s="96" t="s">
        <v>84</v>
      </c>
      <c r="AY386" s="5" t="s">
        <v>302</v>
      </c>
      <c r="BE386" s="97">
        <f>IF(N386="základní",J386,0)</f>
        <v>0</v>
      </c>
      <c r="BF386" s="97">
        <f>IF(N386="snížená",J386,0)</f>
        <v>0</v>
      </c>
      <c r="BG386" s="97">
        <f>IF(N386="zákl. přenesená",J386,0)</f>
        <v>0</v>
      </c>
      <c r="BH386" s="97">
        <f>IF(N386="sníž. přenesená",J386,0)</f>
        <v>0</v>
      </c>
      <c r="BI386" s="97">
        <f>IF(N386="nulová",J386,0)</f>
        <v>0</v>
      </c>
      <c r="BJ386" s="5" t="s">
        <v>82</v>
      </c>
      <c r="BK386" s="97">
        <f>ROUND(I386*H386,2)</f>
        <v>0</v>
      </c>
      <c r="BL386" s="5" t="s">
        <v>760</v>
      </c>
      <c r="BM386" s="96" t="s">
        <v>2826</v>
      </c>
    </row>
    <row r="387" spans="1:65" s="98" customFormat="1">
      <c r="B387" s="99"/>
      <c r="D387" s="100" t="s">
        <v>308</v>
      </c>
      <c r="E387" s="101" t="s">
        <v>1</v>
      </c>
      <c r="F387" s="102" t="s">
        <v>349</v>
      </c>
      <c r="H387" s="103">
        <v>98.88</v>
      </c>
      <c r="L387" s="99"/>
      <c r="M387" s="104"/>
      <c r="N387" s="105"/>
      <c r="O387" s="105"/>
      <c r="P387" s="105"/>
      <c r="Q387" s="105"/>
      <c r="R387" s="105"/>
      <c r="S387" s="105"/>
      <c r="T387" s="106"/>
      <c r="AT387" s="101" t="s">
        <v>308</v>
      </c>
      <c r="AU387" s="101" t="s">
        <v>84</v>
      </c>
      <c r="AV387" s="98" t="s">
        <v>84</v>
      </c>
      <c r="AW387" s="98" t="s">
        <v>31</v>
      </c>
      <c r="AX387" s="98" t="s">
        <v>82</v>
      </c>
      <c r="AY387" s="101" t="s">
        <v>302</v>
      </c>
    </row>
    <row r="388" spans="1:65" s="15" customFormat="1" ht="21.75" customHeight="1">
      <c r="A388" s="12"/>
      <c r="B388" s="13"/>
      <c r="C388" s="85" t="s">
        <v>776</v>
      </c>
      <c r="D388" s="85" t="s">
        <v>303</v>
      </c>
      <c r="E388" s="86" t="s">
        <v>939</v>
      </c>
      <c r="F388" s="87" t="s">
        <v>940</v>
      </c>
      <c r="G388" s="88" t="s">
        <v>450</v>
      </c>
      <c r="H388" s="89">
        <v>98.88</v>
      </c>
      <c r="I388" s="3"/>
      <c r="J388" s="90">
        <f>ROUND(I388*H388,2)</f>
        <v>0</v>
      </c>
      <c r="K388" s="87" t="s">
        <v>1</v>
      </c>
      <c r="L388" s="13"/>
      <c r="M388" s="91" t="s">
        <v>1</v>
      </c>
      <c r="N388" s="92" t="s">
        <v>40</v>
      </c>
      <c r="O388" s="93"/>
      <c r="P388" s="94">
        <f>O388*H388</f>
        <v>0</v>
      </c>
      <c r="Q388" s="94">
        <v>7.9200000000000007E-2</v>
      </c>
      <c r="R388" s="94">
        <f>Q388*H388</f>
        <v>7.831296</v>
      </c>
      <c r="S388" s="94">
        <v>0</v>
      </c>
      <c r="T388" s="95">
        <f>S388*H388</f>
        <v>0</v>
      </c>
      <c r="U388" s="12"/>
      <c r="V388" s="12"/>
      <c r="W388" s="12"/>
      <c r="X388" s="12"/>
      <c r="Y388" s="12"/>
      <c r="Z388" s="12"/>
      <c r="AA388" s="12"/>
      <c r="AB388" s="12"/>
      <c r="AC388" s="12"/>
      <c r="AD388" s="12"/>
      <c r="AE388" s="12"/>
      <c r="AR388" s="96" t="s">
        <v>760</v>
      </c>
      <c r="AT388" s="96" t="s">
        <v>303</v>
      </c>
      <c r="AU388" s="96" t="s">
        <v>84</v>
      </c>
      <c r="AY388" s="5" t="s">
        <v>302</v>
      </c>
      <c r="BE388" s="97">
        <f>IF(N388="základní",J388,0)</f>
        <v>0</v>
      </c>
      <c r="BF388" s="97">
        <f>IF(N388="snížená",J388,0)</f>
        <v>0</v>
      </c>
      <c r="BG388" s="97">
        <f>IF(N388="zákl. přenesená",J388,0)</f>
        <v>0</v>
      </c>
      <c r="BH388" s="97">
        <f>IF(N388="sníž. přenesená",J388,0)</f>
        <v>0</v>
      </c>
      <c r="BI388" s="97">
        <f>IF(N388="nulová",J388,0)</f>
        <v>0</v>
      </c>
      <c r="BJ388" s="5" t="s">
        <v>82</v>
      </c>
      <c r="BK388" s="97">
        <f>ROUND(I388*H388,2)</f>
        <v>0</v>
      </c>
      <c r="BL388" s="5" t="s">
        <v>760</v>
      </c>
      <c r="BM388" s="96" t="s">
        <v>2827</v>
      </c>
    </row>
    <row r="389" spans="1:65" s="98" customFormat="1">
      <c r="B389" s="99"/>
      <c r="D389" s="100" t="s">
        <v>308</v>
      </c>
      <c r="E389" s="101" t="s">
        <v>1</v>
      </c>
      <c r="F389" s="102" t="s">
        <v>2828</v>
      </c>
      <c r="H389" s="103">
        <v>32.96</v>
      </c>
      <c r="L389" s="99"/>
      <c r="M389" s="104"/>
      <c r="N389" s="105"/>
      <c r="O389" s="105"/>
      <c r="P389" s="105"/>
      <c r="Q389" s="105"/>
      <c r="R389" s="105"/>
      <c r="S389" s="105"/>
      <c r="T389" s="106"/>
      <c r="AT389" s="101" t="s">
        <v>308</v>
      </c>
      <c r="AU389" s="101" t="s">
        <v>84</v>
      </c>
      <c r="AV389" s="98" t="s">
        <v>84</v>
      </c>
      <c r="AW389" s="98" t="s">
        <v>31</v>
      </c>
      <c r="AX389" s="98" t="s">
        <v>75</v>
      </c>
      <c r="AY389" s="101" t="s">
        <v>302</v>
      </c>
    </row>
    <row r="390" spans="1:65" s="98" customFormat="1">
      <c r="B390" s="99"/>
      <c r="D390" s="100" t="s">
        <v>308</v>
      </c>
      <c r="E390" s="101" t="s">
        <v>1</v>
      </c>
      <c r="F390" s="102" t="s">
        <v>2829</v>
      </c>
      <c r="H390" s="103">
        <v>32.96</v>
      </c>
      <c r="L390" s="99"/>
      <c r="M390" s="104"/>
      <c r="N390" s="105"/>
      <c r="O390" s="105"/>
      <c r="P390" s="105"/>
      <c r="Q390" s="105"/>
      <c r="R390" s="105"/>
      <c r="S390" s="105"/>
      <c r="T390" s="106"/>
      <c r="AT390" s="101" t="s">
        <v>308</v>
      </c>
      <c r="AU390" s="101" t="s">
        <v>84</v>
      </c>
      <c r="AV390" s="98" t="s">
        <v>84</v>
      </c>
      <c r="AW390" s="98" t="s">
        <v>31</v>
      </c>
      <c r="AX390" s="98" t="s">
        <v>75</v>
      </c>
      <c r="AY390" s="101" t="s">
        <v>302</v>
      </c>
    </row>
    <row r="391" spans="1:65" s="98" customFormat="1">
      <c r="B391" s="99"/>
      <c r="D391" s="100" t="s">
        <v>308</v>
      </c>
      <c r="E391" s="101" t="s">
        <v>1</v>
      </c>
      <c r="F391" s="102" t="s">
        <v>2830</v>
      </c>
      <c r="H391" s="103">
        <v>32.96</v>
      </c>
      <c r="L391" s="99"/>
      <c r="M391" s="104"/>
      <c r="N391" s="105"/>
      <c r="O391" s="105"/>
      <c r="P391" s="105"/>
      <c r="Q391" s="105"/>
      <c r="R391" s="105"/>
      <c r="S391" s="105"/>
      <c r="T391" s="106"/>
      <c r="AT391" s="101" t="s">
        <v>308</v>
      </c>
      <c r="AU391" s="101" t="s">
        <v>84</v>
      </c>
      <c r="AV391" s="98" t="s">
        <v>84</v>
      </c>
      <c r="AW391" s="98" t="s">
        <v>31</v>
      </c>
      <c r="AX391" s="98" t="s">
        <v>75</v>
      </c>
      <c r="AY391" s="101" t="s">
        <v>302</v>
      </c>
    </row>
    <row r="392" spans="1:65" s="171" customFormat="1">
      <c r="B392" s="172"/>
      <c r="D392" s="100" t="s">
        <v>308</v>
      </c>
      <c r="E392" s="173" t="s">
        <v>349</v>
      </c>
      <c r="F392" s="174" t="s">
        <v>435</v>
      </c>
      <c r="H392" s="175">
        <v>98.88</v>
      </c>
      <c r="L392" s="172"/>
      <c r="M392" s="204"/>
      <c r="N392" s="205"/>
      <c r="O392" s="205"/>
      <c r="P392" s="205"/>
      <c r="Q392" s="205"/>
      <c r="R392" s="205"/>
      <c r="S392" s="205"/>
      <c r="T392" s="206"/>
      <c r="AT392" s="173" t="s">
        <v>308</v>
      </c>
      <c r="AU392" s="173" t="s">
        <v>84</v>
      </c>
      <c r="AV392" s="171" t="s">
        <v>97</v>
      </c>
      <c r="AW392" s="171" t="s">
        <v>31</v>
      </c>
      <c r="AX392" s="171" t="s">
        <v>82</v>
      </c>
      <c r="AY392" s="173" t="s">
        <v>302</v>
      </c>
    </row>
    <row r="393" spans="1:65" s="15" customFormat="1" ht="6.95" customHeight="1">
      <c r="A393" s="12"/>
      <c r="B393" s="43"/>
      <c r="C393" s="44"/>
      <c r="D393" s="44"/>
      <c r="E393" s="44"/>
      <c r="F393" s="44"/>
      <c r="G393" s="44"/>
      <c r="H393" s="44"/>
      <c r="I393" s="44"/>
      <c r="J393" s="44"/>
      <c r="K393" s="44"/>
      <c r="L393" s="13"/>
      <c r="M393" s="12"/>
      <c r="O393" s="12"/>
      <c r="P393" s="12"/>
      <c r="Q393" s="12"/>
      <c r="R393" s="12"/>
      <c r="S393" s="12"/>
      <c r="T393" s="12"/>
      <c r="U393" s="12"/>
      <c r="V393" s="12"/>
      <c r="W393" s="12"/>
      <c r="X393" s="12"/>
      <c r="Y393" s="12"/>
      <c r="Z393" s="12"/>
      <c r="AA393" s="12"/>
      <c r="AB393" s="12"/>
      <c r="AC393" s="12"/>
      <c r="AD393" s="12"/>
      <c r="AE393" s="12"/>
    </row>
  </sheetData>
  <sheetProtection algorithmName="SHA-512" hashValue="L0BOa/0IAht+7eOntodKfKbIl/SvL861fhpvhfXqw8vdFJBoMkMLUrrOLuT/NS5k3/iHk7HDoHAPGTBErFvByA==" saltValue="SnH2kUhOyLSOV1gLyoRU6g==" spinCount="100000" sheet="1" objects="1" scenarios="1" autoFilter="0"/>
  <protectedRanges>
    <protectedRange sqref="I331 I333 I337 I339 I341 I343 I345 I353 I359 I366 I369 I371 I373 I376 I380 I383 I386 I388" name="Oblast2"/>
    <protectedRange sqref="I137 I139 I141 I143 I145 I147 I151 I155 I157 I159 I163 I165 I167 I170 I173 I177 I179 I184 I187 I217 I236 I238 I241 I243 I245 I247 I249 I251 I265 I267 I270 I272 I285 I288 I291 I296 I299 I303 I305 I307 I310 I312 I315 I317 I319 I321 I325 I327 I329" name="Oblast1"/>
  </protectedRanges>
  <autoFilter ref="C133:K392"/>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45"/>
  <sheetViews>
    <sheetView showGridLines="0" topLeftCell="A130"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132</v>
      </c>
      <c r="AZ2" s="163" t="s">
        <v>944</v>
      </c>
      <c r="BA2" s="163" t="s">
        <v>944</v>
      </c>
      <c r="BB2" s="163" t="s">
        <v>1</v>
      </c>
      <c r="BC2" s="163" t="s">
        <v>2831</v>
      </c>
      <c r="BD2" s="163" t="s">
        <v>84</v>
      </c>
    </row>
    <row r="3" spans="1:56" ht="6.95" customHeight="1">
      <c r="B3" s="6"/>
      <c r="C3" s="7"/>
      <c r="D3" s="7"/>
      <c r="E3" s="7"/>
      <c r="F3" s="7"/>
      <c r="G3" s="7"/>
      <c r="H3" s="7"/>
      <c r="I3" s="7"/>
      <c r="J3" s="7"/>
      <c r="K3" s="7"/>
      <c r="L3" s="8"/>
      <c r="AT3" s="5" t="s">
        <v>84</v>
      </c>
      <c r="AZ3" s="163" t="s">
        <v>319</v>
      </c>
      <c r="BA3" s="163" t="s">
        <v>319</v>
      </c>
      <c r="BB3" s="163" t="s">
        <v>1</v>
      </c>
      <c r="BC3" s="163" t="s">
        <v>2832</v>
      </c>
      <c r="BD3" s="163" t="s">
        <v>84</v>
      </c>
    </row>
    <row r="4" spans="1:56" ht="24.95" customHeight="1">
      <c r="B4" s="8"/>
      <c r="D4" s="9" t="s">
        <v>278</v>
      </c>
      <c r="L4" s="8"/>
      <c r="M4" s="10" t="s">
        <v>10</v>
      </c>
      <c r="AT4" s="5" t="s">
        <v>3</v>
      </c>
      <c r="AZ4" s="163" t="s">
        <v>2640</v>
      </c>
      <c r="BA4" s="163" t="s">
        <v>2640</v>
      </c>
      <c r="BB4" s="163" t="s">
        <v>1</v>
      </c>
      <c r="BC4" s="163" t="s">
        <v>2833</v>
      </c>
      <c r="BD4" s="163" t="s">
        <v>84</v>
      </c>
    </row>
    <row r="5" spans="1:56" ht="6.95" customHeight="1">
      <c r="B5" s="8"/>
      <c r="L5" s="8"/>
      <c r="AZ5" s="163" t="s">
        <v>325</v>
      </c>
      <c r="BA5" s="163" t="s">
        <v>325</v>
      </c>
      <c r="BB5" s="163" t="s">
        <v>1</v>
      </c>
      <c r="BC5" s="163" t="s">
        <v>2833</v>
      </c>
      <c r="BD5" s="163" t="s">
        <v>84</v>
      </c>
    </row>
    <row r="6" spans="1:56" ht="12" customHeight="1">
      <c r="B6" s="8"/>
      <c r="D6" s="11" t="s">
        <v>16</v>
      </c>
      <c r="L6" s="8"/>
      <c r="AZ6" s="163" t="s">
        <v>332</v>
      </c>
      <c r="BA6" s="163" t="s">
        <v>332</v>
      </c>
      <c r="BB6" s="163" t="s">
        <v>1</v>
      </c>
      <c r="BC6" s="163" t="s">
        <v>2834</v>
      </c>
      <c r="BD6" s="163" t="s">
        <v>84</v>
      </c>
    </row>
    <row r="7" spans="1:56" ht="16.5" customHeight="1">
      <c r="B7" s="8"/>
      <c r="E7" s="289" t="str">
        <f>'Rekapitulace stavby'!K6</f>
        <v>Třebíč, Karlovo náměstí, Rekonstrukce vodovodu a kanalizace</v>
      </c>
      <c r="F7" s="290"/>
      <c r="G7" s="290"/>
      <c r="H7" s="290"/>
      <c r="L7" s="8"/>
      <c r="AZ7" s="163" t="s">
        <v>338</v>
      </c>
      <c r="BA7" s="163" t="s">
        <v>338</v>
      </c>
      <c r="BB7" s="163" t="s">
        <v>1</v>
      </c>
      <c r="BC7" s="163" t="s">
        <v>2835</v>
      </c>
      <c r="BD7" s="163" t="s">
        <v>84</v>
      </c>
    </row>
    <row r="8" spans="1:56" ht="12.75">
      <c r="B8" s="8"/>
      <c r="D8" s="11" t="s">
        <v>279</v>
      </c>
      <c r="L8" s="8"/>
      <c r="AZ8" s="163" t="s">
        <v>341</v>
      </c>
      <c r="BA8" s="163" t="s">
        <v>341</v>
      </c>
      <c r="BB8" s="163" t="s">
        <v>1</v>
      </c>
      <c r="BC8" s="163" t="s">
        <v>2836</v>
      </c>
      <c r="BD8" s="163" t="s">
        <v>84</v>
      </c>
    </row>
    <row r="9" spans="1:56" ht="16.5" customHeight="1">
      <c r="B9" s="8"/>
      <c r="E9" s="289" t="s">
        <v>334</v>
      </c>
      <c r="F9" s="273"/>
      <c r="G9" s="273"/>
      <c r="H9" s="273"/>
      <c r="L9" s="8"/>
      <c r="AZ9" s="163" t="s">
        <v>344</v>
      </c>
      <c r="BA9" s="163" t="s">
        <v>344</v>
      </c>
      <c r="BB9" s="163" t="s">
        <v>1</v>
      </c>
      <c r="BC9" s="163" t="s">
        <v>2837</v>
      </c>
      <c r="BD9" s="163" t="s">
        <v>84</v>
      </c>
    </row>
    <row r="10" spans="1:56" ht="12" customHeight="1">
      <c r="B10" s="8"/>
      <c r="D10" s="11" t="s">
        <v>337</v>
      </c>
      <c r="L10" s="8"/>
      <c r="AZ10" s="163" t="s">
        <v>347</v>
      </c>
      <c r="BA10" s="163" t="s">
        <v>347</v>
      </c>
      <c r="BB10" s="163" t="s">
        <v>1</v>
      </c>
      <c r="BC10" s="163" t="s">
        <v>2838</v>
      </c>
      <c r="BD10" s="163" t="s">
        <v>84</v>
      </c>
    </row>
    <row r="11" spans="1:56" s="15" customFormat="1" ht="16.5" customHeight="1">
      <c r="A11" s="12"/>
      <c r="B11" s="13"/>
      <c r="C11" s="12"/>
      <c r="D11" s="12"/>
      <c r="E11" s="292" t="s">
        <v>2647</v>
      </c>
      <c r="F11" s="288"/>
      <c r="G11" s="288"/>
      <c r="H11" s="288"/>
      <c r="I11" s="12"/>
      <c r="J11" s="12"/>
      <c r="K11" s="12"/>
      <c r="L11" s="14"/>
      <c r="S11" s="12"/>
      <c r="T11" s="12"/>
      <c r="U11" s="12"/>
      <c r="V11" s="12"/>
      <c r="W11" s="12"/>
      <c r="X11" s="12"/>
      <c r="Y11" s="12"/>
      <c r="Z11" s="12"/>
      <c r="AA11" s="12"/>
      <c r="AB11" s="12"/>
      <c r="AC11" s="12"/>
      <c r="AD11" s="12"/>
      <c r="AE11" s="12"/>
      <c r="AZ11" s="163" t="s">
        <v>349</v>
      </c>
      <c r="BA11" s="163" t="s">
        <v>350</v>
      </c>
      <c r="BB11" s="163" t="s">
        <v>1</v>
      </c>
      <c r="BC11" s="163" t="s">
        <v>2839</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354</v>
      </c>
      <c r="BA12" s="163" t="s">
        <v>355</v>
      </c>
      <c r="BB12" s="163" t="s">
        <v>1</v>
      </c>
      <c r="BC12" s="163" t="s">
        <v>2840</v>
      </c>
      <c r="BD12" s="163" t="s">
        <v>84</v>
      </c>
    </row>
    <row r="13" spans="1:56" s="15" customFormat="1" ht="24.75" customHeight="1">
      <c r="A13" s="12"/>
      <c r="B13" s="13"/>
      <c r="C13" s="12"/>
      <c r="D13" s="12"/>
      <c r="E13" s="265" t="s">
        <v>2841</v>
      </c>
      <c r="F13" s="288"/>
      <c r="G13" s="288"/>
      <c r="H13" s="288"/>
      <c r="I13" s="12"/>
      <c r="J13" s="12"/>
      <c r="K13" s="12"/>
      <c r="L13" s="14"/>
      <c r="S13" s="12"/>
      <c r="T13" s="12"/>
      <c r="U13" s="12"/>
      <c r="V13" s="12"/>
      <c r="W13" s="12"/>
      <c r="X13" s="12"/>
      <c r="Y13" s="12"/>
      <c r="Z13" s="12"/>
      <c r="AA13" s="12"/>
      <c r="AB13" s="12"/>
      <c r="AC13" s="12"/>
      <c r="AD13" s="12"/>
      <c r="AE13" s="12"/>
      <c r="AZ13" s="163" t="s">
        <v>357</v>
      </c>
      <c r="BA13" s="163" t="s">
        <v>357</v>
      </c>
      <c r="BB13" s="163" t="s">
        <v>1</v>
      </c>
      <c r="BC13" s="163" t="s">
        <v>2842</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359</v>
      </c>
      <c r="BA14" s="163" t="s">
        <v>359</v>
      </c>
      <c r="BB14" s="163" t="s">
        <v>1</v>
      </c>
      <c r="BC14" s="163" t="s">
        <v>2843</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361</v>
      </c>
      <c r="BA15" s="163" t="s">
        <v>361</v>
      </c>
      <c r="BB15" s="163" t="s">
        <v>1</v>
      </c>
      <c r="BC15" s="163" t="s">
        <v>2844</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363</v>
      </c>
      <c r="BA16" s="163" t="s">
        <v>363</v>
      </c>
      <c r="BB16" s="163" t="s">
        <v>1</v>
      </c>
      <c r="BC16" s="163" t="s">
        <v>2845</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380</v>
      </c>
      <c r="BA17" s="163" t="s">
        <v>380</v>
      </c>
      <c r="BB17" s="163" t="s">
        <v>1</v>
      </c>
      <c r="BC17" s="163" t="s">
        <v>2846</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388</v>
      </c>
      <c r="BA18" s="163" t="s">
        <v>388</v>
      </c>
      <c r="BB18" s="163" t="s">
        <v>1</v>
      </c>
      <c r="BC18" s="163" t="s">
        <v>2831</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394</v>
      </c>
      <c r="BA19" s="163" t="s">
        <v>394</v>
      </c>
      <c r="BB19" s="163" t="s">
        <v>1</v>
      </c>
      <c r="BC19" s="163" t="s">
        <v>2847</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396</v>
      </c>
      <c r="BA20" s="163" t="s">
        <v>396</v>
      </c>
      <c r="BB20" s="163" t="s">
        <v>1</v>
      </c>
      <c r="BC20" s="163" t="s">
        <v>2848</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398</v>
      </c>
      <c r="BA21" s="163" t="s">
        <v>398</v>
      </c>
      <c r="BB21" s="163" t="s">
        <v>1</v>
      </c>
      <c r="BC21" s="163" t="s">
        <v>2849</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2659</v>
      </c>
      <c r="BA22" s="163" t="s">
        <v>2659</v>
      </c>
      <c r="BB22" s="163" t="s">
        <v>1</v>
      </c>
      <c r="BC22" s="163" t="s">
        <v>2850</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ROUND((SUM(BE134:BE344)),  2)</f>
        <v>0</v>
      </c>
      <c r="G37" s="12"/>
      <c r="H37" s="12"/>
      <c r="I37" s="28">
        <v>0.21</v>
      </c>
      <c r="J37" s="27">
        <f>ROUND(((SUM(BE134:BE344))*I37),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ROUND((SUM(BF134:BF344)),  2)</f>
        <v>0</v>
      </c>
      <c r="G38" s="12"/>
      <c r="H38" s="12"/>
      <c r="I38" s="28">
        <v>0.15</v>
      </c>
      <c r="J38" s="27">
        <f>ROUND(((SUM(BF134:BF344))*I38),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ROUND((SUM(BG134:BG344)),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ROUND((SUM(BH134:BH344)),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ROUND((SUM(BI134:BI344)),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2647</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2 - DSO 01.2.2 Napojení na domovní kanalizační přípojky - Stoka  A-KN1</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J244</f>
        <v>0</v>
      </c>
      <c r="L103" s="165"/>
    </row>
    <row r="104" spans="1:47" s="153" customFormat="1" ht="19.899999999999999" customHeight="1">
      <c r="B104" s="165"/>
      <c r="D104" s="166" t="s">
        <v>403</v>
      </c>
      <c r="E104" s="167"/>
      <c r="F104" s="167"/>
      <c r="G104" s="167"/>
      <c r="H104" s="167"/>
      <c r="I104" s="167"/>
      <c r="J104" s="168">
        <f>J250</f>
        <v>0</v>
      </c>
      <c r="L104" s="165"/>
    </row>
    <row r="105" spans="1:47" s="153" customFormat="1" ht="19.899999999999999" customHeight="1">
      <c r="B105" s="165"/>
      <c r="D105" s="166" t="s">
        <v>404</v>
      </c>
      <c r="E105" s="167"/>
      <c r="F105" s="167"/>
      <c r="G105" s="167"/>
      <c r="H105" s="167"/>
      <c r="I105" s="167"/>
      <c r="J105" s="168">
        <f>J258</f>
        <v>0</v>
      </c>
      <c r="L105" s="165"/>
    </row>
    <row r="106" spans="1:47" s="153" customFormat="1" ht="19.899999999999999" customHeight="1">
      <c r="B106" s="165"/>
      <c r="D106" s="166" t="s">
        <v>405</v>
      </c>
      <c r="E106" s="167"/>
      <c r="F106" s="167"/>
      <c r="G106" s="167"/>
      <c r="H106" s="167"/>
      <c r="I106" s="167"/>
      <c r="J106" s="168">
        <f>J262</f>
        <v>0</v>
      </c>
      <c r="L106" s="165"/>
    </row>
    <row r="107" spans="1:47" s="153" customFormat="1" ht="19.899999999999999" customHeight="1">
      <c r="B107" s="165"/>
      <c r="D107" s="166" t="s">
        <v>406</v>
      </c>
      <c r="E107" s="167"/>
      <c r="F107" s="167"/>
      <c r="G107" s="167"/>
      <c r="H107" s="167"/>
      <c r="I107" s="167"/>
      <c r="J107" s="168">
        <f>J267</f>
        <v>0</v>
      </c>
      <c r="L107" s="165"/>
    </row>
    <row r="108" spans="1:47" s="153" customFormat="1" ht="19.899999999999999" customHeight="1">
      <c r="B108" s="165"/>
      <c r="D108" s="166" t="s">
        <v>407</v>
      </c>
      <c r="E108" s="167"/>
      <c r="F108" s="167"/>
      <c r="G108" s="167"/>
      <c r="H108" s="167"/>
      <c r="I108" s="167"/>
      <c r="J108" s="168">
        <f>J279</f>
        <v>0</v>
      </c>
      <c r="L108" s="165"/>
    </row>
    <row r="109" spans="1:47" s="52" customFormat="1" ht="24.95" customHeight="1">
      <c r="B109" s="53"/>
      <c r="D109" s="54" t="s">
        <v>408</v>
      </c>
      <c r="E109" s="55"/>
      <c r="F109" s="55"/>
      <c r="G109" s="55"/>
      <c r="H109" s="55"/>
      <c r="I109" s="55"/>
      <c r="J109" s="56">
        <f>J336</f>
        <v>0</v>
      </c>
      <c r="L109" s="53"/>
    </row>
    <row r="110" spans="1:47" s="153" customFormat="1" ht="19.899999999999999" customHeight="1">
      <c r="B110" s="165"/>
      <c r="D110" s="166" t="s">
        <v>409</v>
      </c>
      <c r="E110" s="167"/>
      <c r="F110" s="167"/>
      <c r="G110" s="167"/>
      <c r="H110" s="167"/>
      <c r="I110" s="167"/>
      <c r="J110" s="168">
        <f>J337</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2647</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24.75" customHeight="1">
      <c r="A126" s="12"/>
      <c r="B126" s="13"/>
      <c r="C126" s="12"/>
      <c r="D126" s="12"/>
      <c r="E126" s="265" t="str">
        <f>E13</f>
        <v>2 - DSO 01.2.2 Napojení na domovní kanalizační přípojky - Stoka  A-KN1</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P135+P336</f>
        <v>0</v>
      </c>
      <c r="Q134" s="22"/>
      <c r="R134" s="71">
        <f>R135+R336</f>
        <v>45.891538599999997</v>
      </c>
      <c r="S134" s="22"/>
      <c r="T134" s="72">
        <f>T135+T336</f>
        <v>36.468985000000004</v>
      </c>
      <c r="U134" s="12"/>
      <c r="V134" s="12"/>
      <c r="W134" s="12"/>
      <c r="X134" s="12"/>
      <c r="Y134" s="12"/>
      <c r="Z134" s="12"/>
      <c r="AA134" s="12"/>
      <c r="AB134" s="12"/>
      <c r="AC134" s="12"/>
      <c r="AD134" s="12"/>
      <c r="AE134" s="12"/>
      <c r="AT134" s="5" t="s">
        <v>74</v>
      </c>
      <c r="AU134" s="5" t="s">
        <v>285</v>
      </c>
      <c r="BK134" s="73">
        <f>BK135+BK336</f>
        <v>0</v>
      </c>
    </row>
    <row r="135" spans="1:65" s="74" customFormat="1" ht="25.9" customHeight="1">
      <c r="B135" s="75"/>
      <c r="D135" s="76" t="s">
        <v>74</v>
      </c>
      <c r="E135" s="77" t="s">
        <v>410</v>
      </c>
      <c r="F135" s="77" t="s">
        <v>411</v>
      </c>
      <c r="J135" s="78">
        <f>BK135</f>
        <v>0</v>
      </c>
      <c r="L135" s="75"/>
      <c r="M135" s="79"/>
      <c r="N135" s="80"/>
      <c r="O135" s="80"/>
      <c r="P135" s="81">
        <f>P136+P244+P250+P258+P262+P267+P279</f>
        <v>0</v>
      </c>
      <c r="Q135" s="80"/>
      <c r="R135" s="81">
        <f>R136+R244+R250+R258+R262+R267+R279</f>
        <v>44.911761399999996</v>
      </c>
      <c r="S135" s="80"/>
      <c r="T135" s="82">
        <f>T136+T244+T250+T258+T262+T267+T279</f>
        <v>36.468985000000004</v>
      </c>
      <c r="AR135" s="76" t="s">
        <v>82</v>
      </c>
      <c r="AT135" s="83" t="s">
        <v>74</v>
      </c>
      <c r="AU135" s="83" t="s">
        <v>75</v>
      </c>
      <c r="AY135" s="76" t="s">
        <v>302</v>
      </c>
      <c r="BK135" s="84">
        <f>BK136+BK244+BK250+BK258+BK262+BK267+BK279</f>
        <v>0</v>
      </c>
    </row>
    <row r="136" spans="1:65" s="74" customFormat="1" ht="22.9" customHeight="1">
      <c r="B136" s="75"/>
      <c r="D136" s="76" t="s">
        <v>74</v>
      </c>
      <c r="E136" s="169" t="s">
        <v>82</v>
      </c>
      <c r="F136" s="169" t="s">
        <v>412</v>
      </c>
      <c r="J136" s="170">
        <f>BK136</f>
        <v>0</v>
      </c>
      <c r="L136" s="75"/>
      <c r="M136" s="79"/>
      <c r="N136" s="80"/>
      <c r="O136" s="80"/>
      <c r="P136" s="81">
        <f>SUM(P137:P243)</f>
        <v>0</v>
      </c>
      <c r="Q136" s="80"/>
      <c r="R136" s="81">
        <f>SUM(R137:R243)</f>
        <v>28.140347800000001</v>
      </c>
      <c r="S136" s="80"/>
      <c r="T136" s="82">
        <f>SUM(T137:T243)</f>
        <v>31.796185000000005</v>
      </c>
      <c r="AR136" s="76" t="s">
        <v>82</v>
      </c>
      <c r="AT136" s="83" t="s">
        <v>74</v>
      </c>
      <c r="AU136" s="83" t="s">
        <v>82</v>
      </c>
      <c r="AY136" s="76" t="s">
        <v>302</v>
      </c>
      <c r="BK136" s="84">
        <f>SUM(BK137:BK243)</f>
        <v>0</v>
      </c>
    </row>
    <row r="137" spans="1:65" s="15" customFormat="1" ht="67.5" customHeight="1">
      <c r="A137" s="12"/>
      <c r="B137" s="13"/>
      <c r="C137" s="85" t="s">
        <v>82</v>
      </c>
      <c r="D137" s="85" t="s">
        <v>303</v>
      </c>
      <c r="E137" s="86" t="s">
        <v>413</v>
      </c>
      <c r="F137" s="87" t="s">
        <v>414</v>
      </c>
      <c r="G137" s="88" t="s">
        <v>305</v>
      </c>
      <c r="H137" s="89">
        <v>4</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2851</v>
      </c>
    </row>
    <row r="138" spans="1:65" s="98" customFormat="1">
      <c r="B138" s="99"/>
      <c r="D138" s="100" t="s">
        <v>308</v>
      </c>
      <c r="E138" s="101" t="s">
        <v>1</v>
      </c>
      <c r="F138" s="102" t="s">
        <v>2852</v>
      </c>
      <c r="H138" s="103">
        <v>4</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4</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2853</v>
      </c>
    </row>
    <row r="140" spans="1:65" s="98" customFormat="1">
      <c r="B140" s="99"/>
      <c r="D140" s="100" t="s">
        <v>308</v>
      </c>
      <c r="E140" s="101" t="s">
        <v>1</v>
      </c>
      <c r="F140" s="102" t="s">
        <v>97</v>
      </c>
      <c r="H140" s="103">
        <v>4</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16.5" customHeight="1">
      <c r="A141" s="12"/>
      <c r="B141" s="13"/>
      <c r="C141" s="85" t="s">
        <v>91</v>
      </c>
      <c r="D141" s="85" t="s">
        <v>303</v>
      </c>
      <c r="E141" s="86" t="s">
        <v>425</v>
      </c>
      <c r="F141" s="87" t="s">
        <v>426</v>
      </c>
      <c r="G141" s="88" t="s">
        <v>423</v>
      </c>
      <c r="H141" s="89">
        <v>4.8550000000000004</v>
      </c>
      <c r="I141" s="3"/>
      <c r="J141" s="90">
        <f>ROUND(I141*H141,2)</f>
        <v>0</v>
      </c>
      <c r="K141" s="87" t="s">
        <v>427</v>
      </c>
      <c r="L141" s="13"/>
      <c r="M141" s="91" t="s">
        <v>1</v>
      </c>
      <c r="N141" s="92" t="s">
        <v>40</v>
      </c>
      <c r="O141" s="93"/>
      <c r="P141" s="94">
        <f>O141*H141</f>
        <v>0</v>
      </c>
      <c r="Q141" s="94">
        <v>0</v>
      </c>
      <c r="R141" s="94">
        <f>Q141*H141</f>
        <v>0</v>
      </c>
      <c r="S141" s="94">
        <v>0.28100000000000003</v>
      </c>
      <c r="T141" s="95">
        <f>S141*H141</f>
        <v>1.3642550000000002</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2854</v>
      </c>
    </row>
    <row r="142" spans="1:65" s="98" customFormat="1">
      <c r="B142" s="99"/>
      <c r="D142" s="100" t="s">
        <v>308</v>
      </c>
      <c r="E142" s="101" t="s">
        <v>1</v>
      </c>
      <c r="F142" s="102" t="s">
        <v>347</v>
      </c>
      <c r="H142" s="103">
        <v>4.8550000000000004</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429</v>
      </c>
      <c r="F143" s="87" t="s">
        <v>430</v>
      </c>
      <c r="G143" s="88" t="s">
        <v>423</v>
      </c>
      <c r="H143" s="89">
        <v>16.356000000000002</v>
      </c>
      <c r="I143" s="3"/>
      <c r="J143" s="90">
        <f>ROUND(I143*H143,2)</f>
        <v>0</v>
      </c>
      <c r="K143" s="87" t="s">
        <v>427</v>
      </c>
      <c r="L143" s="13"/>
      <c r="M143" s="91" t="s">
        <v>1</v>
      </c>
      <c r="N143" s="92" t="s">
        <v>40</v>
      </c>
      <c r="O143" s="93"/>
      <c r="P143" s="94">
        <f>O143*H143</f>
        <v>0</v>
      </c>
      <c r="Q143" s="94">
        <v>0</v>
      </c>
      <c r="R143" s="94">
        <f>Q143*H143</f>
        <v>0</v>
      </c>
      <c r="S143" s="94">
        <v>0.32</v>
      </c>
      <c r="T143" s="95">
        <f>S143*H143</f>
        <v>5.2339200000000003</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2855</v>
      </c>
    </row>
    <row r="144" spans="1:65" s="98" customFormat="1">
      <c r="B144" s="99"/>
      <c r="D144" s="100" t="s">
        <v>308</v>
      </c>
      <c r="E144" s="101" t="s">
        <v>1</v>
      </c>
      <c r="F144" s="102" t="s">
        <v>341</v>
      </c>
      <c r="H144" s="103">
        <v>16.356000000000002</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432</v>
      </c>
      <c r="F145" s="87" t="s">
        <v>433</v>
      </c>
      <c r="G145" s="88" t="s">
        <v>423</v>
      </c>
      <c r="H145" s="89">
        <v>15.815</v>
      </c>
      <c r="I145" s="3"/>
      <c r="J145" s="90">
        <f>ROUND(I145*H145,2)</f>
        <v>0</v>
      </c>
      <c r="K145" s="87" t="s">
        <v>427</v>
      </c>
      <c r="L145" s="13"/>
      <c r="M145" s="91" t="s">
        <v>1</v>
      </c>
      <c r="N145" s="92" t="s">
        <v>40</v>
      </c>
      <c r="O145" s="93"/>
      <c r="P145" s="94">
        <f>O145*H145</f>
        <v>0</v>
      </c>
      <c r="Q145" s="94">
        <v>0</v>
      </c>
      <c r="R145" s="94">
        <f>Q145*H145</f>
        <v>0</v>
      </c>
      <c r="S145" s="94">
        <v>0.28999999999999998</v>
      </c>
      <c r="T145" s="95">
        <f>S145*H145</f>
        <v>4.5863499999999995</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2856</v>
      </c>
    </row>
    <row r="146" spans="1:65" s="98" customFormat="1">
      <c r="B146" s="99"/>
      <c r="D146" s="100" t="s">
        <v>308</v>
      </c>
      <c r="E146" s="101" t="s">
        <v>1</v>
      </c>
      <c r="F146" s="102" t="s">
        <v>332</v>
      </c>
      <c r="H146" s="103">
        <v>10.96</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347</v>
      </c>
      <c r="H147" s="103">
        <v>4.8550000000000004</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171" customFormat="1">
      <c r="B148" s="172"/>
      <c r="D148" s="100" t="s">
        <v>308</v>
      </c>
      <c r="E148" s="173" t="s">
        <v>1</v>
      </c>
      <c r="F148" s="174" t="s">
        <v>435</v>
      </c>
      <c r="H148" s="175">
        <v>15.815</v>
      </c>
      <c r="L148" s="172"/>
      <c r="M148" s="176"/>
      <c r="N148" s="177"/>
      <c r="O148" s="177"/>
      <c r="P148" s="177"/>
      <c r="Q148" s="177"/>
      <c r="R148" s="177"/>
      <c r="S148" s="177"/>
      <c r="T148" s="178"/>
      <c r="AT148" s="173" t="s">
        <v>308</v>
      </c>
      <c r="AU148" s="173" t="s">
        <v>84</v>
      </c>
      <c r="AV148" s="171" t="s">
        <v>97</v>
      </c>
      <c r="AW148" s="171" t="s">
        <v>31</v>
      </c>
      <c r="AX148" s="171" t="s">
        <v>82</v>
      </c>
      <c r="AY148" s="173" t="s">
        <v>302</v>
      </c>
    </row>
    <row r="149" spans="1:65" s="15" customFormat="1" ht="21.75" customHeight="1">
      <c r="A149" s="12"/>
      <c r="B149" s="13"/>
      <c r="C149" s="85" t="s">
        <v>103</v>
      </c>
      <c r="D149" s="85" t="s">
        <v>303</v>
      </c>
      <c r="E149" s="86" t="s">
        <v>436</v>
      </c>
      <c r="F149" s="87" t="s">
        <v>437</v>
      </c>
      <c r="G149" s="88" t="s">
        <v>423</v>
      </c>
      <c r="H149" s="89">
        <v>16.356000000000002</v>
      </c>
      <c r="I149" s="3"/>
      <c r="J149" s="90">
        <f>ROUND(I149*H149,2)</f>
        <v>0</v>
      </c>
      <c r="K149" s="87" t="s">
        <v>427</v>
      </c>
      <c r="L149" s="13"/>
      <c r="M149" s="91" t="s">
        <v>1</v>
      </c>
      <c r="N149" s="92" t="s">
        <v>40</v>
      </c>
      <c r="O149" s="93"/>
      <c r="P149" s="94">
        <f>O149*H149</f>
        <v>0</v>
      </c>
      <c r="Q149" s="94">
        <v>0</v>
      </c>
      <c r="R149" s="94">
        <f>Q149*H149</f>
        <v>0</v>
      </c>
      <c r="S149" s="94">
        <v>0.57999999999999996</v>
      </c>
      <c r="T149" s="95">
        <f>S149*H149</f>
        <v>9.4864800000000002</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2857</v>
      </c>
    </row>
    <row r="150" spans="1:65" s="98" customFormat="1">
      <c r="B150" s="99"/>
      <c r="D150" s="100" t="s">
        <v>308</v>
      </c>
      <c r="E150" s="101" t="s">
        <v>1</v>
      </c>
      <c r="F150" s="102" t="s">
        <v>341</v>
      </c>
      <c r="H150" s="103">
        <v>16.356000000000002</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439</v>
      </c>
      <c r="F151" s="87" t="s">
        <v>440</v>
      </c>
      <c r="G151" s="88" t="s">
        <v>423</v>
      </c>
      <c r="H151" s="89">
        <v>10.96</v>
      </c>
      <c r="I151" s="3"/>
      <c r="J151" s="90">
        <f>ROUND(I151*H151,2)</f>
        <v>0</v>
      </c>
      <c r="K151" s="87" t="s">
        <v>427</v>
      </c>
      <c r="L151" s="13"/>
      <c r="M151" s="91" t="s">
        <v>1</v>
      </c>
      <c r="N151" s="92" t="s">
        <v>40</v>
      </c>
      <c r="O151" s="93"/>
      <c r="P151" s="94">
        <f>O151*H151</f>
        <v>0</v>
      </c>
      <c r="Q151" s="94">
        <v>0</v>
      </c>
      <c r="R151" s="94">
        <f>Q151*H151</f>
        <v>0</v>
      </c>
      <c r="S151" s="94">
        <v>0.625</v>
      </c>
      <c r="T151" s="95">
        <f>S151*H151</f>
        <v>6.8500000000000005</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2858</v>
      </c>
    </row>
    <row r="152" spans="1:65" s="98" customFormat="1">
      <c r="B152" s="99"/>
      <c r="D152" s="100" t="s">
        <v>308</v>
      </c>
      <c r="E152" s="101" t="s">
        <v>1</v>
      </c>
      <c r="F152" s="102" t="s">
        <v>332</v>
      </c>
      <c r="H152" s="103">
        <v>10.96</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442</v>
      </c>
      <c r="F153" s="87" t="s">
        <v>443</v>
      </c>
      <c r="G153" s="88" t="s">
        <v>423</v>
      </c>
      <c r="H153" s="89">
        <v>10.96</v>
      </c>
      <c r="I153" s="3"/>
      <c r="J153" s="90">
        <f>ROUND(I153*H153,2)</f>
        <v>0</v>
      </c>
      <c r="K153" s="87" t="s">
        <v>427</v>
      </c>
      <c r="L153" s="13"/>
      <c r="M153" s="91" t="s">
        <v>1</v>
      </c>
      <c r="N153" s="92" t="s">
        <v>40</v>
      </c>
      <c r="O153" s="93"/>
      <c r="P153" s="94">
        <f>O153*H153</f>
        <v>0</v>
      </c>
      <c r="Q153" s="94">
        <v>0</v>
      </c>
      <c r="R153" s="94">
        <f>Q153*H153</f>
        <v>0</v>
      </c>
      <c r="S153" s="94">
        <v>0.22</v>
      </c>
      <c r="T153" s="95">
        <f>S153*H153</f>
        <v>2.4112</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2859</v>
      </c>
    </row>
    <row r="154" spans="1:65" s="98" customFormat="1">
      <c r="B154" s="99"/>
      <c r="D154" s="100" t="s">
        <v>308</v>
      </c>
      <c r="E154" s="101" t="s">
        <v>1</v>
      </c>
      <c r="F154" s="102" t="s">
        <v>332</v>
      </c>
      <c r="H154" s="103">
        <v>10.96</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112</v>
      </c>
      <c r="D155" s="85" t="s">
        <v>303</v>
      </c>
      <c r="E155" s="86" t="s">
        <v>445</v>
      </c>
      <c r="F155" s="87" t="s">
        <v>446</v>
      </c>
      <c r="G155" s="88" t="s">
        <v>423</v>
      </c>
      <c r="H155" s="89">
        <v>10.96</v>
      </c>
      <c r="I155" s="3"/>
      <c r="J155" s="90">
        <f>ROUND(I155*H155,2)</f>
        <v>0</v>
      </c>
      <c r="K155" s="87" t="s">
        <v>427</v>
      </c>
      <c r="L155" s="13"/>
      <c r="M155" s="91" t="s">
        <v>1</v>
      </c>
      <c r="N155" s="92" t="s">
        <v>40</v>
      </c>
      <c r="O155" s="93"/>
      <c r="P155" s="94">
        <f>O155*H155</f>
        <v>0</v>
      </c>
      <c r="Q155" s="94">
        <v>5.0000000000000002E-5</v>
      </c>
      <c r="R155" s="94">
        <f>Q155*H155</f>
        <v>5.4800000000000009E-4</v>
      </c>
      <c r="S155" s="94">
        <v>0.128</v>
      </c>
      <c r="T155" s="95">
        <f>S155*H155</f>
        <v>1.4028800000000001</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2860</v>
      </c>
    </row>
    <row r="156" spans="1:65" s="98" customFormat="1">
      <c r="B156" s="99"/>
      <c r="D156" s="100" t="s">
        <v>308</v>
      </c>
      <c r="E156" s="101" t="s">
        <v>1</v>
      </c>
      <c r="F156" s="102" t="s">
        <v>332</v>
      </c>
      <c r="H156" s="103">
        <v>10.96</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16.5" customHeight="1">
      <c r="A157" s="12"/>
      <c r="B157" s="13"/>
      <c r="C157" s="85" t="s">
        <v>115</v>
      </c>
      <c r="D157" s="85" t="s">
        <v>303</v>
      </c>
      <c r="E157" s="86" t="s">
        <v>448</v>
      </c>
      <c r="F157" s="87" t="s">
        <v>449</v>
      </c>
      <c r="G157" s="88" t="s">
        <v>450</v>
      </c>
      <c r="H157" s="89">
        <v>1.06</v>
      </c>
      <c r="I157" s="3"/>
      <c r="J157" s="90">
        <f>ROUND(I157*H157,2)</f>
        <v>0</v>
      </c>
      <c r="K157" s="87" t="s">
        <v>427</v>
      </c>
      <c r="L157" s="13"/>
      <c r="M157" s="91" t="s">
        <v>1</v>
      </c>
      <c r="N157" s="92" t="s">
        <v>40</v>
      </c>
      <c r="O157" s="93"/>
      <c r="P157" s="94">
        <f>O157*H157</f>
        <v>0</v>
      </c>
      <c r="Q157" s="94">
        <v>0</v>
      </c>
      <c r="R157" s="94">
        <f>Q157*H157</f>
        <v>0</v>
      </c>
      <c r="S157" s="94">
        <v>0.20499999999999999</v>
      </c>
      <c r="T157" s="95">
        <f>S157*H157</f>
        <v>0.21729999999999999</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2861</v>
      </c>
    </row>
    <row r="158" spans="1:65" s="98" customFormat="1">
      <c r="B158" s="99"/>
      <c r="D158" s="100" t="s">
        <v>308</v>
      </c>
      <c r="E158" s="101" t="s">
        <v>1</v>
      </c>
      <c r="F158" s="102" t="s">
        <v>2840</v>
      </c>
      <c r="H158" s="103">
        <v>1.06</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354</v>
      </c>
      <c r="F159" s="174" t="s">
        <v>435</v>
      </c>
      <c r="H159" s="175">
        <v>1.06</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16.5" customHeight="1">
      <c r="A160" s="12"/>
      <c r="B160" s="13"/>
      <c r="C160" s="85" t="s">
        <v>118</v>
      </c>
      <c r="D160" s="85" t="s">
        <v>303</v>
      </c>
      <c r="E160" s="86" t="s">
        <v>453</v>
      </c>
      <c r="F160" s="87" t="s">
        <v>454</v>
      </c>
      <c r="G160" s="88" t="s">
        <v>450</v>
      </c>
      <c r="H160" s="89">
        <v>2.12</v>
      </c>
      <c r="I160" s="3"/>
      <c r="J160" s="90">
        <f>ROUND(I160*H160,2)</f>
        <v>0</v>
      </c>
      <c r="K160" s="87" t="s">
        <v>427</v>
      </c>
      <c r="L160" s="13"/>
      <c r="M160" s="91" t="s">
        <v>1</v>
      </c>
      <c r="N160" s="92" t="s">
        <v>40</v>
      </c>
      <c r="O160" s="93"/>
      <c r="P160" s="94">
        <f>O160*H160</f>
        <v>0</v>
      </c>
      <c r="Q160" s="94">
        <v>0</v>
      </c>
      <c r="R160" s="94">
        <f>Q160*H160</f>
        <v>0</v>
      </c>
      <c r="S160" s="94">
        <v>0.115</v>
      </c>
      <c r="T160" s="95">
        <f>S160*H160</f>
        <v>0.24380000000000002</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2862</v>
      </c>
    </row>
    <row r="161" spans="1:65" s="98" customFormat="1">
      <c r="B161" s="99"/>
      <c r="D161" s="100" t="s">
        <v>308</v>
      </c>
      <c r="E161" s="101" t="s">
        <v>1</v>
      </c>
      <c r="F161" s="102" t="s">
        <v>2863</v>
      </c>
      <c r="H161" s="103">
        <v>2.12</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171" customFormat="1">
      <c r="B162" s="172"/>
      <c r="D162" s="100" t="s">
        <v>308</v>
      </c>
      <c r="E162" s="173" t="s">
        <v>380</v>
      </c>
      <c r="F162" s="174" t="s">
        <v>435</v>
      </c>
      <c r="H162" s="175">
        <v>2.12</v>
      </c>
      <c r="L162" s="172"/>
      <c r="M162" s="176"/>
      <c r="N162" s="177"/>
      <c r="O162" s="177"/>
      <c r="P162" s="177"/>
      <c r="Q162" s="177"/>
      <c r="R162" s="177"/>
      <c r="S162" s="177"/>
      <c r="T162" s="178"/>
      <c r="AT162" s="173" t="s">
        <v>308</v>
      </c>
      <c r="AU162" s="173" t="s">
        <v>84</v>
      </c>
      <c r="AV162" s="171" t="s">
        <v>97</v>
      </c>
      <c r="AW162" s="171" t="s">
        <v>31</v>
      </c>
      <c r="AX162" s="171" t="s">
        <v>82</v>
      </c>
      <c r="AY162" s="173" t="s">
        <v>302</v>
      </c>
    </row>
    <row r="163" spans="1:65" s="15" customFormat="1" ht="21.75" customHeight="1">
      <c r="A163" s="12"/>
      <c r="B163" s="13"/>
      <c r="C163" s="85" t="s">
        <v>121</v>
      </c>
      <c r="D163" s="85" t="s">
        <v>303</v>
      </c>
      <c r="E163" s="86" t="s">
        <v>990</v>
      </c>
      <c r="F163" s="87" t="s">
        <v>991</v>
      </c>
      <c r="G163" s="88" t="s">
        <v>450</v>
      </c>
      <c r="H163" s="89">
        <v>3.18</v>
      </c>
      <c r="I163" s="3"/>
      <c r="J163" s="90">
        <f>ROUND(I163*H163,2)</f>
        <v>0</v>
      </c>
      <c r="K163" s="87" t="s">
        <v>427</v>
      </c>
      <c r="L163" s="13"/>
      <c r="M163" s="91" t="s">
        <v>1</v>
      </c>
      <c r="N163" s="92" t="s">
        <v>40</v>
      </c>
      <c r="O163" s="93"/>
      <c r="P163" s="94">
        <f>O163*H163</f>
        <v>0</v>
      </c>
      <c r="Q163" s="94">
        <v>8.6800000000000002E-3</v>
      </c>
      <c r="R163" s="94">
        <f>Q163*H163</f>
        <v>2.7602400000000003E-2</v>
      </c>
      <c r="S163" s="94">
        <v>0</v>
      </c>
      <c r="T163" s="95">
        <f>S163*H163</f>
        <v>0</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2864</v>
      </c>
    </row>
    <row r="164" spans="1:65" s="98" customFormat="1">
      <c r="B164" s="99"/>
      <c r="D164" s="100" t="s">
        <v>308</v>
      </c>
      <c r="E164" s="101" t="s">
        <v>1</v>
      </c>
      <c r="F164" s="102" t="s">
        <v>2865</v>
      </c>
      <c r="H164" s="103">
        <v>3.18</v>
      </c>
      <c r="L164" s="99"/>
      <c r="M164" s="104"/>
      <c r="N164" s="105"/>
      <c r="O164" s="105"/>
      <c r="P164" s="105"/>
      <c r="Q164" s="105"/>
      <c r="R164" s="105"/>
      <c r="S164" s="105"/>
      <c r="T164" s="106"/>
      <c r="AT164" s="101" t="s">
        <v>308</v>
      </c>
      <c r="AU164" s="101" t="s">
        <v>84</v>
      </c>
      <c r="AV164" s="98" t="s">
        <v>84</v>
      </c>
      <c r="AW164" s="98" t="s">
        <v>31</v>
      </c>
      <c r="AX164" s="98" t="s">
        <v>82</v>
      </c>
      <c r="AY164" s="101" t="s">
        <v>302</v>
      </c>
    </row>
    <row r="165" spans="1:65" s="15" customFormat="1" ht="21.75" customHeight="1">
      <c r="A165" s="12"/>
      <c r="B165" s="13"/>
      <c r="C165" s="85" t="s">
        <v>124</v>
      </c>
      <c r="D165" s="85" t="s">
        <v>303</v>
      </c>
      <c r="E165" s="86" t="s">
        <v>2684</v>
      </c>
      <c r="F165" s="87" t="s">
        <v>2685</v>
      </c>
      <c r="G165" s="88" t="s">
        <v>450</v>
      </c>
      <c r="H165" s="89">
        <v>2.12</v>
      </c>
      <c r="I165" s="3"/>
      <c r="J165" s="90">
        <f>ROUND(I165*H165,2)</f>
        <v>0</v>
      </c>
      <c r="K165" s="87" t="s">
        <v>427</v>
      </c>
      <c r="L165" s="13"/>
      <c r="M165" s="91" t="s">
        <v>1</v>
      </c>
      <c r="N165" s="92" t="s">
        <v>40</v>
      </c>
      <c r="O165" s="93"/>
      <c r="P165" s="94">
        <f>O165*H165</f>
        <v>0</v>
      </c>
      <c r="Q165" s="94">
        <v>1.068E-2</v>
      </c>
      <c r="R165" s="94">
        <f>Q165*H165</f>
        <v>2.2641600000000001E-2</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2866</v>
      </c>
    </row>
    <row r="166" spans="1:65" s="98" customFormat="1">
      <c r="B166" s="99"/>
      <c r="D166" s="100" t="s">
        <v>308</v>
      </c>
      <c r="E166" s="101" t="s">
        <v>1</v>
      </c>
      <c r="F166" s="102" t="s">
        <v>2867</v>
      </c>
      <c r="H166" s="103">
        <v>2.12</v>
      </c>
      <c r="L166" s="99"/>
      <c r="M166" s="104"/>
      <c r="N166" s="105"/>
      <c r="O166" s="105"/>
      <c r="P166" s="105"/>
      <c r="Q166" s="105"/>
      <c r="R166" s="105"/>
      <c r="S166" s="105"/>
      <c r="T166" s="106"/>
      <c r="AT166" s="101" t="s">
        <v>308</v>
      </c>
      <c r="AU166" s="101" t="s">
        <v>84</v>
      </c>
      <c r="AV166" s="98" t="s">
        <v>84</v>
      </c>
      <c r="AW166" s="98" t="s">
        <v>31</v>
      </c>
      <c r="AX166" s="98" t="s">
        <v>82</v>
      </c>
      <c r="AY166" s="101" t="s">
        <v>302</v>
      </c>
    </row>
    <row r="167" spans="1:65" s="15" customFormat="1" ht="21.75" customHeight="1">
      <c r="A167" s="12"/>
      <c r="B167" s="13"/>
      <c r="C167" s="85" t="s">
        <v>185</v>
      </c>
      <c r="D167" s="85" t="s">
        <v>303</v>
      </c>
      <c r="E167" s="86" t="s">
        <v>457</v>
      </c>
      <c r="F167" s="87" t="s">
        <v>458</v>
      </c>
      <c r="G167" s="88" t="s">
        <v>450</v>
      </c>
      <c r="H167" s="89">
        <v>6.36</v>
      </c>
      <c r="I167" s="3"/>
      <c r="J167" s="90">
        <f>ROUND(I167*H167,2)</f>
        <v>0</v>
      </c>
      <c r="K167" s="87" t="s">
        <v>427</v>
      </c>
      <c r="L167" s="13"/>
      <c r="M167" s="91" t="s">
        <v>1</v>
      </c>
      <c r="N167" s="92" t="s">
        <v>40</v>
      </c>
      <c r="O167" s="93"/>
      <c r="P167" s="94">
        <f>O167*H167</f>
        <v>0</v>
      </c>
      <c r="Q167" s="94">
        <v>3.6900000000000002E-2</v>
      </c>
      <c r="R167" s="94">
        <f>Q167*H167</f>
        <v>0.23468400000000003</v>
      </c>
      <c r="S167" s="94">
        <v>0</v>
      </c>
      <c r="T167" s="95">
        <f>S167*H167</f>
        <v>0</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2868</v>
      </c>
    </row>
    <row r="168" spans="1:65" s="98" customFormat="1">
      <c r="B168" s="99"/>
      <c r="D168" s="100" t="s">
        <v>308</v>
      </c>
      <c r="E168" s="101" t="s">
        <v>1</v>
      </c>
      <c r="F168" s="102" t="s">
        <v>2869</v>
      </c>
      <c r="H168" s="103">
        <v>2.12</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2870</v>
      </c>
      <c r="H169" s="103">
        <v>2.12</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2871</v>
      </c>
      <c r="H170" s="103">
        <v>2.12</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71" customFormat="1">
      <c r="B171" s="172"/>
      <c r="D171" s="100" t="s">
        <v>308</v>
      </c>
      <c r="E171" s="173" t="s">
        <v>1</v>
      </c>
      <c r="F171" s="174" t="s">
        <v>435</v>
      </c>
      <c r="H171" s="175">
        <v>6.36</v>
      </c>
      <c r="L171" s="172"/>
      <c r="M171" s="176"/>
      <c r="N171" s="177"/>
      <c r="O171" s="177"/>
      <c r="P171" s="177"/>
      <c r="Q171" s="177"/>
      <c r="R171" s="177"/>
      <c r="S171" s="177"/>
      <c r="T171" s="178"/>
      <c r="AT171" s="173" t="s">
        <v>308</v>
      </c>
      <c r="AU171" s="173" t="s">
        <v>84</v>
      </c>
      <c r="AV171" s="171" t="s">
        <v>97</v>
      </c>
      <c r="AW171" s="171" t="s">
        <v>31</v>
      </c>
      <c r="AX171" s="171" t="s">
        <v>82</v>
      </c>
      <c r="AY171" s="173" t="s">
        <v>302</v>
      </c>
    </row>
    <row r="172" spans="1:65" s="15" customFormat="1" ht="21.75" customHeight="1">
      <c r="A172" s="12"/>
      <c r="B172" s="13"/>
      <c r="C172" s="85" t="s">
        <v>8</v>
      </c>
      <c r="D172" s="85" t="s">
        <v>303</v>
      </c>
      <c r="E172" s="86" t="s">
        <v>466</v>
      </c>
      <c r="F172" s="87" t="s">
        <v>467</v>
      </c>
      <c r="G172" s="88" t="s">
        <v>468</v>
      </c>
      <c r="H172" s="89">
        <v>53.003</v>
      </c>
      <c r="I172" s="3"/>
      <c r="J172" s="90">
        <f>ROUND(I172*H172,2)</f>
        <v>0</v>
      </c>
      <c r="K172" s="87" t="s">
        <v>427</v>
      </c>
      <c r="L172" s="13"/>
      <c r="M172" s="91" t="s">
        <v>1</v>
      </c>
      <c r="N172" s="92" t="s">
        <v>40</v>
      </c>
      <c r="O172" s="93"/>
      <c r="P172" s="94">
        <f>O172*H172</f>
        <v>0</v>
      </c>
      <c r="Q172" s="94">
        <v>0</v>
      </c>
      <c r="R172" s="94">
        <f>Q172*H172</f>
        <v>0</v>
      </c>
      <c r="S172" s="94">
        <v>0</v>
      </c>
      <c r="T172" s="95">
        <f>S172*H172</f>
        <v>0</v>
      </c>
      <c r="U172" s="12"/>
      <c r="V172" s="12"/>
      <c r="W172" s="12"/>
      <c r="X172" s="12"/>
      <c r="Y172" s="12"/>
      <c r="Z172" s="12"/>
      <c r="AA172" s="12"/>
      <c r="AB172" s="12"/>
      <c r="AC172" s="12"/>
      <c r="AD172" s="12"/>
      <c r="AE172" s="12"/>
      <c r="AR172" s="96" t="s">
        <v>97</v>
      </c>
      <c r="AT172" s="96" t="s">
        <v>303</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2872</v>
      </c>
    </row>
    <row r="173" spans="1:65" s="179" customFormat="1">
      <c r="B173" s="180"/>
      <c r="D173" s="100" t="s">
        <v>308</v>
      </c>
      <c r="E173" s="181" t="s">
        <v>1</v>
      </c>
      <c r="F173" s="182" t="s">
        <v>2693</v>
      </c>
      <c r="H173" s="181" t="s">
        <v>1</v>
      </c>
      <c r="L173" s="180"/>
      <c r="M173" s="183"/>
      <c r="N173" s="184"/>
      <c r="O173" s="184"/>
      <c r="P173" s="184"/>
      <c r="Q173" s="184"/>
      <c r="R173" s="184"/>
      <c r="S173" s="184"/>
      <c r="T173" s="185"/>
      <c r="AT173" s="181" t="s">
        <v>308</v>
      </c>
      <c r="AU173" s="181" t="s">
        <v>84</v>
      </c>
      <c r="AV173" s="179" t="s">
        <v>82</v>
      </c>
      <c r="AW173" s="179" t="s">
        <v>31</v>
      </c>
      <c r="AX173" s="179" t="s">
        <v>75</v>
      </c>
      <c r="AY173" s="181" t="s">
        <v>302</v>
      </c>
    </row>
    <row r="174" spans="1:65" s="98" customFormat="1">
      <c r="B174" s="99"/>
      <c r="D174" s="100" t="s">
        <v>308</v>
      </c>
      <c r="E174" s="101" t="s">
        <v>1</v>
      </c>
      <c r="F174" s="102" t="s">
        <v>396</v>
      </c>
      <c r="H174" s="103">
        <v>53.003</v>
      </c>
      <c r="L174" s="99"/>
      <c r="M174" s="104"/>
      <c r="N174" s="105"/>
      <c r="O174" s="105"/>
      <c r="P174" s="105"/>
      <c r="Q174" s="105"/>
      <c r="R174" s="105"/>
      <c r="S174" s="105"/>
      <c r="T174" s="106"/>
      <c r="AT174" s="101" t="s">
        <v>308</v>
      </c>
      <c r="AU174" s="101" t="s">
        <v>84</v>
      </c>
      <c r="AV174" s="98" t="s">
        <v>84</v>
      </c>
      <c r="AW174" s="98" t="s">
        <v>31</v>
      </c>
      <c r="AX174" s="98" t="s">
        <v>82</v>
      </c>
      <c r="AY174" s="101" t="s">
        <v>302</v>
      </c>
    </row>
    <row r="175" spans="1:65" s="15" customFormat="1" ht="21.75" customHeight="1">
      <c r="A175" s="12"/>
      <c r="B175" s="13"/>
      <c r="C175" s="85" t="s">
        <v>190</v>
      </c>
      <c r="D175" s="85" t="s">
        <v>303</v>
      </c>
      <c r="E175" s="86" t="s">
        <v>2694</v>
      </c>
      <c r="F175" s="87" t="s">
        <v>2695</v>
      </c>
      <c r="G175" s="88" t="s">
        <v>468</v>
      </c>
      <c r="H175" s="89">
        <v>53.003</v>
      </c>
      <c r="I175" s="3"/>
      <c r="J175" s="90">
        <f>ROUND(I175*H175,2)</f>
        <v>0</v>
      </c>
      <c r="K175" s="87" t="s">
        <v>427</v>
      </c>
      <c r="L175" s="13"/>
      <c r="M175" s="91" t="s">
        <v>1</v>
      </c>
      <c r="N175" s="92" t="s">
        <v>40</v>
      </c>
      <c r="O175" s="93"/>
      <c r="P175" s="94">
        <f>O175*H175</f>
        <v>0</v>
      </c>
      <c r="Q175" s="94">
        <v>0</v>
      </c>
      <c r="R175" s="94">
        <f>Q175*H175</f>
        <v>0</v>
      </c>
      <c r="S175" s="94">
        <v>0</v>
      </c>
      <c r="T175" s="95">
        <f>S175*H175</f>
        <v>0</v>
      </c>
      <c r="U175" s="12"/>
      <c r="V175" s="12"/>
      <c r="W175" s="12"/>
      <c r="X175" s="12"/>
      <c r="Y175" s="12"/>
      <c r="Z175" s="12"/>
      <c r="AA175" s="12"/>
      <c r="AB175" s="12"/>
      <c r="AC175" s="12"/>
      <c r="AD175" s="12"/>
      <c r="AE175" s="12"/>
      <c r="AR175" s="96" t="s">
        <v>97</v>
      </c>
      <c r="AT175" s="96" t="s">
        <v>303</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2873</v>
      </c>
    </row>
    <row r="176" spans="1:65" s="179" customFormat="1">
      <c r="B176" s="180"/>
      <c r="D176" s="100" t="s">
        <v>308</v>
      </c>
      <c r="E176" s="181" t="s">
        <v>1</v>
      </c>
      <c r="F176" s="182" t="s">
        <v>2697</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c r="B177" s="99"/>
      <c r="D177" s="100" t="s">
        <v>308</v>
      </c>
      <c r="E177" s="101" t="s">
        <v>1</v>
      </c>
      <c r="F177" s="102" t="s">
        <v>2874</v>
      </c>
      <c r="H177" s="103">
        <v>2.944</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98" customFormat="1">
      <c r="B178" s="99"/>
      <c r="D178" s="100" t="s">
        <v>308</v>
      </c>
      <c r="E178" s="101" t="s">
        <v>1</v>
      </c>
      <c r="F178" s="102" t="s">
        <v>2875</v>
      </c>
      <c r="H178" s="103">
        <v>5.093</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98" customFormat="1">
      <c r="B179" s="99"/>
      <c r="D179" s="100" t="s">
        <v>308</v>
      </c>
      <c r="E179" s="101" t="s">
        <v>1</v>
      </c>
      <c r="F179" s="102" t="s">
        <v>2876</v>
      </c>
      <c r="H179" s="103">
        <v>28.03</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1:65" s="98" customFormat="1">
      <c r="B180" s="99"/>
      <c r="D180" s="100" t="s">
        <v>308</v>
      </c>
      <c r="E180" s="101" t="s">
        <v>1</v>
      </c>
      <c r="F180" s="102" t="s">
        <v>2877</v>
      </c>
      <c r="H180" s="103">
        <v>31.193999999999999</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1:65" s="98" customFormat="1">
      <c r="B181" s="99"/>
      <c r="D181" s="100" t="s">
        <v>308</v>
      </c>
      <c r="E181" s="101" t="s">
        <v>1</v>
      </c>
      <c r="F181" s="102" t="s">
        <v>480</v>
      </c>
      <c r="H181" s="103">
        <v>4.0990000000000002</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186" customFormat="1">
      <c r="B182" s="187"/>
      <c r="D182" s="100" t="s">
        <v>308</v>
      </c>
      <c r="E182" s="188" t="s">
        <v>1</v>
      </c>
      <c r="F182" s="189" t="s">
        <v>481</v>
      </c>
      <c r="H182" s="190">
        <v>71.36</v>
      </c>
      <c r="L182" s="187"/>
      <c r="M182" s="191"/>
      <c r="N182" s="192"/>
      <c r="O182" s="192"/>
      <c r="P182" s="192"/>
      <c r="Q182" s="192"/>
      <c r="R182" s="192"/>
      <c r="S182" s="192"/>
      <c r="T182" s="193"/>
      <c r="AT182" s="188" t="s">
        <v>308</v>
      </c>
      <c r="AU182" s="188" t="s">
        <v>84</v>
      </c>
      <c r="AV182" s="186" t="s">
        <v>91</v>
      </c>
      <c r="AW182" s="186" t="s">
        <v>31</v>
      </c>
      <c r="AX182" s="186" t="s">
        <v>75</v>
      </c>
      <c r="AY182" s="188" t="s">
        <v>302</v>
      </c>
    </row>
    <row r="183" spans="1:65" s="179" customFormat="1">
      <c r="B183" s="180"/>
      <c r="D183" s="100" t="s">
        <v>308</v>
      </c>
      <c r="E183" s="181" t="s">
        <v>1</v>
      </c>
      <c r="F183" s="182" t="s">
        <v>482</v>
      </c>
      <c r="H183" s="181" t="s">
        <v>1</v>
      </c>
      <c r="L183" s="180"/>
      <c r="M183" s="183"/>
      <c r="N183" s="184"/>
      <c r="O183" s="184"/>
      <c r="P183" s="184"/>
      <c r="Q183" s="184"/>
      <c r="R183" s="184"/>
      <c r="S183" s="184"/>
      <c r="T183" s="185"/>
      <c r="AT183" s="181" t="s">
        <v>308</v>
      </c>
      <c r="AU183" s="181" t="s">
        <v>84</v>
      </c>
      <c r="AV183" s="179" t="s">
        <v>82</v>
      </c>
      <c r="AW183" s="179" t="s">
        <v>31</v>
      </c>
      <c r="AX183" s="179" t="s">
        <v>75</v>
      </c>
      <c r="AY183" s="181" t="s">
        <v>302</v>
      </c>
    </row>
    <row r="184" spans="1:65" s="98" customFormat="1">
      <c r="B184" s="99"/>
      <c r="D184" s="100" t="s">
        <v>308</v>
      </c>
      <c r="E184" s="101" t="s">
        <v>1</v>
      </c>
      <c r="F184" s="102" t="s">
        <v>484</v>
      </c>
      <c r="H184" s="103">
        <v>-6.0279999999999996</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1:65" s="98" customFormat="1">
      <c r="B185" s="99"/>
      <c r="D185" s="100" t="s">
        <v>308</v>
      </c>
      <c r="E185" s="101" t="s">
        <v>1</v>
      </c>
      <c r="F185" s="102" t="s">
        <v>485</v>
      </c>
      <c r="H185" s="103">
        <v>-8.5050000000000008</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1:65" s="98" customFormat="1">
      <c r="B186" s="99"/>
      <c r="D186" s="100" t="s">
        <v>308</v>
      </c>
      <c r="E186" s="101" t="s">
        <v>1</v>
      </c>
      <c r="F186" s="102" t="s">
        <v>486</v>
      </c>
      <c r="H186" s="103">
        <v>-1.262</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179" customFormat="1">
      <c r="B187" s="180"/>
      <c r="D187" s="100" t="s">
        <v>308</v>
      </c>
      <c r="E187" s="181" t="s">
        <v>1</v>
      </c>
      <c r="F187" s="182" t="s">
        <v>1010</v>
      </c>
      <c r="H187" s="181" t="s">
        <v>1</v>
      </c>
      <c r="L187" s="180"/>
      <c r="M187" s="183"/>
      <c r="N187" s="184"/>
      <c r="O187" s="184"/>
      <c r="P187" s="184"/>
      <c r="Q187" s="184"/>
      <c r="R187" s="184"/>
      <c r="S187" s="184"/>
      <c r="T187" s="185"/>
      <c r="AT187" s="181" t="s">
        <v>308</v>
      </c>
      <c r="AU187" s="181" t="s">
        <v>84</v>
      </c>
      <c r="AV187" s="179" t="s">
        <v>82</v>
      </c>
      <c r="AW187" s="179" t="s">
        <v>31</v>
      </c>
      <c r="AX187" s="179" t="s">
        <v>75</v>
      </c>
      <c r="AY187" s="181" t="s">
        <v>302</v>
      </c>
    </row>
    <row r="188" spans="1:65" s="98" customFormat="1" ht="22.5">
      <c r="B188" s="99"/>
      <c r="D188" s="100" t="s">
        <v>308</v>
      </c>
      <c r="E188" s="101" t="s">
        <v>1</v>
      </c>
      <c r="F188" s="102" t="s">
        <v>2714</v>
      </c>
      <c r="H188" s="103">
        <v>-1.609</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98" customFormat="1" ht="22.5">
      <c r="B189" s="99"/>
      <c r="D189" s="100" t="s">
        <v>308</v>
      </c>
      <c r="E189" s="101" t="s">
        <v>1</v>
      </c>
      <c r="F189" s="102" t="s">
        <v>2715</v>
      </c>
      <c r="H189" s="103">
        <v>-0.95299999999999996</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186" customFormat="1">
      <c r="B190" s="187"/>
      <c r="D190" s="100" t="s">
        <v>308</v>
      </c>
      <c r="E190" s="188" t="s">
        <v>319</v>
      </c>
      <c r="F190" s="189" t="s">
        <v>481</v>
      </c>
      <c r="H190" s="190">
        <v>-18.356999999999999</v>
      </c>
      <c r="L190" s="187"/>
      <c r="M190" s="191"/>
      <c r="N190" s="192"/>
      <c r="O190" s="192"/>
      <c r="P190" s="192"/>
      <c r="Q190" s="192"/>
      <c r="R190" s="192"/>
      <c r="S190" s="192"/>
      <c r="T190" s="193"/>
      <c r="AT190" s="188" t="s">
        <v>308</v>
      </c>
      <c r="AU190" s="188" t="s">
        <v>84</v>
      </c>
      <c r="AV190" s="186" t="s">
        <v>91</v>
      </c>
      <c r="AW190" s="186" t="s">
        <v>31</v>
      </c>
      <c r="AX190" s="186" t="s">
        <v>75</v>
      </c>
      <c r="AY190" s="188" t="s">
        <v>302</v>
      </c>
    </row>
    <row r="191" spans="1:65" s="171" customFormat="1">
      <c r="B191" s="172"/>
      <c r="D191" s="100" t="s">
        <v>308</v>
      </c>
      <c r="E191" s="173" t="s">
        <v>396</v>
      </c>
      <c r="F191" s="174" t="s">
        <v>435</v>
      </c>
      <c r="H191" s="175">
        <v>53.003</v>
      </c>
      <c r="L191" s="172"/>
      <c r="M191" s="176"/>
      <c r="N191" s="177"/>
      <c r="O191" s="177"/>
      <c r="P191" s="177"/>
      <c r="Q191" s="177"/>
      <c r="R191" s="177"/>
      <c r="S191" s="177"/>
      <c r="T191" s="178"/>
      <c r="AT191" s="173" t="s">
        <v>308</v>
      </c>
      <c r="AU191" s="173" t="s">
        <v>84</v>
      </c>
      <c r="AV191" s="171" t="s">
        <v>97</v>
      </c>
      <c r="AW191" s="171" t="s">
        <v>31</v>
      </c>
      <c r="AX191" s="171" t="s">
        <v>82</v>
      </c>
      <c r="AY191" s="173" t="s">
        <v>302</v>
      </c>
    </row>
    <row r="192" spans="1:65" s="15" customFormat="1" ht="16.5" customHeight="1">
      <c r="A192" s="12"/>
      <c r="B192" s="13"/>
      <c r="C192" s="85" t="s">
        <v>193</v>
      </c>
      <c r="D192" s="85" t="s">
        <v>303</v>
      </c>
      <c r="E192" s="86" t="s">
        <v>496</v>
      </c>
      <c r="F192" s="87" t="s">
        <v>497</v>
      </c>
      <c r="G192" s="88" t="s">
        <v>423</v>
      </c>
      <c r="H192" s="89">
        <v>126.908</v>
      </c>
      <c r="I192" s="3"/>
      <c r="J192" s="90">
        <f>ROUND(I192*H192,2)</f>
        <v>0</v>
      </c>
      <c r="K192" s="87" t="s">
        <v>427</v>
      </c>
      <c r="L192" s="13"/>
      <c r="M192" s="91" t="s">
        <v>1</v>
      </c>
      <c r="N192" s="92" t="s">
        <v>40</v>
      </c>
      <c r="O192" s="93"/>
      <c r="P192" s="94">
        <f>O192*H192</f>
        <v>0</v>
      </c>
      <c r="Q192" s="94">
        <v>8.4999999999999995E-4</v>
      </c>
      <c r="R192" s="94">
        <f>Q192*H192</f>
        <v>0.10787179999999999</v>
      </c>
      <c r="S192" s="94">
        <v>0</v>
      </c>
      <c r="T192" s="95">
        <f>S192*H192</f>
        <v>0</v>
      </c>
      <c r="U192" s="12"/>
      <c r="V192" s="12"/>
      <c r="W192" s="12"/>
      <c r="X192" s="12"/>
      <c r="Y192" s="12"/>
      <c r="Z192" s="12"/>
      <c r="AA192" s="12"/>
      <c r="AB192" s="12"/>
      <c r="AC192" s="12"/>
      <c r="AD192" s="12"/>
      <c r="AE192" s="12"/>
      <c r="AR192" s="96" t="s">
        <v>97</v>
      </c>
      <c r="AT192" s="96" t="s">
        <v>303</v>
      </c>
      <c r="AU192" s="96" t="s">
        <v>84</v>
      </c>
      <c r="AY192" s="5" t="s">
        <v>302</v>
      </c>
      <c r="BE192" s="97">
        <f>IF(N192="základní",J192,0)</f>
        <v>0</v>
      </c>
      <c r="BF192" s="97">
        <f>IF(N192="snížená",J192,0)</f>
        <v>0</v>
      </c>
      <c r="BG192" s="97">
        <f>IF(N192="zákl. přenesená",J192,0)</f>
        <v>0</v>
      </c>
      <c r="BH192" s="97">
        <f>IF(N192="sníž. přenesená",J192,0)</f>
        <v>0</v>
      </c>
      <c r="BI192" s="97">
        <f>IF(N192="nulová",J192,0)</f>
        <v>0</v>
      </c>
      <c r="BJ192" s="5" t="s">
        <v>82</v>
      </c>
      <c r="BK192" s="97">
        <f>ROUND(I192*H192,2)</f>
        <v>0</v>
      </c>
      <c r="BL192" s="5" t="s">
        <v>97</v>
      </c>
      <c r="BM192" s="96" t="s">
        <v>2878</v>
      </c>
    </row>
    <row r="193" spans="1:65" s="179" customFormat="1">
      <c r="B193" s="180"/>
      <c r="D193" s="100" t="s">
        <v>308</v>
      </c>
      <c r="E193" s="181" t="s">
        <v>1</v>
      </c>
      <c r="F193" s="182" t="s">
        <v>2697</v>
      </c>
      <c r="H193" s="181" t="s">
        <v>1</v>
      </c>
      <c r="L193" s="180"/>
      <c r="M193" s="183"/>
      <c r="N193" s="184"/>
      <c r="O193" s="184"/>
      <c r="P193" s="184"/>
      <c r="Q193" s="184"/>
      <c r="R193" s="184"/>
      <c r="S193" s="184"/>
      <c r="T193" s="185"/>
      <c r="AT193" s="181" t="s">
        <v>308</v>
      </c>
      <c r="AU193" s="181" t="s">
        <v>84</v>
      </c>
      <c r="AV193" s="179" t="s">
        <v>82</v>
      </c>
      <c r="AW193" s="179" t="s">
        <v>31</v>
      </c>
      <c r="AX193" s="179" t="s">
        <v>75</v>
      </c>
      <c r="AY193" s="181" t="s">
        <v>302</v>
      </c>
    </row>
    <row r="194" spans="1:65" s="98" customFormat="1">
      <c r="B194" s="99"/>
      <c r="D194" s="100" t="s">
        <v>308</v>
      </c>
      <c r="E194" s="101" t="s">
        <v>1</v>
      </c>
      <c r="F194" s="102" t="s">
        <v>2879</v>
      </c>
      <c r="H194" s="103">
        <v>5.5549999999999997</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1:65" s="98" customFormat="1">
      <c r="B195" s="99"/>
      <c r="D195" s="100" t="s">
        <v>308</v>
      </c>
      <c r="E195" s="101" t="s">
        <v>1</v>
      </c>
      <c r="F195" s="102" t="s">
        <v>2880</v>
      </c>
      <c r="H195" s="103">
        <v>9.61</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98" customFormat="1">
      <c r="B196" s="99"/>
      <c r="D196" s="100" t="s">
        <v>308</v>
      </c>
      <c r="E196" s="101" t="s">
        <v>1</v>
      </c>
      <c r="F196" s="102" t="s">
        <v>2881</v>
      </c>
      <c r="H196" s="103">
        <v>52.886000000000003</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c r="B197" s="99"/>
      <c r="D197" s="100" t="s">
        <v>308</v>
      </c>
      <c r="E197" s="101" t="s">
        <v>1</v>
      </c>
      <c r="F197" s="102" t="s">
        <v>2882</v>
      </c>
      <c r="H197" s="103">
        <v>58.856999999999999</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171" customFormat="1">
      <c r="B198" s="172"/>
      <c r="D198" s="100" t="s">
        <v>308</v>
      </c>
      <c r="E198" s="173" t="s">
        <v>363</v>
      </c>
      <c r="F198" s="174" t="s">
        <v>435</v>
      </c>
      <c r="H198" s="175">
        <v>126.908</v>
      </c>
      <c r="L198" s="172"/>
      <c r="M198" s="176"/>
      <c r="N198" s="177"/>
      <c r="O198" s="177"/>
      <c r="P198" s="177"/>
      <c r="Q198" s="177"/>
      <c r="R198" s="177"/>
      <c r="S198" s="177"/>
      <c r="T198" s="178"/>
      <c r="AT198" s="173" t="s">
        <v>308</v>
      </c>
      <c r="AU198" s="173" t="s">
        <v>84</v>
      </c>
      <c r="AV198" s="171" t="s">
        <v>97</v>
      </c>
      <c r="AW198" s="171" t="s">
        <v>31</v>
      </c>
      <c r="AX198" s="171" t="s">
        <v>82</v>
      </c>
      <c r="AY198" s="173" t="s">
        <v>302</v>
      </c>
    </row>
    <row r="199" spans="1:65" s="15" customFormat="1" ht="21.75" customHeight="1">
      <c r="A199" s="12"/>
      <c r="B199" s="13"/>
      <c r="C199" s="85" t="s">
        <v>196</v>
      </c>
      <c r="D199" s="85" t="s">
        <v>303</v>
      </c>
      <c r="E199" s="86" t="s">
        <v>503</v>
      </c>
      <c r="F199" s="87" t="s">
        <v>504</v>
      </c>
      <c r="G199" s="88" t="s">
        <v>423</v>
      </c>
      <c r="H199" s="89">
        <v>126.908</v>
      </c>
      <c r="I199" s="3"/>
      <c r="J199" s="90">
        <f>ROUND(I199*H199,2)</f>
        <v>0</v>
      </c>
      <c r="K199" s="87" t="s">
        <v>427</v>
      </c>
      <c r="L199" s="13"/>
      <c r="M199" s="91" t="s">
        <v>1</v>
      </c>
      <c r="N199" s="92" t="s">
        <v>40</v>
      </c>
      <c r="O199" s="93"/>
      <c r="P199" s="94">
        <f>O199*H199</f>
        <v>0</v>
      </c>
      <c r="Q199" s="94">
        <v>0</v>
      </c>
      <c r="R199" s="94">
        <f>Q199*H199</f>
        <v>0</v>
      </c>
      <c r="S199" s="94">
        <v>0</v>
      </c>
      <c r="T199" s="95">
        <f>S199*H199</f>
        <v>0</v>
      </c>
      <c r="U199" s="12"/>
      <c r="V199" s="12"/>
      <c r="W199" s="12"/>
      <c r="X199" s="12"/>
      <c r="Y199" s="12"/>
      <c r="Z199" s="12"/>
      <c r="AA199" s="12"/>
      <c r="AB199" s="12"/>
      <c r="AC199" s="12"/>
      <c r="AD199" s="12"/>
      <c r="AE199" s="12"/>
      <c r="AR199" s="96" t="s">
        <v>97</v>
      </c>
      <c r="AT199" s="96" t="s">
        <v>303</v>
      </c>
      <c r="AU199" s="96" t="s">
        <v>84</v>
      </c>
      <c r="AY199" s="5" t="s">
        <v>302</v>
      </c>
      <c r="BE199" s="97">
        <f>IF(N199="základní",J199,0)</f>
        <v>0</v>
      </c>
      <c r="BF199" s="97">
        <f>IF(N199="snížená",J199,0)</f>
        <v>0</v>
      </c>
      <c r="BG199" s="97">
        <f>IF(N199="zákl. přenesená",J199,0)</f>
        <v>0</v>
      </c>
      <c r="BH199" s="97">
        <f>IF(N199="sníž. přenesená",J199,0)</f>
        <v>0</v>
      </c>
      <c r="BI199" s="97">
        <f>IF(N199="nulová",J199,0)</f>
        <v>0</v>
      </c>
      <c r="BJ199" s="5" t="s">
        <v>82</v>
      </c>
      <c r="BK199" s="97">
        <f>ROUND(I199*H199,2)</f>
        <v>0</v>
      </c>
      <c r="BL199" s="5" t="s">
        <v>97</v>
      </c>
      <c r="BM199" s="96" t="s">
        <v>2883</v>
      </c>
    </row>
    <row r="200" spans="1:65" s="98" customFormat="1">
      <c r="B200" s="99"/>
      <c r="D200" s="100" t="s">
        <v>308</v>
      </c>
      <c r="E200" s="101" t="s">
        <v>1</v>
      </c>
      <c r="F200" s="102" t="s">
        <v>363</v>
      </c>
      <c r="H200" s="103">
        <v>126.908</v>
      </c>
      <c r="L200" s="99"/>
      <c r="M200" s="104"/>
      <c r="N200" s="105"/>
      <c r="O200" s="105"/>
      <c r="P200" s="105"/>
      <c r="Q200" s="105"/>
      <c r="R200" s="105"/>
      <c r="S200" s="105"/>
      <c r="T200" s="106"/>
      <c r="AT200" s="101" t="s">
        <v>308</v>
      </c>
      <c r="AU200" s="101" t="s">
        <v>84</v>
      </c>
      <c r="AV200" s="98" t="s">
        <v>84</v>
      </c>
      <c r="AW200" s="98" t="s">
        <v>31</v>
      </c>
      <c r="AX200" s="98" t="s">
        <v>82</v>
      </c>
      <c r="AY200" s="101" t="s">
        <v>302</v>
      </c>
    </row>
    <row r="201" spans="1:65" s="15" customFormat="1" ht="21.75" customHeight="1">
      <c r="A201" s="12"/>
      <c r="B201" s="13"/>
      <c r="C201" s="85" t="s">
        <v>199</v>
      </c>
      <c r="D201" s="85" t="s">
        <v>303</v>
      </c>
      <c r="E201" s="86" t="s">
        <v>2734</v>
      </c>
      <c r="F201" s="87" t="s">
        <v>2884</v>
      </c>
      <c r="G201" s="88" t="s">
        <v>468</v>
      </c>
      <c r="H201" s="89">
        <v>27.359000000000002</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2885</v>
      </c>
    </row>
    <row r="202" spans="1:65" s="179" customFormat="1">
      <c r="B202" s="180"/>
      <c r="D202" s="100" t="s">
        <v>308</v>
      </c>
      <c r="E202" s="181" t="s">
        <v>1</v>
      </c>
      <c r="F202" s="182" t="s">
        <v>2737</v>
      </c>
      <c r="H202" s="181" t="s">
        <v>1</v>
      </c>
      <c r="L202" s="180"/>
      <c r="M202" s="183"/>
      <c r="N202" s="184"/>
      <c r="O202" s="184"/>
      <c r="P202" s="184"/>
      <c r="Q202" s="184"/>
      <c r="R202" s="184"/>
      <c r="S202" s="184"/>
      <c r="T202" s="185"/>
      <c r="AT202" s="181" t="s">
        <v>308</v>
      </c>
      <c r="AU202" s="181" t="s">
        <v>84</v>
      </c>
      <c r="AV202" s="179" t="s">
        <v>82</v>
      </c>
      <c r="AW202" s="179" t="s">
        <v>31</v>
      </c>
      <c r="AX202" s="179" t="s">
        <v>75</v>
      </c>
      <c r="AY202" s="181" t="s">
        <v>302</v>
      </c>
    </row>
    <row r="203" spans="1:65" s="98" customFormat="1">
      <c r="B203" s="99"/>
      <c r="D203" s="100" t="s">
        <v>308</v>
      </c>
      <c r="E203" s="101" t="s">
        <v>1</v>
      </c>
      <c r="F203" s="102" t="s">
        <v>2659</v>
      </c>
      <c r="H203" s="103">
        <v>27.359000000000002</v>
      </c>
      <c r="L203" s="99"/>
      <c r="M203" s="104"/>
      <c r="N203" s="105"/>
      <c r="O203" s="105"/>
      <c r="P203" s="105"/>
      <c r="Q203" s="105"/>
      <c r="R203" s="105"/>
      <c r="S203" s="105"/>
      <c r="T203" s="106"/>
      <c r="AT203" s="101" t="s">
        <v>308</v>
      </c>
      <c r="AU203" s="101" t="s">
        <v>84</v>
      </c>
      <c r="AV203" s="98" t="s">
        <v>84</v>
      </c>
      <c r="AW203" s="98" t="s">
        <v>31</v>
      </c>
      <c r="AX203" s="98" t="s">
        <v>82</v>
      </c>
      <c r="AY203" s="101" t="s">
        <v>302</v>
      </c>
    </row>
    <row r="204" spans="1:65" s="15" customFormat="1" ht="21.75" customHeight="1">
      <c r="A204" s="12"/>
      <c r="B204" s="13"/>
      <c r="C204" s="85" t="s">
        <v>202</v>
      </c>
      <c r="D204" s="85" t="s">
        <v>303</v>
      </c>
      <c r="E204" s="86" t="s">
        <v>506</v>
      </c>
      <c r="F204" s="87" t="s">
        <v>507</v>
      </c>
      <c r="G204" s="88" t="s">
        <v>468</v>
      </c>
      <c r="H204" s="89">
        <v>53.003</v>
      </c>
      <c r="I204" s="3"/>
      <c r="J204" s="90">
        <f>ROUND(I204*H204,2)</f>
        <v>0</v>
      </c>
      <c r="K204" s="87" t="s">
        <v>427</v>
      </c>
      <c r="L204" s="13"/>
      <c r="M204" s="91" t="s">
        <v>1</v>
      </c>
      <c r="N204" s="92" t="s">
        <v>40</v>
      </c>
      <c r="O204" s="93"/>
      <c r="P204" s="94">
        <f>O204*H204</f>
        <v>0</v>
      </c>
      <c r="Q204" s="94">
        <v>0</v>
      </c>
      <c r="R204" s="94">
        <f>Q204*H204</f>
        <v>0</v>
      </c>
      <c r="S204" s="94">
        <v>0</v>
      </c>
      <c r="T204" s="95">
        <f>S204*H204</f>
        <v>0</v>
      </c>
      <c r="U204" s="12"/>
      <c r="V204" s="12"/>
      <c r="W204" s="12"/>
      <c r="X204" s="12"/>
      <c r="Y204" s="12"/>
      <c r="Z204" s="12"/>
      <c r="AA204" s="12"/>
      <c r="AB204" s="12"/>
      <c r="AC204" s="12"/>
      <c r="AD204" s="12"/>
      <c r="AE204" s="12"/>
      <c r="AR204" s="96" t="s">
        <v>97</v>
      </c>
      <c r="AT204" s="96" t="s">
        <v>303</v>
      </c>
      <c r="AU204" s="96" t="s">
        <v>84</v>
      </c>
      <c r="AY204" s="5" t="s">
        <v>302</v>
      </c>
      <c r="BE204" s="97">
        <f>IF(N204="základní",J204,0)</f>
        <v>0</v>
      </c>
      <c r="BF204" s="97">
        <f>IF(N204="snížená",J204,0)</f>
        <v>0</v>
      </c>
      <c r="BG204" s="97">
        <f>IF(N204="zákl. přenesená",J204,0)</f>
        <v>0</v>
      </c>
      <c r="BH204" s="97">
        <f>IF(N204="sníž. přenesená",J204,0)</f>
        <v>0</v>
      </c>
      <c r="BI204" s="97">
        <f>IF(N204="nulová",J204,0)</f>
        <v>0</v>
      </c>
      <c r="BJ204" s="5" t="s">
        <v>82</v>
      </c>
      <c r="BK204" s="97">
        <f>ROUND(I204*H204,2)</f>
        <v>0</v>
      </c>
      <c r="BL204" s="5" t="s">
        <v>97</v>
      </c>
      <c r="BM204" s="96" t="s">
        <v>2886</v>
      </c>
    </row>
    <row r="205" spans="1:65" s="98" customFormat="1">
      <c r="B205" s="99"/>
      <c r="D205" s="100" t="s">
        <v>308</v>
      </c>
      <c r="E205" s="101" t="s">
        <v>1</v>
      </c>
      <c r="F205" s="102" t="s">
        <v>396</v>
      </c>
      <c r="H205" s="103">
        <v>53.003</v>
      </c>
      <c r="L205" s="99"/>
      <c r="M205" s="104"/>
      <c r="N205" s="105"/>
      <c r="O205" s="105"/>
      <c r="P205" s="105"/>
      <c r="Q205" s="105"/>
      <c r="R205" s="105"/>
      <c r="S205" s="105"/>
      <c r="T205" s="106"/>
      <c r="AT205" s="101" t="s">
        <v>308</v>
      </c>
      <c r="AU205" s="101" t="s">
        <v>84</v>
      </c>
      <c r="AV205" s="98" t="s">
        <v>84</v>
      </c>
      <c r="AW205" s="98" t="s">
        <v>31</v>
      </c>
      <c r="AX205" s="98" t="s">
        <v>82</v>
      </c>
      <c r="AY205" s="101" t="s">
        <v>302</v>
      </c>
    </row>
    <row r="206" spans="1:65" s="15" customFormat="1" ht="33" customHeight="1">
      <c r="A206" s="12"/>
      <c r="B206" s="13"/>
      <c r="C206" s="85" t="s">
        <v>7</v>
      </c>
      <c r="D206" s="85" t="s">
        <v>303</v>
      </c>
      <c r="E206" s="86" t="s">
        <v>509</v>
      </c>
      <c r="F206" s="87" t="s">
        <v>510</v>
      </c>
      <c r="G206" s="88" t="s">
        <v>468</v>
      </c>
      <c r="H206" s="89">
        <v>2650.15</v>
      </c>
      <c r="I206" s="3"/>
      <c r="J206" s="90">
        <f>ROUND(I206*H206,2)</f>
        <v>0</v>
      </c>
      <c r="K206" s="87" t="s">
        <v>427</v>
      </c>
      <c r="L206" s="13"/>
      <c r="M206" s="91" t="s">
        <v>1</v>
      </c>
      <c r="N206" s="92" t="s">
        <v>40</v>
      </c>
      <c r="O206" s="93"/>
      <c r="P206" s="94">
        <f>O206*H206</f>
        <v>0</v>
      </c>
      <c r="Q206" s="94">
        <v>0</v>
      </c>
      <c r="R206" s="94">
        <f>Q206*H206</f>
        <v>0</v>
      </c>
      <c r="S206" s="94">
        <v>0</v>
      </c>
      <c r="T206" s="95">
        <f>S206*H206</f>
        <v>0</v>
      </c>
      <c r="U206" s="12"/>
      <c r="V206" s="12"/>
      <c r="W206" s="12"/>
      <c r="X206" s="12"/>
      <c r="Y206" s="12"/>
      <c r="Z206" s="12"/>
      <c r="AA206" s="12"/>
      <c r="AB206" s="12"/>
      <c r="AC206" s="12"/>
      <c r="AD206" s="12"/>
      <c r="AE206" s="12"/>
      <c r="AR206" s="96" t="s">
        <v>97</v>
      </c>
      <c r="AT206" s="96" t="s">
        <v>303</v>
      </c>
      <c r="AU206" s="96" t="s">
        <v>84</v>
      </c>
      <c r="AY206" s="5" t="s">
        <v>302</v>
      </c>
      <c r="BE206" s="97">
        <f>IF(N206="základní",J206,0)</f>
        <v>0</v>
      </c>
      <c r="BF206" s="97">
        <f>IF(N206="snížená",J206,0)</f>
        <v>0</v>
      </c>
      <c r="BG206" s="97">
        <f>IF(N206="zákl. přenesená",J206,0)</f>
        <v>0</v>
      </c>
      <c r="BH206" s="97">
        <f>IF(N206="sníž. přenesená",J206,0)</f>
        <v>0</v>
      </c>
      <c r="BI206" s="97">
        <f>IF(N206="nulová",J206,0)</f>
        <v>0</v>
      </c>
      <c r="BJ206" s="5" t="s">
        <v>82</v>
      </c>
      <c r="BK206" s="97">
        <f>ROUND(I206*H206,2)</f>
        <v>0</v>
      </c>
      <c r="BL206" s="5" t="s">
        <v>97</v>
      </c>
      <c r="BM206" s="96" t="s">
        <v>2887</v>
      </c>
    </row>
    <row r="207" spans="1:65" s="98" customFormat="1">
      <c r="B207" s="99"/>
      <c r="D207" s="100" t="s">
        <v>308</v>
      </c>
      <c r="E207" s="101" t="s">
        <v>1</v>
      </c>
      <c r="F207" s="102" t="s">
        <v>512</v>
      </c>
      <c r="H207" s="103">
        <v>2650.15</v>
      </c>
      <c r="L207" s="99"/>
      <c r="M207" s="104"/>
      <c r="N207" s="105"/>
      <c r="O207" s="105"/>
      <c r="P207" s="105"/>
      <c r="Q207" s="105"/>
      <c r="R207" s="105"/>
      <c r="S207" s="105"/>
      <c r="T207" s="106"/>
      <c r="AT207" s="101" t="s">
        <v>308</v>
      </c>
      <c r="AU207" s="101" t="s">
        <v>84</v>
      </c>
      <c r="AV207" s="98" t="s">
        <v>84</v>
      </c>
      <c r="AW207" s="98" t="s">
        <v>31</v>
      </c>
      <c r="AX207" s="98" t="s">
        <v>82</v>
      </c>
      <c r="AY207" s="101" t="s">
        <v>302</v>
      </c>
    </row>
    <row r="208" spans="1:65" s="15" customFormat="1" ht="21.75" customHeight="1">
      <c r="A208" s="12"/>
      <c r="B208" s="13"/>
      <c r="C208" s="85" t="s">
        <v>207</v>
      </c>
      <c r="D208" s="85" t="s">
        <v>303</v>
      </c>
      <c r="E208" s="86" t="s">
        <v>2740</v>
      </c>
      <c r="F208" s="87" t="s">
        <v>2888</v>
      </c>
      <c r="G208" s="88" t="s">
        <v>468</v>
      </c>
      <c r="H208" s="89">
        <v>27.359000000000002</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2889</v>
      </c>
    </row>
    <row r="209" spans="1:65" s="98" customFormat="1">
      <c r="B209" s="99"/>
      <c r="D209" s="100" t="s">
        <v>308</v>
      </c>
      <c r="E209" s="101" t="s">
        <v>1</v>
      </c>
      <c r="F209" s="102" t="s">
        <v>2659</v>
      </c>
      <c r="H209" s="103">
        <v>27.359000000000002</v>
      </c>
      <c r="L209" s="99"/>
      <c r="M209" s="104"/>
      <c r="N209" s="105"/>
      <c r="O209" s="105"/>
      <c r="P209" s="105"/>
      <c r="Q209" s="105"/>
      <c r="R209" s="105"/>
      <c r="S209" s="105"/>
      <c r="T209" s="106"/>
      <c r="AT209" s="101" t="s">
        <v>308</v>
      </c>
      <c r="AU209" s="101" t="s">
        <v>84</v>
      </c>
      <c r="AV209" s="98" t="s">
        <v>84</v>
      </c>
      <c r="AW209" s="98" t="s">
        <v>31</v>
      </c>
      <c r="AX209" s="98" t="s">
        <v>82</v>
      </c>
      <c r="AY209" s="101" t="s">
        <v>302</v>
      </c>
    </row>
    <row r="210" spans="1:65" s="15" customFormat="1" ht="16.5" customHeight="1">
      <c r="A210" s="12"/>
      <c r="B210" s="13"/>
      <c r="C210" s="85" t="s">
        <v>210</v>
      </c>
      <c r="D210" s="85" t="s">
        <v>303</v>
      </c>
      <c r="E210" s="86" t="s">
        <v>513</v>
      </c>
      <c r="F210" s="87" t="s">
        <v>514</v>
      </c>
      <c r="G210" s="88" t="s">
        <v>468</v>
      </c>
      <c r="H210" s="89">
        <v>53.003</v>
      </c>
      <c r="I210" s="3"/>
      <c r="J210" s="90">
        <f>ROUND(I210*H210,2)</f>
        <v>0</v>
      </c>
      <c r="K210" s="87" t="s">
        <v>427</v>
      </c>
      <c r="L210" s="13"/>
      <c r="M210" s="91" t="s">
        <v>1</v>
      </c>
      <c r="N210" s="92" t="s">
        <v>40</v>
      </c>
      <c r="O210" s="93"/>
      <c r="P210" s="94">
        <f>O210*H210</f>
        <v>0</v>
      </c>
      <c r="Q210" s="94">
        <v>0</v>
      </c>
      <c r="R210" s="94">
        <f>Q210*H210</f>
        <v>0</v>
      </c>
      <c r="S210" s="94">
        <v>0</v>
      </c>
      <c r="T210" s="95">
        <f>S210*H210</f>
        <v>0</v>
      </c>
      <c r="U210" s="12"/>
      <c r="V210" s="12"/>
      <c r="W210" s="12"/>
      <c r="X210" s="12"/>
      <c r="Y210" s="12"/>
      <c r="Z210" s="12"/>
      <c r="AA210" s="12"/>
      <c r="AB210" s="12"/>
      <c r="AC210" s="12"/>
      <c r="AD210" s="12"/>
      <c r="AE210" s="12"/>
      <c r="AR210" s="96" t="s">
        <v>97</v>
      </c>
      <c r="AT210" s="96" t="s">
        <v>303</v>
      </c>
      <c r="AU210" s="96" t="s">
        <v>84</v>
      </c>
      <c r="AY210" s="5" t="s">
        <v>302</v>
      </c>
      <c r="BE210" s="97">
        <f>IF(N210="základní",J210,0)</f>
        <v>0</v>
      </c>
      <c r="BF210" s="97">
        <f>IF(N210="snížená",J210,0)</f>
        <v>0</v>
      </c>
      <c r="BG210" s="97">
        <f>IF(N210="zákl. přenesená",J210,0)</f>
        <v>0</v>
      </c>
      <c r="BH210" s="97">
        <f>IF(N210="sníž. přenesená",J210,0)</f>
        <v>0</v>
      </c>
      <c r="BI210" s="97">
        <f>IF(N210="nulová",J210,0)</f>
        <v>0</v>
      </c>
      <c r="BJ210" s="5" t="s">
        <v>82</v>
      </c>
      <c r="BK210" s="97">
        <f>ROUND(I210*H210,2)</f>
        <v>0</v>
      </c>
      <c r="BL210" s="5" t="s">
        <v>97</v>
      </c>
      <c r="BM210" s="96" t="s">
        <v>2890</v>
      </c>
    </row>
    <row r="211" spans="1:65" s="98" customFormat="1">
      <c r="B211" s="99"/>
      <c r="D211" s="100" t="s">
        <v>308</v>
      </c>
      <c r="E211" s="101" t="s">
        <v>1</v>
      </c>
      <c r="F211" s="102" t="s">
        <v>396</v>
      </c>
      <c r="H211" s="103">
        <v>53.003</v>
      </c>
      <c r="L211" s="99"/>
      <c r="M211" s="104"/>
      <c r="N211" s="105"/>
      <c r="O211" s="105"/>
      <c r="P211" s="105"/>
      <c r="Q211" s="105"/>
      <c r="R211" s="105"/>
      <c r="S211" s="105"/>
      <c r="T211" s="106"/>
      <c r="AT211" s="101" t="s">
        <v>308</v>
      </c>
      <c r="AU211" s="101" t="s">
        <v>84</v>
      </c>
      <c r="AV211" s="98" t="s">
        <v>84</v>
      </c>
      <c r="AW211" s="98" t="s">
        <v>31</v>
      </c>
      <c r="AX211" s="98" t="s">
        <v>82</v>
      </c>
      <c r="AY211" s="101" t="s">
        <v>302</v>
      </c>
    </row>
    <row r="212" spans="1:65" s="15" customFormat="1" ht="21.75" customHeight="1">
      <c r="A212" s="12"/>
      <c r="B212" s="13"/>
      <c r="C212" s="85" t="s">
        <v>213</v>
      </c>
      <c r="D212" s="85" t="s">
        <v>303</v>
      </c>
      <c r="E212" s="86" t="s">
        <v>516</v>
      </c>
      <c r="F212" s="87" t="s">
        <v>517</v>
      </c>
      <c r="G212" s="88" t="s">
        <v>518</v>
      </c>
      <c r="H212" s="89">
        <v>84.805000000000007</v>
      </c>
      <c r="I212" s="3"/>
      <c r="J212" s="90">
        <f>ROUND(I212*H212,2)</f>
        <v>0</v>
      </c>
      <c r="K212" s="87" t="s">
        <v>427</v>
      </c>
      <c r="L212" s="13"/>
      <c r="M212" s="91" t="s">
        <v>1</v>
      </c>
      <c r="N212" s="92" t="s">
        <v>40</v>
      </c>
      <c r="O212" s="93"/>
      <c r="P212" s="94">
        <f>O212*H212</f>
        <v>0</v>
      </c>
      <c r="Q212" s="94">
        <v>0</v>
      </c>
      <c r="R212" s="94">
        <f>Q212*H212</f>
        <v>0</v>
      </c>
      <c r="S212" s="94">
        <v>0</v>
      </c>
      <c r="T212" s="95">
        <f>S212*H212</f>
        <v>0</v>
      </c>
      <c r="U212" s="12"/>
      <c r="V212" s="12"/>
      <c r="W212" s="12"/>
      <c r="X212" s="12"/>
      <c r="Y212" s="12"/>
      <c r="Z212" s="12"/>
      <c r="AA212" s="12"/>
      <c r="AB212" s="12"/>
      <c r="AC212" s="12"/>
      <c r="AD212" s="12"/>
      <c r="AE212" s="12"/>
      <c r="AR212" s="96" t="s">
        <v>97</v>
      </c>
      <c r="AT212" s="96" t="s">
        <v>303</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2891</v>
      </c>
    </row>
    <row r="213" spans="1:65" s="98" customFormat="1">
      <c r="B213" s="99"/>
      <c r="D213" s="100" t="s">
        <v>308</v>
      </c>
      <c r="E213" s="101" t="s">
        <v>1</v>
      </c>
      <c r="F213" s="102" t="s">
        <v>520</v>
      </c>
      <c r="H213" s="103">
        <v>84.805000000000007</v>
      </c>
      <c r="L213" s="99"/>
      <c r="M213" s="104"/>
      <c r="N213" s="105"/>
      <c r="O213" s="105"/>
      <c r="P213" s="105"/>
      <c r="Q213" s="105"/>
      <c r="R213" s="105"/>
      <c r="S213" s="105"/>
      <c r="T213" s="106"/>
      <c r="AT213" s="101" t="s">
        <v>308</v>
      </c>
      <c r="AU213" s="101" t="s">
        <v>84</v>
      </c>
      <c r="AV213" s="98" t="s">
        <v>84</v>
      </c>
      <c r="AW213" s="98" t="s">
        <v>31</v>
      </c>
      <c r="AX213" s="98" t="s">
        <v>82</v>
      </c>
      <c r="AY213" s="101" t="s">
        <v>302</v>
      </c>
    </row>
    <row r="214" spans="1:65" s="15" customFormat="1" ht="21.75" customHeight="1">
      <c r="A214" s="12"/>
      <c r="B214" s="13"/>
      <c r="C214" s="85" t="s">
        <v>542</v>
      </c>
      <c r="D214" s="85" t="s">
        <v>303</v>
      </c>
      <c r="E214" s="86" t="s">
        <v>521</v>
      </c>
      <c r="F214" s="87" t="s">
        <v>522</v>
      </c>
      <c r="G214" s="88" t="s">
        <v>468</v>
      </c>
      <c r="H214" s="89">
        <v>38.512</v>
      </c>
      <c r="I214" s="3"/>
      <c r="J214" s="90">
        <f>ROUND(I214*H214,2)</f>
        <v>0</v>
      </c>
      <c r="K214" s="87" t="s">
        <v>427</v>
      </c>
      <c r="L214" s="13"/>
      <c r="M214" s="91" t="s">
        <v>1</v>
      </c>
      <c r="N214" s="92" t="s">
        <v>40</v>
      </c>
      <c r="O214" s="93"/>
      <c r="P214" s="94">
        <f>O214*H214</f>
        <v>0</v>
      </c>
      <c r="Q214" s="94">
        <v>0</v>
      </c>
      <c r="R214" s="94">
        <f>Q214*H214</f>
        <v>0</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2892</v>
      </c>
    </row>
    <row r="215" spans="1:65" s="98" customFormat="1">
      <c r="B215" s="99"/>
      <c r="D215" s="100" t="s">
        <v>308</v>
      </c>
      <c r="E215" s="101" t="s">
        <v>1</v>
      </c>
      <c r="F215" s="102" t="s">
        <v>396</v>
      </c>
      <c r="H215" s="103">
        <v>53.003</v>
      </c>
      <c r="L215" s="99"/>
      <c r="M215" s="104"/>
      <c r="N215" s="105"/>
      <c r="O215" s="105"/>
      <c r="P215" s="105"/>
      <c r="Q215" s="105"/>
      <c r="R215" s="105"/>
      <c r="S215" s="105"/>
      <c r="T215" s="106"/>
      <c r="AT215" s="101" t="s">
        <v>308</v>
      </c>
      <c r="AU215" s="101" t="s">
        <v>84</v>
      </c>
      <c r="AV215" s="98" t="s">
        <v>84</v>
      </c>
      <c r="AW215" s="98" t="s">
        <v>31</v>
      </c>
      <c r="AX215" s="98" t="s">
        <v>75</v>
      </c>
      <c r="AY215" s="101" t="s">
        <v>302</v>
      </c>
    </row>
    <row r="216" spans="1:65" s="98" customFormat="1" ht="22.5">
      <c r="B216" s="99"/>
      <c r="D216" s="100" t="s">
        <v>308</v>
      </c>
      <c r="E216" s="101" t="s">
        <v>1</v>
      </c>
      <c r="F216" s="102" t="s">
        <v>524</v>
      </c>
      <c r="H216" s="103">
        <v>18.356999999999999</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179" customFormat="1">
      <c r="B217" s="180"/>
      <c r="D217" s="100" t="s">
        <v>308</v>
      </c>
      <c r="E217" s="181" t="s">
        <v>1</v>
      </c>
      <c r="F217" s="182" t="s">
        <v>525</v>
      </c>
      <c r="H217" s="181" t="s">
        <v>1</v>
      </c>
      <c r="L217" s="180"/>
      <c r="M217" s="183"/>
      <c r="N217" s="184"/>
      <c r="O217" s="184"/>
      <c r="P217" s="184"/>
      <c r="Q217" s="184"/>
      <c r="R217" s="184"/>
      <c r="S217" s="184"/>
      <c r="T217" s="185"/>
      <c r="AT217" s="181" t="s">
        <v>308</v>
      </c>
      <c r="AU217" s="181" t="s">
        <v>84</v>
      </c>
      <c r="AV217" s="179" t="s">
        <v>82</v>
      </c>
      <c r="AW217" s="179" t="s">
        <v>31</v>
      </c>
      <c r="AX217" s="179" t="s">
        <v>75</v>
      </c>
      <c r="AY217" s="181" t="s">
        <v>302</v>
      </c>
    </row>
    <row r="218" spans="1:65" s="98" customFormat="1">
      <c r="B218" s="99"/>
      <c r="D218" s="100" t="s">
        <v>308</v>
      </c>
      <c r="E218" s="101" t="s">
        <v>1</v>
      </c>
      <c r="F218" s="102" t="s">
        <v>2746</v>
      </c>
      <c r="H218" s="103">
        <v>-19.631</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1:65" s="179" customFormat="1">
      <c r="B219" s="180"/>
      <c r="D219" s="100" t="s">
        <v>308</v>
      </c>
      <c r="E219" s="181" t="s">
        <v>1</v>
      </c>
      <c r="F219" s="182" t="s">
        <v>532</v>
      </c>
      <c r="H219" s="181" t="s">
        <v>1</v>
      </c>
      <c r="L219" s="180"/>
      <c r="M219" s="183"/>
      <c r="N219" s="184"/>
      <c r="O219" s="184"/>
      <c r="P219" s="184"/>
      <c r="Q219" s="184"/>
      <c r="R219" s="184"/>
      <c r="S219" s="184"/>
      <c r="T219" s="185"/>
      <c r="AT219" s="181" t="s">
        <v>308</v>
      </c>
      <c r="AU219" s="181" t="s">
        <v>84</v>
      </c>
      <c r="AV219" s="179" t="s">
        <v>82</v>
      </c>
      <c r="AW219" s="179" t="s">
        <v>31</v>
      </c>
      <c r="AX219" s="179" t="s">
        <v>75</v>
      </c>
      <c r="AY219" s="181" t="s">
        <v>302</v>
      </c>
    </row>
    <row r="220" spans="1:65" s="98" customFormat="1">
      <c r="B220" s="99"/>
      <c r="D220" s="100" t="s">
        <v>308</v>
      </c>
      <c r="E220" s="101" t="s">
        <v>1</v>
      </c>
      <c r="F220" s="102" t="s">
        <v>535</v>
      </c>
      <c r="H220" s="103">
        <v>-5.218</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c r="B221" s="99"/>
      <c r="D221" s="100" t="s">
        <v>308</v>
      </c>
      <c r="E221" s="101" t="s">
        <v>1</v>
      </c>
      <c r="F221" s="102" t="s">
        <v>536</v>
      </c>
      <c r="H221" s="103">
        <v>-7.9989999999999997</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98" customFormat="1">
      <c r="B222" s="99"/>
      <c r="D222" s="100" t="s">
        <v>308</v>
      </c>
      <c r="E222" s="101" t="s">
        <v>1</v>
      </c>
      <c r="F222" s="102" t="s">
        <v>2747</v>
      </c>
      <c r="H222" s="103">
        <v>-27.359000000000002</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86" customFormat="1">
      <c r="B223" s="187"/>
      <c r="D223" s="100" t="s">
        <v>308</v>
      </c>
      <c r="E223" s="188" t="s">
        <v>2748</v>
      </c>
      <c r="F223" s="189" t="s">
        <v>481</v>
      </c>
      <c r="H223" s="190">
        <v>11.153</v>
      </c>
      <c r="L223" s="187"/>
      <c r="M223" s="191"/>
      <c r="N223" s="192"/>
      <c r="O223" s="192"/>
      <c r="P223" s="192"/>
      <c r="Q223" s="192"/>
      <c r="R223" s="192"/>
      <c r="S223" s="192"/>
      <c r="T223" s="193"/>
      <c r="AT223" s="188" t="s">
        <v>308</v>
      </c>
      <c r="AU223" s="188" t="s">
        <v>84</v>
      </c>
      <c r="AV223" s="186" t="s">
        <v>91</v>
      </c>
      <c r="AW223" s="186" t="s">
        <v>31</v>
      </c>
      <c r="AX223" s="186" t="s">
        <v>75</v>
      </c>
      <c r="AY223" s="188" t="s">
        <v>302</v>
      </c>
    </row>
    <row r="224" spans="1:65" s="179" customFormat="1" ht="22.5">
      <c r="B224" s="180"/>
      <c r="D224" s="100" t="s">
        <v>308</v>
      </c>
      <c r="E224" s="181" t="s">
        <v>1</v>
      </c>
      <c r="F224" s="182" t="s">
        <v>2749</v>
      </c>
      <c r="H224" s="181" t="s">
        <v>1</v>
      </c>
      <c r="L224" s="180"/>
      <c r="M224" s="183"/>
      <c r="N224" s="184"/>
      <c r="O224" s="184"/>
      <c r="P224" s="184"/>
      <c r="Q224" s="184"/>
      <c r="R224" s="184"/>
      <c r="S224" s="184"/>
      <c r="T224" s="185"/>
      <c r="AT224" s="181" t="s">
        <v>308</v>
      </c>
      <c r="AU224" s="181" t="s">
        <v>84</v>
      </c>
      <c r="AV224" s="179" t="s">
        <v>82</v>
      </c>
      <c r="AW224" s="179" t="s">
        <v>31</v>
      </c>
      <c r="AX224" s="179" t="s">
        <v>75</v>
      </c>
      <c r="AY224" s="181" t="s">
        <v>302</v>
      </c>
    </row>
    <row r="225" spans="1:65" s="98" customFormat="1" ht="22.5">
      <c r="B225" s="99"/>
      <c r="D225" s="100" t="s">
        <v>308</v>
      </c>
      <c r="E225" s="101" t="s">
        <v>2659</v>
      </c>
      <c r="F225" s="102" t="s">
        <v>2893</v>
      </c>
      <c r="H225" s="103">
        <v>27.359000000000002</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171" customFormat="1">
      <c r="B226" s="172"/>
      <c r="D226" s="100" t="s">
        <v>308</v>
      </c>
      <c r="E226" s="173" t="s">
        <v>398</v>
      </c>
      <c r="F226" s="174" t="s">
        <v>435</v>
      </c>
      <c r="H226" s="175">
        <v>38.512</v>
      </c>
      <c r="L226" s="172"/>
      <c r="M226" s="176"/>
      <c r="N226" s="177"/>
      <c r="O226" s="177"/>
      <c r="P226" s="177"/>
      <c r="Q226" s="177"/>
      <c r="R226" s="177"/>
      <c r="S226" s="177"/>
      <c r="T226" s="178"/>
      <c r="AT226" s="173" t="s">
        <v>308</v>
      </c>
      <c r="AU226" s="173" t="s">
        <v>84</v>
      </c>
      <c r="AV226" s="171" t="s">
        <v>97</v>
      </c>
      <c r="AW226" s="171" t="s">
        <v>31</v>
      </c>
      <c r="AX226" s="171" t="s">
        <v>82</v>
      </c>
      <c r="AY226" s="173" t="s">
        <v>302</v>
      </c>
    </row>
    <row r="227" spans="1:65" s="15" customFormat="1" ht="16.5" customHeight="1">
      <c r="A227" s="12"/>
      <c r="B227" s="13"/>
      <c r="C227" s="194" t="s">
        <v>549</v>
      </c>
      <c r="D227" s="194" t="s">
        <v>537</v>
      </c>
      <c r="E227" s="195" t="s">
        <v>538</v>
      </c>
      <c r="F227" s="196" t="s">
        <v>539</v>
      </c>
      <c r="G227" s="197" t="s">
        <v>518</v>
      </c>
      <c r="H227" s="198">
        <v>22.445</v>
      </c>
      <c r="I227" s="3"/>
      <c r="J227" s="200">
        <f>ROUND(I227*H227,2)</f>
        <v>0</v>
      </c>
      <c r="K227" s="196" t="s">
        <v>427</v>
      </c>
      <c r="L227" s="201"/>
      <c r="M227" s="202" t="s">
        <v>1</v>
      </c>
      <c r="N227" s="203" t="s">
        <v>40</v>
      </c>
      <c r="O227" s="93"/>
      <c r="P227" s="94">
        <f>O227*H227</f>
        <v>0</v>
      </c>
      <c r="Q227" s="94">
        <v>0</v>
      </c>
      <c r="R227" s="94">
        <f>Q227*H227</f>
        <v>0</v>
      </c>
      <c r="S227" s="94">
        <v>0</v>
      </c>
      <c r="T227" s="95">
        <f>S227*H227</f>
        <v>0</v>
      </c>
      <c r="U227" s="12"/>
      <c r="V227" s="12"/>
      <c r="W227" s="12"/>
      <c r="X227" s="12"/>
      <c r="Y227" s="12"/>
      <c r="Z227" s="12"/>
      <c r="AA227" s="12"/>
      <c r="AB227" s="12"/>
      <c r="AC227" s="12"/>
      <c r="AD227" s="12"/>
      <c r="AE227" s="12"/>
      <c r="AR227" s="96" t="s">
        <v>109</v>
      </c>
      <c r="AT227" s="96" t="s">
        <v>537</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2894</v>
      </c>
    </row>
    <row r="228" spans="1:65" s="98" customFormat="1" ht="22.5">
      <c r="B228" s="99"/>
      <c r="D228" s="100" t="s">
        <v>308</v>
      </c>
      <c r="E228" s="101" t="s">
        <v>1</v>
      </c>
      <c r="F228" s="102" t="s">
        <v>2752</v>
      </c>
      <c r="H228" s="103">
        <v>22.445</v>
      </c>
      <c r="L228" s="99"/>
      <c r="M228" s="104"/>
      <c r="N228" s="105"/>
      <c r="O228" s="105"/>
      <c r="P228" s="105"/>
      <c r="Q228" s="105"/>
      <c r="R228" s="105"/>
      <c r="S228" s="105"/>
      <c r="T228" s="106"/>
      <c r="AT228" s="101" t="s">
        <v>308</v>
      </c>
      <c r="AU228" s="101" t="s">
        <v>84</v>
      </c>
      <c r="AV228" s="98" t="s">
        <v>84</v>
      </c>
      <c r="AW228" s="98" t="s">
        <v>31</v>
      </c>
      <c r="AX228" s="98" t="s">
        <v>82</v>
      </c>
      <c r="AY228" s="101" t="s">
        <v>302</v>
      </c>
    </row>
    <row r="229" spans="1:65" s="15" customFormat="1" ht="21.75" customHeight="1">
      <c r="A229" s="12"/>
      <c r="B229" s="13"/>
      <c r="C229" s="85" t="s">
        <v>554</v>
      </c>
      <c r="D229" s="85" t="s">
        <v>303</v>
      </c>
      <c r="E229" s="86" t="s">
        <v>543</v>
      </c>
      <c r="F229" s="87" t="s">
        <v>544</v>
      </c>
      <c r="G229" s="88" t="s">
        <v>468</v>
      </c>
      <c r="H229" s="89">
        <v>14.193</v>
      </c>
      <c r="I229" s="3"/>
      <c r="J229" s="90">
        <f>ROUND(I229*H229,2)</f>
        <v>0</v>
      </c>
      <c r="K229" s="87" t="s">
        <v>427</v>
      </c>
      <c r="L229" s="13"/>
      <c r="M229" s="91" t="s">
        <v>1</v>
      </c>
      <c r="N229" s="92" t="s">
        <v>40</v>
      </c>
      <c r="O229" s="93"/>
      <c r="P229" s="94">
        <f>O229*H229</f>
        <v>0</v>
      </c>
      <c r="Q229" s="94">
        <v>0</v>
      </c>
      <c r="R229" s="94">
        <f>Q229*H229</f>
        <v>0</v>
      </c>
      <c r="S229" s="94">
        <v>0</v>
      </c>
      <c r="T229" s="95">
        <f>S229*H229</f>
        <v>0</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2895</v>
      </c>
    </row>
    <row r="230" spans="1:65" s="98" customFormat="1">
      <c r="B230" s="99"/>
      <c r="D230" s="100" t="s">
        <v>308</v>
      </c>
      <c r="E230" s="101" t="s">
        <v>1</v>
      </c>
      <c r="F230" s="102" t="s">
        <v>2754</v>
      </c>
      <c r="H230" s="103">
        <v>14.193</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171" customFormat="1">
      <c r="B231" s="172"/>
      <c r="D231" s="100" t="s">
        <v>308</v>
      </c>
      <c r="E231" s="173" t="s">
        <v>357</v>
      </c>
      <c r="F231" s="174" t="s">
        <v>435</v>
      </c>
      <c r="H231" s="175">
        <v>14.193</v>
      </c>
      <c r="L231" s="172"/>
      <c r="M231" s="176"/>
      <c r="N231" s="177"/>
      <c r="O231" s="177"/>
      <c r="P231" s="177"/>
      <c r="Q231" s="177"/>
      <c r="R231" s="177"/>
      <c r="S231" s="177"/>
      <c r="T231" s="178"/>
      <c r="AT231" s="173" t="s">
        <v>308</v>
      </c>
      <c r="AU231" s="173" t="s">
        <v>84</v>
      </c>
      <c r="AV231" s="171" t="s">
        <v>97</v>
      </c>
      <c r="AW231" s="171" t="s">
        <v>31</v>
      </c>
      <c r="AX231" s="171" t="s">
        <v>82</v>
      </c>
      <c r="AY231" s="173" t="s">
        <v>302</v>
      </c>
    </row>
    <row r="232" spans="1:65" s="15" customFormat="1" ht="16.5" customHeight="1">
      <c r="A232" s="12"/>
      <c r="B232" s="13"/>
      <c r="C232" s="194" t="s">
        <v>563</v>
      </c>
      <c r="D232" s="194" t="s">
        <v>537</v>
      </c>
      <c r="E232" s="195" t="s">
        <v>550</v>
      </c>
      <c r="F232" s="196" t="s">
        <v>551</v>
      </c>
      <c r="G232" s="197" t="s">
        <v>518</v>
      </c>
      <c r="H232" s="198">
        <v>27.747</v>
      </c>
      <c r="I232" s="3"/>
      <c r="J232" s="200">
        <f>ROUND(I232*H232,2)</f>
        <v>0</v>
      </c>
      <c r="K232" s="196" t="s">
        <v>427</v>
      </c>
      <c r="L232" s="201"/>
      <c r="M232" s="202" t="s">
        <v>1</v>
      </c>
      <c r="N232" s="203" t="s">
        <v>40</v>
      </c>
      <c r="O232" s="93"/>
      <c r="P232" s="94">
        <f>O232*H232</f>
        <v>0</v>
      </c>
      <c r="Q232" s="94">
        <v>1</v>
      </c>
      <c r="R232" s="94">
        <f>Q232*H232</f>
        <v>27.747</v>
      </c>
      <c r="S232" s="94">
        <v>0</v>
      </c>
      <c r="T232" s="95">
        <f>S232*H232</f>
        <v>0</v>
      </c>
      <c r="U232" s="12"/>
      <c r="V232" s="12"/>
      <c r="W232" s="12"/>
      <c r="X232" s="12"/>
      <c r="Y232" s="12"/>
      <c r="Z232" s="12"/>
      <c r="AA232" s="12"/>
      <c r="AB232" s="12"/>
      <c r="AC232" s="12"/>
      <c r="AD232" s="12"/>
      <c r="AE232" s="12"/>
      <c r="AR232" s="96" t="s">
        <v>109</v>
      </c>
      <c r="AT232" s="96" t="s">
        <v>537</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2896</v>
      </c>
    </row>
    <row r="233" spans="1:65" s="98" customFormat="1">
      <c r="B233" s="99"/>
      <c r="D233" s="100" t="s">
        <v>308</v>
      </c>
      <c r="E233" s="101" t="s">
        <v>1</v>
      </c>
      <c r="F233" s="102" t="s">
        <v>553</v>
      </c>
      <c r="H233" s="103">
        <v>27.747</v>
      </c>
      <c r="L233" s="99"/>
      <c r="M233" s="104"/>
      <c r="N233" s="105"/>
      <c r="O233" s="105"/>
      <c r="P233" s="105"/>
      <c r="Q233" s="105"/>
      <c r="R233" s="105"/>
      <c r="S233" s="105"/>
      <c r="T233" s="106"/>
      <c r="AT233" s="101" t="s">
        <v>308</v>
      </c>
      <c r="AU233" s="101" t="s">
        <v>84</v>
      </c>
      <c r="AV233" s="98" t="s">
        <v>84</v>
      </c>
      <c r="AW233" s="98" t="s">
        <v>31</v>
      </c>
      <c r="AX233" s="98" t="s">
        <v>82</v>
      </c>
      <c r="AY233" s="101" t="s">
        <v>302</v>
      </c>
    </row>
    <row r="234" spans="1:65" s="15" customFormat="1" ht="16.5" customHeight="1">
      <c r="A234" s="12"/>
      <c r="B234" s="13"/>
      <c r="C234" s="85" t="s">
        <v>568</v>
      </c>
      <c r="D234" s="85" t="s">
        <v>303</v>
      </c>
      <c r="E234" s="86" t="s">
        <v>555</v>
      </c>
      <c r="F234" s="87" t="s">
        <v>556</v>
      </c>
      <c r="G234" s="88" t="s">
        <v>423</v>
      </c>
      <c r="H234" s="89">
        <v>32.170999999999999</v>
      </c>
      <c r="I234" s="3"/>
      <c r="J234" s="90">
        <f>ROUND(I234*H234,2)</f>
        <v>0</v>
      </c>
      <c r="K234" s="87" t="s">
        <v>427</v>
      </c>
      <c r="L234" s="13"/>
      <c r="M234" s="91" t="s">
        <v>1</v>
      </c>
      <c r="N234" s="92" t="s">
        <v>40</v>
      </c>
      <c r="O234" s="93"/>
      <c r="P234" s="94">
        <f>O234*H234</f>
        <v>0</v>
      </c>
      <c r="Q234" s="94">
        <v>0</v>
      </c>
      <c r="R234" s="94">
        <f>Q234*H234</f>
        <v>0</v>
      </c>
      <c r="S234" s="94">
        <v>0</v>
      </c>
      <c r="T234" s="95">
        <f>S234*H234</f>
        <v>0</v>
      </c>
      <c r="U234" s="12"/>
      <c r="V234" s="12"/>
      <c r="W234" s="12"/>
      <c r="X234" s="12"/>
      <c r="Y234" s="12"/>
      <c r="Z234" s="12"/>
      <c r="AA234" s="12"/>
      <c r="AB234" s="12"/>
      <c r="AC234" s="12"/>
      <c r="AD234" s="12"/>
      <c r="AE234" s="12"/>
      <c r="AR234" s="96" t="s">
        <v>97</v>
      </c>
      <c r="AT234" s="96" t="s">
        <v>303</v>
      </c>
      <c r="AU234" s="96" t="s">
        <v>84</v>
      </c>
      <c r="AY234" s="5" t="s">
        <v>302</v>
      </c>
      <c r="BE234" s="97">
        <f>IF(N234="základní",J234,0)</f>
        <v>0</v>
      </c>
      <c r="BF234" s="97">
        <f>IF(N234="snížená",J234,0)</f>
        <v>0</v>
      </c>
      <c r="BG234" s="97">
        <f>IF(N234="zákl. přenesená",J234,0)</f>
        <v>0</v>
      </c>
      <c r="BH234" s="97">
        <f>IF(N234="sníž. přenesená",J234,0)</f>
        <v>0</v>
      </c>
      <c r="BI234" s="97">
        <f>IF(N234="nulová",J234,0)</f>
        <v>0</v>
      </c>
      <c r="BJ234" s="5" t="s">
        <v>82</v>
      </c>
      <c r="BK234" s="97">
        <f>ROUND(I234*H234,2)</f>
        <v>0</v>
      </c>
      <c r="BL234" s="5" t="s">
        <v>97</v>
      </c>
      <c r="BM234" s="96" t="s">
        <v>2897</v>
      </c>
    </row>
    <row r="235" spans="1:65" s="179" customFormat="1">
      <c r="B235" s="180"/>
      <c r="D235" s="100" t="s">
        <v>308</v>
      </c>
      <c r="E235" s="181" t="s">
        <v>1</v>
      </c>
      <c r="F235" s="182" t="s">
        <v>558</v>
      </c>
      <c r="H235" s="181" t="s">
        <v>1</v>
      </c>
      <c r="L235" s="180"/>
      <c r="M235" s="183"/>
      <c r="N235" s="184"/>
      <c r="O235" s="184"/>
      <c r="P235" s="184"/>
      <c r="Q235" s="184"/>
      <c r="R235" s="184"/>
      <c r="S235" s="184"/>
      <c r="T235" s="185"/>
      <c r="AT235" s="181" t="s">
        <v>308</v>
      </c>
      <c r="AU235" s="181" t="s">
        <v>84</v>
      </c>
      <c r="AV235" s="179" t="s">
        <v>82</v>
      </c>
      <c r="AW235" s="179" t="s">
        <v>31</v>
      </c>
      <c r="AX235" s="179" t="s">
        <v>75</v>
      </c>
      <c r="AY235" s="181" t="s">
        <v>302</v>
      </c>
    </row>
    <row r="236" spans="1:65" s="98" customFormat="1" ht="22.5">
      <c r="B236" s="99"/>
      <c r="D236" s="100" t="s">
        <v>308</v>
      </c>
      <c r="E236" s="101" t="s">
        <v>338</v>
      </c>
      <c r="F236" s="102" t="s">
        <v>2898</v>
      </c>
      <c r="H236" s="103">
        <v>9.3170000000000002</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ht="22.5">
      <c r="B237" s="99"/>
      <c r="D237" s="100" t="s">
        <v>308</v>
      </c>
      <c r="E237" s="101" t="s">
        <v>344</v>
      </c>
      <c r="F237" s="102" t="s">
        <v>2899</v>
      </c>
      <c r="H237" s="103">
        <v>22.853999999999999</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171" customFormat="1">
      <c r="B238" s="172"/>
      <c r="D238" s="100" t="s">
        <v>308</v>
      </c>
      <c r="E238" s="173" t="s">
        <v>1</v>
      </c>
      <c r="F238" s="174" t="s">
        <v>435</v>
      </c>
      <c r="H238" s="175">
        <v>32.170999999999999</v>
      </c>
      <c r="L238" s="172"/>
      <c r="M238" s="176"/>
      <c r="N238" s="177"/>
      <c r="O238" s="177"/>
      <c r="P238" s="177"/>
      <c r="Q238" s="177"/>
      <c r="R238" s="177"/>
      <c r="S238" s="177"/>
      <c r="T238" s="178"/>
      <c r="AT238" s="173" t="s">
        <v>308</v>
      </c>
      <c r="AU238" s="173" t="s">
        <v>84</v>
      </c>
      <c r="AV238" s="171" t="s">
        <v>97</v>
      </c>
      <c r="AW238" s="171" t="s">
        <v>31</v>
      </c>
      <c r="AX238" s="171" t="s">
        <v>82</v>
      </c>
      <c r="AY238" s="173" t="s">
        <v>302</v>
      </c>
    </row>
    <row r="239" spans="1:65" s="15" customFormat="1" ht="21.75" customHeight="1">
      <c r="A239" s="12"/>
      <c r="B239" s="13"/>
      <c r="C239" s="85" t="s">
        <v>577</v>
      </c>
      <c r="D239" s="85" t="s">
        <v>303</v>
      </c>
      <c r="E239" s="86" t="s">
        <v>569</v>
      </c>
      <c r="F239" s="87" t="s">
        <v>570</v>
      </c>
      <c r="G239" s="88" t="s">
        <v>423</v>
      </c>
      <c r="H239" s="89">
        <v>32.170999999999999</v>
      </c>
      <c r="I239" s="231"/>
      <c r="J239" s="90">
        <f>ROUND(I239*H239,2)</f>
        <v>0</v>
      </c>
      <c r="K239" s="87" t="s">
        <v>1</v>
      </c>
      <c r="L239" s="13"/>
      <c r="M239" s="91" t="s">
        <v>1</v>
      </c>
      <c r="N239" s="92" t="s">
        <v>40</v>
      </c>
      <c r="O239" s="93"/>
      <c r="P239" s="94">
        <f>O239*H239</f>
        <v>0</v>
      </c>
      <c r="Q239" s="94">
        <v>0</v>
      </c>
      <c r="R239" s="94">
        <f>Q239*H239</f>
        <v>0</v>
      </c>
      <c r="S239" s="94">
        <v>0</v>
      </c>
      <c r="T239" s="95">
        <f>S239*H239</f>
        <v>0</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2900</v>
      </c>
    </row>
    <row r="240" spans="1:65" s="98" customFormat="1" ht="22.5">
      <c r="B240" s="99"/>
      <c r="D240" s="100" t="s">
        <v>308</v>
      </c>
      <c r="E240" s="101" t="s">
        <v>332</v>
      </c>
      <c r="F240" s="102" t="s">
        <v>2901</v>
      </c>
      <c r="H240" s="103">
        <v>10.96</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98" customFormat="1" ht="22.5">
      <c r="B241" s="99"/>
      <c r="D241" s="100" t="s">
        <v>308</v>
      </c>
      <c r="E241" s="101" t="s">
        <v>341</v>
      </c>
      <c r="F241" s="102" t="s">
        <v>2902</v>
      </c>
      <c r="H241" s="103">
        <v>16.356000000000002</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98" customFormat="1" ht="22.5">
      <c r="B242" s="99"/>
      <c r="D242" s="100" t="s">
        <v>308</v>
      </c>
      <c r="E242" s="101" t="s">
        <v>347</v>
      </c>
      <c r="F242" s="102" t="s">
        <v>2903</v>
      </c>
      <c r="H242" s="103">
        <v>4.8550000000000004</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171" customFormat="1">
      <c r="B243" s="172"/>
      <c r="D243" s="100" t="s">
        <v>308</v>
      </c>
      <c r="E243" s="173" t="s">
        <v>1</v>
      </c>
      <c r="F243" s="174" t="s">
        <v>435</v>
      </c>
      <c r="H243" s="175">
        <v>32.170999999999999</v>
      </c>
      <c r="L243" s="172"/>
      <c r="M243" s="176"/>
      <c r="N243" s="177"/>
      <c r="O243" s="177"/>
      <c r="P243" s="177"/>
      <c r="Q243" s="177"/>
      <c r="R243" s="177"/>
      <c r="S243" s="177"/>
      <c r="T243" s="178"/>
      <c r="AT243" s="173" t="s">
        <v>308</v>
      </c>
      <c r="AU243" s="173" t="s">
        <v>84</v>
      </c>
      <c r="AV243" s="171" t="s">
        <v>97</v>
      </c>
      <c r="AW243" s="171" t="s">
        <v>31</v>
      </c>
      <c r="AX243" s="171" t="s">
        <v>82</v>
      </c>
      <c r="AY243" s="173" t="s">
        <v>302</v>
      </c>
    </row>
    <row r="244" spans="1:65" s="74" customFormat="1" ht="22.9" customHeight="1">
      <c r="B244" s="75"/>
      <c r="D244" s="76" t="s">
        <v>74</v>
      </c>
      <c r="E244" s="169" t="s">
        <v>84</v>
      </c>
      <c r="F244" s="169" t="s">
        <v>576</v>
      </c>
      <c r="J244" s="170">
        <f>BK244</f>
        <v>0</v>
      </c>
      <c r="L244" s="75"/>
      <c r="M244" s="79"/>
      <c r="N244" s="80"/>
      <c r="O244" s="80"/>
      <c r="P244" s="81">
        <f>SUM(P245:P249)</f>
        <v>0</v>
      </c>
      <c r="Q244" s="80"/>
      <c r="R244" s="81">
        <f>SUM(R245:R249)</f>
        <v>13.093053599999999</v>
      </c>
      <c r="S244" s="80"/>
      <c r="T244" s="82">
        <f>SUM(T245:T249)</f>
        <v>0</v>
      </c>
      <c r="AR244" s="76" t="s">
        <v>82</v>
      </c>
      <c r="AT244" s="83" t="s">
        <v>74</v>
      </c>
      <c r="AU244" s="83" t="s">
        <v>82</v>
      </c>
      <c r="AY244" s="76" t="s">
        <v>302</v>
      </c>
      <c r="BK244" s="84">
        <f>SUM(BK245:BK249)</f>
        <v>0</v>
      </c>
    </row>
    <row r="245" spans="1:65" s="15" customFormat="1" ht="33" customHeight="1">
      <c r="A245" s="12"/>
      <c r="B245" s="13"/>
      <c r="C245" s="85" t="s">
        <v>581</v>
      </c>
      <c r="D245" s="85" t="s">
        <v>303</v>
      </c>
      <c r="E245" s="86" t="s">
        <v>578</v>
      </c>
      <c r="F245" s="87" t="s">
        <v>579</v>
      </c>
      <c r="G245" s="88" t="s">
        <v>450</v>
      </c>
      <c r="H245" s="89">
        <v>30.36</v>
      </c>
      <c r="I245" s="3"/>
      <c r="J245" s="90">
        <f>ROUND(I245*H245,2)</f>
        <v>0</v>
      </c>
      <c r="K245" s="87" t="s">
        <v>427</v>
      </c>
      <c r="L245" s="13"/>
      <c r="M245" s="91" t="s">
        <v>1</v>
      </c>
      <c r="N245" s="92" t="s">
        <v>40</v>
      </c>
      <c r="O245" s="93"/>
      <c r="P245" s="94">
        <f>O245*H245</f>
        <v>0</v>
      </c>
      <c r="Q245" s="94">
        <v>0.20469000000000001</v>
      </c>
      <c r="R245" s="94">
        <f>Q245*H245</f>
        <v>6.2143883999999998</v>
      </c>
      <c r="S245" s="94">
        <v>0</v>
      </c>
      <c r="T245" s="95">
        <f>S245*H245</f>
        <v>0</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2904</v>
      </c>
    </row>
    <row r="246" spans="1:65" s="98" customFormat="1">
      <c r="B246" s="99"/>
      <c r="D246" s="100" t="s">
        <v>308</v>
      </c>
      <c r="E246" s="101" t="s">
        <v>1</v>
      </c>
      <c r="F246" s="102" t="s">
        <v>2640</v>
      </c>
      <c r="H246" s="103">
        <v>30.36</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171" customFormat="1">
      <c r="B247" s="172"/>
      <c r="D247" s="100" t="s">
        <v>308</v>
      </c>
      <c r="E247" s="173" t="s">
        <v>325</v>
      </c>
      <c r="F247" s="174" t="s">
        <v>435</v>
      </c>
      <c r="H247" s="175">
        <v>30.36</v>
      </c>
      <c r="L247" s="172"/>
      <c r="M247" s="176"/>
      <c r="N247" s="177"/>
      <c r="O247" s="177"/>
      <c r="P247" s="177"/>
      <c r="Q247" s="177"/>
      <c r="R247" s="177"/>
      <c r="S247" s="177"/>
      <c r="T247" s="178"/>
      <c r="AT247" s="173" t="s">
        <v>308</v>
      </c>
      <c r="AU247" s="173" t="s">
        <v>84</v>
      </c>
      <c r="AV247" s="171" t="s">
        <v>97</v>
      </c>
      <c r="AW247" s="171" t="s">
        <v>31</v>
      </c>
      <c r="AX247" s="171" t="s">
        <v>82</v>
      </c>
      <c r="AY247" s="173" t="s">
        <v>302</v>
      </c>
    </row>
    <row r="248" spans="1:65" s="15" customFormat="1" ht="16.5" customHeight="1">
      <c r="A248" s="12"/>
      <c r="B248" s="13"/>
      <c r="C248" s="85" t="s">
        <v>585</v>
      </c>
      <c r="D248" s="85" t="s">
        <v>303</v>
      </c>
      <c r="E248" s="86" t="s">
        <v>582</v>
      </c>
      <c r="F248" s="87" t="s">
        <v>583</v>
      </c>
      <c r="G248" s="88" t="s">
        <v>450</v>
      </c>
      <c r="H248" s="89">
        <v>30.36</v>
      </c>
      <c r="I248" s="3"/>
      <c r="J248" s="90">
        <f>ROUND(I248*H248,2)</f>
        <v>0</v>
      </c>
      <c r="K248" s="87" t="s">
        <v>1</v>
      </c>
      <c r="L248" s="13"/>
      <c r="M248" s="91" t="s">
        <v>1</v>
      </c>
      <c r="N248" s="92" t="s">
        <v>40</v>
      </c>
      <c r="O248" s="93"/>
      <c r="P248" s="94">
        <f>O248*H248</f>
        <v>0</v>
      </c>
      <c r="Q248" s="94">
        <v>0.22656999999999999</v>
      </c>
      <c r="R248" s="94">
        <f>Q248*H248</f>
        <v>6.8786651999999995</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2905</v>
      </c>
    </row>
    <row r="249" spans="1:65" s="98" customFormat="1">
      <c r="B249" s="99"/>
      <c r="D249" s="100" t="s">
        <v>308</v>
      </c>
      <c r="E249" s="101" t="s">
        <v>1</v>
      </c>
      <c r="F249" s="102" t="s">
        <v>325</v>
      </c>
      <c r="H249" s="103">
        <v>30.36</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74" customFormat="1" ht="22.9" customHeight="1">
      <c r="B250" s="75"/>
      <c r="D250" s="76" t="s">
        <v>74</v>
      </c>
      <c r="E250" s="169" t="s">
        <v>91</v>
      </c>
      <c r="F250" s="169" t="s">
        <v>592</v>
      </c>
      <c r="J250" s="170">
        <f>BK250</f>
        <v>0</v>
      </c>
      <c r="L250" s="75"/>
      <c r="M250" s="79"/>
      <c r="N250" s="80"/>
      <c r="O250" s="80"/>
      <c r="P250" s="81">
        <f>SUM(P251:P257)</f>
        <v>0</v>
      </c>
      <c r="Q250" s="80"/>
      <c r="R250" s="81">
        <f>SUM(R251:R257)</f>
        <v>0</v>
      </c>
      <c r="S250" s="80"/>
      <c r="T250" s="82">
        <f>SUM(T251:T257)</f>
        <v>4.6728000000000005</v>
      </c>
      <c r="AR250" s="76" t="s">
        <v>82</v>
      </c>
      <c r="AT250" s="83" t="s">
        <v>74</v>
      </c>
      <c r="AU250" s="83" t="s">
        <v>82</v>
      </c>
      <c r="AY250" s="76" t="s">
        <v>302</v>
      </c>
      <c r="BK250" s="84">
        <f>SUM(BK251:BK257)</f>
        <v>0</v>
      </c>
    </row>
    <row r="251" spans="1:65" s="15" customFormat="1" ht="21.75" customHeight="1">
      <c r="A251" s="12"/>
      <c r="B251" s="13"/>
      <c r="C251" s="85" t="s">
        <v>593</v>
      </c>
      <c r="D251" s="85" t="s">
        <v>303</v>
      </c>
      <c r="E251" s="86" t="s">
        <v>594</v>
      </c>
      <c r="F251" s="87" t="s">
        <v>595</v>
      </c>
      <c r="G251" s="88" t="s">
        <v>468</v>
      </c>
      <c r="H251" s="89">
        <v>2.1240000000000001</v>
      </c>
      <c r="I251" s="3"/>
      <c r="J251" s="90">
        <f>ROUND(I251*H251,2)</f>
        <v>0</v>
      </c>
      <c r="K251" s="87" t="s">
        <v>427</v>
      </c>
      <c r="L251" s="13"/>
      <c r="M251" s="91" t="s">
        <v>1</v>
      </c>
      <c r="N251" s="92" t="s">
        <v>40</v>
      </c>
      <c r="O251" s="93"/>
      <c r="P251" s="94">
        <f>O251*H251</f>
        <v>0</v>
      </c>
      <c r="Q251" s="94">
        <v>0</v>
      </c>
      <c r="R251" s="94">
        <f>Q251*H251</f>
        <v>0</v>
      </c>
      <c r="S251" s="94">
        <v>2.2000000000000002</v>
      </c>
      <c r="T251" s="95">
        <f>S251*H251</f>
        <v>4.6728000000000005</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2906</v>
      </c>
    </row>
    <row r="252" spans="1:65" s="179" customFormat="1" ht="22.5">
      <c r="B252" s="180"/>
      <c r="D252" s="100" t="s">
        <v>308</v>
      </c>
      <c r="E252" s="181" t="s">
        <v>1</v>
      </c>
      <c r="F252" s="182" t="s">
        <v>2768</v>
      </c>
      <c r="H252" s="181" t="s">
        <v>1</v>
      </c>
      <c r="L252" s="180"/>
      <c r="M252" s="183"/>
      <c r="N252" s="184"/>
      <c r="O252" s="184"/>
      <c r="P252" s="184"/>
      <c r="Q252" s="184"/>
      <c r="R252" s="184"/>
      <c r="S252" s="184"/>
      <c r="T252" s="185"/>
      <c r="AT252" s="181" t="s">
        <v>308</v>
      </c>
      <c r="AU252" s="181" t="s">
        <v>84</v>
      </c>
      <c r="AV252" s="179" t="s">
        <v>82</v>
      </c>
      <c r="AW252" s="179" t="s">
        <v>31</v>
      </c>
      <c r="AX252" s="179" t="s">
        <v>75</v>
      </c>
      <c r="AY252" s="181" t="s">
        <v>302</v>
      </c>
    </row>
    <row r="253" spans="1:65" s="98" customFormat="1" ht="22.5">
      <c r="B253" s="99"/>
      <c r="D253" s="100" t="s">
        <v>308</v>
      </c>
      <c r="E253" s="101" t="s">
        <v>1</v>
      </c>
      <c r="F253" s="102" t="s">
        <v>2769</v>
      </c>
      <c r="H253" s="103">
        <v>1.609</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1:65" s="98" customFormat="1" ht="22.5">
      <c r="B254" s="99"/>
      <c r="D254" s="100" t="s">
        <v>308</v>
      </c>
      <c r="E254" s="101" t="s">
        <v>1</v>
      </c>
      <c r="F254" s="102" t="s">
        <v>2770</v>
      </c>
      <c r="H254" s="103">
        <v>0.51500000000000001</v>
      </c>
      <c r="L254" s="99"/>
      <c r="M254" s="104"/>
      <c r="N254" s="105"/>
      <c r="O254" s="105"/>
      <c r="P254" s="105"/>
      <c r="Q254" s="105"/>
      <c r="R254" s="105"/>
      <c r="S254" s="105"/>
      <c r="T254" s="106"/>
      <c r="AT254" s="101" t="s">
        <v>308</v>
      </c>
      <c r="AU254" s="101" t="s">
        <v>84</v>
      </c>
      <c r="AV254" s="98" t="s">
        <v>84</v>
      </c>
      <c r="AW254" s="98" t="s">
        <v>31</v>
      </c>
      <c r="AX254" s="98" t="s">
        <v>75</v>
      </c>
      <c r="AY254" s="101" t="s">
        <v>302</v>
      </c>
    </row>
    <row r="255" spans="1:65" s="171" customFormat="1">
      <c r="B255" s="172"/>
      <c r="D255" s="100" t="s">
        <v>308</v>
      </c>
      <c r="E255" s="173" t="s">
        <v>1</v>
      </c>
      <c r="F255" s="174" t="s">
        <v>435</v>
      </c>
      <c r="H255" s="175">
        <v>2.1240000000000001</v>
      </c>
      <c r="L255" s="172"/>
      <c r="M255" s="176"/>
      <c r="N255" s="177"/>
      <c r="O255" s="177"/>
      <c r="P255" s="177"/>
      <c r="Q255" s="177"/>
      <c r="R255" s="177"/>
      <c r="S255" s="177"/>
      <c r="T255" s="178"/>
      <c r="AT255" s="173" t="s">
        <v>308</v>
      </c>
      <c r="AU255" s="173" t="s">
        <v>84</v>
      </c>
      <c r="AV255" s="171" t="s">
        <v>97</v>
      </c>
      <c r="AW255" s="171" t="s">
        <v>31</v>
      </c>
      <c r="AX255" s="171" t="s">
        <v>82</v>
      </c>
      <c r="AY255" s="173" t="s">
        <v>302</v>
      </c>
    </row>
    <row r="256" spans="1:65" s="15" customFormat="1" ht="16.5" customHeight="1">
      <c r="A256" s="12"/>
      <c r="B256" s="13"/>
      <c r="C256" s="85" t="s">
        <v>606</v>
      </c>
      <c r="D256" s="85" t="s">
        <v>303</v>
      </c>
      <c r="E256" s="86" t="s">
        <v>621</v>
      </c>
      <c r="F256" s="87" t="s">
        <v>622</v>
      </c>
      <c r="G256" s="88" t="s">
        <v>450</v>
      </c>
      <c r="H256" s="89">
        <v>30.36</v>
      </c>
      <c r="I256" s="3"/>
      <c r="J256" s="90">
        <f>ROUND(I256*H256,2)</f>
        <v>0</v>
      </c>
      <c r="K256" s="87" t="s">
        <v>427</v>
      </c>
      <c r="L256" s="13"/>
      <c r="M256" s="91" t="s">
        <v>1</v>
      </c>
      <c r="N256" s="92" t="s">
        <v>40</v>
      </c>
      <c r="O256" s="93"/>
      <c r="P256" s="94">
        <f>O256*H256</f>
        <v>0</v>
      </c>
      <c r="Q256" s="94">
        <v>0</v>
      </c>
      <c r="R256" s="94">
        <f>Q256*H256</f>
        <v>0</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2907</v>
      </c>
    </row>
    <row r="257" spans="1:65" s="98" customFormat="1">
      <c r="B257" s="99"/>
      <c r="D257" s="100" t="s">
        <v>308</v>
      </c>
      <c r="E257" s="101" t="s">
        <v>1</v>
      </c>
      <c r="F257" s="102" t="s">
        <v>2640</v>
      </c>
      <c r="H257" s="103">
        <v>30.36</v>
      </c>
      <c r="L257" s="99"/>
      <c r="M257" s="104"/>
      <c r="N257" s="105"/>
      <c r="O257" s="105"/>
      <c r="P257" s="105"/>
      <c r="Q257" s="105"/>
      <c r="R257" s="105"/>
      <c r="S257" s="105"/>
      <c r="T257" s="106"/>
      <c r="AT257" s="101" t="s">
        <v>308</v>
      </c>
      <c r="AU257" s="101" t="s">
        <v>84</v>
      </c>
      <c r="AV257" s="98" t="s">
        <v>84</v>
      </c>
      <c r="AW257" s="98" t="s">
        <v>31</v>
      </c>
      <c r="AX257" s="98" t="s">
        <v>82</v>
      </c>
      <c r="AY257" s="101" t="s">
        <v>302</v>
      </c>
    </row>
    <row r="258" spans="1:65" s="74" customFormat="1" ht="22.9" customHeight="1">
      <c r="B258" s="75"/>
      <c r="D258" s="76" t="s">
        <v>74</v>
      </c>
      <c r="E258" s="169" t="s">
        <v>97</v>
      </c>
      <c r="F258" s="169" t="s">
        <v>629</v>
      </c>
      <c r="J258" s="170">
        <f>BK258</f>
        <v>0</v>
      </c>
      <c r="L258" s="75"/>
      <c r="M258" s="79"/>
      <c r="N258" s="80"/>
      <c r="O258" s="80"/>
      <c r="P258" s="81">
        <f>SUM(P259:P261)</f>
        <v>0</v>
      </c>
      <c r="Q258" s="80"/>
      <c r="R258" s="81">
        <f>SUM(R259:R261)</f>
        <v>0</v>
      </c>
      <c r="S258" s="80"/>
      <c r="T258" s="82">
        <f>SUM(T259:T261)</f>
        <v>0</v>
      </c>
      <c r="AR258" s="76" t="s">
        <v>82</v>
      </c>
      <c r="AT258" s="83" t="s">
        <v>74</v>
      </c>
      <c r="AU258" s="83" t="s">
        <v>82</v>
      </c>
      <c r="AY258" s="76" t="s">
        <v>302</v>
      </c>
      <c r="BK258" s="84">
        <f>SUM(BK259:BK261)</f>
        <v>0</v>
      </c>
    </row>
    <row r="259" spans="1:65" s="15" customFormat="1" ht="16.5" customHeight="1">
      <c r="A259" s="12"/>
      <c r="B259" s="13"/>
      <c r="C259" s="85" t="s">
        <v>615</v>
      </c>
      <c r="D259" s="85" t="s">
        <v>303</v>
      </c>
      <c r="E259" s="86" t="s">
        <v>2772</v>
      </c>
      <c r="F259" s="87" t="s">
        <v>2773</v>
      </c>
      <c r="G259" s="88" t="s">
        <v>468</v>
      </c>
      <c r="H259" s="89">
        <v>3.218</v>
      </c>
      <c r="I259" s="3"/>
      <c r="J259" s="90">
        <f>ROUND(I259*H259,2)</f>
        <v>0</v>
      </c>
      <c r="K259" s="87" t="s">
        <v>427</v>
      </c>
      <c r="L259" s="13"/>
      <c r="M259" s="91" t="s">
        <v>1</v>
      </c>
      <c r="N259" s="92" t="s">
        <v>40</v>
      </c>
      <c r="O259" s="93"/>
      <c r="P259" s="94">
        <f>O259*H259</f>
        <v>0</v>
      </c>
      <c r="Q259" s="94">
        <v>0</v>
      </c>
      <c r="R259" s="94">
        <f>Q259*H259</f>
        <v>0</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2908</v>
      </c>
    </row>
    <row r="260" spans="1:65" s="98" customFormat="1">
      <c r="B260" s="99"/>
      <c r="D260" s="100" t="s">
        <v>308</v>
      </c>
      <c r="E260" s="101" t="s">
        <v>1</v>
      </c>
      <c r="F260" s="102" t="s">
        <v>2775</v>
      </c>
      <c r="H260" s="103">
        <v>3.218</v>
      </c>
      <c r="L260" s="99"/>
      <c r="M260" s="104"/>
      <c r="N260" s="105"/>
      <c r="O260" s="105"/>
      <c r="P260" s="105"/>
      <c r="Q260" s="105"/>
      <c r="R260" s="105"/>
      <c r="S260" s="105"/>
      <c r="T260" s="106"/>
      <c r="AT260" s="101" t="s">
        <v>308</v>
      </c>
      <c r="AU260" s="101" t="s">
        <v>84</v>
      </c>
      <c r="AV260" s="98" t="s">
        <v>84</v>
      </c>
      <c r="AW260" s="98" t="s">
        <v>31</v>
      </c>
      <c r="AX260" s="98" t="s">
        <v>75</v>
      </c>
      <c r="AY260" s="101" t="s">
        <v>302</v>
      </c>
    </row>
    <row r="261" spans="1:65" s="171" customFormat="1">
      <c r="B261" s="172"/>
      <c r="D261" s="100" t="s">
        <v>308</v>
      </c>
      <c r="E261" s="173" t="s">
        <v>2776</v>
      </c>
      <c r="F261" s="174" t="s">
        <v>435</v>
      </c>
      <c r="H261" s="175">
        <v>3.218</v>
      </c>
      <c r="L261" s="172"/>
      <c r="M261" s="176"/>
      <c r="N261" s="177"/>
      <c r="O261" s="177"/>
      <c r="P261" s="177"/>
      <c r="Q261" s="177"/>
      <c r="R261" s="177"/>
      <c r="S261" s="177"/>
      <c r="T261" s="178"/>
      <c r="AT261" s="173" t="s">
        <v>308</v>
      </c>
      <c r="AU261" s="173" t="s">
        <v>84</v>
      </c>
      <c r="AV261" s="171" t="s">
        <v>97</v>
      </c>
      <c r="AW261" s="171" t="s">
        <v>31</v>
      </c>
      <c r="AX261" s="171" t="s">
        <v>82</v>
      </c>
      <c r="AY261" s="173" t="s">
        <v>302</v>
      </c>
    </row>
    <row r="262" spans="1:65" s="74" customFormat="1" ht="22.9" customHeight="1">
      <c r="B262" s="75"/>
      <c r="D262" s="76" t="s">
        <v>74</v>
      </c>
      <c r="E262" s="169" t="s">
        <v>100</v>
      </c>
      <c r="F262" s="169" t="s">
        <v>692</v>
      </c>
      <c r="J262" s="170">
        <f>BK262</f>
        <v>0</v>
      </c>
      <c r="L262" s="75"/>
      <c r="M262" s="79"/>
      <c r="N262" s="80"/>
      <c r="O262" s="80"/>
      <c r="P262" s="81">
        <f>SUM(P263:P266)</f>
        <v>0</v>
      </c>
      <c r="Q262" s="80"/>
      <c r="R262" s="81">
        <f>SUM(R263:R266)</f>
        <v>0</v>
      </c>
      <c r="S262" s="80"/>
      <c r="T262" s="82">
        <f>SUM(T263:T266)</f>
        <v>0</v>
      </c>
      <c r="AR262" s="76" t="s">
        <v>82</v>
      </c>
      <c r="AT262" s="83" t="s">
        <v>74</v>
      </c>
      <c r="AU262" s="83" t="s">
        <v>82</v>
      </c>
      <c r="AY262" s="76" t="s">
        <v>302</v>
      </c>
      <c r="BK262" s="84">
        <f>SUM(BK263:BK266)</f>
        <v>0</v>
      </c>
    </row>
    <row r="263" spans="1:65" s="15" customFormat="1" ht="44.25" customHeight="1">
      <c r="A263" s="12"/>
      <c r="B263" s="13"/>
      <c r="C263" s="85" t="s">
        <v>620</v>
      </c>
      <c r="D263" s="85" t="s">
        <v>303</v>
      </c>
      <c r="E263" s="86" t="s">
        <v>702</v>
      </c>
      <c r="F263" s="87" t="s">
        <v>703</v>
      </c>
      <c r="G263" s="88" t="s">
        <v>423</v>
      </c>
      <c r="H263" s="89">
        <v>9.3170000000000002</v>
      </c>
      <c r="I263" s="3"/>
      <c r="J263" s="90">
        <f>ROUND(I263*H263,2)</f>
        <v>0</v>
      </c>
      <c r="K263" s="87" t="s">
        <v>1</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2909</v>
      </c>
    </row>
    <row r="264" spans="1:65" s="98" customFormat="1">
      <c r="B264" s="99"/>
      <c r="D264" s="100" t="s">
        <v>308</v>
      </c>
      <c r="E264" s="101" t="s">
        <v>1</v>
      </c>
      <c r="F264" s="102" t="s">
        <v>338</v>
      </c>
      <c r="H264" s="103">
        <v>9.3170000000000002</v>
      </c>
      <c r="L264" s="99"/>
      <c r="M264" s="104"/>
      <c r="N264" s="105"/>
      <c r="O264" s="105"/>
      <c r="P264" s="105"/>
      <c r="Q264" s="105"/>
      <c r="R264" s="105"/>
      <c r="S264" s="105"/>
      <c r="T264" s="106"/>
      <c r="AT264" s="101" t="s">
        <v>308</v>
      </c>
      <c r="AU264" s="101" t="s">
        <v>84</v>
      </c>
      <c r="AV264" s="98" t="s">
        <v>84</v>
      </c>
      <c r="AW264" s="98" t="s">
        <v>31</v>
      </c>
      <c r="AX264" s="98" t="s">
        <v>82</v>
      </c>
      <c r="AY264" s="101" t="s">
        <v>302</v>
      </c>
    </row>
    <row r="265" spans="1:65" s="15" customFormat="1" ht="44.25" customHeight="1">
      <c r="A265" s="12"/>
      <c r="B265" s="13"/>
      <c r="C265" s="85" t="s">
        <v>624</v>
      </c>
      <c r="D265" s="85" t="s">
        <v>303</v>
      </c>
      <c r="E265" s="86" t="s">
        <v>706</v>
      </c>
      <c r="F265" s="87" t="s">
        <v>707</v>
      </c>
      <c r="G265" s="88" t="s">
        <v>423</v>
      </c>
      <c r="H265" s="89">
        <v>22.853999999999999</v>
      </c>
      <c r="I265" s="3"/>
      <c r="J265" s="90">
        <f>ROUND(I265*H265,2)</f>
        <v>0</v>
      </c>
      <c r="K265" s="87" t="s">
        <v>1</v>
      </c>
      <c r="L265" s="13"/>
      <c r="M265" s="91" t="s">
        <v>1</v>
      </c>
      <c r="N265" s="92" t="s">
        <v>40</v>
      </c>
      <c r="O265" s="93"/>
      <c r="P265" s="94">
        <f>O265*H265</f>
        <v>0</v>
      </c>
      <c r="Q265" s="94">
        <v>0</v>
      </c>
      <c r="R265" s="94">
        <f>Q265*H265</f>
        <v>0</v>
      </c>
      <c r="S265" s="94">
        <v>0</v>
      </c>
      <c r="T265" s="95">
        <f>S265*H265</f>
        <v>0</v>
      </c>
      <c r="U265" s="12"/>
      <c r="V265" s="12"/>
      <c r="W265" s="12"/>
      <c r="X265" s="12"/>
      <c r="Y265" s="12"/>
      <c r="Z265" s="12"/>
      <c r="AA265" s="12"/>
      <c r="AB265" s="12"/>
      <c r="AC265" s="12"/>
      <c r="AD265" s="12"/>
      <c r="AE265" s="12"/>
      <c r="AR265" s="96" t="s">
        <v>97</v>
      </c>
      <c r="AT265" s="96" t="s">
        <v>303</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2910</v>
      </c>
    </row>
    <row r="266" spans="1:65" s="98" customFormat="1">
      <c r="B266" s="99"/>
      <c r="D266" s="100" t="s">
        <v>308</v>
      </c>
      <c r="E266" s="101" t="s">
        <v>1</v>
      </c>
      <c r="F266" s="102" t="s">
        <v>344</v>
      </c>
      <c r="H266" s="103">
        <v>22.853999999999999</v>
      </c>
      <c r="L266" s="99"/>
      <c r="M266" s="104"/>
      <c r="N266" s="105"/>
      <c r="O266" s="105"/>
      <c r="P266" s="105"/>
      <c r="Q266" s="105"/>
      <c r="R266" s="105"/>
      <c r="S266" s="105"/>
      <c r="T266" s="106"/>
      <c r="AT266" s="101" t="s">
        <v>308</v>
      </c>
      <c r="AU266" s="101" t="s">
        <v>84</v>
      </c>
      <c r="AV266" s="98" t="s">
        <v>84</v>
      </c>
      <c r="AW266" s="98" t="s">
        <v>31</v>
      </c>
      <c r="AX266" s="98" t="s">
        <v>82</v>
      </c>
      <c r="AY266" s="101" t="s">
        <v>302</v>
      </c>
    </row>
    <row r="267" spans="1:65" s="74" customFormat="1" ht="22.9" customHeight="1">
      <c r="B267" s="75"/>
      <c r="D267" s="76" t="s">
        <v>74</v>
      </c>
      <c r="E267" s="169" t="s">
        <v>109</v>
      </c>
      <c r="F267" s="169" t="s">
        <v>709</v>
      </c>
      <c r="J267" s="170">
        <f>BK267</f>
        <v>0</v>
      </c>
      <c r="L267" s="75"/>
      <c r="M267" s="79"/>
      <c r="N267" s="80"/>
      <c r="O267" s="80"/>
      <c r="P267" s="81">
        <f>SUM(P268:P278)</f>
        <v>0</v>
      </c>
      <c r="Q267" s="80"/>
      <c r="R267" s="81">
        <f>SUM(R268:R278)</f>
        <v>3.6783600000000001</v>
      </c>
      <c r="S267" s="80"/>
      <c r="T267" s="82">
        <f>SUM(T268:T278)</f>
        <v>0</v>
      </c>
      <c r="AR267" s="76" t="s">
        <v>82</v>
      </c>
      <c r="AT267" s="83" t="s">
        <v>74</v>
      </c>
      <c r="AU267" s="83" t="s">
        <v>82</v>
      </c>
      <c r="AY267" s="76" t="s">
        <v>302</v>
      </c>
      <c r="BK267" s="84">
        <f>SUM(BK268:BK278)</f>
        <v>0</v>
      </c>
    </row>
    <row r="268" spans="1:65" s="15" customFormat="1" ht="21.75" customHeight="1">
      <c r="A268" s="12"/>
      <c r="B268" s="13"/>
      <c r="C268" s="85" t="s">
        <v>630</v>
      </c>
      <c r="D268" s="85" t="s">
        <v>303</v>
      </c>
      <c r="E268" s="86" t="s">
        <v>2780</v>
      </c>
      <c r="F268" s="87" t="s">
        <v>2781</v>
      </c>
      <c r="G268" s="88" t="s">
        <v>419</v>
      </c>
      <c r="H268" s="89">
        <v>4</v>
      </c>
      <c r="I268" s="3"/>
      <c r="J268" s="90">
        <f>ROUND(I268*H268,2)</f>
        <v>0</v>
      </c>
      <c r="K268" s="87" t="s">
        <v>427</v>
      </c>
      <c r="L268" s="13"/>
      <c r="M268" s="91" t="s">
        <v>1</v>
      </c>
      <c r="N268" s="92" t="s">
        <v>40</v>
      </c>
      <c r="O268" s="93"/>
      <c r="P268" s="94">
        <f>O268*H268</f>
        <v>0</v>
      </c>
      <c r="Q268" s="94">
        <v>8.4999999999999995E-4</v>
      </c>
      <c r="R268" s="94">
        <f>Q268*H268</f>
        <v>3.3999999999999998E-3</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2911</v>
      </c>
    </row>
    <row r="269" spans="1:65" s="98" customFormat="1">
      <c r="B269" s="99"/>
      <c r="D269" s="100" t="s">
        <v>308</v>
      </c>
      <c r="E269" s="101" t="s">
        <v>1</v>
      </c>
      <c r="F269" s="102" t="s">
        <v>97</v>
      </c>
      <c r="H269" s="103">
        <v>4</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21.75" customHeight="1">
      <c r="A270" s="12"/>
      <c r="B270" s="13"/>
      <c r="C270" s="85" t="s">
        <v>635</v>
      </c>
      <c r="D270" s="85" t="s">
        <v>303</v>
      </c>
      <c r="E270" s="86" t="s">
        <v>2783</v>
      </c>
      <c r="F270" s="87" t="s">
        <v>2784</v>
      </c>
      <c r="G270" s="88" t="s">
        <v>450</v>
      </c>
      <c r="H270" s="89">
        <v>30.36</v>
      </c>
      <c r="I270" s="3"/>
      <c r="J270" s="90">
        <f>ROUND(I270*H270,2)</f>
        <v>0</v>
      </c>
      <c r="K270" s="87" t="s">
        <v>1</v>
      </c>
      <c r="L270" s="13"/>
      <c r="M270" s="91" t="s">
        <v>1</v>
      </c>
      <c r="N270" s="92" t="s">
        <v>40</v>
      </c>
      <c r="O270" s="93"/>
      <c r="P270" s="94">
        <f>O270*H270</f>
        <v>0</v>
      </c>
      <c r="Q270" s="94">
        <v>0</v>
      </c>
      <c r="R270" s="94">
        <f>Q270*H270</f>
        <v>0</v>
      </c>
      <c r="S270" s="94">
        <v>0</v>
      </c>
      <c r="T270" s="95">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2912</v>
      </c>
    </row>
    <row r="271" spans="1:65" s="179" customFormat="1">
      <c r="B271" s="180"/>
      <c r="D271" s="100" t="s">
        <v>308</v>
      </c>
      <c r="E271" s="181" t="s">
        <v>1</v>
      </c>
      <c r="F271" s="182" t="s">
        <v>2913</v>
      </c>
      <c r="H271" s="181" t="s">
        <v>1</v>
      </c>
      <c r="L271" s="180"/>
      <c r="M271" s="183"/>
      <c r="N271" s="184"/>
      <c r="O271" s="184"/>
      <c r="P271" s="184"/>
      <c r="Q271" s="184"/>
      <c r="R271" s="184"/>
      <c r="S271" s="184"/>
      <c r="T271" s="185"/>
      <c r="AT271" s="181" t="s">
        <v>308</v>
      </c>
      <c r="AU271" s="181" t="s">
        <v>84</v>
      </c>
      <c r="AV271" s="179" t="s">
        <v>82</v>
      </c>
      <c r="AW271" s="179" t="s">
        <v>31</v>
      </c>
      <c r="AX271" s="179" t="s">
        <v>75</v>
      </c>
      <c r="AY271" s="181" t="s">
        <v>302</v>
      </c>
    </row>
    <row r="272" spans="1:65" s="98" customFormat="1">
      <c r="B272" s="99"/>
      <c r="D272" s="100" t="s">
        <v>308</v>
      </c>
      <c r="E272" s="101" t="s">
        <v>1</v>
      </c>
      <c r="F272" s="102" t="s">
        <v>2640</v>
      </c>
      <c r="H272" s="103">
        <v>30.36</v>
      </c>
      <c r="L272" s="99"/>
      <c r="M272" s="104"/>
      <c r="N272" s="105"/>
      <c r="O272" s="105"/>
      <c r="P272" s="105"/>
      <c r="Q272" s="105"/>
      <c r="R272" s="105"/>
      <c r="S272" s="105"/>
      <c r="T272" s="106"/>
      <c r="AT272" s="101" t="s">
        <v>308</v>
      </c>
      <c r="AU272" s="101" t="s">
        <v>84</v>
      </c>
      <c r="AV272" s="98" t="s">
        <v>84</v>
      </c>
      <c r="AW272" s="98" t="s">
        <v>31</v>
      </c>
      <c r="AX272" s="98" t="s">
        <v>82</v>
      </c>
      <c r="AY272" s="101" t="s">
        <v>302</v>
      </c>
    </row>
    <row r="273" spans="1:65" s="15" customFormat="1" ht="21.75" customHeight="1">
      <c r="A273" s="12"/>
      <c r="B273" s="13"/>
      <c r="C273" s="85" t="s">
        <v>641</v>
      </c>
      <c r="D273" s="85" t="s">
        <v>303</v>
      </c>
      <c r="E273" s="86" t="s">
        <v>2787</v>
      </c>
      <c r="F273" s="87" t="s">
        <v>2788</v>
      </c>
      <c r="G273" s="88" t="s">
        <v>419</v>
      </c>
      <c r="H273" s="89">
        <v>2</v>
      </c>
      <c r="I273" s="3"/>
      <c r="J273" s="90">
        <f>ROUND(I273*H273,2)</f>
        <v>0</v>
      </c>
      <c r="K273" s="87" t="s">
        <v>1</v>
      </c>
      <c r="L273" s="13"/>
      <c r="M273" s="91" t="s">
        <v>1</v>
      </c>
      <c r="N273" s="92" t="s">
        <v>40</v>
      </c>
      <c r="O273" s="93"/>
      <c r="P273" s="94">
        <f>O273*H273</f>
        <v>0</v>
      </c>
      <c r="Q273" s="94">
        <v>0</v>
      </c>
      <c r="R273" s="94">
        <f>Q273*H273</f>
        <v>0</v>
      </c>
      <c r="S273" s="94">
        <v>0</v>
      </c>
      <c r="T273" s="95">
        <f>S273*H273</f>
        <v>0</v>
      </c>
      <c r="U273" s="12"/>
      <c r="V273" s="12"/>
      <c r="W273" s="12"/>
      <c r="X273" s="12"/>
      <c r="Y273" s="12"/>
      <c r="Z273" s="12"/>
      <c r="AA273" s="12"/>
      <c r="AB273" s="12"/>
      <c r="AC273" s="12"/>
      <c r="AD273" s="12"/>
      <c r="AE273" s="12"/>
      <c r="AR273" s="96" t="s">
        <v>97</v>
      </c>
      <c r="AT273" s="96" t="s">
        <v>303</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2914</v>
      </c>
    </row>
    <row r="274" spans="1:65" s="98" customFormat="1">
      <c r="B274" s="99"/>
      <c r="D274" s="100" t="s">
        <v>308</v>
      </c>
      <c r="E274" s="101" t="s">
        <v>1</v>
      </c>
      <c r="F274" s="102" t="s">
        <v>84</v>
      </c>
      <c r="H274" s="103">
        <v>2</v>
      </c>
      <c r="L274" s="99"/>
      <c r="M274" s="104"/>
      <c r="N274" s="105"/>
      <c r="O274" s="105"/>
      <c r="P274" s="105"/>
      <c r="Q274" s="105"/>
      <c r="R274" s="105"/>
      <c r="S274" s="105"/>
      <c r="T274" s="106"/>
      <c r="AT274" s="101" t="s">
        <v>308</v>
      </c>
      <c r="AU274" s="101" t="s">
        <v>84</v>
      </c>
      <c r="AV274" s="98" t="s">
        <v>84</v>
      </c>
      <c r="AW274" s="98" t="s">
        <v>31</v>
      </c>
      <c r="AX274" s="98" t="s">
        <v>82</v>
      </c>
      <c r="AY274" s="101" t="s">
        <v>302</v>
      </c>
    </row>
    <row r="275" spans="1:65" s="15" customFormat="1" ht="16.5" customHeight="1">
      <c r="A275" s="12"/>
      <c r="B275" s="13"/>
      <c r="C275" s="85" t="s">
        <v>645</v>
      </c>
      <c r="D275" s="85" t="s">
        <v>303</v>
      </c>
      <c r="E275" s="86" t="s">
        <v>2790</v>
      </c>
      <c r="F275" s="87" t="s">
        <v>2791</v>
      </c>
      <c r="G275" s="88" t="s">
        <v>450</v>
      </c>
      <c r="H275" s="89">
        <v>30.36</v>
      </c>
      <c r="I275" s="3"/>
      <c r="J275" s="90">
        <f>ROUND(I275*H275,2)</f>
        <v>0</v>
      </c>
      <c r="K275" s="87" t="s">
        <v>427</v>
      </c>
      <c r="L275" s="13"/>
      <c r="M275" s="91" t="s">
        <v>1</v>
      </c>
      <c r="N275" s="92" t="s">
        <v>40</v>
      </c>
      <c r="O275" s="93"/>
      <c r="P275" s="94">
        <f>O275*H275</f>
        <v>0</v>
      </c>
      <c r="Q275" s="94">
        <v>0</v>
      </c>
      <c r="R275" s="94">
        <f>Q275*H275</f>
        <v>0</v>
      </c>
      <c r="S275" s="94">
        <v>0</v>
      </c>
      <c r="T275" s="95">
        <f>S275*H275</f>
        <v>0</v>
      </c>
      <c r="U275" s="12"/>
      <c r="V275" s="12"/>
      <c r="W275" s="12"/>
      <c r="X275" s="12"/>
      <c r="Y275" s="12"/>
      <c r="Z275" s="12"/>
      <c r="AA275" s="12"/>
      <c r="AB275" s="12"/>
      <c r="AC275" s="12"/>
      <c r="AD275" s="12"/>
      <c r="AE275" s="12"/>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2915</v>
      </c>
    </row>
    <row r="276" spans="1:65" s="98" customFormat="1">
      <c r="B276" s="99"/>
      <c r="D276" s="100" t="s">
        <v>308</v>
      </c>
      <c r="E276" s="101" t="s">
        <v>2640</v>
      </c>
      <c r="F276" s="102" t="s">
        <v>2916</v>
      </c>
      <c r="H276" s="103">
        <v>30.36</v>
      </c>
      <c r="L276" s="99"/>
      <c r="M276" s="104"/>
      <c r="N276" s="105"/>
      <c r="O276" s="105"/>
      <c r="P276" s="105"/>
      <c r="Q276" s="105"/>
      <c r="R276" s="105"/>
      <c r="S276" s="105"/>
      <c r="T276" s="106"/>
      <c r="AT276" s="101" t="s">
        <v>308</v>
      </c>
      <c r="AU276" s="101" t="s">
        <v>84</v>
      </c>
      <c r="AV276" s="98" t="s">
        <v>84</v>
      </c>
      <c r="AW276" s="98" t="s">
        <v>31</v>
      </c>
      <c r="AX276" s="98" t="s">
        <v>82</v>
      </c>
      <c r="AY276" s="101" t="s">
        <v>302</v>
      </c>
    </row>
    <row r="277" spans="1:65" s="15" customFormat="1" ht="21.75" customHeight="1">
      <c r="A277" s="12"/>
      <c r="B277" s="13"/>
      <c r="C277" s="85" t="s">
        <v>653</v>
      </c>
      <c r="D277" s="85" t="s">
        <v>303</v>
      </c>
      <c r="E277" s="86" t="s">
        <v>2794</v>
      </c>
      <c r="F277" s="87" t="s">
        <v>2795</v>
      </c>
      <c r="G277" s="88" t="s">
        <v>419</v>
      </c>
      <c r="H277" s="89">
        <v>8</v>
      </c>
      <c r="I277" s="3"/>
      <c r="J277" s="90">
        <f>ROUND(I277*H277,2)</f>
        <v>0</v>
      </c>
      <c r="K277" s="87" t="s">
        <v>427</v>
      </c>
      <c r="L277" s="13"/>
      <c r="M277" s="91" t="s">
        <v>1</v>
      </c>
      <c r="N277" s="92" t="s">
        <v>40</v>
      </c>
      <c r="O277" s="93"/>
      <c r="P277" s="94">
        <f>O277*H277</f>
        <v>0</v>
      </c>
      <c r="Q277" s="94">
        <v>0.45937</v>
      </c>
      <c r="R277" s="94">
        <f>Q277*H277</f>
        <v>3.67496</v>
      </c>
      <c r="S277" s="94">
        <v>0</v>
      </c>
      <c r="T277" s="95">
        <f>S277*H277</f>
        <v>0</v>
      </c>
      <c r="U277" s="12"/>
      <c r="V277" s="12"/>
      <c r="W277" s="12"/>
      <c r="X277" s="12"/>
      <c r="Y277" s="12"/>
      <c r="Z277" s="12"/>
      <c r="AA277" s="12"/>
      <c r="AB277" s="12"/>
      <c r="AC277" s="12"/>
      <c r="AD277" s="12"/>
      <c r="AE277" s="12"/>
      <c r="AR277" s="96" t="s">
        <v>97</v>
      </c>
      <c r="AT277" s="96" t="s">
        <v>303</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2917</v>
      </c>
    </row>
    <row r="278" spans="1:65" s="98" customFormat="1">
      <c r="B278" s="99"/>
      <c r="D278" s="100" t="s">
        <v>308</v>
      </c>
      <c r="E278" s="101" t="s">
        <v>1</v>
      </c>
      <c r="F278" s="102" t="s">
        <v>1734</v>
      </c>
      <c r="H278" s="103">
        <v>8</v>
      </c>
      <c r="L278" s="99"/>
      <c r="M278" s="104"/>
      <c r="N278" s="105"/>
      <c r="O278" s="105"/>
      <c r="P278" s="105"/>
      <c r="Q278" s="105"/>
      <c r="R278" s="105"/>
      <c r="S278" s="105"/>
      <c r="T278" s="106"/>
      <c r="AT278" s="101" t="s">
        <v>308</v>
      </c>
      <c r="AU278" s="101" t="s">
        <v>84</v>
      </c>
      <c r="AV278" s="98" t="s">
        <v>84</v>
      </c>
      <c r="AW278" s="98" t="s">
        <v>31</v>
      </c>
      <c r="AX278" s="98" t="s">
        <v>82</v>
      </c>
      <c r="AY278" s="101" t="s">
        <v>302</v>
      </c>
    </row>
    <row r="279" spans="1:65" s="74" customFormat="1" ht="22.9" customHeight="1">
      <c r="B279" s="75"/>
      <c r="D279" s="76" t="s">
        <v>74</v>
      </c>
      <c r="E279" s="169" t="s">
        <v>112</v>
      </c>
      <c r="F279" s="169" t="s">
        <v>821</v>
      </c>
      <c r="J279" s="170">
        <f>BK279</f>
        <v>0</v>
      </c>
      <c r="L279" s="75"/>
      <c r="M279" s="79"/>
      <c r="N279" s="80"/>
      <c r="O279" s="80"/>
      <c r="P279" s="81">
        <f>SUM(P280:P335)</f>
        <v>0</v>
      </c>
      <c r="Q279" s="80"/>
      <c r="R279" s="81">
        <f>SUM(R280:R335)</f>
        <v>0</v>
      </c>
      <c r="S279" s="80"/>
      <c r="T279" s="82">
        <f>SUM(T280:T335)</f>
        <v>0</v>
      </c>
      <c r="AR279" s="76" t="s">
        <v>82</v>
      </c>
      <c r="AT279" s="83" t="s">
        <v>74</v>
      </c>
      <c r="AU279" s="83" t="s">
        <v>82</v>
      </c>
      <c r="AY279" s="76" t="s">
        <v>302</v>
      </c>
      <c r="BK279" s="84">
        <f>SUM(BK280:BK335)</f>
        <v>0</v>
      </c>
    </row>
    <row r="280" spans="1:65" s="15" customFormat="1" ht="16.5" customHeight="1">
      <c r="A280" s="12"/>
      <c r="B280" s="13"/>
      <c r="C280" s="85" t="s">
        <v>657</v>
      </c>
      <c r="D280" s="85" t="s">
        <v>303</v>
      </c>
      <c r="E280" s="86" t="s">
        <v>823</v>
      </c>
      <c r="F280" s="87" t="s">
        <v>824</v>
      </c>
      <c r="G280" s="88" t="s">
        <v>450</v>
      </c>
      <c r="H280" s="89">
        <v>20.68</v>
      </c>
      <c r="I280" s="3"/>
      <c r="J280" s="90">
        <f>ROUND(I280*H280,2)</f>
        <v>0</v>
      </c>
      <c r="K280" s="87" t="s">
        <v>427</v>
      </c>
      <c r="L280" s="13"/>
      <c r="M280" s="91" t="s">
        <v>1</v>
      </c>
      <c r="N280" s="92" t="s">
        <v>40</v>
      </c>
      <c r="O280" s="93"/>
      <c r="P280" s="94">
        <f>O280*H280</f>
        <v>0</v>
      </c>
      <c r="Q280" s="94">
        <v>0</v>
      </c>
      <c r="R280" s="94">
        <f>Q280*H280</f>
        <v>0</v>
      </c>
      <c r="S280" s="94">
        <v>0</v>
      </c>
      <c r="T280" s="95">
        <f>S280*H280</f>
        <v>0</v>
      </c>
      <c r="U280" s="12"/>
      <c r="V280" s="12"/>
      <c r="W280" s="12"/>
      <c r="X280" s="12"/>
      <c r="Y280" s="12"/>
      <c r="Z280" s="12"/>
      <c r="AA280" s="12"/>
      <c r="AB280" s="12"/>
      <c r="AC280" s="12"/>
      <c r="AD280" s="12"/>
      <c r="AE280" s="12"/>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2918</v>
      </c>
    </row>
    <row r="281" spans="1:65" s="98" customFormat="1" ht="22.5">
      <c r="B281" s="99"/>
      <c r="D281" s="100" t="s">
        <v>308</v>
      </c>
      <c r="E281" s="101" t="s">
        <v>1</v>
      </c>
      <c r="F281" s="102" t="s">
        <v>2919</v>
      </c>
      <c r="H281" s="103">
        <v>20.68</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16.5" customHeight="1">
      <c r="A282" s="12"/>
      <c r="B282" s="13"/>
      <c r="C282" s="85" t="s">
        <v>661</v>
      </c>
      <c r="D282" s="85" t="s">
        <v>303</v>
      </c>
      <c r="E282" s="86" t="s">
        <v>830</v>
      </c>
      <c r="F282" s="87" t="s">
        <v>831</v>
      </c>
      <c r="G282" s="88" t="s">
        <v>450</v>
      </c>
      <c r="H282" s="89">
        <v>20.68</v>
      </c>
      <c r="I282" s="3"/>
      <c r="J282" s="90">
        <f>ROUND(I282*H282,2)</f>
        <v>0</v>
      </c>
      <c r="K282" s="87" t="s">
        <v>427</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2920</v>
      </c>
    </row>
    <row r="283" spans="1:65" s="98" customFormat="1">
      <c r="B283" s="99"/>
      <c r="D283" s="100" t="s">
        <v>308</v>
      </c>
      <c r="E283" s="101" t="s">
        <v>1</v>
      </c>
      <c r="F283" s="102" t="s">
        <v>2921</v>
      </c>
      <c r="H283" s="103">
        <v>20.68</v>
      </c>
      <c r="L283" s="99"/>
      <c r="M283" s="104"/>
      <c r="N283" s="105"/>
      <c r="O283" s="105"/>
      <c r="P283" s="105"/>
      <c r="Q283" s="105"/>
      <c r="R283" s="105"/>
      <c r="S283" s="105"/>
      <c r="T283" s="106"/>
      <c r="AT283" s="101" t="s">
        <v>308</v>
      </c>
      <c r="AU283" s="101" t="s">
        <v>84</v>
      </c>
      <c r="AV283" s="98" t="s">
        <v>84</v>
      </c>
      <c r="AW283" s="98" t="s">
        <v>31</v>
      </c>
      <c r="AX283" s="98" t="s">
        <v>82</v>
      </c>
      <c r="AY283" s="101" t="s">
        <v>302</v>
      </c>
    </row>
    <row r="284" spans="1:65" s="15" customFormat="1" ht="16.5" customHeight="1">
      <c r="A284" s="12"/>
      <c r="B284" s="13"/>
      <c r="C284" s="85" t="s">
        <v>665</v>
      </c>
      <c r="D284" s="85" t="s">
        <v>303</v>
      </c>
      <c r="E284" s="86" t="s">
        <v>834</v>
      </c>
      <c r="F284" s="87" t="s">
        <v>835</v>
      </c>
      <c r="G284" s="88" t="s">
        <v>450</v>
      </c>
      <c r="H284" s="89">
        <v>1.06</v>
      </c>
      <c r="I284" s="3"/>
      <c r="J284" s="90">
        <f>ROUND(I284*H284,2)</f>
        <v>0</v>
      </c>
      <c r="K284" s="87" t="s">
        <v>427</v>
      </c>
      <c r="L284" s="13"/>
      <c r="M284" s="91" t="s">
        <v>1</v>
      </c>
      <c r="N284" s="92" t="s">
        <v>40</v>
      </c>
      <c r="O284" s="93"/>
      <c r="P284" s="94">
        <f>O284*H284</f>
        <v>0</v>
      </c>
      <c r="Q284" s="94">
        <v>0</v>
      </c>
      <c r="R284" s="94">
        <f>Q284*H284</f>
        <v>0</v>
      </c>
      <c r="S284" s="94">
        <v>0</v>
      </c>
      <c r="T284" s="95">
        <f>S284*H284</f>
        <v>0</v>
      </c>
      <c r="U284" s="12"/>
      <c r="V284" s="12"/>
      <c r="W284" s="12"/>
      <c r="X284" s="12"/>
      <c r="Y284" s="12"/>
      <c r="Z284" s="12"/>
      <c r="AA284" s="12"/>
      <c r="AB284" s="12"/>
      <c r="AC284" s="12"/>
      <c r="AD284" s="12"/>
      <c r="AE284" s="12"/>
      <c r="AR284" s="96" t="s">
        <v>97</v>
      </c>
      <c r="AT284" s="96" t="s">
        <v>303</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2922</v>
      </c>
    </row>
    <row r="285" spans="1:65" s="98" customFormat="1">
      <c r="B285" s="99"/>
      <c r="D285" s="100" t="s">
        <v>308</v>
      </c>
      <c r="E285" s="101" t="s">
        <v>1</v>
      </c>
      <c r="F285" s="102" t="s">
        <v>354</v>
      </c>
      <c r="H285" s="103">
        <v>1.06</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15" customFormat="1" ht="21.75" customHeight="1">
      <c r="A286" s="12"/>
      <c r="B286" s="13"/>
      <c r="C286" s="85" t="s">
        <v>669</v>
      </c>
      <c r="D286" s="85" t="s">
        <v>303</v>
      </c>
      <c r="E286" s="86" t="s">
        <v>838</v>
      </c>
      <c r="F286" s="87" t="s">
        <v>839</v>
      </c>
      <c r="G286" s="88" t="s">
        <v>423</v>
      </c>
      <c r="H286" s="89">
        <v>2.12</v>
      </c>
      <c r="I286" s="3"/>
      <c r="J286" s="90">
        <f>ROUND(I286*H286,2)</f>
        <v>0</v>
      </c>
      <c r="K286" s="87" t="s">
        <v>427</v>
      </c>
      <c r="L286" s="13"/>
      <c r="M286" s="91" t="s">
        <v>1</v>
      </c>
      <c r="N286" s="92" t="s">
        <v>40</v>
      </c>
      <c r="O286" s="93"/>
      <c r="P286" s="94">
        <f>O286*H286</f>
        <v>0</v>
      </c>
      <c r="Q286" s="94">
        <v>0</v>
      </c>
      <c r="R286" s="94">
        <f>Q286*H286</f>
        <v>0</v>
      </c>
      <c r="S286" s="94">
        <v>0</v>
      </c>
      <c r="T286" s="95">
        <f>S286*H286</f>
        <v>0</v>
      </c>
      <c r="U286" s="12"/>
      <c r="V286" s="12"/>
      <c r="W286" s="12"/>
      <c r="X286" s="12"/>
      <c r="Y286" s="12"/>
      <c r="Z286" s="12"/>
      <c r="AA286" s="12"/>
      <c r="AB286" s="12"/>
      <c r="AC286" s="12"/>
      <c r="AD286" s="12"/>
      <c r="AE286" s="12"/>
      <c r="AR286" s="96" t="s">
        <v>97</v>
      </c>
      <c r="AT286" s="96" t="s">
        <v>303</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2923</v>
      </c>
    </row>
    <row r="287" spans="1:65" s="98" customFormat="1">
      <c r="B287" s="99"/>
      <c r="D287" s="100" t="s">
        <v>308</v>
      </c>
      <c r="E287" s="101" t="s">
        <v>1</v>
      </c>
      <c r="F287" s="102" t="s">
        <v>380</v>
      </c>
      <c r="H287" s="103">
        <v>2.12</v>
      </c>
      <c r="L287" s="99"/>
      <c r="M287" s="104"/>
      <c r="N287" s="105"/>
      <c r="O287" s="105"/>
      <c r="P287" s="105"/>
      <c r="Q287" s="105"/>
      <c r="R287" s="105"/>
      <c r="S287" s="105"/>
      <c r="T287" s="106"/>
      <c r="AT287" s="101" t="s">
        <v>308</v>
      </c>
      <c r="AU287" s="101" t="s">
        <v>84</v>
      </c>
      <c r="AV287" s="98" t="s">
        <v>84</v>
      </c>
      <c r="AW287" s="98" t="s">
        <v>31</v>
      </c>
      <c r="AX287" s="98" t="s">
        <v>82</v>
      </c>
      <c r="AY287" s="101" t="s">
        <v>302</v>
      </c>
    </row>
    <row r="288" spans="1:65" s="15" customFormat="1" ht="21.75" customHeight="1">
      <c r="A288" s="12"/>
      <c r="B288" s="13"/>
      <c r="C288" s="85" t="s">
        <v>677</v>
      </c>
      <c r="D288" s="85" t="s">
        <v>303</v>
      </c>
      <c r="E288" s="86" t="s">
        <v>843</v>
      </c>
      <c r="F288" s="87" t="s">
        <v>844</v>
      </c>
      <c r="G288" s="88" t="s">
        <v>423</v>
      </c>
      <c r="H288" s="89">
        <v>16.356000000000002</v>
      </c>
      <c r="I288" s="3"/>
      <c r="J288" s="90">
        <f>ROUND(I288*H288,2)</f>
        <v>0</v>
      </c>
      <c r="K288" s="87" t="s">
        <v>427</v>
      </c>
      <c r="L288" s="13"/>
      <c r="M288" s="91" t="s">
        <v>1</v>
      </c>
      <c r="N288" s="92" t="s">
        <v>40</v>
      </c>
      <c r="O288" s="93"/>
      <c r="P288" s="94">
        <f>O288*H288</f>
        <v>0</v>
      </c>
      <c r="Q288" s="94">
        <v>0</v>
      </c>
      <c r="R288" s="94">
        <f>Q288*H288</f>
        <v>0</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2924</v>
      </c>
    </row>
    <row r="289" spans="1:65" s="98" customFormat="1">
      <c r="B289" s="99"/>
      <c r="D289" s="100" t="s">
        <v>308</v>
      </c>
      <c r="E289" s="101" t="s">
        <v>1</v>
      </c>
      <c r="F289" s="102" t="s">
        <v>341</v>
      </c>
      <c r="H289" s="103">
        <v>16.356000000000002</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85" t="s">
        <v>684</v>
      </c>
      <c r="D290" s="85" t="s">
        <v>303</v>
      </c>
      <c r="E290" s="86" t="s">
        <v>847</v>
      </c>
      <c r="F290" s="87" t="s">
        <v>848</v>
      </c>
      <c r="G290" s="88" t="s">
        <v>423</v>
      </c>
      <c r="H290" s="89">
        <v>4.8550000000000004</v>
      </c>
      <c r="I290" s="3"/>
      <c r="J290" s="90">
        <f>ROUND(I290*H290,2)</f>
        <v>0</v>
      </c>
      <c r="K290" s="87" t="s">
        <v>427</v>
      </c>
      <c r="L290" s="13"/>
      <c r="M290" s="91" t="s">
        <v>1</v>
      </c>
      <c r="N290" s="92" t="s">
        <v>40</v>
      </c>
      <c r="O290" s="93"/>
      <c r="P290" s="94">
        <f>O290*H290</f>
        <v>0</v>
      </c>
      <c r="Q290" s="94">
        <v>0</v>
      </c>
      <c r="R290" s="94">
        <f>Q290*H290</f>
        <v>0</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2925</v>
      </c>
    </row>
    <row r="291" spans="1:65" s="98" customFormat="1">
      <c r="B291" s="99"/>
      <c r="D291" s="100" t="s">
        <v>308</v>
      </c>
      <c r="E291" s="101" t="s">
        <v>1</v>
      </c>
      <c r="F291" s="102" t="s">
        <v>347</v>
      </c>
      <c r="H291" s="103">
        <v>4.8550000000000004</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21.75" customHeight="1">
      <c r="A292" s="12"/>
      <c r="B292" s="13"/>
      <c r="C292" s="85" t="s">
        <v>688</v>
      </c>
      <c r="D292" s="85" t="s">
        <v>303</v>
      </c>
      <c r="E292" s="86" t="s">
        <v>851</v>
      </c>
      <c r="F292" s="87" t="s">
        <v>852</v>
      </c>
      <c r="G292" s="88" t="s">
        <v>518</v>
      </c>
      <c r="H292" s="89">
        <v>4.673</v>
      </c>
      <c r="I292" s="3"/>
      <c r="J292" s="90">
        <f>ROUND(I292*H292,2)</f>
        <v>0</v>
      </c>
      <c r="K292" s="87" t="s">
        <v>1</v>
      </c>
      <c r="L292" s="13"/>
      <c r="M292" s="91" t="s">
        <v>1</v>
      </c>
      <c r="N292" s="92" t="s">
        <v>40</v>
      </c>
      <c r="O292" s="93"/>
      <c r="P292" s="94">
        <f>O292*H292</f>
        <v>0</v>
      </c>
      <c r="Q292" s="94">
        <v>0</v>
      </c>
      <c r="R292" s="94">
        <f>Q292*H292</f>
        <v>0</v>
      </c>
      <c r="S292" s="94">
        <v>0</v>
      </c>
      <c r="T292" s="95">
        <f>S292*H292</f>
        <v>0</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2926</v>
      </c>
    </row>
    <row r="293" spans="1:65" s="98" customFormat="1">
      <c r="B293" s="99"/>
      <c r="D293" s="100" t="s">
        <v>308</v>
      </c>
      <c r="E293" s="101" t="s">
        <v>1</v>
      </c>
      <c r="F293" s="102" t="s">
        <v>388</v>
      </c>
      <c r="H293" s="103">
        <v>4.673</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21.75" customHeight="1">
      <c r="A294" s="12"/>
      <c r="B294" s="13"/>
      <c r="C294" s="85" t="s">
        <v>693</v>
      </c>
      <c r="D294" s="85" t="s">
        <v>303</v>
      </c>
      <c r="E294" s="86" t="s">
        <v>855</v>
      </c>
      <c r="F294" s="87" t="s">
        <v>856</v>
      </c>
      <c r="G294" s="88" t="s">
        <v>518</v>
      </c>
      <c r="H294" s="89">
        <v>4.673</v>
      </c>
      <c r="I294" s="3"/>
      <c r="J294" s="90">
        <f>ROUND(I294*H294,2)</f>
        <v>0</v>
      </c>
      <c r="K294" s="87" t="s">
        <v>427</v>
      </c>
      <c r="L294" s="13"/>
      <c r="M294" s="91" t="s">
        <v>1</v>
      </c>
      <c r="N294" s="92" t="s">
        <v>40</v>
      </c>
      <c r="O294" s="93"/>
      <c r="P294" s="94">
        <f>O294*H294</f>
        <v>0</v>
      </c>
      <c r="Q294" s="94">
        <v>0</v>
      </c>
      <c r="R294" s="94">
        <f>Q294*H294</f>
        <v>0</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2927</v>
      </c>
    </row>
    <row r="295" spans="1:65" s="98" customFormat="1">
      <c r="B295" s="99"/>
      <c r="D295" s="100" t="s">
        <v>308</v>
      </c>
      <c r="E295" s="101" t="s">
        <v>388</v>
      </c>
      <c r="F295" s="102" t="s">
        <v>2928</v>
      </c>
      <c r="H295" s="103">
        <v>4.673</v>
      </c>
      <c r="L295" s="99"/>
      <c r="M295" s="104"/>
      <c r="N295" s="105"/>
      <c r="O295" s="105"/>
      <c r="P295" s="105"/>
      <c r="Q295" s="105"/>
      <c r="R295" s="105"/>
      <c r="S295" s="105"/>
      <c r="T295" s="106"/>
      <c r="AT295" s="101" t="s">
        <v>308</v>
      </c>
      <c r="AU295" s="101" t="s">
        <v>84</v>
      </c>
      <c r="AV295" s="98" t="s">
        <v>84</v>
      </c>
      <c r="AW295" s="98" t="s">
        <v>31</v>
      </c>
      <c r="AX295" s="98" t="s">
        <v>82</v>
      </c>
      <c r="AY295" s="101" t="s">
        <v>302</v>
      </c>
    </row>
    <row r="296" spans="1:65" s="15" customFormat="1" ht="21.75" customHeight="1">
      <c r="A296" s="12"/>
      <c r="B296" s="13"/>
      <c r="C296" s="85" t="s">
        <v>697</v>
      </c>
      <c r="D296" s="85" t="s">
        <v>303</v>
      </c>
      <c r="E296" s="86" t="s">
        <v>861</v>
      </c>
      <c r="F296" s="87" t="s">
        <v>862</v>
      </c>
      <c r="G296" s="88" t="s">
        <v>518</v>
      </c>
      <c r="H296" s="89">
        <v>275.70699999999999</v>
      </c>
      <c r="I296" s="3"/>
      <c r="J296" s="90">
        <f>ROUND(I296*H296,2)</f>
        <v>0</v>
      </c>
      <c r="K296" s="87" t="s">
        <v>427</v>
      </c>
      <c r="L296" s="13"/>
      <c r="M296" s="91" t="s">
        <v>1</v>
      </c>
      <c r="N296" s="92" t="s">
        <v>40</v>
      </c>
      <c r="O296" s="93"/>
      <c r="P296" s="94">
        <f>O296*H296</f>
        <v>0</v>
      </c>
      <c r="Q296" s="94">
        <v>0</v>
      </c>
      <c r="R296" s="94">
        <f>Q296*H296</f>
        <v>0</v>
      </c>
      <c r="S296" s="94">
        <v>0</v>
      </c>
      <c r="T296" s="95">
        <f>S296*H296</f>
        <v>0</v>
      </c>
      <c r="U296" s="12"/>
      <c r="V296" s="12"/>
      <c r="W296" s="12"/>
      <c r="X296" s="12"/>
      <c r="Y296" s="12"/>
      <c r="Z296" s="12"/>
      <c r="AA296" s="12"/>
      <c r="AB296" s="12"/>
      <c r="AC296" s="12"/>
      <c r="AD296" s="12"/>
      <c r="AE296" s="12"/>
      <c r="AR296" s="96" t="s">
        <v>97</v>
      </c>
      <c r="AT296" s="96" t="s">
        <v>303</v>
      </c>
      <c r="AU296" s="96" t="s">
        <v>84</v>
      </c>
      <c r="AY296" s="5" t="s">
        <v>302</v>
      </c>
      <c r="BE296" s="97">
        <f>IF(N296="základní",J296,0)</f>
        <v>0</v>
      </c>
      <c r="BF296" s="97">
        <f>IF(N296="snížená",J296,0)</f>
        <v>0</v>
      </c>
      <c r="BG296" s="97">
        <f>IF(N296="zákl. přenesená",J296,0)</f>
        <v>0</v>
      </c>
      <c r="BH296" s="97">
        <f>IF(N296="sníž. přenesená",J296,0)</f>
        <v>0</v>
      </c>
      <c r="BI296" s="97">
        <f>IF(N296="nulová",J296,0)</f>
        <v>0</v>
      </c>
      <c r="BJ296" s="5" t="s">
        <v>82</v>
      </c>
      <c r="BK296" s="97">
        <f>ROUND(I296*H296,2)</f>
        <v>0</v>
      </c>
      <c r="BL296" s="5" t="s">
        <v>97</v>
      </c>
      <c r="BM296" s="96" t="s">
        <v>2929</v>
      </c>
    </row>
    <row r="297" spans="1:65" s="98" customFormat="1">
      <c r="B297" s="99"/>
      <c r="D297" s="100" t="s">
        <v>308</v>
      </c>
      <c r="E297" s="101" t="s">
        <v>1</v>
      </c>
      <c r="F297" s="102" t="s">
        <v>1129</v>
      </c>
      <c r="H297" s="103">
        <v>275.70699999999999</v>
      </c>
      <c r="L297" s="99"/>
      <c r="M297" s="104"/>
      <c r="N297" s="105"/>
      <c r="O297" s="105"/>
      <c r="P297" s="105"/>
      <c r="Q297" s="105"/>
      <c r="R297" s="105"/>
      <c r="S297" s="105"/>
      <c r="T297" s="106"/>
      <c r="AT297" s="101" t="s">
        <v>308</v>
      </c>
      <c r="AU297" s="101" t="s">
        <v>84</v>
      </c>
      <c r="AV297" s="98" t="s">
        <v>84</v>
      </c>
      <c r="AW297" s="98" t="s">
        <v>31</v>
      </c>
      <c r="AX297" s="98" t="s">
        <v>82</v>
      </c>
      <c r="AY297" s="101" t="s">
        <v>302</v>
      </c>
    </row>
    <row r="298" spans="1:65" s="15" customFormat="1" ht="16.5" customHeight="1">
      <c r="A298" s="12"/>
      <c r="B298" s="13"/>
      <c r="C298" s="85" t="s">
        <v>701</v>
      </c>
      <c r="D298" s="85" t="s">
        <v>303</v>
      </c>
      <c r="E298" s="86" t="s">
        <v>868</v>
      </c>
      <c r="F298" s="87" t="s">
        <v>869</v>
      </c>
      <c r="G298" s="88" t="s">
        <v>518</v>
      </c>
      <c r="H298" s="89">
        <v>24.736999999999998</v>
      </c>
      <c r="I298" s="3"/>
      <c r="J298" s="90">
        <f>ROUND(I298*H298,2)</f>
        <v>0</v>
      </c>
      <c r="K298" s="87" t="s">
        <v>427</v>
      </c>
      <c r="L298" s="13"/>
      <c r="M298" s="91" t="s">
        <v>1</v>
      </c>
      <c r="N298" s="92" t="s">
        <v>40</v>
      </c>
      <c r="O298" s="93"/>
      <c r="P298" s="94">
        <f>O298*H298</f>
        <v>0</v>
      </c>
      <c r="Q298" s="94">
        <v>0</v>
      </c>
      <c r="R298" s="94">
        <f>Q298*H298</f>
        <v>0</v>
      </c>
      <c r="S298" s="94">
        <v>0</v>
      </c>
      <c r="T298" s="95">
        <f>S298*H298</f>
        <v>0</v>
      </c>
      <c r="U298" s="12"/>
      <c r="V298" s="12"/>
      <c r="W298" s="12"/>
      <c r="X298" s="12"/>
      <c r="Y298" s="12"/>
      <c r="Z298" s="12"/>
      <c r="AA298" s="12"/>
      <c r="AB298" s="12"/>
      <c r="AC298" s="12"/>
      <c r="AD298" s="12"/>
      <c r="AE298" s="12"/>
      <c r="AR298" s="96" t="s">
        <v>97</v>
      </c>
      <c r="AT298" s="96" t="s">
        <v>303</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2930</v>
      </c>
    </row>
    <row r="299" spans="1:65" s="98" customFormat="1">
      <c r="B299" s="99"/>
      <c r="D299" s="100" t="s">
        <v>308</v>
      </c>
      <c r="E299" s="101" t="s">
        <v>1</v>
      </c>
      <c r="F299" s="102" t="s">
        <v>2931</v>
      </c>
      <c r="H299" s="103">
        <v>36.469000000000001</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98" customFormat="1">
      <c r="B300" s="99"/>
      <c r="D300" s="100" t="s">
        <v>308</v>
      </c>
      <c r="E300" s="101" t="s">
        <v>1</v>
      </c>
      <c r="F300" s="102" t="s">
        <v>1132</v>
      </c>
      <c r="H300" s="103">
        <v>-4.673</v>
      </c>
      <c r="L300" s="99"/>
      <c r="M300" s="104"/>
      <c r="N300" s="105"/>
      <c r="O300" s="105"/>
      <c r="P300" s="105"/>
      <c r="Q300" s="105"/>
      <c r="R300" s="105"/>
      <c r="S300" s="105"/>
      <c r="T300" s="106"/>
      <c r="AT300" s="101" t="s">
        <v>308</v>
      </c>
      <c r="AU300" s="101" t="s">
        <v>84</v>
      </c>
      <c r="AV300" s="98" t="s">
        <v>84</v>
      </c>
      <c r="AW300" s="98" t="s">
        <v>31</v>
      </c>
      <c r="AX300" s="98" t="s">
        <v>75</v>
      </c>
      <c r="AY300" s="101" t="s">
        <v>302</v>
      </c>
    </row>
    <row r="301" spans="1:65" s="98" customFormat="1">
      <c r="B301" s="99"/>
      <c r="D301" s="100" t="s">
        <v>308</v>
      </c>
      <c r="E301" s="101" t="s">
        <v>1</v>
      </c>
      <c r="F301" s="102" t="s">
        <v>874</v>
      </c>
      <c r="H301" s="103">
        <v>-7.0590000000000002</v>
      </c>
      <c r="L301" s="99"/>
      <c r="M301" s="104"/>
      <c r="N301" s="105"/>
      <c r="O301" s="105"/>
      <c r="P301" s="105"/>
      <c r="Q301" s="105"/>
      <c r="R301" s="105"/>
      <c r="S301" s="105"/>
      <c r="T301" s="106"/>
      <c r="AT301" s="101" t="s">
        <v>308</v>
      </c>
      <c r="AU301" s="101" t="s">
        <v>84</v>
      </c>
      <c r="AV301" s="98" t="s">
        <v>84</v>
      </c>
      <c r="AW301" s="98" t="s">
        <v>31</v>
      </c>
      <c r="AX301" s="98" t="s">
        <v>75</v>
      </c>
      <c r="AY301" s="101" t="s">
        <v>302</v>
      </c>
    </row>
    <row r="302" spans="1:65" s="98" customFormat="1">
      <c r="B302" s="99"/>
      <c r="D302" s="100" t="s">
        <v>308</v>
      </c>
      <c r="E302" s="101" t="s">
        <v>1</v>
      </c>
      <c r="F302" s="102" t="s">
        <v>875</v>
      </c>
      <c r="H302" s="103">
        <v>-3.8140000000000001</v>
      </c>
      <c r="L302" s="99"/>
      <c r="M302" s="104"/>
      <c r="N302" s="105"/>
      <c r="O302" s="105"/>
      <c r="P302" s="105"/>
      <c r="Q302" s="105"/>
      <c r="R302" s="105"/>
      <c r="S302" s="105"/>
      <c r="T302" s="106"/>
      <c r="AT302" s="101" t="s">
        <v>308</v>
      </c>
      <c r="AU302" s="101" t="s">
        <v>84</v>
      </c>
      <c r="AV302" s="98" t="s">
        <v>84</v>
      </c>
      <c r="AW302" s="98" t="s">
        <v>31</v>
      </c>
      <c r="AX302" s="98" t="s">
        <v>75</v>
      </c>
      <c r="AY302" s="101" t="s">
        <v>302</v>
      </c>
    </row>
    <row r="303" spans="1:65" s="186" customFormat="1">
      <c r="B303" s="187"/>
      <c r="D303" s="100" t="s">
        <v>308</v>
      </c>
      <c r="E303" s="188" t="s">
        <v>359</v>
      </c>
      <c r="F303" s="189" t="s">
        <v>481</v>
      </c>
      <c r="H303" s="190">
        <v>20.922999999999998</v>
      </c>
      <c r="L303" s="187"/>
      <c r="M303" s="191"/>
      <c r="N303" s="192"/>
      <c r="O303" s="192"/>
      <c r="P303" s="192"/>
      <c r="Q303" s="192"/>
      <c r="R303" s="192"/>
      <c r="S303" s="192"/>
      <c r="T303" s="193"/>
      <c r="AT303" s="188" t="s">
        <v>308</v>
      </c>
      <c r="AU303" s="188" t="s">
        <v>84</v>
      </c>
      <c r="AV303" s="186" t="s">
        <v>91</v>
      </c>
      <c r="AW303" s="186" t="s">
        <v>31</v>
      </c>
      <c r="AX303" s="186" t="s">
        <v>75</v>
      </c>
      <c r="AY303" s="188" t="s">
        <v>302</v>
      </c>
    </row>
    <row r="304" spans="1:65" s="98" customFormat="1">
      <c r="B304" s="99"/>
      <c r="D304" s="100" t="s">
        <v>308</v>
      </c>
      <c r="E304" s="101" t="s">
        <v>1</v>
      </c>
      <c r="F304" s="102" t="s">
        <v>361</v>
      </c>
      <c r="H304" s="103">
        <v>3.8140000000000001</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65" s="171" customFormat="1">
      <c r="B305" s="172"/>
      <c r="D305" s="100" t="s">
        <v>308</v>
      </c>
      <c r="E305" s="173" t="s">
        <v>390</v>
      </c>
      <c r="F305" s="174" t="s">
        <v>435</v>
      </c>
      <c r="H305" s="175">
        <v>24.736999999999998</v>
      </c>
      <c r="L305" s="172"/>
      <c r="M305" s="176"/>
      <c r="N305" s="177"/>
      <c r="O305" s="177"/>
      <c r="P305" s="177"/>
      <c r="Q305" s="177"/>
      <c r="R305" s="177"/>
      <c r="S305" s="177"/>
      <c r="T305" s="178"/>
      <c r="AT305" s="173" t="s">
        <v>308</v>
      </c>
      <c r="AU305" s="173" t="s">
        <v>84</v>
      </c>
      <c r="AV305" s="171" t="s">
        <v>97</v>
      </c>
      <c r="AW305" s="171" t="s">
        <v>31</v>
      </c>
      <c r="AX305" s="171" t="s">
        <v>82</v>
      </c>
      <c r="AY305" s="173" t="s">
        <v>302</v>
      </c>
    </row>
    <row r="306" spans="1:65" s="15" customFormat="1" ht="21.75" customHeight="1">
      <c r="A306" s="12"/>
      <c r="B306" s="13"/>
      <c r="C306" s="85" t="s">
        <v>705</v>
      </c>
      <c r="D306" s="85" t="s">
        <v>303</v>
      </c>
      <c r="E306" s="86" t="s">
        <v>878</v>
      </c>
      <c r="F306" s="87" t="s">
        <v>879</v>
      </c>
      <c r="G306" s="88" t="s">
        <v>518</v>
      </c>
      <c r="H306" s="89">
        <v>266.87200000000001</v>
      </c>
      <c r="I306" s="3"/>
      <c r="J306" s="90">
        <f>ROUND(I306*H306,2)</f>
        <v>0</v>
      </c>
      <c r="K306" s="87" t="s">
        <v>427</v>
      </c>
      <c r="L306" s="13"/>
      <c r="M306" s="91" t="s">
        <v>1</v>
      </c>
      <c r="N306" s="92" t="s">
        <v>40</v>
      </c>
      <c r="O306" s="93"/>
      <c r="P306" s="94">
        <f>O306*H306</f>
        <v>0</v>
      </c>
      <c r="Q306" s="94">
        <v>0</v>
      </c>
      <c r="R306" s="94">
        <f>Q306*H306</f>
        <v>0</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2932</v>
      </c>
    </row>
    <row r="307" spans="1:65" s="179" customFormat="1">
      <c r="B307" s="180"/>
      <c r="D307" s="100" t="s">
        <v>308</v>
      </c>
      <c r="E307" s="181" t="s">
        <v>1</v>
      </c>
      <c r="F307" s="182" t="s">
        <v>881</v>
      </c>
      <c r="H307" s="181" t="s">
        <v>1</v>
      </c>
      <c r="L307" s="180"/>
      <c r="M307" s="183"/>
      <c r="N307" s="184"/>
      <c r="O307" s="184"/>
      <c r="P307" s="184"/>
      <c r="Q307" s="184"/>
      <c r="R307" s="184"/>
      <c r="S307" s="184"/>
      <c r="T307" s="185"/>
      <c r="AT307" s="181" t="s">
        <v>308</v>
      </c>
      <c r="AU307" s="181" t="s">
        <v>84</v>
      </c>
      <c r="AV307" s="179" t="s">
        <v>82</v>
      </c>
      <c r="AW307" s="179" t="s">
        <v>31</v>
      </c>
      <c r="AX307" s="179" t="s">
        <v>75</v>
      </c>
      <c r="AY307" s="181" t="s">
        <v>302</v>
      </c>
    </row>
    <row r="308" spans="1:65" s="98" customFormat="1">
      <c r="B308" s="99"/>
      <c r="D308" s="100" t="s">
        <v>308</v>
      </c>
      <c r="E308" s="101" t="s">
        <v>1</v>
      </c>
      <c r="F308" s="102" t="s">
        <v>882</v>
      </c>
      <c r="H308" s="103">
        <v>225.02600000000001</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179" customFormat="1">
      <c r="B309" s="180"/>
      <c r="D309" s="100" t="s">
        <v>308</v>
      </c>
      <c r="E309" s="181" t="s">
        <v>1</v>
      </c>
      <c r="F309" s="182" t="s">
        <v>883</v>
      </c>
      <c r="H309" s="181" t="s">
        <v>1</v>
      </c>
      <c r="L309" s="180"/>
      <c r="M309" s="183"/>
      <c r="N309" s="184"/>
      <c r="O309" s="184"/>
      <c r="P309" s="184"/>
      <c r="Q309" s="184"/>
      <c r="R309" s="184"/>
      <c r="S309" s="184"/>
      <c r="T309" s="185"/>
      <c r="AT309" s="181" t="s">
        <v>308</v>
      </c>
      <c r="AU309" s="181" t="s">
        <v>84</v>
      </c>
      <c r="AV309" s="179" t="s">
        <v>82</v>
      </c>
      <c r="AW309" s="179" t="s">
        <v>31</v>
      </c>
      <c r="AX309" s="179" t="s">
        <v>75</v>
      </c>
      <c r="AY309" s="181" t="s">
        <v>302</v>
      </c>
    </row>
    <row r="310" spans="1:65" s="98" customFormat="1">
      <c r="B310" s="99"/>
      <c r="D310" s="100" t="s">
        <v>308</v>
      </c>
      <c r="E310" s="101" t="s">
        <v>1</v>
      </c>
      <c r="F310" s="102" t="s">
        <v>884</v>
      </c>
      <c r="H310" s="103">
        <v>41.845999999999997</v>
      </c>
      <c r="L310" s="99"/>
      <c r="M310" s="104"/>
      <c r="N310" s="105"/>
      <c r="O310" s="105"/>
      <c r="P310" s="105"/>
      <c r="Q310" s="105"/>
      <c r="R310" s="105"/>
      <c r="S310" s="105"/>
      <c r="T310" s="106"/>
      <c r="AT310" s="101" t="s">
        <v>308</v>
      </c>
      <c r="AU310" s="101" t="s">
        <v>84</v>
      </c>
      <c r="AV310" s="98" t="s">
        <v>84</v>
      </c>
      <c r="AW310" s="98" t="s">
        <v>31</v>
      </c>
      <c r="AX310" s="98" t="s">
        <v>75</v>
      </c>
      <c r="AY310" s="101" t="s">
        <v>302</v>
      </c>
    </row>
    <row r="311" spans="1:65" s="171" customFormat="1">
      <c r="B311" s="172"/>
      <c r="D311" s="100" t="s">
        <v>308</v>
      </c>
      <c r="E311" s="173" t="s">
        <v>1</v>
      </c>
      <c r="F311" s="174" t="s">
        <v>435</v>
      </c>
      <c r="H311" s="175">
        <v>266.87200000000001</v>
      </c>
      <c r="L311" s="172"/>
      <c r="M311" s="176"/>
      <c r="N311" s="177"/>
      <c r="O311" s="177"/>
      <c r="P311" s="177"/>
      <c r="Q311" s="177"/>
      <c r="R311" s="177"/>
      <c r="S311" s="177"/>
      <c r="T311" s="178"/>
      <c r="AT311" s="173" t="s">
        <v>308</v>
      </c>
      <c r="AU311" s="173" t="s">
        <v>84</v>
      </c>
      <c r="AV311" s="171" t="s">
        <v>97</v>
      </c>
      <c r="AW311" s="171" t="s">
        <v>31</v>
      </c>
      <c r="AX311" s="171" t="s">
        <v>82</v>
      </c>
      <c r="AY311" s="173" t="s">
        <v>302</v>
      </c>
    </row>
    <row r="312" spans="1:65" s="15" customFormat="1" ht="16.5" customHeight="1">
      <c r="A312" s="12"/>
      <c r="B312" s="13"/>
      <c r="C312" s="85" t="s">
        <v>710</v>
      </c>
      <c r="D312" s="85" t="s">
        <v>303</v>
      </c>
      <c r="E312" s="86" t="s">
        <v>886</v>
      </c>
      <c r="F312" s="87" t="s">
        <v>887</v>
      </c>
      <c r="G312" s="88" t="s">
        <v>518</v>
      </c>
      <c r="H312" s="89">
        <v>7.0590000000000002</v>
      </c>
      <c r="I312" s="3"/>
      <c r="J312" s="90">
        <f>ROUND(I312*H312,2)</f>
        <v>0</v>
      </c>
      <c r="K312" s="87" t="s">
        <v>427</v>
      </c>
      <c r="L312" s="13"/>
      <c r="M312" s="91" t="s">
        <v>1</v>
      </c>
      <c r="N312" s="92" t="s">
        <v>40</v>
      </c>
      <c r="O312" s="93"/>
      <c r="P312" s="94">
        <f>O312*H312</f>
        <v>0</v>
      </c>
      <c r="Q312" s="94">
        <v>0</v>
      </c>
      <c r="R312" s="94">
        <f>Q312*H312</f>
        <v>0</v>
      </c>
      <c r="S312" s="94">
        <v>0</v>
      </c>
      <c r="T312" s="95">
        <f>S312*H312</f>
        <v>0</v>
      </c>
      <c r="U312" s="12"/>
      <c r="V312" s="12"/>
      <c r="W312" s="12"/>
      <c r="X312" s="12"/>
      <c r="Y312" s="12"/>
      <c r="Z312" s="12"/>
      <c r="AA312" s="12"/>
      <c r="AB312" s="12"/>
      <c r="AC312" s="12"/>
      <c r="AD312" s="12"/>
      <c r="AE312" s="12"/>
      <c r="AR312" s="96" t="s">
        <v>97</v>
      </c>
      <c r="AT312" s="96" t="s">
        <v>303</v>
      </c>
      <c r="AU312" s="96" t="s">
        <v>84</v>
      </c>
      <c r="AY312" s="5" t="s">
        <v>302</v>
      </c>
      <c r="BE312" s="97">
        <f>IF(N312="základní",J312,0)</f>
        <v>0</v>
      </c>
      <c r="BF312" s="97">
        <f>IF(N312="snížená",J312,0)</f>
        <v>0</v>
      </c>
      <c r="BG312" s="97">
        <f>IF(N312="zákl. přenesená",J312,0)</f>
        <v>0</v>
      </c>
      <c r="BH312" s="97">
        <f>IF(N312="sníž. přenesená",J312,0)</f>
        <v>0</v>
      </c>
      <c r="BI312" s="97">
        <f>IF(N312="nulová",J312,0)</f>
        <v>0</v>
      </c>
      <c r="BJ312" s="5" t="s">
        <v>82</v>
      </c>
      <c r="BK312" s="97">
        <f>ROUND(I312*H312,2)</f>
        <v>0</v>
      </c>
      <c r="BL312" s="5" t="s">
        <v>97</v>
      </c>
      <c r="BM312" s="96" t="s">
        <v>2933</v>
      </c>
    </row>
    <row r="313" spans="1:65" s="98" customFormat="1">
      <c r="B313" s="99"/>
      <c r="D313" s="100" t="s">
        <v>308</v>
      </c>
      <c r="E313" s="101" t="s">
        <v>1</v>
      </c>
      <c r="F313" s="102" t="s">
        <v>889</v>
      </c>
      <c r="H313" s="103">
        <v>0.24399999999999999</v>
      </c>
      <c r="L313" s="99"/>
      <c r="M313" s="104"/>
      <c r="N313" s="105"/>
      <c r="O313" s="105"/>
      <c r="P313" s="105"/>
      <c r="Q313" s="105"/>
      <c r="R313" s="105"/>
      <c r="S313" s="105"/>
      <c r="T313" s="106"/>
      <c r="AT313" s="101" t="s">
        <v>308</v>
      </c>
      <c r="AU313" s="101" t="s">
        <v>84</v>
      </c>
      <c r="AV313" s="98" t="s">
        <v>84</v>
      </c>
      <c r="AW313" s="98" t="s">
        <v>31</v>
      </c>
      <c r="AX313" s="98" t="s">
        <v>75</v>
      </c>
      <c r="AY313" s="101" t="s">
        <v>302</v>
      </c>
    </row>
    <row r="314" spans="1:65" s="98" customFormat="1">
      <c r="B314" s="99"/>
      <c r="D314" s="100" t="s">
        <v>308</v>
      </c>
      <c r="E314" s="101" t="s">
        <v>1</v>
      </c>
      <c r="F314" s="102" t="s">
        <v>890</v>
      </c>
      <c r="H314" s="103">
        <v>0.217</v>
      </c>
      <c r="L314" s="99"/>
      <c r="M314" s="104"/>
      <c r="N314" s="105"/>
      <c r="O314" s="105"/>
      <c r="P314" s="105"/>
      <c r="Q314" s="105"/>
      <c r="R314" s="105"/>
      <c r="S314" s="105"/>
      <c r="T314" s="106"/>
      <c r="AT314" s="101" t="s">
        <v>308</v>
      </c>
      <c r="AU314" s="101" t="s">
        <v>84</v>
      </c>
      <c r="AV314" s="98" t="s">
        <v>84</v>
      </c>
      <c r="AW314" s="98" t="s">
        <v>31</v>
      </c>
      <c r="AX314" s="98" t="s">
        <v>75</v>
      </c>
      <c r="AY314" s="101" t="s">
        <v>302</v>
      </c>
    </row>
    <row r="315" spans="1:65" s="98" customFormat="1">
      <c r="B315" s="99"/>
      <c r="D315" s="100" t="s">
        <v>308</v>
      </c>
      <c r="E315" s="101" t="s">
        <v>1</v>
      </c>
      <c r="F315" s="102" t="s">
        <v>891</v>
      </c>
      <c r="H315" s="103">
        <v>1.3640000000000001</v>
      </c>
      <c r="L315" s="99"/>
      <c r="M315" s="104"/>
      <c r="N315" s="105"/>
      <c r="O315" s="105"/>
      <c r="P315" s="105"/>
      <c r="Q315" s="105"/>
      <c r="R315" s="105"/>
      <c r="S315" s="105"/>
      <c r="T315" s="106"/>
      <c r="AT315" s="101" t="s">
        <v>308</v>
      </c>
      <c r="AU315" s="101" t="s">
        <v>84</v>
      </c>
      <c r="AV315" s="98" t="s">
        <v>84</v>
      </c>
      <c r="AW315" s="98" t="s">
        <v>31</v>
      </c>
      <c r="AX315" s="98" t="s">
        <v>75</v>
      </c>
      <c r="AY315" s="101" t="s">
        <v>302</v>
      </c>
    </row>
    <row r="316" spans="1:65" s="98" customFormat="1">
      <c r="B316" s="99"/>
      <c r="D316" s="100" t="s">
        <v>308</v>
      </c>
      <c r="E316" s="101" t="s">
        <v>1</v>
      </c>
      <c r="F316" s="102" t="s">
        <v>892</v>
      </c>
      <c r="H316" s="103">
        <v>5.234</v>
      </c>
      <c r="L316" s="99"/>
      <c r="M316" s="104"/>
      <c r="N316" s="105"/>
      <c r="O316" s="105"/>
      <c r="P316" s="105"/>
      <c r="Q316" s="105"/>
      <c r="R316" s="105"/>
      <c r="S316" s="105"/>
      <c r="T316" s="106"/>
      <c r="AT316" s="101" t="s">
        <v>308</v>
      </c>
      <c r="AU316" s="101" t="s">
        <v>84</v>
      </c>
      <c r="AV316" s="98" t="s">
        <v>84</v>
      </c>
      <c r="AW316" s="98" t="s">
        <v>31</v>
      </c>
      <c r="AX316" s="98" t="s">
        <v>75</v>
      </c>
      <c r="AY316" s="101" t="s">
        <v>302</v>
      </c>
    </row>
    <row r="317" spans="1:65" s="171" customFormat="1">
      <c r="B317" s="172"/>
      <c r="D317" s="100" t="s">
        <v>308</v>
      </c>
      <c r="E317" s="173" t="s">
        <v>394</v>
      </c>
      <c r="F317" s="174" t="s">
        <v>435</v>
      </c>
      <c r="H317" s="175">
        <v>7.0590000000000002</v>
      </c>
      <c r="L317" s="172"/>
      <c r="M317" s="176"/>
      <c r="N317" s="177"/>
      <c r="O317" s="177"/>
      <c r="P317" s="177"/>
      <c r="Q317" s="177"/>
      <c r="R317" s="177"/>
      <c r="S317" s="177"/>
      <c r="T317" s="178"/>
      <c r="AT317" s="173" t="s">
        <v>308</v>
      </c>
      <c r="AU317" s="173" t="s">
        <v>84</v>
      </c>
      <c r="AV317" s="171" t="s">
        <v>97</v>
      </c>
      <c r="AW317" s="171" t="s">
        <v>31</v>
      </c>
      <c r="AX317" s="171" t="s">
        <v>82</v>
      </c>
      <c r="AY317" s="173" t="s">
        <v>302</v>
      </c>
    </row>
    <row r="318" spans="1:65" s="15" customFormat="1" ht="21.75" customHeight="1">
      <c r="A318" s="12"/>
      <c r="B318" s="13"/>
      <c r="C318" s="85" t="s">
        <v>367</v>
      </c>
      <c r="D318" s="85" t="s">
        <v>303</v>
      </c>
      <c r="E318" s="86" t="s">
        <v>894</v>
      </c>
      <c r="F318" s="87" t="s">
        <v>895</v>
      </c>
      <c r="G318" s="88" t="s">
        <v>518</v>
      </c>
      <c r="H318" s="89">
        <v>14.118</v>
      </c>
      <c r="I318" s="3"/>
      <c r="J318" s="90">
        <f>ROUND(I318*H318,2)</f>
        <v>0</v>
      </c>
      <c r="K318" s="87" t="s">
        <v>427</v>
      </c>
      <c r="L318" s="13"/>
      <c r="M318" s="91" t="s">
        <v>1</v>
      </c>
      <c r="N318" s="92" t="s">
        <v>40</v>
      </c>
      <c r="O318" s="93"/>
      <c r="P318" s="94">
        <f>O318*H318</f>
        <v>0</v>
      </c>
      <c r="Q318" s="94">
        <v>0</v>
      </c>
      <c r="R318" s="94">
        <f>Q318*H318</f>
        <v>0</v>
      </c>
      <c r="S318" s="94">
        <v>0</v>
      </c>
      <c r="T318" s="95">
        <f>S318*H318</f>
        <v>0</v>
      </c>
      <c r="U318" s="12"/>
      <c r="V318" s="12"/>
      <c r="W318" s="12"/>
      <c r="X318" s="12"/>
      <c r="Y318" s="12"/>
      <c r="Z318" s="12"/>
      <c r="AA318" s="12"/>
      <c r="AB318" s="12"/>
      <c r="AC318" s="12"/>
      <c r="AD318" s="12"/>
      <c r="AE318" s="12"/>
      <c r="AR318" s="96" t="s">
        <v>97</v>
      </c>
      <c r="AT318" s="96" t="s">
        <v>303</v>
      </c>
      <c r="AU318" s="96" t="s">
        <v>84</v>
      </c>
      <c r="AY318" s="5" t="s">
        <v>302</v>
      </c>
      <c r="BE318" s="97">
        <f>IF(N318="základní",J318,0)</f>
        <v>0</v>
      </c>
      <c r="BF318" s="97">
        <f>IF(N318="snížená",J318,0)</f>
        <v>0</v>
      </c>
      <c r="BG318" s="97">
        <f>IF(N318="zákl. přenesená",J318,0)</f>
        <v>0</v>
      </c>
      <c r="BH318" s="97">
        <f>IF(N318="sníž. přenesená",J318,0)</f>
        <v>0</v>
      </c>
      <c r="BI318" s="97">
        <f>IF(N318="nulová",J318,0)</f>
        <v>0</v>
      </c>
      <c r="BJ318" s="5" t="s">
        <v>82</v>
      </c>
      <c r="BK318" s="97">
        <f>ROUND(I318*H318,2)</f>
        <v>0</v>
      </c>
      <c r="BL318" s="5" t="s">
        <v>97</v>
      </c>
      <c r="BM318" s="96" t="s">
        <v>2934</v>
      </c>
    </row>
    <row r="319" spans="1:65" s="179" customFormat="1">
      <c r="B319" s="180"/>
      <c r="D319" s="100" t="s">
        <v>308</v>
      </c>
      <c r="E319" s="181" t="s">
        <v>1</v>
      </c>
      <c r="F319" s="182" t="s">
        <v>897</v>
      </c>
      <c r="H319" s="181" t="s">
        <v>1</v>
      </c>
      <c r="L319" s="180"/>
      <c r="M319" s="183"/>
      <c r="N319" s="184"/>
      <c r="O319" s="184"/>
      <c r="P319" s="184"/>
      <c r="Q319" s="184"/>
      <c r="R319" s="184"/>
      <c r="S319" s="184"/>
      <c r="T319" s="185"/>
      <c r="AT319" s="181" t="s">
        <v>308</v>
      </c>
      <c r="AU319" s="181" t="s">
        <v>84</v>
      </c>
      <c r="AV319" s="179" t="s">
        <v>82</v>
      </c>
      <c r="AW319" s="179" t="s">
        <v>31</v>
      </c>
      <c r="AX319" s="179" t="s">
        <v>75</v>
      </c>
      <c r="AY319" s="181" t="s">
        <v>302</v>
      </c>
    </row>
    <row r="320" spans="1:65" s="98" customFormat="1">
      <c r="B320" s="99"/>
      <c r="D320" s="100" t="s">
        <v>308</v>
      </c>
      <c r="E320" s="101" t="s">
        <v>1</v>
      </c>
      <c r="F320" s="102" t="s">
        <v>898</v>
      </c>
      <c r="H320" s="103">
        <v>14.118</v>
      </c>
      <c r="L320" s="99"/>
      <c r="M320" s="104"/>
      <c r="N320" s="105"/>
      <c r="O320" s="105"/>
      <c r="P320" s="105"/>
      <c r="Q320" s="105"/>
      <c r="R320" s="105"/>
      <c r="S320" s="105"/>
      <c r="T320" s="106"/>
      <c r="AT320" s="101" t="s">
        <v>308</v>
      </c>
      <c r="AU320" s="101" t="s">
        <v>84</v>
      </c>
      <c r="AV320" s="98" t="s">
        <v>84</v>
      </c>
      <c r="AW320" s="98" t="s">
        <v>31</v>
      </c>
      <c r="AX320" s="98" t="s">
        <v>82</v>
      </c>
      <c r="AY320" s="101" t="s">
        <v>302</v>
      </c>
    </row>
    <row r="321" spans="1:65" s="15" customFormat="1" ht="21.75" customHeight="1">
      <c r="A321" s="12"/>
      <c r="B321" s="13"/>
      <c r="C321" s="85" t="s">
        <v>719</v>
      </c>
      <c r="D321" s="85" t="s">
        <v>303</v>
      </c>
      <c r="E321" s="86" t="s">
        <v>900</v>
      </c>
      <c r="F321" s="87" t="s">
        <v>901</v>
      </c>
      <c r="G321" s="88" t="s">
        <v>518</v>
      </c>
      <c r="H321" s="89">
        <v>20.922999999999998</v>
      </c>
      <c r="I321" s="3"/>
      <c r="J321" s="90">
        <f>ROUND(I321*H321,2)</f>
        <v>0</v>
      </c>
      <c r="K321" s="87" t="s">
        <v>427</v>
      </c>
      <c r="L321" s="13"/>
      <c r="M321" s="91" t="s">
        <v>1</v>
      </c>
      <c r="N321" s="92" t="s">
        <v>40</v>
      </c>
      <c r="O321" s="93"/>
      <c r="P321" s="94">
        <f>O321*H321</f>
        <v>0</v>
      </c>
      <c r="Q321" s="94">
        <v>0</v>
      </c>
      <c r="R321" s="94">
        <f>Q321*H321</f>
        <v>0</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2935</v>
      </c>
    </row>
    <row r="322" spans="1:65" s="98" customFormat="1">
      <c r="B322" s="99"/>
      <c r="D322" s="100" t="s">
        <v>308</v>
      </c>
      <c r="E322" s="101" t="s">
        <v>1</v>
      </c>
      <c r="F322" s="102" t="s">
        <v>359</v>
      </c>
      <c r="H322" s="103">
        <v>20.922999999999998</v>
      </c>
      <c r="L322" s="99"/>
      <c r="M322" s="104"/>
      <c r="N322" s="105"/>
      <c r="O322" s="105"/>
      <c r="P322" s="105"/>
      <c r="Q322" s="105"/>
      <c r="R322" s="105"/>
      <c r="S322" s="105"/>
      <c r="T322" s="106"/>
      <c r="AT322" s="101" t="s">
        <v>308</v>
      </c>
      <c r="AU322" s="101" t="s">
        <v>84</v>
      </c>
      <c r="AV322" s="98" t="s">
        <v>84</v>
      </c>
      <c r="AW322" s="98" t="s">
        <v>31</v>
      </c>
      <c r="AX322" s="98" t="s">
        <v>82</v>
      </c>
      <c r="AY322" s="101" t="s">
        <v>302</v>
      </c>
    </row>
    <row r="323" spans="1:65" s="15" customFormat="1" ht="21.75" customHeight="1">
      <c r="A323" s="12"/>
      <c r="B323" s="13"/>
      <c r="C323" s="85" t="s">
        <v>724</v>
      </c>
      <c r="D323" s="85" t="s">
        <v>303</v>
      </c>
      <c r="E323" s="86" t="s">
        <v>904</v>
      </c>
      <c r="F323" s="87" t="s">
        <v>905</v>
      </c>
      <c r="G323" s="88" t="s">
        <v>518</v>
      </c>
      <c r="H323" s="89">
        <v>7.0590000000000002</v>
      </c>
      <c r="I323" s="3"/>
      <c r="J323" s="90">
        <f>ROUND(I323*H323,2)</f>
        <v>0</v>
      </c>
      <c r="K323" s="87" t="s">
        <v>427</v>
      </c>
      <c r="L323" s="13"/>
      <c r="M323" s="91" t="s">
        <v>1</v>
      </c>
      <c r="N323" s="92" t="s">
        <v>40</v>
      </c>
      <c r="O323" s="93"/>
      <c r="P323" s="94">
        <f>O323*H323</f>
        <v>0</v>
      </c>
      <c r="Q323" s="94">
        <v>0</v>
      </c>
      <c r="R323" s="94">
        <f>Q323*H323</f>
        <v>0</v>
      </c>
      <c r="S323" s="94">
        <v>0</v>
      </c>
      <c r="T323" s="95">
        <f>S323*H323</f>
        <v>0</v>
      </c>
      <c r="U323" s="12"/>
      <c r="V323" s="12"/>
      <c r="W323" s="12"/>
      <c r="X323" s="12"/>
      <c r="Y323" s="12"/>
      <c r="Z323" s="12"/>
      <c r="AA323" s="12"/>
      <c r="AB323" s="12"/>
      <c r="AC323" s="12"/>
      <c r="AD323" s="12"/>
      <c r="AE323" s="12"/>
      <c r="AR323" s="96" t="s">
        <v>97</v>
      </c>
      <c r="AT323" s="96" t="s">
        <v>303</v>
      </c>
      <c r="AU323" s="96" t="s">
        <v>84</v>
      </c>
      <c r="AY323" s="5" t="s">
        <v>302</v>
      </c>
      <c r="BE323" s="97">
        <f>IF(N323="základní",J323,0)</f>
        <v>0</v>
      </c>
      <c r="BF323" s="97">
        <f>IF(N323="snížená",J323,0)</f>
        <v>0</v>
      </c>
      <c r="BG323" s="97">
        <f>IF(N323="zákl. přenesená",J323,0)</f>
        <v>0</v>
      </c>
      <c r="BH323" s="97">
        <f>IF(N323="sníž. přenesená",J323,0)</f>
        <v>0</v>
      </c>
      <c r="BI323" s="97">
        <f>IF(N323="nulová",J323,0)</f>
        <v>0</v>
      </c>
      <c r="BJ323" s="5" t="s">
        <v>82</v>
      </c>
      <c r="BK323" s="97">
        <f>ROUND(I323*H323,2)</f>
        <v>0</v>
      </c>
      <c r="BL323" s="5" t="s">
        <v>97</v>
      </c>
      <c r="BM323" s="96" t="s">
        <v>2936</v>
      </c>
    </row>
    <row r="324" spans="1:65" s="98" customFormat="1">
      <c r="B324" s="99"/>
      <c r="D324" s="100" t="s">
        <v>308</v>
      </c>
      <c r="E324" s="101" t="s">
        <v>1</v>
      </c>
      <c r="F324" s="102" t="s">
        <v>394</v>
      </c>
      <c r="H324" s="103">
        <v>7.0590000000000002</v>
      </c>
      <c r="L324" s="99"/>
      <c r="M324" s="104"/>
      <c r="N324" s="105"/>
      <c r="O324" s="105"/>
      <c r="P324" s="105"/>
      <c r="Q324" s="105"/>
      <c r="R324" s="105"/>
      <c r="S324" s="105"/>
      <c r="T324" s="106"/>
      <c r="AT324" s="101" t="s">
        <v>308</v>
      </c>
      <c r="AU324" s="101" t="s">
        <v>84</v>
      </c>
      <c r="AV324" s="98" t="s">
        <v>84</v>
      </c>
      <c r="AW324" s="98" t="s">
        <v>31</v>
      </c>
      <c r="AX324" s="98" t="s">
        <v>82</v>
      </c>
      <c r="AY324" s="101" t="s">
        <v>302</v>
      </c>
    </row>
    <row r="325" spans="1:65" s="15" customFormat="1" ht="21.75" customHeight="1">
      <c r="A325" s="12"/>
      <c r="B325" s="13"/>
      <c r="C325" s="85" t="s">
        <v>729</v>
      </c>
      <c r="D325" s="85" t="s">
        <v>303</v>
      </c>
      <c r="E325" s="86" t="s">
        <v>908</v>
      </c>
      <c r="F325" s="87" t="s">
        <v>909</v>
      </c>
      <c r="G325" s="88" t="s">
        <v>518</v>
      </c>
      <c r="H325" s="89">
        <v>4.673</v>
      </c>
      <c r="I325" s="3"/>
      <c r="J325" s="90">
        <f>ROUND(I325*H325,2)</f>
        <v>0</v>
      </c>
      <c r="K325" s="87" t="s">
        <v>427</v>
      </c>
      <c r="L325" s="13"/>
      <c r="M325" s="91" t="s">
        <v>1</v>
      </c>
      <c r="N325" s="92" t="s">
        <v>40</v>
      </c>
      <c r="O325" s="93"/>
      <c r="P325" s="94">
        <f>O325*H325</f>
        <v>0</v>
      </c>
      <c r="Q325" s="94">
        <v>0</v>
      </c>
      <c r="R325" s="94">
        <f>Q325*H325</f>
        <v>0</v>
      </c>
      <c r="S325" s="94">
        <v>0</v>
      </c>
      <c r="T325" s="95">
        <f>S325*H325</f>
        <v>0</v>
      </c>
      <c r="U325" s="12"/>
      <c r="V325" s="12"/>
      <c r="W325" s="12"/>
      <c r="X325" s="12"/>
      <c r="Y325" s="12"/>
      <c r="Z325" s="12"/>
      <c r="AA325" s="12"/>
      <c r="AB325" s="12"/>
      <c r="AC325" s="12"/>
      <c r="AD325" s="12"/>
      <c r="AE325" s="12"/>
      <c r="AR325" s="96" t="s">
        <v>97</v>
      </c>
      <c r="AT325" s="96" t="s">
        <v>303</v>
      </c>
      <c r="AU325" s="96" t="s">
        <v>84</v>
      </c>
      <c r="AY325" s="5" t="s">
        <v>302</v>
      </c>
      <c r="BE325" s="97">
        <f>IF(N325="základní",J325,0)</f>
        <v>0</v>
      </c>
      <c r="BF325" s="97">
        <f>IF(N325="snížená",J325,0)</f>
        <v>0</v>
      </c>
      <c r="BG325" s="97">
        <f>IF(N325="zákl. přenesená",J325,0)</f>
        <v>0</v>
      </c>
      <c r="BH325" s="97">
        <f>IF(N325="sníž. přenesená",J325,0)</f>
        <v>0</v>
      </c>
      <c r="BI325" s="97">
        <f>IF(N325="nulová",J325,0)</f>
        <v>0</v>
      </c>
      <c r="BJ325" s="5" t="s">
        <v>82</v>
      </c>
      <c r="BK325" s="97">
        <f>ROUND(I325*H325,2)</f>
        <v>0</v>
      </c>
      <c r="BL325" s="5" t="s">
        <v>97</v>
      </c>
      <c r="BM325" s="96" t="s">
        <v>2937</v>
      </c>
    </row>
    <row r="326" spans="1:65" s="98" customFormat="1">
      <c r="B326" s="99"/>
      <c r="D326" s="100" t="s">
        <v>308</v>
      </c>
      <c r="E326" s="101" t="s">
        <v>1</v>
      </c>
      <c r="F326" s="102" t="s">
        <v>388</v>
      </c>
      <c r="H326" s="103">
        <v>4.673</v>
      </c>
      <c r="L326" s="99"/>
      <c r="M326" s="104"/>
      <c r="N326" s="105"/>
      <c r="O326" s="105"/>
      <c r="P326" s="105"/>
      <c r="Q326" s="105"/>
      <c r="R326" s="105"/>
      <c r="S326" s="105"/>
      <c r="T326" s="106"/>
      <c r="AT326" s="101" t="s">
        <v>308</v>
      </c>
      <c r="AU326" s="101" t="s">
        <v>84</v>
      </c>
      <c r="AV326" s="98" t="s">
        <v>84</v>
      </c>
      <c r="AW326" s="98" t="s">
        <v>31</v>
      </c>
      <c r="AX326" s="98" t="s">
        <v>75</v>
      </c>
      <c r="AY326" s="101" t="s">
        <v>302</v>
      </c>
    </row>
    <row r="327" spans="1:65" s="171" customFormat="1">
      <c r="B327" s="172"/>
      <c r="D327" s="100" t="s">
        <v>308</v>
      </c>
      <c r="E327" s="173" t="s">
        <v>944</v>
      </c>
      <c r="F327" s="174" t="s">
        <v>435</v>
      </c>
      <c r="H327" s="175">
        <v>4.673</v>
      </c>
      <c r="L327" s="172"/>
      <c r="M327" s="176"/>
      <c r="N327" s="177"/>
      <c r="O327" s="177"/>
      <c r="P327" s="177"/>
      <c r="Q327" s="177"/>
      <c r="R327" s="177"/>
      <c r="S327" s="177"/>
      <c r="T327" s="178"/>
      <c r="AT327" s="173" t="s">
        <v>308</v>
      </c>
      <c r="AU327" s="173" t="s">
        <v>84</v>
      </c>
      <c r="AV327" s="171" t="s">
        <v>97</v>
      </c>
      <c r="AW327" s="171" t="s">
        <v>31</v>
      </c>
      <c r="AX327" s="171" t="s">
        <v>82</v>
      </c>
      <c r="AY327" s="173" t="s">
        <v>302</v>
      </c>
    </row>
    <row r="328" spans="1:65" s="15" customFormat="1" ht="33" customHeight="1">
      <c r="A328" s="12"/>
      <c r="B328" s="13"/>
      <c r="C328" s="85" t="s">
        <v>734</v>
      </c>
      <c r="D328" s="85" t="s">
        <v>303</v>
      </c>
      <c r="E328" s="86" t="s">
        <v>916</v>
      </c>
      <c r="F328" s="87" t="s">
        <v>917</v>
      </c>
      <c r="G328" s="88" t="s">
        <v>518</v>
      </c>
      <c r="H328" s="89">
        <v>3.8140000000000001</v>
      </c>
      <c r="I328" s="3"/>
      <c r="J328" s="90">
        <f>ROUND(I328*H328,2)</f>
        <v>0</v>
      </c>
      <c r="K328" s="87" t="s">
        <v>427</v>
      </c>
      <c r="L328" s="13"/>
      <c r="M328" s="91" t="s">
        <v>1</v>
      </c>
      <c r="N328" s="92" t="s">
        <v>40</v>
      </c>
      <c r="O328" s="93"/>
      <c r="P328" s="94">
        <f>O328*H328</f>
        <v>0</v>
      </c>
      <c r="Q328" s="94">
        <v>0</v>
      </c>
      <c r="R328" s="94">
        <f>Q328*H328</f>
        <v>0</v>
      </c>
      <c r="S328" s="94">
        <v>0</v>
      </c>
      <c r="T328" s="95">
        <f>S328*H328</f>
        <v>0</v>
      </c>
      <c r="U328" s="12"/>
      <c r="V328" s="12"/>
      <c r="W328" s="12"/>
      <c r="X328" s="12"/>
      <c r="Y328" s="12"/>
      <c r="Z328" s="12"/>
      <c r="AA328" s="12"/>
      <c r="AB328" s="12"/>
      <c r="AC328" s="12"/>
      <c r="AD328" s="12"/>
      <c r="AE328" s="12"/>
      <c r="AR328" s="96" t="s">
        <v>97</v>
      </c>
      <c r="AT328" s="96" t="s">
        <v>303</v>
      </c>
      <c r="AU328" s="96" t="s">
        <v>84</v>
      </c>
      <c r="AY328" s="5" t="s">
        <v>302</v>
      </c>
      <c r="BE328" s="97">
        <f>IF(N328="základní",J328,0)</f>
        <v>0</v>
      </c>
      <c r="BF328" s="97">
        <f>IF(N328="snížená",J328,0)</f>
        <v>0</v>
      </c>
      <c r="BG328" s="97">
        <f>IF(N328="zákl. přenesená",J328,0)</f>
        <v>0</v>
      </c>
      <c r="BH328" s="97">
        <f>IF(N328="sníž. přenesená",J328,0)</f>
        <v>0</v>
      </c>
      <c r="BI328" s="97">
        <f>IF(N328="nulová",J328,0)</f>
        <v>0</v>
      </c>
      <c r="BJ328" s="5" t="s">
        <v>82</v>
      </c>
      <c r="BK328" s="97">
        <f>ROUND(I328*H328,2)</f>
        <v>0</v>
      </c>
      <c r="BL328" s="5" t="s">
        <v>97</v>
      </c>
      <c r="BM328" s="96" t="s">
        <v>2938</v>
      </c>
    </row>
    <row r="329" spans="1:65" s="98" customFormat="1">
      <c r="B329" s="99"/>
      <c r="D329" s="100" t="s">
        <v>308</v>
      </c>
      <c r="E329" s="101" t="s">
        <v>1</v>
      </c>
      <c r="F329" s="102" t="s">
        <v>919</v>
      </c>
      <c r="H329" s="103">
        <v>1.403</v>
      </c>
      <c r="L329" s="99"/>
      <c r="M329" s="104"/>
      <c r="N329" s="105"/>
      <c r="O329" s="105"/>
      <c r="P329" s="105"/>
      <c r="Q329" s="105"/>
      <c r="R329" s="105"/>
      <c r="S329" s="105"/>
      <c r="T329" s="106"/>
      <c r="AT329" s="101" t="s">
        <v>308</v>
      </c>
      <c r="AU329" s="101" t="s">
        <v>84</v>
      </c>
      <c r="AV329" s="98" t="s">
        <v>84</v>
      </c>
      <c r="AW329" s="98" t="s">
        <v>31</v>
      </c>
      <c r="AX329" s="98" t="s">
        <v>75</v>
      </c>
      <c r="AY329" s="101" t="s">
        <v>302</v>
      </c>
    </row>
    <row r="330" spans="1:65" s="98" customFormat="1">
      <c r="B330" s="99"/>
      <c r="D330" s="100" t="s">
        <v>308</v>
      </c>
      <c r="E330" s="101" t="s">
        <v>1</v>
      </c>
      <c r="F330" s="102" t="s">
        <v>920</v>
      </c>
      <c r="H330" s="103">
        <v>2.411</v>
      </c>
      <c r="L330" s="99"/>
      <c r="M330" s="104"/>
      <c r="N330" s="105"/>
      <c r="O330" s="105"/>
      <c r="P330" s="105"/>
      <c r="Q330" s="105"/>
      <c r="R330" s="105"/>
      <c r="S330" s="105"/>
      <c r="T330" s="106"/>
      <c r="AT330" s="101" t="s">
        <v>308</v>
      </c>
      <c r="AU330" s="101" t="s">
        <v>84</v>
      </c>
      <c r="AV330" s="98" t="s">
        <v>84</v>
      </c>
      <c r="AW330" s="98" t="s">
        <v>31</v>
      </c>
      <c r="AX330" s="98" t="s">
        <v>75</v>
      </c>
      <c r="AY330" s="101" t="s">
        <v>302</v>
      </c>
    </row>
    <row r="331" spans="1:65" s="171" customFormat="1">
      <c r="B331" s="172"/>
      <c r="D331" s="100" t="s">
        <v>308</v>
      </c>
      <c r="E331" s="173" t="s">
        <v>361</v>
      </c>
      <c r="F331" s="174" t="s">
        <v>435</v>
      </c>
      <c r="H331" s="175">
        <v>3.8140000000000001</v>
      </c>
      <c r="L331" s="172"/>
      <c r="M331" s="176"/>
      <c r="N331" s="177"/>
      <c r="O331" s="177"/>
      <c r="P331" s="177"/>
      <c r="Q331" s="177"/>
      <c r="R331" s="177"/>
      <c r="S331" s="177"/>
      <c r="T331" s="178"/>
      <c r="AT331" s="173" t="s">
        <v>308</v>
      </c>
      <c r="AU331" s="173" t="s">
        <v>84</v>
      </c>
      <c r="AV331" s="171" t="s">
        <v>97</v>
      </c>
      <c r="AW331" s="171" t="s">
        <v>31</v>
      </c>
      <c r="AX331" s="171" t="s">
        <v>82</v>
      </c>
      <c r="AY331" s="173" t="s">
        <v>302</v>
      </c>
    </row>
    <row r="332" spans="1:65" s="15" customFormat="1" ht="21.75" customHeight="1">
      <c r="A332" s="12"/>
      <c r="B332" s="13"/>
      <c r="C332" s="85" t="s">
        <v>740</v>
      </c>
      <c r="D332" s="85" t="s">
        <v>303</v>
      </c>
      <c r="E332" s="86" t="s">
        <v>922</v>
      </c>
      <c r="F332" s="87" t="s">
        <v>1143</v>
      </c>
      <c r="G332" s="88" t="s">
        <v>518</v>
      </c>
      <c r="H332" s="89">
        <v>20.922999999999998</v>
      </c>
      <c r="I332" s="3"/>
      <c r="J332" s="90">
        <f>ROUND(I332*H332,2)</f>
        <v>0</v>
      </c>
      <c r="K332" s="87" t="s">
        <v>1</v>
      </c>
      <c r="L332" s="13"/>
      <c r="M332" s="91" t="s">
        <v>1</v>
      </c>
      <c r="N332" s="92" t="s">
        <v>40</v>
      </c>
      <c r="O332" s="93"/>
      <c r="P332" s="94">
        <f>O332*H332</f>
        <v>0</v>
      </c>
      <c r="Q332" s="94">
        <v>0</v>
      </c>
      <c r="R332" s="94">
        <f>Q332*H332</f>
        <v>0</v>
      </c>
      <c r="S332" s="94">
        <v>0</v>
      </c>
      <c r="T332" s="95">
        <f>S332*H332</f>
        <v>0</v>
      </c>
      <c r="U332" s="12"/>
      <c r="V332" s="12"/>
      <c r="W332" s="12"/>
      <c r="X332" s="12"/>
      <c r="Y332" s="12"/>
      <c r="Z332" s="12"/>
      <c r="AA332" s="12"/>
      <c r="AB332" s="12"/>
      <c r="AC332" s="12"/>
      <c r="AD332" s="12"/>
      <c r="AE332" s="12"/>
      <c r="AR332" s="96" t="s">
        <v>97</v>
      </c>
      <c r="AT332" s="96" t="s">
        <v>303</v>
      </c>
      <c r="AU332" s="96" t="s">
        <v>84</v>
      </c>
      <c r="AY332" s="5" t="s">
        <v>302</v>
      </c>
      <c r="BE332" s="97">
        <f>IF(N332="základní",J332,0)</f>
        <v>0</v>
      </c>
      <c r="BF332" s="97">
        <f>IF(N332="snížená",J332,0)</f>
        <v>0</v>
      </c>
      <c r="BG332" s="97">
        <f>IF(N332="zákl. přenesená",J332,0)</f>
        <v>0</v>
      </c>
      <c r="BH332" s="97">
        <f>IF(N332="sníž. přenesená",J332,0)</f>
        <v>0</v>
      </c>
      <c r="BI332" s="97">
        <f>IF(N332="nulová",J332,0)</f>
        <v>0</v>
      </c>
      <c r="BJ332" s="5" t="s">
        <v>82</v>
      </c>
      <c r="BK332" s="97">
        <f>ROUND(I332*H332,2)</f>
        <v>0</v>
      </c>
      <c r="BL332" s="5" t="s">
        <v>97</v>
      </c>
      <c r="BM332" s="96" t="s">
        <v>2939</v>
      </c>
    </row>
    <row r="333" spans="1:65" s="179" customFormat="1" ht="22.5">
      <c r="B333" s="180"/>
      <c r="D333" s="100" t="s">
        <v>308</v>
      </c>
      <c r="E333" s="181" t="s">
        <v>1</v>
      </c>
      <c r="F333" s="182" t="s">
        <v>925</v>
      </c>
      <c r="H333" s="181" t="s">
        <v>1</v>
      </c>
      <c r="L333" s="180"/>
      <c r="M333" s="183"/>
      <c r="N333" s="184"/>
      <c r="O333" s="184"/>
      <c r="P333" s="184"/>
      <c r="Q333" s="184"/>
      <c r="R333" s="184"/>
      <c r="S333" s="184"/>
      <c r="T333" s="185"/>
      <c r="AT333" s="181" t="s">
        <v>308</v>
      </c>
      <c r="AU333" s="181" t="s">
        <v>84</v>
      </c>
      <c r="AV333" s="179" t="s">
        <v>82</v>
      </c>
      <c r="AW333" s="179" t="s">
        <v>31</v>
      </c>
      <c r="AX333" s="179" t="s">
        <v>75</v>
      </c>
      <c r="AY333" s="181" t="s">
        <v>302</v>
      </c>
    </row>
    <row r="334" spans="1:65" s="98" customFormat="1">
      <c r="B334" s="99"/>
      <c r="D334" s="100" t="s">
        <v>308</v>
      </c>
      <c r="E334" s="101" t="s">
        <v>1</v>
      </c>
      <c r="F334" s="102" t="s">
        <v>359</v>
      </c>
      <c r="H334" s="103">
        <v>20.922999999999998</v>
      </c>
      <c r="L334" s="99"/>
      <c r="M334" s="104"/>
      <c r="N334" s="105"/>
      <c r="O334" s="105"/>
      <c r="P334" s="105"/>
      <c r="Q334" s="105"/>
      <c r="R334" s="105"/>
      <c r="S334" s="105"/>
      <c r="T334" s="106"/>
      <c r="AT334" s="101" t="s">
        <v>308</v>
      </c>
      <c r="AU334" s="101" t="s">
        <v>84</v>
      </c>
      <c r="AV334" s="98" t="s">
        <v>84</v>
      </c>
      <c r="AW334" s="98" t="s">
        <v>31</v>
      </c>
      <c r="AX334" s="98" t="s">
        <v>82</v>
      </c>
      <c r="AY334" s="101" t="s">
        <v>302</v>
      </c>
    </row>
    <row r="335" spans="1:65" s="15" customFormat="1" ht="21.75" customHeight="1">
      <c r="A335" s="12"/>
      <c r="B335" s="13"/>
      <c r="C335" s="85" t="s">
        <v>745</v>
      </c>
      <c r="D335" s="85" t="s">
        <v>303</v>
      </c>
      <c r="E335" s="86" t="s">
        <v>2823</v>
      </c>
      <c r="F335" s="87" t="s">
        <v>2824</v>
      </c>
      <c r="G335" s="88" t="s">
        <v>518</v>
      </c>
      <c r="H335" s="89">
        <v>44.911999999999999</v>
      </c>
      <c r="I335" s="3"/>
      <c r="J335" s="90">
        <f>ROUND(I335*H335,2)</f>
        <v>0</v>
      </c>
      <c r="K335" s="87" t="s">
        <v>427</v>
      </c>
      <c r="L335" s="13"/>
      <c r="M335" s="91" t="s">
        <v>1</v>
      </c>
      <c r="N335" s="92" t="s">
        <v>40</v>
      </c>
      <c r="O335" s="93"/>
      <c r="P335" s="94">
        <f>O335*H335</f>
        <v>0</v>
      </c>
      <c r="Q335" s="94">
        <v>0</v>
      </c>
      <c r="R335" s="94">
        <f>Q335*H335</f>
        <v>0</v>
      </c>
      <c r="S335" s="94">
        <v>0</v>
      </c>
      <c r="T335" s="95">
        <f>S335*H335</f>
        <v>0</v>
      </c>
      <c r="U335" s="12"/>
      <c r="V335" s="12"/>
      <c r="W335" s="12"/>
      <c r="X335" s="12"/>
      <c r="Y335" s="12"/>
      <c r="Z335" s="12"/>
      <c r="AA335" s="12"/>
      <c r="AB335" s="12"/>
      <c r="AC335" s="12"/>
      <c r="AD335" s="12"/>
      <c r="AE335" s="12"/>
      <c r="AR335" s="96" t="s">
        <v>97</v>
      </c>
      <c r="AT335" s="96" t="s">
        <v>303</v>
      </c>
      <c r="AU335" s="96" t="s">
        <v>84</v>
      </c>
      <c r="AY335" s="5" t="s">
        <v>302</v>
      </c>
      <c r="BE335" s="97">
        <f>IF(N335="základní",J335,0)</f>
        <v>0</v>
      </c>
      <c r="BF335" s="97">
        <f>IF(N335="snížená",J335,0)</f>
        <v>0</v>
      </c>
      <c r="BG335" s="97">
        <f>IF(N335="zákl. přenesená",J335,0)</f>
        <v>0</v>
      </c>
      <c r="BH335" s="97">
        <f>IF(N335="sníž. přenesená",J335,0)</f>
        <v>0</v>
      </c>
      <c r="BI335" s="97">
        <f>IF(N335="nulová",J335,0)</f>
        <v>0</v>
      </c>
      <c r="BJ335" s="5" t="s">
        <v>82</v>
      </c>
      <c r="BK335" s="97">
        <f>ROUND(I335*H335,2)</f>
        <v>0</v>
      </c>
      <c r="BL335" s="5" t="s">
        <v>97</v>
      </c>
      <c r="BM335" s="96" t="s">
        <v>2940</v>
      </c>
    </row>
    <row r="336" spans="1:65" s="74" customFormat="1" ht="25.9" customHeight="1">
      <c r="B336" s="75"/>
      <c r="D336" s="76" t="s">
        <v>74</v>
      </c>
      <c r="E336" s="77" t="s">
        <v>537</v>
      </c>
      <c r="F336" s="77" t="s">
        <v>930</v>
      </c>
      <c r="J336" s="78">
        <f>BK336</f>
        <v>0</v>
      </c>
      <c r="L336" s="75"/>
      <c r="M336" s="79"/>
      <c r="N336" s="80"/>
      <c r="O336" s="80"/>
      <c r="P336" s="81">
        <f>P337</f>
        <v>0</v>
      </c>
      <c r="Q336" s="80"/>
      <c r="R336" s="81">
        <f>R337</f>
        <v>0.97977720000000001</v>
      </c>
      <c r="S336" s="80"/>
      <c r="T336" s="82">
        <f>T337</f>
        <v>0</v>
      </c>
      <c r="AR336" s="76" t="s">
        <v>91</v>
      </c>
      <c r="AT336" s="83" t="s">
        <v>74</v>
      </c>
      <c r="AU336" s="83" t="s">
        <v>75</v>
      </c>
      <c r="AY336" s="76" t="s">
        <v>302</v>
      </c>
      <c r="BK336" s="84">
        <f>BK337</f>
        <v>0</v>
      </c>
    </row>
    <row r="337" spans="1:65" s="74" customFormat="1" ht="22.9" customHeight="1">
      <c r="B337" s="75"/>
      <c r="D337" s="76" t="s">
        <v>74</v>
      </c>
      <c r="E337" s="169" t="s">
        <v>931</v>
      </c>
      <c r="F337" s="169" t="s">
        <v>932</v>
      </c>
      <c r="J337" s="170">
        <f>BK337</f>
        <v>0</v>
      </c>
      <c r="L337" s="75"/>
      <c r="M337" s="79"/>
      <c r="N337" s="80"/>
      <c r="O337" s="80"/>
      <c r="P337" s="81">
        <f>SUM(P338:P344)</f>
        <v>0</v>
      </c>
      <c r="Q337" s="80"/>
      <c r="R337" s="81">
        <f>SUM(R338:R344)</f>
        <v>0.97977720000000001</v>
      </c>
      <c r="S337" s="80"/>
      <c r="T337" s="82">
        <f>SUM(T338:T344)</f>
        <v>0</v>
      </c>
      <c r="AR337" s="76" t="s">
        <v>91</v>
      </c>
      <c r="AT337" s="83" t="s">
        <v>74</v>
      </c>
      <c r="AU337" s="83" t="s">
        <v>82</v>
      </c>
      <c r="AY337" s="76" t="s">
        <v>302</v>
      </c>
      <c r="BK337" s="84">
        <f>SUM(BK338:BK344)</f>
        <v>0</v>
      </c>
    </row>
    <row r="338" spans="1:65" s="15" customFormat="1" ht="16.5" customHeight="1">
      <c r="A338" s="12"/>
      <c r="B338" s="13"/>
      <c r="C338" s="85" t="s">
        <v>752</v>
      </c>
      <c r="D338" s="85" t="s">
        <v>303</v>
      </c>
      <c r="E338" s="86" t="s">
        <v>934</v>
      </c>
      <c r="F338" s="87" t="s">
        <v>935</v>
      </c>
      <c r="G338" s="88" t="s">
        <v>450</v>
      </c>
      <c r="H338" s="89">
        <v>12.36</v>
      </c>
      <c r="I338" s="3"/>
      <c r="J338" s="90">
        <f>ROUND(I338*H338,2)</f>
        <v>0</v>
      </c>
      <c r="K338" s="87" t="s">
        <v>936</v>
      </c>
      <c r="L338" s="13"/>
      <c r="M338" s="91" t="s">
        <v>1</v>
      </c>
      <c r="N338" s="92" t="s">
        <v>40</v>
      </c>
      <c r="O338" s="93"/>
      <c r="P338" s="94">
        <f>O338*H338</f>
        <v>0</v>
      </c>
      <c r="Q338" s="94">
        <v>6.9999999999999994E-5</v>
      </c>
      <c r="R338" s="94">
        <f>Q338*H338</f>
        <v>8.6519999999999989E-4</v>
      </c>
      <c r="S338" s="94">
        <v>0</v>
      </c>
      <c r="T338" s="95">
        <f>S338*H338</f>
        <v>0</v>
      </c>
      <c r="U338" s="12"/>
      <c r="V338" s="12"/>
      <c r="W338" s="12"/>
      <c r="X338" s="12"/>
      <c r="Y338" s="12"/>
      <c r="Z338" s="12"/>
      <c r="AA338" s="12"/>
      <c r="AB338" s="12"/>
      <c r="AC338" s="12"/>
      <c r="AD338" s="12"/>
      <c r="AE338" s="12"/>
      <c r="AR338" s="96" t="s">
        <v>760</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760</v>
      </c>
      <c r="BM338" s="96" t="s">
        <v>2941</v>
      </c>
    </row>
    <row r="339" spans="1:65" s="98" customFormat="1">
      <c r="B339" s="99"/>
      <c r="D339" s="100" t="s">
        <v>308</v>
      </c>
      <c r="E339" s="101" t="s">
        <v>1</v>
      </c>
      <c r="F339" s="102" t="s">
        <v>349</v>
      </c>
      <c r="H339" s="103">
        <v>12.36</v>
      </c>
      <c r="L339" s="99"/>
      <c r="M339" s="104"/>
      <c r="N339" s="105"/>
      <c r="O339" s="105"/>
      <c r="P339" s="105"/>
      <c r="Q339" s="105"/>
      <c r="R339" s="105"/>
      <c r="S339" s="105"/>
      <c r="T339" s="106"/>
      <c r="AT339" s="101" t="s">
        <v>308</v>
      </c>
      <c r="AU339" s="101" t="s">
        <v>84</v>
      </c>
      <c r="AV339" s="98" t="s">
        <v>84</v>
      </c>
      <c r="AW339" s="98" t="s">
        <v>31</v>
      </c>
      <c r="AX339" s="98" t="s">
        <v>82</v>
      </c>
      <c r="AY339" s="101" t="s">
        <v>302</v>
      </c>
    </row>
    <row r="340" spans="1:65" s="15" customFormat="1" ht="21.75" customHeight="1">
      <c r="A340" s="12"/>
      <c r="B340" s="13"/>
      <c r="C340" s="85" t="s">
        <v>756</v>
      </c>
      <c r="D340" s="85" t="s">
        <v>303</v>
      </c>
      <c r="E340" s="86" t="s">
        <v>939</v>
      </c>
      <c r="F340" s="87" t="s">
        <v>940</v>
      </c>
      <c r="G340" s="88" t="s">
        <v>450</v>
      </c>
      <c r="H340" s="89">
        <v>12.36</v>
      </c>
      <c r="I340" s="3"/>
      <c r="J340" s="90">
        <f>ROUND(I340*H340,2)</f>
        <v>0</v>
      </c>
      <c r="K340" s="87" t="s">
        <v>1</v>
      </c>
      <c r="L340" s="13"/>
      <c r="M340" s="91" t="s">
        <v>1</v>
      </c>
      <c r="N340" s="92" t="s">
        <v>40</v>
      </c>
      <c r="O340" s="93"/>
      <c r="P340" s="94">
        <f>O340*H340</f>
        <v>0</v>
      </c>
      <c r="Q340" s="94">
        <v>7.9200000000000007E-2</v>
      </c>
      <c r="R340" s="94">
        <f>Q340*H340</f>
        <v>0.978912</v>
      </c>
      <c r="S340" s="94">
        <v>0</v>
      </c>
      <c r="T340" s="95">
        <f>S340*H340</f>
        <v>0</v>
      </c>
      <c r="U340" s="12"/>
      <c r="V340" s="12"/>
      <c r="W340" s="12"/>
      <c r="X340" s="12"/>
      <c r="Y340" s="12"/>
      <c r="Z340" s="12"/>
      <c r="AA340" s="12"/>
      <c r="AB340" s="12"/>
      <c r="AC340" s="12"/>
      <c r="AD340" s="12"/>
      <c r="AE340" s="12"/>
      <c r="AR340" s="96" t="s">
        <v>760</v>
      </c>
      <c r="AT340" s="96" t="s">
        <v>303</v>
      </c>
      <c r="AU340" s="96" t="s">
        <v>84</v>
      </c>
      <c r="AY340" s="5" t="s">
        <v>302</v>
      </c>
      <c r="BE340" s="97">
        <f>IF(N340="základní",J340,0)</f>
        <v>0</v>
      </c>
      <c r="BF340" s="97">
        <f>IF(N340="snížená",J340,0)</f>
        <v>0</v>
      </c>
      <c r="BG340" s="97">
        <f>IF(N340="zákl. přenesená",J340,0)</f>
        <v>0</v>
      </c>
      <c r="BH340" s="97">
        <f>IF(N340="sníž. přenesená",J340,0)</f>
        <v>0</v>
      </c>
      <c r="BI340" s="97">
        <f>IF(N340="nulová",J340,0)</f>
        <v>0</v>
      </c>
      <c r="BJ340" s="5" t="s">
        <v>82</v>
      </c>
      <c r="BK340" s="97">
        <f>ROUND(I340*H340,2)</f>
        <v>0</v>
      </c>
      <c r="BL340" s="5" t="s">
        <v>760</v>
      </c>
      <c r="BM340" s="96" t="s">
        <v>2942</v>
      </c>
    </row>
    <row r="341" spans="1:65" s="98" customFormat="1">
      <c r="B341" s="99"/>
      <c r="D341" s="100" t="s">
        <v>308</v>
      </c>
      <c r="E341" s="101" t="s">
        <v>1</v>
      </c>
      <c r="F341" s="102" t="s">
        <v>2943</v>
      </c>
      <c r="H341" s="103">
        <v>4.12</v>
      </c>
      <c r="L341" s="99"/>
      <c r="M341" s="104"/>
      <c r="N341" s="105"/>
      <c r="O341" s="105"/>
      <c r="P341" s="105"/>
      <c r="Q341" s="105"/>
      <c r="R341" s="105"/>
      <c r="S341" s="105"/>
      <c r="T341" s="106"/>
      <c r="AT341" s="101" t="s">
        <v>308</v>
      </c>
      <c r="AU341" s="101" t="s">
        <v>84</v>
      </c>
      <c r="AV341" s="98" t="s">
        <v>84</v>
      </c>
      <c r="AW341" s="98" t="s">
        <v>31</v>
      </c>
      <c r="AX341" s="98" t="s">
        <v>75</v>
      </c>
      <c r="AY341" s="101" t="s">
        <v>302</v>
      </c>
    </row>
    <row r="342" spans="1:65" s="98" customFormat="1">
      <c r="B342" s="99"/>
      <c r="D342" s="100" t="s">
        <v>308</v>
      </c>
      <c r="E342" s="101" t="s">
        <v>1</v>
      </c>
      <c r="F342" s="102" t="s">
        <v>2944</v>
      </c>
      <c r="H342" s="103">
        <v>4.12</v>
      </c>
      <c r="L342" s="99"/>
      <c r="M342" s="104"/>
      <c r="N342" s="105"/>
      <c r="O342" s="105"/>
      <c r="P342" s="105"/>
      <c r="Q342" s="105"/>
      <c r="R342" s="105"/>
      <c r="S342" s="105"/>
      <c r="T342" s="106"/>
      <c r="AT342" s="101" t="s">
        <v>308</v>
      </c>
      <c r="AU342" s="101" t="s">
        <v>84</v>
      </c>
      <c r="AV342" s="98" t="s">
        <v>84</v>
      </c>
      <c r="AW342" s="98" t="s">
        <v>31</v>
      </c>
      <c r="AX342" s="98" t="s">
        <v>75</v>
      </c>
      <c r="AY342" s="101" t="s">
        <v>302</v>
      </c>
    </row>
    <row r="343" spans="1:65" s="98" customFormat="1">
      <c r="B343" s="99"/>
      <c r="D343" s="100" t="s">
        <v>308</v>
      </c>
      <c r="E343" s="101" t="s">
        <v>1</v>
      </c>
      <c r="F343" s="102" t="s">
        <v>2945</v>
      </c>
      <c r="H343" s="103">
        <v>4.12</v>
      </c>
      <c r="L343" s="99"/>
      <c r="M343" s="104"/>
      <c r="N343" s="105"/>
      <c r="O343" s="105"/>
      <c r="P343" s="105"/>
      <c r="Q343" s="105"/>
      <c r="R343" s="105"/>
      <c r="S343" s="105"/>
      <c r="T343" s="106"/>
      <c r="AT343" s="101" t="s">
        <v>308</v>
      </c>
      <c r="AU343" s="101" t="s">
        <v>84</v>
      </c>
      <c r="AV343" s="98" t="s">
        <v>84</v>
      </c>
      <c r="AW343" s="98" t="s">
        <v>31</v>
      </c>
      <c r="AX343" s="98" t="s">
        <v>75</v>
      </c>
      <c r="AY343" s="101" t="s">
        <v>302</v>
      </c>
    </row>
    <row r="344" spans="1:65" s="171" customFormat="1">
      <c r="B344" s="172"/>
      <c r="D344" s="100" t="s">
        <v>308</v>
      </c>
      <c r="E344" s="173" t="s">
        <v>349</v>
      </c>
      <c r="F344" s="174" t="s">
        <v>435</v>
      </c>
      <c r="H344" s="175">
        <v>12.36</v>
      </c>
      <c r="L344" s="172"/>
      <c r="M344" s="204"/>
      <c r="N344" s="205"/>
      <c r="O344" s="205"/>
      <c r="P344" s="205"/>
      <c r="Q344" s="205"/>
      <c r="R344" s="205"/>
      <c r="S344" s="205"/>
      <c r="T344" s="206"/>
      <c r="AT344" s="173" t="s">
        <v>308</v>
      </c>
      <c r="AU344" s="173" t="s">
        <v>84</v>
      </c>
      <c r="AV344" s="171" t="s">
        <v>97</v>
      </c>
      <c r="AW344" s="171" t="s">
        <v>31</v>
      </c>
      <c r="AX344" s="171" t="s">
        <v>82</v>
      </c>
      <c r="AY344" s="173" t="s">
        <v>302</v>
      </c>
    </row>
    <row r="345" spans="1:65" s="15" customFormat="1" ht="6.95" customHeight="1">
      <c r="A345" s="12"/>
      <c r="B345" s="43"/>
      <c r="C345" s="44"/>
      <c r="D345" s="44"/>
      <c r="E345" s="44"/>
      <c r="F345" s="44"/>
      <c r="G345" s="44"/>
      <c r="H345" s="44"/>
      <c r="I345" s="44"/>
      <c r="J345" s="44"/>
      <c r="K345" s="44"/>
      <c r="L345" s="13"/>
      <c r="M345" s="12"/>
      <c r="O345" s="12"/>
      <c r="P345" s="12"/>
      <c r="Q345" s="12"/>
      <c r="R345" s="12"/>
      <c r="S345" s="12"/>
      <c r="T345" s="12"/>
      <c r="U345" s="12"/>
      <c r="V345" s="12"/>
      <c r="W345" s="12"/>
      <c r="X345" s="12"/>
      <c r="Y345" s="12"/>
      <c r="Z345" s="12"/>
      <c r="AA345" s="12"/>
      <c r="AB345" s="12"/>
      <c r="AC345" s="12"/>
      <c r="AD345" s="12"/>
      <c r="AE345" s="12"/>
    </row>
  </sheetData>
  <sheetProtection algorithmName="SHA-512" hashValue="C8AHmdwPtNxriEm8Q6NbI/e9Yzg6hHfAuGNycPKRVMtEOUfjXJVNJ/2vLWFXr1V+6WuIGkxHAYvDpdQVLAoCqg==" saltValue="MLv7fq4mCbiqZqe/vnelcw==" spinCount="100000" sheet="1" objects="1" scenarios="1" autoFilter="0"/>
  <protectedRanges>
    <protectedRange sqref="I296 I298 I306 I312 I318 I321 I323 I325 I328 I332 I335 I338 I340" name="Oblast2"/>
    <protectedRange sqref="I137 I139 I141 I143 I145 I149 I151 I153 I155 I157 I160 I163 I165 I167 I172 I175 I192 I199 I201 I204 I206 I208 I210 I212 I214 I227 I229 I232 I234 I245 I248 I251 I256 I259 I263 I265 I268 I270 I273 I275 I277 I280 I282 I284 I286 I288 I290 I292 I294" name="Oblast1"/>
  </protectedRanges>
  <autoFilter ref="C133:K344"/>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92"/>
  <sheetViews>
    <sheetView showGridLines="0" topLeftCell="A123"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134</v>
      </c>
      <c r="AZ2" s="163" t="s">
        <v>944</v>
      </c>
      <c r="BA2" s="163" t="s">
        <v>944</v>
      </c>
      <c r="BB2" s="163" t="s">
        <v>1</v>
      </c>
      <c r="BC2" s="163" t="s">
        <v>2946</v>
      </c>
      <c r="BD2" s="163" t="s">
        <v>84</v>
      </c>
    </row>
    <row r="3" spans="1:56" ht="6.95" customHeight="1">
      <c r="B3" s="6"/>
      <c r="C3" s="7"/>
      <c r="D3" s="7"/>
      <c r="E3" s="7"/>
      <c r="F3" s="7"/>
      <c r="G3" s="7"/>
      <c r="H3" s="7"/>
      <c r="I3" s="7"/>
      <c r="J3" s="7"/>
      <c r="K3" s="7"/>
      <c r="L3" s="8"/>
      <c r="AT3" s="5" t="s">
        <v>84</v>
      </c>
      <c r="AZ3" s="163" t="s">
        <v>319</v>
      </c>
      <c r="BA3" s="163" t="s">
        <v>319</v>
      </c>
      <c r="BB3" s="163" t="s">
        <v>1</v>
      </c>
      <c r="BC3" s="163" t="s">
        <v>2947</v>
      </c>
      <c r="BD3" s="163" t="s">
        <v>84</v>
      </c>
    </row>
    <row r="4" spans="1:56" ht="24.95" customHeight="1">
      <c r="B4" s="8"/>
      <c r="D4" s="9" t="s">
        <v>278</v>
      </c>
      <c r="L4" s="8"/>
      <c r="M4" s="10" t="s">
        <v>10</v>
      </c>
      <c r="AT4" s="5" t="s">
        <v>3</v>
      </c>
      <c r="AZ4" s="163" t="s">
        <v>2640</v>
      </c>
      <c r="BA4" s="163" t="s">
        <v>2640</v>
      </c>
      <c r="BB4" s="163" t="s">
        <v>1</v>
      </c>
      <c r="BC4" s="163" t="s">
        <v>2948</v>
      </c>
      <c r="BD4" s="163" t="s">
        <v>84</v>
      </c>
    </row>
    <row r="5" spans="1:56" ht="6.95" customHeight="1">
      <c r="B5" s="8"/>
      <c r="L5" s="8"/>
      <c r="AZ5" s="163" t="s">
        <v>325</v>
      </c>
      <c r="BA5" s="163" t="s">
        <v>325</v>
      </c>
      <c r="BB5" s="163" t="s">
        <v>1</v>
      </c>
      <c r="BC5" s="163" t="s">
        <v>2948</v>
      </c>
      <c r="BD5" s="163" t="s">
        <v>84</v>
      </c>
    </row>
    <row r="6" spans="1:56" ht="12" customHeight="1">
      <c r="B6" s="8"/>
      <c r="D6" s="11" t="s">
        <v>16</v>
      </c>
      <c r="L6" s="8"/>
      <c r="AZ6" s="163" t="s">
        <v>344</v>
      </c>
      <c r="BA6" s="163" t="s">
        <v>344</v>
      </c>
      <c r="BB6" s="163" t="s">
        <v>1</v>
      </c>
      <c r="BC6" s="163" t="s">
        <v>2949</v>
      </c>
      <c r="BD6" s="163" t="s">
        <v>84</v>
      </c>
    </row>
    <row r="7" spans="1:56" ht="16.5" customHeight="1">
      <c r="B7" s="8"/>
      <c r="E7" s="289" t="str">
        <f>'Rekapitulace stavby'!K6</f>
        <v>Třebíč, Karlovo náměstí, Rekonstrukce vodovodu a kanalizace</v>
      </c>
      <c r="F7" s="290"/>
      <c r="G7" s="290"/>
      <c r="H7" s="290"/>
      <c r="L7" s="8"/>
      <c r="AZ7" s="163" t="s">
        <v>953</v>
      </c>
      <c r="BA7" s="163" t="s">
        <v>953</v>
      </c>
      <c r="BB7" s="163" t="s">
        <v>1</v>
      </c>
      <c r="BC7" s="163" t="s">
        <v>2950</v>
      </c>
      <c r="BD7" s="163" t="s">
        <v>84</v>
      </c>
    </row>
    <row r="8" spans="1:56" ht="12.75">
      <c r="B8" s="8"/>
      <c r="D8" s="11" t="s">
        <v>279</v>
      </c>
      <c r="L8" s="8"/>
      <c r="AZ8" s="163" t="s">
        <v>347</v>
      </c>
      <c r="BA8" s="163" t="s">
        <v>347</v>
      </c>
      <c r="BB8" s="163" t="s">
        <v>1</v>
      </c>
      <c r="BC8" s="163" t="s">
        <v>2951</v>
      </c>
      <c r="BD8" s="163" t="s">
        <v>84</v>
      </c>
    </row>
    <row r="9" spans="1:56" ht="16.5" customHeight="1">
      <c r="B9" s="8"/>
      <c r="E9" s="289" t="s">
        <v>334</v>
      </c>
      <c r="F9" s="273"/>
      <c r="G9" s="273"/>
      <c r="H9" s="273"/>
      <c r="L9" s="8"/>
      <c r="AZ9" s="163" t="s">
        <v>349</v>
      </c>
      <c r="BA9" s="163" t="s">
        <v>350</v>
      </c>
      <c r="BB9" s="163" t="s">
        <v>1</v>
      </c>
      <c r="BC9" s="163" t="s">
        <v>2952</v>
      </c>
      <c r="BD9" s="163" t="s">
        <v>84</v>
      </c>
    </row>
    <row r="10" spans="1:56" ht="12" customHeight="1">
      <c r="B10" s="8"/>
      <c r="D10" s="11" t="s">
        <v>337</v>
      </c>
      <c r="L10" s="8"/>
      <c r="AZ10" s="163" t="s">
        <v>357</v>
      </c>
      <c r="BA10" s="163" t="s">
        <v>357</v>
      </c>
      <c r="BB10" s="163" t="s">
        <v>1</v>
      </c>
      <c r="BC10" s="163" t="s">
        <v>2953</v>
      </c>
      <c r="BD10" s="163" t="s">
        <v>84</v>
      </c>
    </row>
    <row r="11" spans="1:56" s="15" customFormat="1" ht="16.5" customHeight="1">
      <c r="A11" s="12"/>
      <c r="B11" s="13"/>
      <c r="C11" s="12"/>
      <c r="D11" s="12"/>
      <c r="E11" s="292" t="s">
        <v>2647</v>
      </c>
      <c r="F11" s="288"/>
      <c r="G11" s="288"/>
      <c r="H11" s="288"/>
      <c r="I11" s="12"/>
      <c r="J11" s="12"/>
      <c r="K11" s="12"/>
      <c r="L11" s="14"/>
      <c r="S11" s="12"/>
      <c r="T11" s="12"/>
      <c r="U11" s="12"/>
      <c r="V11" s="12"/>
      <c r="W11" s="12"/>
      <c r="X11" s="12"/>
      <c r="Y11" s="12"/>
      <c r="Z11" s="12"/>
      <c r="AA11" s="12"/>
      <c r="AB11" s="12"/>
      <c r="AC11" s="12"/>
      <c r="AD11" s="12"/>
      <c r="AE11" s="12"/>
      <c r="AZ11" s="163" t="s">
        <v>359</v>
      </c>
      <c r="BA11" s="163" t="s">
        <v>359</v>
      </c>
      <c r="BB11" s="163" t="s">
        <v>1</v>
      </c>
      <c r="BC11" s="163" t="s">
        <v>2954</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363</v>
      </c>
      <c r="BA12" s="163" t="s">
        <v>363</v>
      </c>
      <c r="BB12" s="163" t="s">
        <v>1</v>
      </c>
      <c r="BC12" s="163" t="s">
        <v>2955</v>
      </c>
      <c r="BD12" s="163" t="s">
        <v>84</v>
      </c>
    </row>
    <row r="13" spans="1:56" s="15" customFormat="1" ht="24.75" customHeight="1">
      <c r="A13" s="12"/>
      <c r="B13" s="13"/>
      <c r="C13" s="12"/>
      <c r="D13" s="12"/>
      <c r="E13" s="265" t="s">
        <v>2956</v>
      </c>
      <c r="F13" s="288"/>
      <c r="G13" s="288"/>
      <c r="H13" s="288"/>
      <c r="I13" s="12"/>
      <c r="J13" s="12"/>
      <c r="K13" s="12"/>
      <c r="L13" s="14"/>
      <c r="S13" s="12"/>
      <c r="T13" s="12"/>
      <c r="U13" s="12"/>
      <c r="V13" s="12"/>
      <c r="W13" s="12"/>
      <c r="X13" s="12"/>
      <c r="Y13" s="12"/>
      <c r="Z13" s="12"/>
      <c r="AA13" s="12"/>
      <c r="AB13" s="12"/>
      <c r="AC13" s="12"/>
      <c r="AD13" s="12"/>
      <c r="AE13" s="12"/>
      <c r="AZ13" s="163" t="s">
        <v>388</v>
      </c>
      <c r="BA13" s="163" t="s">
        <v>388</v>
      </c>
      <c r="BB13" s="163" t="s">
        <v>1</v>
      </c>
      <c r="BC13" s="163" t="s">
        <v>2946</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394</v>
      </c>
      <c r="BA14" s="163" t="s">
        <v>394</v>
      </c>
      <c r="BB14" s="163" t="s">
        <v>1</v>
      </c>
      <c r="BC14" s="163" t="s">
        <v>2957</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396</v>
      </c>
      <c r="BA15" s="163" t="s">
        <v>396</v>
      </c>
      <c r="BB15" s="163" t="s">
        <v>1</v>
      </c>
      <c r="BC15" s="163" t="s">
        <v>2958</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398</v>
      </c>
      <c r="BA16" s="163" t="s">
        <v>398</v>
      </c>
      <c r="BB16" s="163" t="s">
        <v>1</v>
      </c>
      <c r="BC16" s="163" t="s">
        <v>2959</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2659</v>
      </c>
      <c r="BA17" s="163" t="s">
        <v>2659</v>
      </c>
      <c r="BB17" s="163" t="s">
        <v>1</v>
      </c>
      <c r="BC17" s="163" t="s">
        <v>2959</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ROUND((SUM(BE134:BE291)),  2)</f>
        <v>0</v>
      </c>
      <c r="G37" s="12"/>
      <c r="H37" s="12"/>
      <c r="I37" s="28">
        <v>0.21</v>
      </c>
      <c r="J37" s="27">
        <f>ROUND(((SUM(BE134:BE291))*I37),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ROUND((SUM(BF134:BF291)),  2)</f>
        <v>0</v>
      </c>
      <c r="G38" s="12"/>
      <c r="H38" s="12"/>
      <c r="I38" s="28">
        <v>0.15</v>
      </c>
      <c r="J38" s="27">
        <f>ROUND(((SUM(BF134:BF291))*I38),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ROUND((SUM(BG134:BG291)),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ROUND((SUM(BH134:BH291)),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ROUND((SUM(BI134:BI291)),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2647</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3 - DSO 01.2.3 Napojení na domovní kanalizační přípojky - Stoka  A-KN2</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J211</f>
        <v>0</v>
      </c>
      <c r="L103" s="165"/>
    </row>
    <row r="104" spans="1:47" s="153" customFormat="1" ht="19.899999999999999" customHeight="1">
      <c r="B104" s="165"/>
      <c r="D104" s="166" t="s">
        <v>403</v>
      </c>
      <c r="E104" s="167"/>
      <c r="F104" s="167"/>
      <c r="G104" s="167"/>
      <c r="H104" s="167"/>
      <c r="I104" s="167"/>
      <c r="J104" s="168">
        <f>J217</f>
        <v>0</v>
      </c>
      <c r="L104" s="165"/>
    </row>
    <row r="105" spans="1:47" s="153" customFormat="1" ht="19.899999999999999" customHeight="1">
      <c r="B105" s="165"/>
      <c r="D105" s="166" t="s">
        <v>404</v>
      </c>
      <c r="E105" s="167"/>
      <c r="F105" s="167"/>
      <c r="G105" s="167"/>
      <c r="H105" s="167"/>
      <c r="I105" s="167"/>
      <c r="J105" s="168">
        <f>J225</f>
        <v>0</v>
      </c>
      <c r="L105" s="165"/>
    </row>
    <row r="106" spans="1:47" s="153" customFormat="1" ht="19.899999999999999" customHeight="1">
      <c r="B106" s="165"/>
      <c r="D106" s="166" t="s">
        <v>405</v>
      </c>
      <c r="E106" s="167"/>
      <c r="F106" s="167"/>
      <c r="G106" s="167"/>
      <c r="H106" s="167"/>
      <c r="I106" s="167"/>
      <c r="J106" s="168">
        <f>J229</f>
        <v>0</v>
      </c>
      <c r="L106" s="165"/>
    </row>
    <row r="107" spans="1:47" s="153" customFormat="1" ht="19.899999999999999" customHeight="1">
      <c r="B107" s="165"/>
      <c r="D107" s="166" t="s">
        <v>406</v>
      </c>
      <c r="E107" s="167"/>
      <c r="F107" s="167"/>
      <c r="G107" s="167"/>
      <c r="H107" s="167"/>
      <c r="I107" s="167"/>
      <c r="J107" s="168">
        <f>J232</f>
        <v>0</v>
      </c>
      <c r="L107" s="165"/>
    </row>
    <row r="108" spans="1:47" s="153" customFormat="1" ht="19.899999999999999" customHeight="1">
      <c r="B108" s="165"/>
      <c r="D108" s="166" t="s">
        <v>407</v>
      </c>
      <c r="E108" s="167"/>
      <c r="F108" s="167"/>
      <c r="G108" s="167"/>
      <c r="H108" s="167"/>
      <c r="I108" s="167"/>
      <c r="J108" s="168">
        <f>J244</f>
        <v>0</v>
      </c>
      <c r="L108" s="165"/>
    </row>
    <row r="109" spans="1:47" s="52" customFormat="1" ht="24.95" customHeight="1">
      <c r="B109" s="53"/>
      <c r="D109" s="54" t="s">
        <v>408</v>
      </c>
      <c r="E109" s="55"/>
      <c r="F109" s="55"/>
      <c r="G109" s="55"/>
      <c r="H109" s="55"/>
      <c r="I109" s="55"/>
      <c r="J109" s="56">
        <f>J283</f>
        <v>0</v>
      </c>
      <c r="L109" s="53"/>
    </row>
    <row r="110" spans="1:47" s="153" customFormat="1" ht="19.899999999999999" customHeight="1">
      <c r="B110" s="165"/>
      <c r="D110" s="166" t="s">
        <v>409</v>
      </c>
      <c r="E110" s="167"/>
      <c r="F110" s="167"/>
      <c r="G110" s="167"/>
      <c r="H110" s="167"/>
      <c r="I110" s="167"/>
      <c r="J110" s="168">
        <f>J284</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2647</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24.75" customHeight="1">
      <c r="A126" s="12"/>
      <c r="B126" s="13"/>
      <c r="C126" s="12"/>
      <c r="D126" s="12"/>
      <c r="E126" s="265" t="str">
        <f>E13</f>
        <v>3 - DSO 01.2.3 Napojení na domovní kanalizační přípojky - Stoka  A-KN2</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P135+P283</f>
        <v>0</v>
      </c>
      <c r="Q134" s="22"/>
      <c r="R134" s="71">
        <f>R135+R283</f>
        <v>14.931814850000002</v>
      </c>
      <c r="S134" s="22"/>
      <c r="T134" s="72">
        <f>T135+T283</f>
        <v>7.8615609999999991</v>
      </c>
      <c r="U134" s="12"/>
      <c r="V134" s="12"/>
      <c r="W134" s="12"/>
      <c r="X134" s="12"/>
      <c r="Y134" s="12"/>
      <c r="Z134" s="12"/>
      <c r="AA134" s="12"/>
      <c r="AB134" s="12"/>
      <c r="AC134" s="12"/>
      <c r="AD134" s="12"/>
      <c r="AE134" s="12"/>
      <c r="AT134" s="5" t="s">
        <v>74</v>
      </c>
      <c r="AU134" s="5" t="s">
        <v>285</v>
      </c>
      <c r="BK134" s="73">
        <f>BK135+BK283</f>
        <v>0</v>
      </c>
    </row>
    <row r="135" spans="1:65" s="74" customFormat="1" ht="25.9" customHeight="1">
      <c r="B135" s="75"/>
      <c r="D135" s="76" t="s">
        <v>74</v>
      </c>
      <c r="E135" s="77" t="s">
        <v>410</v>
      </c>
      <c r="F135" s="77" t="s">
        <v>411</v>
      </c>
      <c r="J135" s="78">
        <f>BK135</f>
        <v>0</v>
      </c>
      <c r="L135" s="75"/>
      <c r="M135" s="79"/>
      <c r="N135" s="80"/>
      <c r="O135" s="80"/>
      <c r="P135" s="81">
        <f>P136+P211+P217+P225+P229+P232+P244</f>
        <v>0</v>
      </c>
      <c r="Q135" s="80"/>
      <c r="R135" s="81">
        <f>R136+R211+R217+R225+R229+R232+R244</f>
        <v>14.441926250000002</v>
      </c>
      <c r="S135" s="80"/>
      <c r="T135" s="82">
        <f>T136+T211+T217+T225+T229+T232+T244</f>
        <v>7.8615609999999991</v>
      </c>
      <c r="AR135" s="76" t="s">
        <v>82</v>
      </c>
      <c r="AT135" s="83" t="s">
        <v>74</v>
      </c>
      <c r="AU135" s="83" t="s">
        <v>75</v>
      </c>
      <c r="AY135" s="76" t="s">
        <v>302</v>
      </c>
      <c r="BK135" s="84">
        <f>BK136+BK211+BK217+BK225+BK229+BK232+BK244</f>
        <v>0</v>
      </c>
    </row>
    <row r="136" spans="1:65" s="74" customFormat="1" ht="22.9" customHeight="1">
      <c r="B136" s="75"/>
      <c r="D136" s="76" t="s">
        <v>74</v>
      </c>
      <c r="E136" s="169" t="s">
        <v>82</v>
      </c>
      <c r="F136" s="169" t="s">
        <v>412</v>
      </c>
      <c r="J136" s="170">
        <f>BK136</f>
        <v>0</v>
      </c>
      <c r="L136" s="75"/>
      <c r="M136" s="79"/>
      <c r="N136" s="80"/>
      <c r="O136" s="80"/>
      <c r="P136" s="81">
        <f>SUM(P137:P210)</f>
        <v>0</v>
      </c>
      <c r="Q136" s="80"/>
      <c r="R136" s="81">
        <f>SUM(R137:R210)</f>
        <v>9.2356118500000015</v>
      </c>
      <c r="S136" s="80"/>
      <c r="T136" s="82">
        <f>SUM(T137:T210)</f>
        <v>6.330360999999999</v>
      </c>
      <c r="AR136" s="76" t="s">
        <v>82</v>
      </c>
      <c r="AT136" s="83" t="s">
        <v>74</v>
      </c>
      <c r="AU136" s="83" t="s">
        <v>82</v>
      </c>
      <c r="AY136" s="76" t="s">
        <v>302</v>
      </c>
      <c r="BK136" s="84">
        <f>SUM(BK137:BK210)</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2960</v>
      </c>
    </row>
    <row r="138" spans="1:65" s="98" customFormat="1">
      <c r="B138" s="99"/>
      <c r="D138" s="100" t="s">
        <v>308</v>
      </c>
      <c r="E138" s="101" t="s">
        <v>1</v>
      </c>
      <c r="F138" s="102" t="s">
        <v>2961</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84</v>
      </c>
      <c r="D139" s="85" t="s">
        <v>303</v>
      </c>
      <c r="E139" s="86" t="s">
        <v>425</v>
      </c>
      <c r="F139" s="87" t="s">
        <v>426</v>
      </c>
      <c r="G139" s="88" t="s">
        <v>423</v>
      </c>
      <c r="H139" s="89">
        <v>8.4909999999999997</v>
      </c>
      <c r="I139" s="3"/>
      <c r="J139" s="90">
        <f>ROUND(I139*H139,2)</f>
        <v>0</v>
      </c>
      <c r="K139" s="87" t="s">
        <v>427</v>
      </c>
      <c r="L139" s="13"/>
      <c r="M139" s="91" t="s">
        <v>1</v>
      </c>
      <c r="N139" s="92" t="s">
        <v>40</v>
      </c>
      <c r="O139" s="93"/>
      <c r="P139" s="94">
        <f>O139*H139</f>
        <v>0</v>
      </c>
      <c r="Q139" s="94">
        <v>0</v>
      </c>
      <c r="R139" s="94">
        <f>Q139*H139</f>
        <v>0</v>
      </c>
      <c r="S139" s="94">
        <v>0.28100000000000003</v>
      </c>
      <c r="T139" s="95">
        <f>S139*H139</f>
        <v>2.3859710000000001</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2962</v>
      </c>
    </row>
    <row r="140" spans="1:65" s="98" customFormat="1">
      <c r="B140" s="99"/>
      <c r="D140" s="100" t="s">
        <v>308</v>
      </c>
      <c r="E140" s="101" t="s">
        <v>1</v>
      </c>
      <c r="F140" s="102" t="s">
        <v>347</v>
      </c>
      <c r="H140" s="103">
        <v>8.4909999999999997</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429</v>
      </c>
      <c r="F141" s="87" t="s">
        <v>430</v>
      </c>
      <c r="G141" s="88" t="s">
        <v>423</v>
      </c>
      <c r="H141" s="89">
        <v>1.95</v>
      </c>
      <c r="I141" s="3"/>
      <c r="J141" s="90">
        <f>ROUND(I141*H141,2)</f>
        <v>0</v>
      </c>
      <c r="K141" s="87" t="s">
        <v>427</v>
      </c>
      <c r="L141" s="13"/>
      <c r="M141" s="91" t="s">
        <v>1</v>
      </c>
      <c r="N141" s="92" t="s">
        <v>40</v>
      </c>
      <c r="O141" s="93"/>
      <c r="P141" s="94">
        <f>O141*H141</f>
        <v>0</v>
      </c>
      <c r="Q141" s="94">
        <v>0</v>
      </c>
      <c r="R141" s="94">
        <f>Q141*H141</f>
        <v>0</v>
      </c>
      <c r="S141" s="94">
        <v>0.32</v>
      </c>
      <c r="T141" s="95">
        <f>S141*H141</f>
        <v>0.624</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2963</v>
      </c>
    </row>
    <row r="142" spans="1:65" s="98" customFormat="1">
      <c r="B142" s="99"/>
      <c r="D142" s="100" t="s">
        <v>308</v>
      </c>
      <c r="E142" s="101" t="s">
        <v>1</v>
      </c>
      <c r="F142" s="102" t="s">
        <v>953</v>
      </c>
      <c r="H142" s="103">
        <v>1.95</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432</v>
      </c>
      <c r="F143" s="87" t="s">
        <v>433</v>
      </c>
      <c r="G143" s="88" t="s">
        <v>423</v>
      </c>
      <c r="H143" s="89">
        <v>8.4909999999999997</v>
      </c>
      <c r="I143" s="3"/>
      <c r="J143" s="90">
        <f>ROUND(I143*H143,2)</f>
        <v>0</v>
      </c>
      <c r="K143" s="87" t="s">
        <v>427</v>
      </c>
      <c r="L143" s="13"/>
      <c r="M143" s="91" t="s">
        <v>1</v>
      </c>
      <c r="N143" s="92" t="s">
        <v>40</v>
      </c>
      <c r="O143" s="93"/>
      <c r="P143" s="94">
        <f>O143*H143</f>
        <v>0</v>
      </c>
      <c r="Q143" s="94">
        <v>0</v>
      </c>
      <c r="R143" s="94">
        <f>Q143*H143</f>
        <v>0</v>
      </c>
      <c r="S143" s="94">
        <v>0.28999999999999998</v>
      </c>
      <c r="T143" s="95">
        <f>S143*H143</f>
        <v>2.4623899999999996</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2964</v>
      </c>
    </row>
    <row r="144" spans="1:65" s="98" customFormat="1">
      <c r="B144" s="99"/>
      <c r="D144" s="100" t="s">
        <v>308</v>
      </c>
      <c r="E144" s="101" t="s">
        <v>1</v>
      </c>
      <c r="F144" s="102" t="s">
        <v>347</v>
      </c>
      <c r="H144" s="103">
        <v>8.4909999999999997</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981</v>
      </c>
      <c r="F145" s="87" t="s">
        <v>982</v>
      </c>
      <c r="G145" s="88" t="s">
        <v>423</v>
      </c>
      <c r="H145" s="89">
        <v>1.95</v>
      </c>
      <c r="I145" s="3"/>
      <c r="J145" s="90">
        <f>ROUND(I145*H145,2)</f>
        <v>0</v>
      </c>
      <c r="K145" s="87" t="s">
        <v>427</v>
      </c>
      <c r="L145" s="13"/>
      <c r="M145" s="91" t="s">
        <v>1</v>
      </c>
      <c r="N145" s="92" t="s">
        <v>40</v>
      </c>
      <c r="O145" s="93"/>
      <c r="P145" s="94">
        <f>O145*H145</f>
        <v>0</v>
      </c>
      <c r="Q145" s="94">
        <v>0</v>
      </c>
      <c r="R145" s="94">
        <f>Q145*H145</f>
        <v>0</v>
      </c>
      <c r="S145" s="94">
        <v>0.44</v>
      </c>
      <c r="T145" s="95">
        <f>S145*H145</f>
        <v>0.85799999999999998</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2965</v>
      </c>
    </row>
    <row r="146" spans="1:65" s="98" customFormat="1">
      <c r="B146" s="99"/>
      <c r="D146" s="100" t="s">
        <v>308</v>
      </c>
      <c r="E146" s="101" t="s">
        <v>1</v>
      </c>
      <c r="F146" s="102" t="s">
        <v>953</v>
      </c>
      <c r="H146" s="103">
        <v>1.95</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457</v>
      </c>
      <c r="F147" s="87" t="s">
        <v>458</v>
      </c>
      <c r="G147" s="88" t="s">
        <v>450</v>
      </c>
      <c r="H147" s="89">
        <v>3.18</v>
      </c>
      <c r="I147" s="3"/>
      <c r="J147" s="90">
        <f>ROUND(I147*H147,2)</f>
        <v>0</v>
      </c>
      <c r="K147" s="87" t="s">
        <v>427</v>
      </c>
      <c r="L147" s="13"/>
      <c r="M147" s="91" t="s">
        <v>1</v>
      </c>
      <c r="N147" s="92" t="s">
        <v>40</v>
      </c>
      <c r="O147" s="93"/>
      <c r="P147" s="94">
        <f>O147*H147</f>
        <v>0</v>
      </c>
      <c r="Q147" s="94">
        <v>3.6900000000000002E-2</v>
      </c>
      <c r="R147" s="94">
        <f>Q147*H147</f>
        <v>0.11734200000000002</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2966</v>
      </c>
    </row>
    <row r="148" spans="1:65" s="98" customFormat="1">
      <c r="B148" s="99"/>
      <c r="D148" s="100" t="s">
        <v>308</v>
      </c>
      <c r="E148" s="101" t="s">
        <v>1</v>
      </c>
      <c r="F148" s="102" t="s">
        <v>2967</v>
      </c>
      <c r="H148" s="103">
        <v>1.06</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98" customFormat="1">
      <c r="B149" s="99"/>
      <c r="D149" s="100" t="s">
        <v>308</v>
      </c>
      <c r="E149" s="101" t="s">
        <v>1</v>
      </c>
      <c r="F149" s="102" t="s">
        <v>2968</v>
      </c>
      <c r="H149" s="103">
        <v>1.06</v>
      </c>
      <c r="L149" s="99"/>
      <c r="M149" s="104"/>
      <c r="N149" s="105"/>
      <c r="O149" s="105"/>
      <c r="P149" s="105"/>
      <c r="Q149" s="105"/>
      <c r="R149" s="105"/>
      <c r="S149" s="105"/>
      <c r="T149" s="106"/>
      <c r="AT149" s="101" t="s">
        <v>308</v>
      </c>
      <c r="AU149" s="101" t="s">
        <v>84</v>
      </c>
      <c r="AV149" s="98" t="s">
        <v>84</v>
      </c>
      <c r="AW149" s="98" t="s">
        <v>31</v>
      </c>
      <c r="AX149" s="98" t="s">
        <v>75</v>
      </c>
      <c r="AY149" s="101" t="s">
        <v>302</v>
      </c>
    </row>
    <row r="150" spans="1:65" s="98" customFormat="1">
      <c r="B150" s="99"/>
      <c r="D150" s="100" t="s">
        <v>308</v>
      </c>
      <c r="E150" s="101" t="s">
        <v>1</v>
      </c>
      <c r="F150" s="102" t="s">
        <v>2969</v>
      </c>
      <c r="H150" s="103">
        <v>1.06</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171" customFormat="1">
      <c r="B151" s="172"/>
      <c r="D151" s="100" t="s">
        <v>308</v>
      </c>
      <c r="E151" s="173" t="s">
        <v>1</v>
      </c>
      <c r="F151" s="174" t="s">
        <v>435</v>
      </c>
      <c r="H151" s="175">
        <v>3.18</v>
      </c>
      <c r="L151" s="172"/>
      <c r="M151" s="176"/>
      <c r="N151" s="177"/>
      <c r="O151" s="177"/>
      <c r="P151" s="177"/>
      <c r="Q151" s="177"/>
      <c r="R151" s="177"/>
      <c r="S151" s="177"/>
      <c r="T151" s="178"/>
      <c r="AT151" s="173" t="s">
        <v>308</v>
      </c>
      <c r="AU151" s="173" t="s">
        <v>84</v>
      </c>
      <c r="AV151" s="171" t="s">
        <v>97</v>
      </c>
      <c r="AW151" s="171" t="s">
        <v>31</v>
      </c>
      <c r="AX151" s="171" t="s">
        <v>82</v>
      </c>
      <c r="AY151" s="173" t="s">
        <v>302</v>
      </c>
    </row>
    <row r="152" spans="1:65" s="15" customFormat="1" ht="21.75" customHeight="1">
      <c r="A152" s="12"/>
      <c r="B152" s="13"/>
      <c r="C152" s="85" t="s">
        <v>106</v>
      </c>
      <c r="D152" s="85" t="s">
        <v>303</v>
      </c>
      <c r="E152" s="86" t="s">
        <v>466</v>
      </c>
      <c r="F152" s="87" t="s">
        <v>467</v>
      </c>
      <c r="G152" s="88" t="s">
        <v>468</v>
      </c>
      <c r="H152" s="89">
        <v>17.222999999999999</v>
      </c>
      <c r="I152" s="3"/>
      <c r="J152" s="90">
        <f>ROUND(I152*H152,2)</f>
        <v>0</v>
      </c>
      <c r="K152" s="87" t="s">
        <v>427</v>
      </c>
      <c r="L152" s="13"/>
      <c r="M152" s="91" t="s">
        <v>1</v>
      </c>
      <c r="N152" s="92" t="s">
        <v>40</v>
      </c>
      <c r="O152" s="93"/>
      <c r="P152" s="94">
        <f>O152*H152</f>
        <v>0</v>
      </c>
      <c r="Q152" s="94">
        <v>0</v>
      </c>
      <c r="R152" s="94">
        <f>Q152*H152</f>
        <v>0</v>
      </c>
      <c r="S152" s="94">
        <v>0</v>
      </c>
      <c r="T152" s="95">
        <f>S152*H152</f>
        <v>0</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2970</v>
      </c>
    </row>
    <row r="153" spans="1:65" s="179" customFormat="1">
      <c r="B153" s="180"/>
      <c r="D153" s="100" t="s">
        <v>308</v>
      </c>
      <c r="E153" s="181" t="s">
        <v>1</v>
      </c>
      <c r="F153" s="182" t="s">
        <v>2693</v>
      </c>
      <c r="H153" s="181" t="s">
        <v>1</v>
      </c>
      <c r="L153" s="180"/>
      <c r="M153" s="183"/>
      <c r="N153" s="184"/>
      <c r="O153" s="184"/>
      <c r="P153" s="184"/>
      <c r="Q153" s="184"/>
      <c r="R153" s="184"/>
      <c r="S153" s="184"/>
      <c r="T153" s="185"/>
      <c r="AT153" s="181" t="s">
        <v>308</v>
      </c>
      <c r="AU153" s="181" t="s">
        <v>84</v>
      </c>
      <c r="AV153" s="179" t="s">
        <v>82</v>
      </c>
      <c r="AW153" s="179" t="s">
        <v>31</v>
      </c>
      <c r="AX153" s="179" t="s">
        <v>75</v>
      </c>
      <c r="AY153" s="181" t="s">
        <v>302</v>
      </c>
    </row>
    <row r="154" spans="1:65" s="98" customFormat="1">
      <c r="B154" s="99"/>
      <c r="D154" s="100" t="s">
        <v>308</v>
      </c>
      <c r="E154" s="101" t="s">
        <v>1</v>
      </c>
      <c r="F154" s="102" t="s">
        <v>396</v>
      </c>
      <c r="H154" s="103">
        <v>17.222999999999999</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109</v>
      </c>
      <c r="D155" s="85" t="s">
        <v>303</v>
      </c>
      <c r="E155" s="86" t="s">
        <v>2694</v>
      </c>
      <c r="F155" s="87" t="s">
        <v>2695</v>
      </c>
      <c r="G155" s="88" t="s">
        <v>468</v>
      </c>
      <c r="H155" s="89">
        <v>17.222999999999999</v>
      </c>
      <c r="I155" s="3"/>
      <c r="J155" s="90">
        <f>ROUND(I155*H155,2)</f>
        <v>0</v>
      </c>
      <c r="K155" s="87" t="s">
        <v>427</v>
      </c>
      <c r="L155" s="13"/>
      <c r="M155" s="91" t="s">
        <v>1</v>
      </c>
      <c r="N155" s="92" t="s">
        <v>40</v>
      </c>
      <c r="O155" s="93"/>
      <c r="P155" s="94">
        <f>O155*H155</f>
        <v>0</v>
      </c>
      <c r="Q155" s="94">
        <v>0</v>
      </c>
      <c r="R155" s="94">
        <f>Q155*H155</f>
        <v>0</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2971</v>
      </c>
    </row>
    <row r="156" spans="1:65" s="179" customFormat="1">
      <c r="B156" s="180"/>
      <c r="D156" s="100" t="s">
        <v>308</v>
      </c>
      <c r="E156" s="181" t="s">
        <v>1</v>
      </c>
      <c r="F156" s="182" t="s">
        <v>2697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102" t="s">
        <v>2972</v>
      </c>
      <c r="H157" s="103">
        <v>19.747</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102" t="s">
        <v>480</v>
      </c>
      <c r="H158" s="103">
        <v>1.3420000000000001</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86" customFormat="1">
      <c r="B159" s="187"/>
      <c r="D159" s="100" t="s">
        <v>308</v>
      </c>
      <c r="E159" s="188" t="s">
        <v>1</v>
      </c>
      <c r="F159" s="189" t="s">
        <v>481</v>
      </c>
      <c r="H159" s="190">
        <v>21.088999999999999</v>
      </c>
      <c r="L159" s="187"/>
      <c r="M159" s="191"/>
      <c r="N159" s="192"/>
      <c r="O159" s="192"/>
      <c r="P159" s="192"/>
      <c r="Q159" s="192"/>
      <c r="R159" s="192"/>
      <c r="S159" s="192"/>
      <c r="T159" s="193"/>
      <c r="AT159" s="188" t="s">
        <v>308</v>
      </c>
      <c r="AU159" s="188" t="s">
        <v>84</v>
      </c>
      <c r="AV159" s="186" t="s">
        <v>91</v>
      </c>
      <c r="AW159" s="186" t="s">
        <v>31</v>
      </c>
      <c r="AX159" s="186" t="s">
        <v>75</v>
      </c>
      <c r="AY159" s="188" t="s">
        <v>302</v>
      </c>
    </row>
    <row r="160" spans="1:65" s="179" customFormat="1">
      <c r="B160" s="180"/>
      <c r="D160" s="100" t="s">
        <v>308</v>
      </c>
      <c r="E160" s="181" t="s">
        <v>1</v>
      </c>
      <c r="F160" s="182" t="s">
        <v>482</v>
      </c>
      <c r="H160" s="181" t="s">
        <v>1</v>
      </c>
      <c r="L160" s="180"/>
      <c r="M160" s="183"/>
      <c r="N160" s="184"/>
      <c r="O160" s="184"/>
      <c r="P160" s="184"/>
      <c r="Q160" s="184"/>
      <c r="R160" s="184"/>
      <c r="S160" s="184"/>
      <c r="T160" s="185"/>
      <c r="AT160" s="181" t="s">
        <v>308</v>
      </c>
      <c r="AU160" s="181" t="s">
        <v>84</v>
      </c>
      <c r="AV160" s="179" t="s">
        <v>82</v>
      </c>
      <c r="AW160" s="179" t="s">
        <v>31</v>
      </c>
      <c r="AX160" s="179" t="s">
        <v>75</v>
      </c>
      <c r="AY160" s="181" t="s">
        <v>302</v>
      </c>
    </row>
    <row r="161" spans="1:65" s="98" customFormat="1">
      <c r="B161" s="99"/>
      <c r="D161" s="100" t="s">
        <v>308</v>
      </c>
      <c r="E161" s="101" t="s">
        <v>1</v>
      </c>
      <c r="F161" s="102" t="s">
        <v>1008</v>
      </c>
      <c r="H161" s="103">
        <v>-0.81899999999999995</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98" customFormat="1">
      <c r="B162" s="99"/>
      <c r="D162" s="100" t="s">
        <v>308</v>
      </c>
      <c r="E162" s="101" t="s">
        <v>1</v>
      </c>
      <c r="F162" s="102" t="s">
        <v>486</v>
      </c>
      <c r="H162" s="103">
        <v>-2.2080000000000002</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179" customFormat="1">
      <c r="B163" s="180"/>
      <c r="D163" s="100" t="s">
        <v>308</v>
      </c>
      <c r="E163" s="181" t="s">
        <v>1</v>
      </c>
      <c r="F163" s="182" t="s">
        <v>2310</v>
      </c>
      <c r="H163" s="181" t="s">
        <v>1</v>
      </c>
      <c r="L163" s="180"/>
      <c r="M163" s="183"/>
      <c r="N163" s="184"/>
      <c r="O163" s="184"/>
      <c r="P163" s="184"/>
      <c r="Q163" s="184"/>
      <c r="R163" s="184"/>
      <c r="S163" s="184"/>
      <c r="T163" s="185"/>
      <c r="AT163" s="181" t="s">
        <v>308</v>
      </c>
      <c r="AU163" s="181" t="s">
        <v>84</v>
      </c>
      <c r="AV163" s="179" t="s">
        <v>82</v>
      </c>
      <c r="AW163" s="179" t="s">
        <v>31</v>
      </c>
      <c r="AX163" s="179" t="s">
        <v>75</v>
      </c>
      <c r="AY163" s="181" t="s">
        <v>302</v>
      </c>
    </row>
    <row r="164" spans="1:65" s="98" customFormat="1" ht="22.5">
      <c r="B164" s="99"/>
      <c r="D164" s="100" t="s">
        <v>308</v>
      </c>
      <c r="E164" s="101" t="s">
        <v>1</v>
      </c>
      <c r="F164" s="102" t="s">
        <v>2714</v>
      </c>
      <c r="H164" s="103">
        <v>-0.52700000000000002</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98" customFormat="1" ht="22.5">
      <c r="B165" s="99"/>
      <c r="D165" s="100" t="s">
        <v>308</v>
      </c>
      <c r="E165" s="101" t="s">
        <v>1</v>
      </c>
      <c r="F165" s="102" t="s">
        <v>2715</v>
      </c>
      <c r="H165" s="103">
        <v>-0.312</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186" customFormat="1">
      <c r="B166" s="187"/>
      <c r="D166" s="100" t="s">
        <v>308</v>
      </c>
      <c r="E166" s="188" t="s">
        <v>319</v>
      </c>
      <c r="F166" s="189" t="s">
        <v>481</v>
      </c>
      <c r="H166" s="190">
        <v>-3.8660000000000001</v>
      </c>
      <c r="L166" s="187"/>
      <c r="M166" s="191"/>
      <c r="N166" s="192"/>
      <c r="O166" s="192"/>
      <c r="P166" s="192"/>
      <c r="Q166" s="192"/>
      <c r="R166" s="192"/>
      <c r="S166" s="192"/>
      <c r="T166" s="193"/>
      <c r="AT166" s="188" t="s">
        <v>308</v>
      </c>
      <c r="AU166" s="188" t="s">
        <v>84</v>
      </c>
      <c r="AV166" s="186" t="s">
        <v>91</v>
      </c>
      <c r="AW166" s="186" t="s">
        <v>31</v>
      </c>
      <c r="AX166" s="186" t="s">
        <v>75</v>
      </c>
      <c r="AY166" s="188" t="s">
        <v>302</v>
      </c>
    </row>
    <row r="167" spans="1:65" s="171" customFormat="1">
      <c r="B167" s="172"/>
      <c r="D167" s="100" t="s">
        <v>308</v>
      </c>
      <c r="E167" s="173" t="s">
        <v>396</v>
      </c>
      <c r="F167" s="174" t="s">
        <v>435</v>
      </c>
      <c r="H167" s="175">
        <v>17.222999999999999</v>
      </c>
      <c r="L167" s="172"/>
      <c r="M167" s="176"/>
      <c r="N167" s="177"/>
      <c r="O167" s="177"/>
      <c r="P167" s="177"/>
      <c r="Q167" s="177"/>
      <c r="R167" s="177"/>
      <c r="S167" s="177"/>
      <c r="T167" s="178"/>
      <c r="AT167" s="173" t="s">
        <v>308</v>
      </c>
      <c r="AU167" s="173" t="s">
        <v>84</v>
      </c>
      <c r="AV167" s="171" t="s">
        <v>97</v>
      </c>
      <c r="AW167" s="171" t="s">
        <v>31</v>
      </c>
      <c r="AX167" s="171" t="s">
        <v>82</v>
      </c>
      <c r="AY167" s="173" t="s">
        <v>302</v>
      </c>
    </row>
    <row r="168" spans="1:65" s="15" customFormat="1" ht="16.5" customHeight="1">
      <c r="A168" s="12"/>
      <c r="B168" s="13"/>
      <c r="C168" s="85" t="s">
        <v>112</v>
      </c>
      <c r="D168" s="85" t="s">
        <v>303</v>
      </c>
      <c r="E168" s="86" t="s">
        <v>496</v>
      </c>
      <c r="F168" s="87" t="s">
        <v>497</v>
      </c>
      <c r="G168" s="88" t="s">
        <v>423</v>
      </c>
      <c r="H168" s="89">
        <v>39.140999999999998</v>
      </c>
      <c r="I168" s="3"/>
      <c r="J168" s="90">
        <f>ROUND(I168*H168,2)</f>
        <v>0</v>
      </c>
      <c r="K168" s="87" t="s">
        <v>427</v>
      </c>
      <c r="L168" s="13"/>
      <c r="M168" s="91" t="s">
        <v>1</v>
      </c>
      <c r="N168" s="92" t="s">
        <v>40</v>
      </c>
      <c r="O168" s="93"/>
      <c r="P168" s="94">
        <f>O168*H168</f>
        <v>0</v>
      </c>
      <c r="Q168" s="94">
        <v>8.4999999999999995E-4</v>
      </c>
      <c r="R168" s="94">
        <f>Q168*H168</f>
        <v>3.3269849999999997E-2</v>
      </c>
      <c r="S168" s="94">
        <v>0</v>
      </c>
      <c r="T168" s="95">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2973</v>
      </c>
    </row>
    <row r="169" spans="1:65" s="179" customFormat="1">
      <c r="B169" s="180"/>
      <c r="D169" s="100" t="s">
        <v>308</v>
      </c>
      <c r="E169" s="181" t="s">
        <v>1</v>
      </c>
      <c r="F169" s="182" t="s">
        <v>2697</v>
      </c>
      <c r="H169" s="181" t="s">
        <v>1</v>
      </c>
      <c r="L169" s="180"/>
      <c r="M169" s="183"/>
      <c r="N169" s="184"/>
      <c r="O169" s="184"/>
      <c r="P169" s="184"/>
      <c r="Q169" s="184"/>
      <c r="R169" s="184"/>
      <c r="S169" s="184"/>
      <c r="T169" s="185"/>
      <c r="AT169" s="181" t="s">
        <v>308</v>
      </c>
      <c r="AU169" s="181" t="s">
        <v>84</v>
      </c>
      <c r="AV169" s="179" t="s">
        <v>82</v>
      </c>
      <c r="AW169" s="179" t="s">
        <v>31</v>
      </c>
      <c r="AX169" s="179" t="s">
        <v>75</v>
      </c>
      <c r="AY169" s="181" t="s">
        <v>302</v>
      </c>
    </row>
    <row r="170" spans="1:65" s="98" customFormat="1">
      <c r="B170" s="99"/>
      <c r="D170" s="100" t="s">
        <v>308</v>
      </c>
      <c r="E170" s="101" t="s">
        <v>1</v>
      </c>
      <c r="F170" s="102" t="s">
        <v>2974</v>
      </c>
      <c r="H170" s="103">
        <v>39.140999999999998</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71" customFormat="1">
      <c r="B171" s="172"/>
      <c r="D171" s="100" t="s">
        <v>308</v>
      </c>
      <c r="E171" s="173" t="s">
        <v>363</v>
      </c>
      <c r="F171" s="174" t="s">
        <v>435</v>
      </c>
      <c r="H171" s="175">
        <v>39.140999999999998</v>
      </c>
      <c r="L171" s="172"/>
      <c r="M171" s="176"/>
      <c r="N171" s="177"/>
      <c r="O171" s="177"/>
      <c r="P171" s="177"/>
      <c r="Q171" s="177"/>
      <c r="R171" s="177"/>
      <c r="S171" s="177"/>
      <c r="T171" s="178"/>
      <c r="AT171" s="173" t="s">
        <v>308</v>
      </c>
      <c r="AU171" s="173" t="s">
        <v>84</v>
      </c>
      <c r="AV171" s="171" t="s">
        <v>97</v>
      </c>
      <c r="AW171" s="171" t="s">
        <v>31</v>
      </c>
      <c r="AX171" s="171" t="s">
        <v>82</v>
      </c>
      <c r="AY171" s="173" t="s">
        <v>302</v>
      </c>
    </row>
    <row r="172" spans="1:65" s="15" customFormat="1" ht="21.75" customHeight="1">
      <c r="A172" s="12"/>
      <c r="B172" s="13"/>
      <c r="C172" s="85" t="s">
        <v>115</v>
      </c>
      <c r="D172" s="85" t="s">
        <v>303</v>
      </c>
      <c r="E172" s="86" t="s">
        <v>503</v>
      </c>
      <c r="F172" s="87" t="s">
        <v>504</v>
      </c>
      <c r="G172" s="88" t="s">
        <v>423</v>
      </c>
      <c r="H172" s="89">
        <v>39.140999999999998</v>
      </c>
      <c r="I172" s="3"/>
      <c r="J172" s="90">
        <f>ROUND(I172*H172,2)</f>
        <v>0</v>
      </c>
      <c r="K172" s="87" t="s">
        <v>427</v>
      </c>
      <c r="L172" s="13"/>
      <c r="M172" s="91" t="s">
        <v>1</v>
      </c>
      <c r="N172" s="92" t="s">
        <v>40</v>
      </c>
      <c r="O172" s="93"/>
      <c r="P172" s="94">
        <f>O172*H172</f>
        <v>0</v>
      </c>
      <c r="Q172" s="94">
        <v>0</v>
      </c>
      <c r="R172" s="94">
        <f>Q172*H172</f>
        <v>0</v>
      </c>
      <c r="S172" s="94">
        <v>0</v>
      </c>
      <c r="T172" s="95">
        <f>S172*H172</f>
        <v>0</v>
      </c>
      <c r="U172" s="12"/>
      <c r="V172" s="12"/>
      <c r="W172" s="12"/>
      <c r="X172" s="12"/>
      <c r="Y172" s="12"/>
      <c r="Z172" s="12"/>
      <c r="AA172" s="12"/>
      <c r="AB172" s="12"/>
      <c r="AC172" s="12"/>
      <c r="AD172" s="12"/>
      <c r="AE172" s="12"/>
      <c r="AR172" s="96" t="s">
        <v>97</v>
      </c>
      <c r="AT172" s="96" t="s">
        <v>303</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2975</v>
      </c>
    </row>
    <row r="173" spans="1:65" s="98" customFormat="1">
      <c r="B173" s="99"/>
      <c r="D173" s="100" t="s">
        <v>308</v>
      </c>
      <c r="E173" s="101" t="s">
        <v>1</v>
      </c>
      <c r="F173" s="102" t="s">
        <v>363</v>
      </c>
      <c r="H173" s="103">
        <v>39.140999999999998</v>
      </c>
      <c r="L173" s="99"/>
      <c r="M173" s="104"/>
      <c r="N173" s="105"/>
      <c r="O173" s="105"/>
      <c r="P173" s="105"/>
      <c r="Q173" s="105"/>
      <c r="R173" s="105"/>
      <c r="S173" s="105"/>
      <c r="T173" s="106"/>
      <c r="AT173" s="101" t="s">
        <v>308</v>
      </c>
      <c r="AU173" s="101" t="s">
        <v>84</v>
      </c>
      <c r="AV173" s="98" t="s">
        <v>84</v>
      </c>
      <c r="AW173" s="98" t="s">
        <v>31</v>
      </c>
      <c r="AX173" s="98" t="s">
        <v>82</v>
      </c>
      <c r="AY173" s="101" t="s">
        <v>302</v>
      </c>
    </row>
    <row r="174" spans="1:65" s="15" customFormat="1" ht="21.75" customHeight="1">
      <c r="A174" s="12"/>
      <c r="B174" s="13"/>
      <c r="C174" s="85" t="s">
        <v>118</v>
      </c>
      <c r="D174" s="85" t="s">
        <v>303</v>
      </c>
      <c r="E174" s="86" t="s">
        <v>2734</v>
      </c>
      <c r="F174" s="87" t="s">
        <v>2884</v>
      </c>
      <c r="G174" s="88" t="s">
        <v>468</v>
      </c>
      <c r="H174" s="89">
        <v>10.974</v>
      </c>
      <c r="I174" s="3"/>
      <c r="J174" s="90">
        <f>ROUND(I174*H174,2)</f>
        <v>0</v>
      </c>
      <c r="K174" s="87" t="s">
        <v>427</v>
      </c>
      <c r="L174" s="13"/>
      <c r="M174" s="91" t="s">
        <v>1</v>
      </c>
      <c r="N174" s="92" t="s">
        <v>40</v>
      </c>
      <c r="O174" s="93"/>
      <c r="P174" s="94">
        <f>O174*H174</f>
        <v>0</v>
      </c>
      <c r="Q174" s="94">
        <v>0</v>
      </c>
      <c r="R174" s="94">
        <f>Q174*H174</f>
        <v>0</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2976</v>
      </c>
    </row>
    <row r="175" spans="1:65" s="179" customFormat="1">
      <c r="B175" s="180"/>
      <c r="D175" s="100" t="s">
        <v>308</v>
      </c>
      <c r="E175" s="181" t="s">
        <v>1</v>
      </c>
      <c r="F175" s="182" t="s">
        <v>2737</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98" customFormat="1">
      <c r="B176" s="99"/>
      <c r="D176" s="100" t="s">
        <v>308</v>
      </c>
      <c r="E176" s="101" t="s">
        <v>1</v>
      </c>
      <c r="F176" s="102" t="s">
        <v>2659</v>
      </c>
      <c r="H176" s="103">
        <v>10.974</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15" customFormat="1" ht="21.75" customHeight="1">
      <c r="A177" s="12"/>
      <c r="B177" s="13"/>
      <c r="C177" s="85" t="s">
        <v>121</v>
      </c>
      <c r="D177" s="85" t="s">
        <v>303</v>
      </c>
      <c r="E177" s="86" t="s">
        <v>506</v>
      </c>
      <c r="F177" s="87" t="s">
        <v>507</v>
      </c>
      <c r="G177" s="88" t="s">
        <v>468</v>
      </c>
      <c r="H177" s="89">
        <v>17.222999999999999</v>
      </c>
      <c r="I177" s="3"/>
      <c r="J177" s="90">
        <f>ROUND(I177*H177,2)</f>
        <v>0</v>
      </c>
      <c r="K177" s="87" t="s">
        <v>427</v>
      </c>
      <c r="L177" s="13"/>
      <c r="M177" s="91" t="s">
        <v>1</v>
      </c>
      <c r="N177" s="92" t="s">
        <v>40</v>
      </c>
      <c r="O177" s="93"/>
      <c r="P177" s="94">
        <f>O177*H177</f>
        <v>0</v>
      </c>
      <c r="Q177" s="94">
        <v>0</v>
      </c>
      <c r="R177" s="94">
        <f>Q177*H177</f>
        <v>0</v>
      </c>
      <c r="S177" s="94">
        <v>0</v>
      </c>
      <c r="T177" s="95">
        <f>S177*H177</f>
        <v>0</v>
      </c>
      <c r="U177" s="12"/>
      <c r="V177" s="12"/>
      <c r="W177" s="12"/>
      <c r="X177" s="12"/>
      <c r="Y177" s="12"/>
      <c r="Z177" s="12"/>
      <c r="AA177" s="12"/>
      <c r="AB177" s="12"/>
      <c r="AC177" s="12"/>
      <c r="AD177" s="12"/>
      <c r="AE177" s="12"/>
      <c r="AR177" s="96" t="s">
        <v>97</v>
      </c>
      <c r="AT177" s="96" t="s">
        <v>303</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2977</v>
      </c>
    </row>
    <row r="178" spans="1:65" s="98" customFormat="1">
      <c r="B178" s="99"/>
      <c r="D178" s="100" t="s">
        <v>308</v>
      </c>
      <c r="E178" s="101" t="s">
        <v>1</v>
      </c>
      <c r="F178" s="102" t="s">
        <v>396</v>
      </c>
      <c r="H178" s="103">
        <v>17.222999999999999</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15" customFormat="1" ht="33" customHeight="1">
      <c r="A179" s="12"/>
      <c r="B179" s="13"/>
      <c r="C179" s="85" t="s">
        <v>124</v>
      </c>
      <c r="D179" s="85" t="s">
        <v>303</v>
      </c>
      <c r="E179" s="86" t="s">
        <v>509</v>
      </c>
      <c r="F179" s="87" t="s">
        <v>510</v>
      </c>
      <c r="G179" s="88" t="s">
        <v>468</v>
      </c>
      <c r="H179" s="89">
        <v>861.15</v>
      </c>
      <c r="I179" s="3"/>
      <c r="J179" s="90">
        <f>ROUND(I179*H179,2)</f>
        <v>0</v>
      </c>
      <c r="K179" s="87" t="s">
        <v>427</v>
      </c>
      <c r="L179" s="13"/>
      <c r="M179" s="91" t="s">
        <v>1</v>
      </c>
      <c r="N179" s="92" t="s">
        <v>40</v>
      </c>
      <c r="O179" s="93"/>
      <c r="P179" s="94">
        <f>O179*H179</f>
        <v>0</v>
      </c>
      <c r="Q179" s="94">
        <v>0</v>
      </c>
      <c r="R179" s="94">
        <f>Q179*H179</f>
        <v>0</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2978</v>
      </c>
    </row>
    <row r="180" spans="1:65" s="98" customFormat="1">
      <c r="B180" s="99"/>
      <c r="D180" s="100" t="s">
        <v>308</v>
      </c>
      <c r="E180" s="101" t="s">
        <v>1</v>
      </c>
      <c r="F180" s="102" t="s">
        <v>512</v>
      </c>
      <c r="H180" s="103">
        <v>861.15</v>
      </c>
      <c r="L180" s="99"/>
      <c r="M180" s="104"/>
      <c r="N180" s="105"/>
      <c r="O180" s="105"/>
      <c r="P180" s="105"/>
      <c r="Q180" s="105"/>
      <c r="R180" s="105"/>
      <c r="S180" s="105"/>
      <c r="T180" s="106"/>
      <c r="AT180" s="101" t="s">
        <v>308</v>
      </c>
      <c r="AU180" s="101" t="s">
        <v>84</v>
      </c>
      <c r="AV180" s="98" t="s">
        <v>84</v>
      </c>
      <c r="AW180" s="98" t="s">
        <v>31</v>
      </c>
      <c r="AX180" s="98" t="s">
        <v>82</v>
      </c>
      <c r="AY180" s="101" t="s">
        <v>302</v>
      </c>
    </row>
    <row r="181" spans="1:65" s="15" customFormat="1" ht="21.75" customHeight="1">
      <c r="A181" s="12"/>
      <c r="B181" s="13"/>
      <c r="C181" s="85" t="s">
        <v>185</v>
      </c>
      <c r="D181" s="85" t="s">
        <v>303</v>
      </c>
      <c r="E181" s="86" t="s">
        <v>2740</v>
      </c>
      <c r="F181" s="87" t="s">
        <v>2888</v>
      </c>
      <c r="G181" s="88" t="s">
        <v>468</v>
      </c>
      <c r="H181" s="89">
        <v>10.974</v>
      </c>
      <c r="I181" s="3"/>
      <c r="J181" s="90">
        <f>ROUND(I181*H181,2)</f>
        <v>0</v>
      </c>
      <c r="K181" s="87" t="s">
        <v>427</v>
      </c>
      <c r="L181" s="13"/>
      <c r="M181" s="91" t="s">
        <v>1</v>
      </c>
      <c r="N181" s="92" t="s">
        <v>40</v>
      </c>
      <c r="O181" s="93"/>
      <c r="P181" s="94">
        <f>O181*H181</f>
        <v>0</v>
      </c>
      <c r="Q181" s="94">
        <v>0</v>
      </c>
      <c r="R181" s="94">
        <f>Q181*H181</f>
        <v>0</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2979</v>
      </c>
    </row>
    <row r="182" spans="1:65" s="98" customFormat="1">
      <c r="B182" s="99"/>
      <c r="D182" s="100" t="s">
        <v>308</v>
      </c>
      <c r="E182" s="101" t="s">
        <v>1</v>
      </c>
      <c r="F182" s="102" t="s">
        <v>2659</v>
      </c>
      <c r="H182" s="103">
        <v>10.974</v>
      </c>
      <c r="L182" s="99"/>
      <c r="M182" s="104"/>
      <c r="N182" s="105"/>
      <c r="O182" s="105"/>
      <c r="P182" s="105"/>
      <c r="Q182" s="105"/>
      <c r="R182" s="105"/>
      <c r="S182" s="105"/>
      <c r="T182" s="106"/>
      <c r="AT182" s="101" t="s">
        <v>308</v>
      </c>
      <c r="AU182" s="101" t="s">
        <v>84</v>
      </c>
      <c r="AV182" s="98" t="s">
        <v>84</v>
      </c>
      <c r="AW182" s="98" t="s">
        <v>31</v>
      </c>
      <c r="AX182" s="98" t="s">
        <v>82</v>
      </c>
      <c r="AY182" s="101" t="s">
        <v>302</v>
      </c>
    </row>
    <row r="183" spans="1:65" s="15" customFormat="1" ht="16.5" customHeight="1">
      <c r="A183" s="12"/>
      <c r="B183" s="13"/>
      <c r="C183" s="85" t="s">
        <v>8</v>
      </c>
      <c r="D183" s="85" t="s">
        <v>303</v>
      </c>
      <c r="E183" s="86" t="s">
        <v>513</v>
      </c>
      <c r="F183" s="87" t="s">
        <v>514</v>
      </c>
      <c r="G183" s="88" t="s">
        <v>468</v>
      </c>
      <c r="H183" s="89">
        <v>17.222999999999999</v>
      </c>
      <c r="I183" s="3"/>
      <c r="J183" s="90">
        <f>ROUND(I183*H183,2)</f>
        <v>0</v>
      </c>
      <c r="K183" s="87" t="s">
        <v>427</v>
      </c>
      <c r="L183" s="13"/>
      <c r="M183" s="91" t="s">
        <v>1</v>
      </c>
      <c r="N183" s="92" t="s">
        <v>40</v>
      </c>
      <c r="O183" s="93"/>
      <c r="P183" s="94">
        <f>O183*H183</f>
        <v>0</v>
      </c>
      <c r="Q183" s="94">
        <v>0</v>
      </c>
      <c r="R183" s="94">
        <f>Q183*H183</f>
        <v>0</v>
      </c>
      <c r="S183" s="94">
        <v>0</v>
      </c>
      <c r="T183" s="95">
        <f>S183*H183</f>
        <v>0</v>
      </c>
      <c r="U183" s="12"/>
      <c r="V183" s="12"/>
      <c r="W183" s="12"/>
      <c r="X183" s="12"/>
      <c r="Y183" s="12"/>
      <c r="Z183" s="12"/>
      <c r="AA183" s="12"/>
      <c r="AB183" s="12"/>
      <c r="AC183" s="12"/>
      <c r="AD183" s="12"/>
      <c r="AE183" s="12"/>
      <c r="AR183" s="96" t="s">
        <v>97</v>
      </c>
      <c r="AT183" s="96" t="s">
        <v>303</v>
      </c>
      <c r="AU183" s="96" t="s">
        <v>84</v>
      </c>
      <c r="AY183" s="5" t="s">
        <v>302</v>
      </c>
      <c r="BE183" s="97">
        <f>IF(N183="základní",J183,0)</f>
        <v>0</v>
      </c>
      <c r="BF183" s="97">
        <f>IF(N183="snížená",J183,0)</f>
        <v>0</v>
      </c>
      <c r="BG183" s="97">
        <f>IF(N183="zákl. přenesená",J183,0)</f>
        <v>0</v>
      </c>
      <c r="BH183" s="97">
        <f>IF(N183="sníž. přenesená",J183,0)</f>
        <v>0</v>
      </c>
      <c r="BI183" s="97">
        <f>IF(N183="nulová",J183,0)</f>
        <v>0</v>
      </c>
      <c r="BJ183" s="5" t="s">
        <v>82</v>
      </c>
      <c r="BK183" s="97">
        <f>ROUND(I183*H183,2)</f>
        <v>0</v>
      </c>
      <c r="BL183" s="5" t="s">
        <v>97</v>
      </c>
      <c r="BM183" s="96" t="s">
        <v>2980</v>
      </c>
    </row>
    <row r="184" spans="1:65" s="98" customFormat="1">
      <c r="B184" s="99"/>
      <c r="D184" s="100" t="s">
        <v>308</v>
      </c>
      <c r="E184" s="101" t="s">
        <v>1</v>
      </c>
      <c r="F184" s="102" t="s">
        <v>396</v>
      </c>
      <c r="H184" s="103">
        <v>17.222999999999999</v>
      </c>
      <c r="L184" s="99"/>
      <c r="M184" s="104"/>
      <c r="N184" s="105"/>
      <c r="O184" s="105"/>
      <c r="P184" s="105"/>
      <c r="Q184" s="105"/>
      <c r="R184" s="105"/>
      <c r="S184" s="105"/>
      <c r="T184" s="106"/>
      <c r="AT184" s="101" t="s">
        <v>308</v>
      </c>
      <c r="AU184" s="101" t="s">
        <v>84</v>
      </c>
      <c r="AV184" s="98" t="s">
        <v>84</v>
      </c>
      <c r="AW184" s="98" t="s">
        <v>31</v>
      </c>
      <c r="AX184" s="98" t="s">
        <v>82</v>
      </c>
      <c r="AY184" s="101" t="s">
        <v>302</v>
      </c>
    </row>
    <row r="185" spans="1:65" s="15" customFormat="1" ht="21.75" customHeight="1">
      <c r="A185" s="12"/>
      <c r="B185" s="13"/>
      <c r="C185" s="85" t="s">
        <v>190</v>
      </c>
      <c r="D185" s="85" t="s">
        <v>303</v>
      </c>
      <c r="E185" s="86" t="s">
        <v>516</v>
      </c>
      <c r="F185" s="87" t="s">
        <v>517</v>
      </c>
      <c r="G185" s="88" t="s">
        <v>518</v>
      </c>
      <c r="H185" s="89">
        <v>27.556999999999999</v>
      </c>
      <c r="I185" s="3"/>
      <c r="J185" s="90">
        <f>ROUND(I185*H185,2)</f>
        <v>0</v>
      </c>
      <c r="K185" s="87" t="s">
        <v>427</v>
      </c>
      <c r="L185" s="13"/>
      <c r="M185" s="91" t="s">
        <v>1</v>
      </c>
      <c r="N185" s="92" t="s">
        <v>40</v>
      </c>
      <c r="O185" s="93"/>
      <c r="P185" s="94">
        <f>O185*H185</f>
        <v>0</v>
      </c>
      <c r="Q185" s="94">
        <v>0</v>
      </c>
      <c r="R185" s="94">
        <f>Q185*H185</f>
        <v>0</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2981</v>
      </c>
    </row>
    <row r="186" spans="1:65" s="98" customFormat="1">
      <c r="B186" s="99"/>
      <c r="D186" s="100" t="s">
        <v>308</v>
      </c>
      <c r="E186" s="101" t="s">
        <v>1</v>
      </c>
      <c r="F186" s="102" t="s">
        <v>520</v>
      </c>
      <c r="H186" s="103">
        <v>27.556999999999999</v>
      </c>
      <c r="L186" s="99"/>
      <c r="M186" s="104"/>
      <c r="N186" s="105"/>
      <c r="O186" s="105"/>
      <c r="P186" s="105"/>
      <c r="Q186" s="105"/>
      <c r="R186" s="105"/>
      <c r="S186" s="105"/>
      <c r="T186" s="106"/>
      <c r="AT186" s="101" t="s">
        <v>308</v>
      </c>
      <c r="AU186" s="101" t="s">
        <v>84</v>
      </c>
      <c r="AV186" s="98" t="s">
        <v>84</v>
      </c>
      <c r="AW186" s="98" t="s">
        <v>31</v>
      </c>
      <c r="AX186" s="98" t="s">
        <v>82</v>
      </c>
      <c r="AY186" s="101" t="s">
        <v>302</v>
      </c>
    </row>
    <row r="187" spans="1:65" s="15" customFormat="1" ht="21.75" customHeight="1">
      <c r="A187" s="12"/>
      <c r="B187" s="13"/>
      <c r="C187" s="85" t="s">
        <v>193</v>
      </c>
      <c r="D187" s="85" t="s">
        <v>303</v>
      </c>
      <c r="E187" s="86" t="s">
        <v>521</v>
      </c>
      <c r="F187" s="87" t="s">
        <v>522</v>
      </c>
      <c r="G187" s="88" t="s">
        <v>468</v>
      </c>
      <c r="H187" s="89">
        <v>10.974</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2982</v>
      </c>
    </row>
    <row r="188" spans="1:65" s="98" customFormat="1">
      <c r="B188" s="99"/>
      <c r="D188" s="100" t="s">
        <v>308</v>
      </c>
      <c r="E188" s="101" t="s">
        <v>1</v>
      </c>
      <c r="F188" s="102" t="s">
        <v>396</v>
      </c>
      <c r="H188" s="103">
        <v>17.222999999999999</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98" customFormat="1" ht="22.5">
      <c r="B189" s="99"/>
      <c r="D189" s="100" t="s">
        <v>308</v>
      </c>
      <c r="E189" s="101" t="s">
        <v>1</v>
      </c>
      <c r="F189" s="102" t="s">
        <v>524</v>
      </c>
      <c r="H189" s="103">
        <v>3.8660000000000001</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179" customFormat="1">
      <c r="B190" s="180"/>
      <c r="D190" s="100" t="s">
        <v>308</v>
      </c>
      <c r="E190" s="181" t="s">
        <v>1</v>
      </c>
      <c r="F190" s="182" t="s">
        <v>525</v>
      </c>
      <c r="H190" s="181" t="s">
        <v>1</v>
      </c>
      <c r="L190" s="180"/>
      <c r="M190" s="183"/>
      <c r="N190" s="184"/>
      <c r="O190" s="184"/>
      <c r="P190" s="184"/>
      <c r="Q190" s="184"/>
      <c r="R190" s="184"/>
      <c r="S190" s="184"/>
      <c r="T190" s="185"/>
      <c r="AT190" s="181" t="s">
        <v>308</v>
      </c>
      <c r="AU190" s="181" t="s">
        <v>84</v>
      </c>
      <c r="AV190" s="179" t="s">
        <v>82</v>
      </c>
      <c r="AW190" s="179" t="s">
        <v>31</v>
      </c>
      <c r="AX190" s="179" t="s">
        <v>75</v>
      </c>
      <c r="AY190" s="181" t="s">
        <v>302</v>
      </c>
    </row>
    <row r="191" spans="1:65" s="98" customFormat="1">
      <c r="B191" s="99"/>
      <c r="D191" s="100" t="s">
        <v>308</v>
      </c>
      <c r="E191" s="101" t="s">
        <v>1</v>
      </c>
      <c r="F191" s="102" t="s">
        <v>2746</v>
      </c>
      <c r="H191" s="103">
        <v>-6.4269999999999996</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179" customFormat="1">
      <c r="B192" s="180"/>
      <c r="D192" s="100" t="s">
        <v>308</v>
      </c>
      <c r="E192" s="181" t="s">
        <v>1</v>
      </c>
      <c r="F192" s="182" t="s">
        <v>532</v>
      </c>
      <c r="H192" s="181" t="s">
        <v>1</v>
      </c>
      <c r="L192" s="180"/>
      <c r="M192" s="183"/>
      <c r="N192" s="184"/>
      <c r="O192" s="184"/>
      <c r="P192" s="184"/>
      <c r="Q192" s="184"/>
      <c r="R192" s="184"/>
      <c r="S192" s="184"/>
      <c r="T192" s="185"/>
      <c r="AT192" s="181" t="s">
        <v>308</v>
      </c>
      <c r="AU192" s="181" t="s">
        <v>84</v>
      </c>
      <c r="AV192" s="179" t="s">
        <v>82</v>
      </c>
      <c r="AW192" s="179" t="s">
        <v>31</v>
      </c>
      <c r="AX192" s="179" t="s">
        <v>75</v>
      </c>
      <c r="AY192" s="181" t="s">
        <v>302</v>
      </c>
    </row>
    <row r="193" spans="1:65" s="98" customFormat="1">
      <c r="B193" s="99"/>
      <c r="D193" s="100" t="s">
        <v>308</v>
      </c>
      <c r="E193" s="101" t="s">
        <v>1</v>
      </c>
      <c r="F193" s="102" t="s">
        <v>536</v>
      </c>
      <c r="H193" s="103">
        <v>-3.6880000000000002</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1:65" s="98" customFormat="1">
      <c r="B194" s="99"/>
      <c r="D194" s="100" t="s">
        <v>308</v>
      </c>
      <c r="E194" s="101" t="s">
        <v>1</v>
      </c>
      <c r="F194" s="102" t="s">
        <v>2747</v>
      </c>
      <c r="H194" s="103">
        <v>-10.974</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1:65" s="186" customFormat="1">
      <c r="B195" s="187"/>
      <c r="D195" s="100" t="s">
        <v>308</v>
      </c>
      <c r="E195" s="188" t="s">
        <v>1</v>
      </c>
      <c r="F195" s="189" t="s">
        <v>481</v>
      </c>
      <c r="H195" s="190">
        <v>-1.7763568394002501E-15</v>
      </c>
      <c r="L195" s="187"/>
      <c r="M195" s="191"/>
      <c r="N195" s="192"/>
      <c r="O195" s="192"/>
      <c r="P195" s="192"/>
      <c r="Q195" s="192"/>
      <c r="R195" s="192"/>
      <c r="S195" s="192"/>
      <c r="T195" s="193"/>
      <c r="AT195" s="188" t="s">
        <v>308</v>
      </c>
      <c r="AU195" s="188" t="s">
        <v>84</v>
      </c>
      <c r="AV195" s="186" t="s">
        <v>91</v>
      </c>
      <c r="AW195" s="186" t="s">
        <v>31</v>
      </c>
      <c r="AX195" s="186" t="s">
        <v>75</v>
      </c>
      <c r="AY195" s="188" t="s">
        <v>302</v>
      </c>
    </row>
    <row r="196" spans="1:65" s="179" customFormat="1" ht="22.5">
      <c r="B196" s="180"/>
      <c r="D196" s="100" t="s">
        <v>308</v>
      </c>
      <c r="E196" s="181" t="s">
        <v>1</v>
      </c>
      <c r="F196" s="182" t="s">
        <v>2749</v>
      </c>
      <c r="H196" s="181" t="s">
        <v>1</v>
      </c>
      <c r="L196" s="180"/>
      <c r="M196" s="183"/>
      <c r="N196" s="184"/>
      <c r="O196" s="184"/>
      <c r="P196" s="184"/>
      <c r="Q196" s="184"/>
      <c r="R196" s="184"/>
      <c r="S196" s="184"/>
      <c r="T196" s="185"/>
      <c r="AT196" s="181" t="s">
        <v>308</v>
      </c>
      <c r="AU196" s="181" t="s">
        <v>84</v>
      </c>
      <c r="AV196" s="179" t="s">
        <v>82</v>
      </c>
      <c r="AW196" s="179" t="s">
        <v>31</v>
      </c>
      <c r="AX196" s="179" t="s">
        <v>75</v>
      </c>
      <c r="AY196" s="181" t="s">
        <v>302</v>
      </c>
    </row>
    <row r="197" spans="1:65" s="98" customFormat="1" ht="22.5">
      <c r="B197" s="99"/>
      <c r="D197" s="100" t="s">
        <v>308</v>
      </c>
      <c r="E197" s="101" t="s">
        <v>2659</v>
      </c>
      <c r="F197" s="102" t="s">
        <v>2983</v>
      </c>
      <c r="H197" s="103">
        <v>10.974</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171" customFormat="1">
      <c r="B198" s="172"/>
      <c r="D198" s="100" t="s">
        <v>308</v>
      </c>
      <c r="E198" s="173" t="s">
        <v>398</v>
      </c>
      <c r="F198" s="174" t="s">
        <v>435</v>
      </c>
      <c r="H198" s="175">
        <v>10.974</v>
      </c>
      <c r="L198" s="172"/>
      <c r="M198" s="176"/>
      <c r="N198" s="177"/>
      <c r="O198" s="177"/>
      <c r="P198" s="177"/>
      <c r="Q198" s="177"/>
      <c r="R198" s="177"/>
      <c r="S198" s="177"/>
      <c r="T198" s="178"/>
      <c r="AT198" s="173" t="s">
        <v>308</v>
      </c>
      <c r="AU198" s="173" t="s">
        <v>84</v>
      </c>
      <c r="AV198" s="171" t="s">
        <v>97</v>
      </c>
      <c r="AW198" s="171" t="s">
        <v>31</v>
      </c>
      <c r="AX198" s="171" t="s">
        <v>82</v>
      </c>
      <c r="AY198" s="173" t="s">
        <v>302</v>
      </c>
    </row>
    <row r="199" spans="1:65" s="15" customFormat="1" ht="21.75" customHeight="1">
      <c r="A199" s="12"/>
      <c r="B199" s="13"/>
      <c r="C199" s="85" t="s">
        <v>196</v>
      </c>
      <c r="D199" s="85" t="s">
        <v>303</v>
      </c>
      <c r="E199" s="86" t="s">
        <v>543</v>
      </c>
      <c r="F199" s="87" t="s">
        <v>544</v>
      </c>
      <c r="G199" s="88" t="s">
        <v>468</v>
      </c>
      <c r="H199" s="89">
        <v>4.6470000000000002</v>
      </c>
      <c r="I199" s="3"/>
      <c r="J199" s="90">
        <f>ROUND(I199*H199,2)</f>
        <v>0</v>
      </c>
      <c r="K199" s="87" t="s">
        <v>427</v>
      </c>
      <c r="L199" s="13"/>
      <c r="M199" s="91" t="s">
        <v>1</v>
      </c>
      <c r="N199" s="92" t="s">
        <v>40</v>
      </c>
      <c r="O199" s="93"/>
      <c r="P199" s="94">
        <f>O199*H199</f>
        <v>0</v>
      </c>
      <c r="Q199" s="94">
        <v>0</v>
      </c>
      <c r="R199" s="94">
        <f>Q199*H199</f>
        <v>0</v>
      </c>
      <c r="S199" s="94">
        <v>0</v>
      </c>
      <c r="T199" s="95">
        <f>S199*H199</f>
        <v>0</v>
      </c>
      <c r="U199" s="12"/>
      <c r="V199" s="12"/>
      <c r="W199" s="12"/>
      <c r="X199" s="12"/>
      <c r="Y199" s="12"/>
      <c r="Z199" s="12"/>
      <c r="AA199" s="12"/>
      <c r="AB199" s="12"/>
      <c r="AC199" s="12"/>
      <c r="AD199" s="12"/>
      <c r="AE199" s="12"/>
      <c r="AR199" s="96" t="s">
        <v>97</v>
      </c>
      <c r="AT199" s="96" t="s">
        <v>303</v>
      </c>
      <c r="AU199" s="96" t="s">
        <v>84</v>
      </c>
      <c r="AY199" s="5" t="s">
        <v>302</v>
      </c>
      <c r="BE199" s="97">
        <f>IF(N199="základní",J199,0)</f>
        <v>0</v>
      </c>
      <c r="BF199" s="97">
        <f>IF(N199="snížená",J199,0)</f>
        <v>0</v>
      </c>
      <c r="BG199" s="97">
        <f>IF(N199="zákl. přenesená",J199,0)</f>
        <v>0</v>
      </c>
      <c r="BH199" s="97">
        <f>IF(N199="sníž. přenesená",J199,0)</f>
        <v>0</v>
      </c>
      <c r="BI199" s="97">
        <f>IF(N199="nulová",J199,0)</f>
        <v>0</v>
      </c>
      <c r="BJ199" s="5" t="s">
        <v>82</v>
      </c>
      <c r="BK199" s="97">
        <f>ROUND(I199*H199,2)</f>
        <v>0</v>
      </c>
      <c r="BL199" s="5" t="s">
        <v>97</v>
      </c>
      <c r="BM199" s="96" t="s">
        <v>2984</v>
      </c>
    </row>
    <row r="200" spans="1:65" s="98" customFormat="1">
      <c r="B200" s="99"/>
      <c r="D200" s="100" t="s">
        <v>308</v>
      </c>
      <c r="E200" s="101" t="s">
        <v>1</v>
      </c>
      <c r="F200" s="102" t="s">
        <v>2754</v>
      </c>
      <c r="H200" s="103">
        <v>4.6470000000000002</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171" customFormat="1">
      <c r="B201" s="172"/>
      <c r="D201" s="100" t="s">
        <v>308</v>
      </c>
      <c r="E201" s="173" t="s">
        <v>357</v>
      </c>
      <c r="F201" s="174" t="s">
        <v>435</v>
      </c>
      <c r="H201" s="175">
        <v>4.6470000000000002</v>
      </c>
      <c r="L201" s="172"/>
      <c r="M201" s="176"/>
      <c r="N201" s="177"/>
      <c r="O201" s="177"/>
      <c r="P201" s="177"/>
      <c r="Q201" s="177"/>
      <c r="R201" s="177"/>
      <c r="S201" s="177"/>
      <c r="T201" s="178"/>
      <c r="AT201" s="173" t="s">
        <v>308</v>
      </c>
      <c r="AU201" s="173" t="s">
        <v>84</v>
      </c>
      <c r="AV201" s="171" t="s">
        <v>97</v>
      </c>
      <c r="AW201" s="171" t="s">
        <v>31</v>
      </c>
      <c r="AX201" s="171" t="s">
        <v>82</v>
      </c>
      <c r="AY201" s="173" t="s">
        <v>302</v>
      </c>
    </row>
    <row r="202" spans="1:65" s="15" customFormat="1" ht="16.5" customHeight="1">
      <c r="A202" s="12"/>
      <c r="B202" s="13"/>
      <c r="C202" s="194" t="s">
        <v>199</v>
      </c>
      <c r="D202" s="194" t="s">
        <v>537</v>
      </c>
      <c r="E202" s="195" t="s">
        <v>550</v>
      </c>
      <c r="F202" s="196" t="s">
        <v>551</v>
      </c>
      <c r="G202" s="197" t="s">
        <v>518</v>
      </c>
      <c r="H202" s="198">
        <v>9.0850000000000009</v>
      </c>
      <c r="I202" s="3"/>
      <c r="J202" s="200">
        <f>ROUND(I202*H202,2)</f>
        <v>0</v>
      </c>
      <c r="K202" s="196" t="s">
        <v>427</v>
      </c>
      <c r="L202" s="201"/>
      <c r="M202" s="202" t="s">
        <v>1</v>
      </c>
      <c r="N202" s="203" t="s">
        <v>40</v>
      </c>
      <c r="O202" s="93"/>
      <c r="P202" s="94">
        <f>O202*H202</f>
        <v>0</v>
      </c>
      <c r="Q202" s="94">
        <v>1</v>
      </c>
      <c r="R202" s="94">
        <f>Q202*H202</f>
        <v>9.0850000000000009</v>
      </c>
      <c r="S202" s="94">
        <v>0</v>
      </c>
      <c r="T202" s="95">
        <f>S202*H202</f>
        <v>0</v>
      </c>
      <c r="U202" s="12"/>
      <c r="V202" s="12"/>
      <c r="W202" s="12"/>
      <c r="X202" s="12"/>
      <c r="Y202" s="12"/>
      <c r="Z202" s="12"/>
      <c r="AA202" s="12"/>
      <c r="AB202" s="12"/>
      <c r="AC202" s="12"/>
      <c r="AD202" s="12"/>
      <c r="AE202" s="12"/>
      <c r="AR202" s="96" t="s">
        <v>109</v>
      </c>
      <c r="AT202" s="96" t="s">
        <v>537</v>
      </c>
      <c r="AU202" s="96" t="s">
        <v>84</v>
      </c>
      <c r="AY202" s="5" t="s">
        <v>302</v>
      </c>
      <c r="BE202" s="97">
        <f>IF(N202="základní",J202,0)</f>
        <v>0</v>
      </c>
      <c r="BF202" s="97">
        <f>IF(N202="snížená",J202,0)</f>
        <v>0</v>
      </c>
      <c r="BG202" s="97">
        <f>IF(N202="zákl. přenesená",J202,0)</f>
        <v>0</v>
      </c>
      <c r="BH202" s="97">
        <f>IF(N202="sníž. přenesená",J202,0)</f>
        <v>0</v>
      </c>
      <c r="BI202" s="97">
        <f>IF(N202="nulová",J202,0)</f>
        <v>0</v>
      </c>
      <c r="BJ202" s="5" t="s">
        <v>82</v>
      </c>
      <c r="BK202" s="97">
        <f>ROUND(I202*H202,2)</f>
        <v>0</v>
      </c>
      <c r="BL202" s="5" t="s">
        <v>97</v>
      </c>
      <c r="BM202" s="96" t="s">
        <v>2985</v>
      </c>
    </row>
    <row r="203" spans="1:65" s="98" customFormat="1">
      <c r="B203" s="99"/>
      <c r="D203" s="100" t="s">
        <v>308</v>
      </c>
      <c r="E203" s="101" t="s">
        <v>1</v>
      </c>
      <c r="F203" s="102" t="s">
        <v>553</v>
      </c>
      <c r="H203" s="103">
        <v>9.0850000000000009</v>
      </c>
      <c r="L203" s="99"/>
      <c r="M203" s="104"/>
      <c r="N203" s="105"/>
      <c r="O203" s="105"/>
      <c r="P203" s="105"/>
      <c r="Q203" s="105"/>
      <c r="R203" s="105"/>
      <c r="S203" s="105"/>
      <c r="T203" s="106"/>
      <c r="AT203" s="101" t="s">
        <v>308</v>
      </c>
      <c r="AU203" s="101" t="s">
        <v>84</v>
      </c>
      <c r="AV203" s="98" t="s">
        <v>84</v>
      </c>
      <c r="AW203" s="98" t="s">
        <v>31</v>
      </c>
      <c r="AX203" s="98" t="s">
        <v>82</v>
      </c>
      <c r="AY203" s="101" t="s">
        <v>302</v>
      </c>
    </row>
    <row r="204" spans="1:65" s="15" customFormat="1" ht="16.5" customHeight="1">
      <c r="A204" s="12"/>
      <c r="B204" s="13"/>
      <c r="C204" s="85" t="s">
        <v>202</v>
      </c>
      <c r="D204" s="85" t="s">
        <v>303</v>
      </c>
      <c r="E204" s="86" t="s">
        <v>555</v>
      </c>
      <c r="F204" s="87" t="s">
        <v>556</v>
      </c>
      <c r="G204" s="88" t="s">
        <v>423</v>
      </c>
      <c r="H204" s="89">
        <v>10.536</v>
      </c>
      <c r="I204" s="3"/>
      <c r="J204" s="90">
        <f>ROUND(I204*H204,2)</f>
        <v>0</v>
      </c>
      <c r="K204" s="87" t="s">
        <v>427</v>
      </c>
      <c r="L204" s="13"/>
      <c r="M204" s="91" t="s">
        <v>1</v>
      </c>
      <c r="N204" s="92" t="s">
        <v>40</v>
      </c>
      <c r="O204" s="93"/>
      <c r="P204" s="94">
        <f>O204*H204</f>
        <v>0</v>
      </c>
      <c r="Q204" s="94">
        <v>0</v>
      </c>
      <c r="R204" s="94">
        <f>Q204*H204</f>
        <v>0</v>
      </c>
      <c r="S204" s="94">
        <v>0</v>
      </c>
      <c r="T204" s="95">
        <f>S204*H204</f>
        <v>0</v>
      </c>
      <c r="U204" s="12"/>
      <c r="V204" s="12"/>
      <c r="W204" s="12"/>
      <c r="X204" s="12"/>
      <c r="Y204" s="12"/>
      <c r="Z204" s="12"/>
      <c r="AA204" s="12"/>
      <c r="AB204" s="12"/>
      <c r="AC204" s="12"/>
      <c r="AD204" s="12"/>
      <c r="AE204" s="12"/>
      <c r="AR204" s="96" t="s">
        <v>97</v>
      </c>
      <c r="AT204" s="96" t="s">
        <v>303</v>
      </c>
      <c r="AU204" s="96" t="s">
        <v>84</v>
      </c>
      <c r="AY204" s="5" t="s">
        <v>302</v>
      </c>
      <c r="BE204" s="97">
        <f>IF(N204="základní",J204,0)</f>
        <v>0</v>
      </c>
      <c r="BF204" s="97">
        <f>IF(N204="snížená",J204,0)</f>
        <v>0</v>
      </c>
      <c r="BG204" s="97">
        <f>IF(N204="zákl. přenesená",J204,0)</f>
        <v>0</v>
      </c>
      <c r="BH204" s="97">
        <f>IF(N204="sníž. přenesená",J204,0)</f>
        <v>0</v>
      </c>
      <c r="BI204" s="97">
        <f>IF(N204="nulová",J204,0)</f>
        <v>0</v>
      </c>
      <c r="BJ204" s="5" t="s">
        <v>82</v>
      </c>
      <c r="BK204" s="97">
        <f>ROUND(I204*H204,2)</f>
        <v>0</v>
      </c>
      <c r="BL204" s="5" t="s">
        <v>97</v>
      </c>
      <c r="BM204" s="96" t="s">
        <v>2986</v>
      </c>
    </row>
    <row r="205" spans="1:65" s="179" customFormat="1">
      <c r="B205" s="180"/>
      <c r="D205" s="100" t="s">
        <v>308</v>
      </c>
      <c r="E205" s="181" t="s">
        <v>1</v>
      </c>
      <c r="F205" s="182" t="s">
        <v>558</v>
      </c>
      <c r="H205" s="181" t="s">
        <v>1</v>
      </c>
      <c r="L205" s="180"/>
      <c r="M205" s="183"/>
      <c r="N205" s="184"/>
      <c r="O205" s="184"/>
      <c r="P205" s="184"/>
      <c r="Q205" s="184"/>
      <c r="R205" s="184"/>
      <c r="S205" s="184"/>
      <c r="T205" s="185"/>
      <c r="AT205" s="181" t="s">
        <v>308</v>
      </c>
      <c r="AU205" s="181" t="s">
        <v>84</v>
      </c>
      <c r="AV205" s="179" t="s">
        <v>82</v>
      </c>
      <c r="AW205" s="179" t="s">
        <v>31</v>
      </c>
      <c r="AX205" s="179" t="s">
        <v>75</v>
      </c>
      <c r="AY205" s="181" t="s">
        <v>302</v>
      </c>
    </row>
    <row r="206" spans="1:65" s="98" customFormat="1" ht="22.5">
      <c r="B206" s="99"/>
      <c r="D206" s="100" t="s">
        <v>308</v>
      </c>
      <c r="E206" s="101" t="s">
        <v>344</v>
      </c>
      <c r="F206" s="102" t="s">
        <v>2987</v>
      </c>
      <c r="H206" s="103">
        <v>10.536</v>
      </c>
      <c r="L206" s="99"/>
      <c r="M206" s="104"/>
      <c r="N206" s="105"/>
      <c r="O206" s="105"/>
      <c r="P206" s="105"/>
      <c r="Q206" s="105"/>
      <c r="R206" s="105"/>
      <c r="S206" s="105"/>
      <c r="T206" s="106"/>
      <c r="AT206" s="101" t="s">
        <v>308</v>
      </c>
      <c r="AU206" s="101" t="s">
        <v>84</v>
      </c>
      <c r="AV206" s="98" t="s">
        <v>84</v>
      </c>
      <c r="AW206" s="98" t="s">
        <v>31</v>
      </c>
      <c r="AX206" s="98" t="s">
        <v>82</v>
      </c>
      <c r="AY206" s="101" t="s">
        <v>302</v>
      </c>
    </row>
    <row r="207" spans="1:65" s="15" customFormat="1" ht="21.75" customHeight="1">
      <c r="A207" s="12"/>
      <c r="B207" s="13"/>
      <c r="C207" s="85" t="s">
        <v>7</v>
      </c>
      <c r="D207" s="85" t="s">
        <v>303</v>
      </c>
      <c r="E207" s="86" t="s">
        <v>569</v>
      </c>
      <c r="F207" s="87" t="s">
        <v>570</v>
      </c>
      <c r="G207" s="88" t="s">
        <v>423</v>
      </c>
      <c r="H207" s="89">
        <v>10.441000000000001</v>
      </c>
      <c r="I207" s="231"/>
      <c r="J207" s="90">
        <f>ROUND(I207*H207,2)</f>
        <v>0</v>
      </c>
      <c r="K207" s="87" t="s">
        <v>1</v>
      </c>
      <c r="L207" s="13"/>
      <c r="M207" s="91" t="s">
        <v>1</v>
      </c>
      <c r="N207" s="92" t="s">
        <v>40</v>
      </c>
      <c r="O207" s="93"/>
      <c r="P207" s="94">
        <f>O207*H207</f>
        <v>0</v>
      </c>
      <c r="Q207" s="94">
        <v>0</v>
      </c>
      <c r="R207" s="94">
        <f>Q207*H207</f>
        <v>0</v>
      </c>
      <c r="S207" s="94">
        <v>0</v>
      </c>
      <c r="T207" s="95">
        <f>S207*H207</f>
        <v>0</v>
      </c>
      <c r="U207" s="12"/>
      <c r="V207" s="12"/>
      <c r="W207" s="12"/>
      <c r="X207" s="12"/>
      <c r="Y207" s="12"/>
      <c r="Z207" s="12"/>
      <c r="AA207" s="12"/>
      <c r="AB207" s="12"/>
      <c r="AC207" s="12"/>
      <c r="AD207" s="12"/>
      <c r="AE207" s="12"/>
      <c r="AR207" s="96" t="s">
        <v>97</v>
      </c>
      <c r="AT207" s="96" t="s">
        <v>303</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2988</v>
      </c>
    </row>
    <row r="208" spans="1:65" s="98" customFormat="1" ht="22.5">
      <c r="B208" s="99"/>
      <c r="D208" s="100" t="s">
        <v>308</v>
      </c>
      <c r="E208" s="101" t="s">
        <v>953</v>
      </c>
      <c r="F208" s="102" t="s">
        <v>2989</v>
      </c>
      <c r="H208" s="103">
        <v>1.95</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1:65" s="98" customFormat="1" ht="22.5">
      <c r="B209" s="99"/>
      <c r="D209" s="100" t="s">
        <v>308</v>
      </c>
      <c r="E209" s="101" t="s">
        <v>347</v>
      </c>
      <c r="F209" s="102" t="s">
        <v>2990</v>
      </c>
      <c r="H209" s="103">
        <v>8.4909999999999997</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1:65" s="171" customFormat="1">
      <c r="B210" s="172"/>
      <c r="D210" s="100" t="s">
        <v>308</v>
      </c>
      <c r="E210" s="173" t="s">
        <v>1</v>
      </c>
      <c r="F210" s="174" t="s">
        <v>435</v>
      </c>
      <c r="H210" s="175">
        <v>10.441000000000001</v>
      </c>
      <c r="L210" s="172"/>
      <c r="M210" s="176"/>
      <c r="N210" s="177"/>
      <c r="O210" s="177"/>
      <c r="P210" s="177"/>
      <c r="Q210" s="177"/>
      <c r="R210" s="177"/>
      <c r="S210" s="177"/>
      <c r="T210" s="178"/>
      <c r="AT210" s="173" t="s">
        <v>308</v>
      </c>
      <c r="AU210" s="173" t="s">
        <v>84</v>
      </c>
      <c r="AV210" s="171" t="s">
        <v>97</v>
      </c>
      <c r="AW210" s="171" t="s">
        <v>31</v>
      </c>
      <c r="AX210" s="171" t="s">
        <v>82</v>
      </c>
      <c r="AY210" s="173" t="s">
        <v>302</v>
      </c>
    </row>
    <row r="211" spans="1:65" s="74" customFormat="1" ht="22.9" customHeight="1">
      <c r="B211" s="75"/>
      <c r="D211" s="76" t="s">
        <v>74</v>
      </c>
      <c r="E211" s="169" t="s">
        <v>84</v>
      </c>
      <c r="F211" s="169" t="s">
        <v>576</v>
      </c>
      <c r="J211" s="170">
        <f>BK211</f>
        <v>0</v>
      </c>
      <c r="L211" s="75"/>
      <c r="M211" s="79"/>
      <c r="N211" s="80"/>
      <c r="O211" s="80"/>
      <c r="P211" s="81">
        <f>SUM(P212:P216)</f>
        <v>0</v>
      </c>
      <c r="Q211" s="80"/>
      <c r="R211" s="81">
        <f>SUM(R212:R216)</f>
        <v>4.2867243999999998</v>
      </c>
      <c r="S211" s="80"/>
      <c r="T211" s="82">
        <f>SUM(T212:T216)</f>
        <v>0</v>
      </c>
      <c r="AR211" s="76" t="s">
        <v>82</v>
      </c>
      <c r="AT211" s="83" t="s">
        <v>74</v>
      </c>
      <c r="AU211" s="83" t="s">
        <v>82</v>
      </c>
      <c r="AY211" s="76" t="s">
        <v>302</v>
      </c>
      <c r="BK211" s="84">
        <f>SUM(BK212:BK216)</f>
        <v>0</v>
      </c>
    </row>
    <row r="212" spans="1:65" s="15" customFormat="1" ht="33" customHeight="1">
      <c r="A212" s="12"/>
      <c r="B212" s="13"/>
      <c r="C212" s="85" t="s">
        <v>207</v>
      </c>
      <c r="D212" s="85" t="s">
        <v>303</v>
      </c>
      <c r="E212" s="86" t="s">
        <v>578</v>
      </c>
      <c r="F212" s="87" t="s">
        <v>579</v>
      </c>
      <c r="G212" s="88" t="s">
        <v>450</v>
      </c>
      <c r="H212" s="89">
        <v>9.94</v>
      </c>
      <c r="I212" s="3"/>
      <c r="J212" s="90">
        <f>ROUND(I212*H212,2)</f>
        <v>0</v>
      </c>
      <c r="K212" s="87" t="s">
        <v>427</v>
      </c>
      <c r="L212" s="13"/>
      <c r="M212" s="91" t="s">
        <v>1</v>
      </c>
      <c r="N212" s="92" t="s">
        <v>40</v>
      </c>
      <c r="O212" s="93"/>
      <c r="P212" s="94">
        <f>O212*H212</f>
        <v>0</v>
      </c>
      <c r="Q212" s="94">
        <v>0.20469000000000001</v>
      </c>
      <c r="R212" s="94">
        <f>Q212*H212</f>
        <v>2.0346185999999999</v>
      </c>
      <c r="S212" s="94">
        <v>0</v>
      </c>
      <c r="T212" s="95">
        <f>S212*H212</f>
        <v>0</v>
      </c>
      <c r="U212" s="12"/>
      <c r="V212" s="12"/>
      <c r="W212" s="12"/>
      <c r="X212" s="12"/>
      <c r="Y212" s="12"/>
      <c r="Z212" s="12"/>
      <c r="AA212" s="12"/>
      <c r="AB212" s="12"/>
      <c r="AC212" s="12"/>
      <c r="AD212" s="12"/>
      <c r="AE212" s="12"/>
      <c r="AR212" s="96" t="s">
        <v>97</v>
      </c>
      <c r="AT212" s="96" t="s">
        <v>303</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2991</v>
      </c>
    </row>
    <row r="213" spans="1:65" s="98" customFormat="1">
      <c r="B213" s="99"/>
      <c r="D213" s="100" t="s">
        <v>308</v>
      </c>
      <c r="E213" s="101" t="s">
        <v>1</v>
      </c>
      <c r="F213" s="102" t="s">
        <v>2640</v>
      </c>
      <c r="H213" s="103">
        <v>9.94</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171" customFormat="1">
      <c r="B214" s="172"/>
      <c r="D214" s="100" t="s">
        <v>308</v>
      </c>
      <c r="E214" s="173" t="s">
        <v>325</v>
      </c>
      <c r="F214" s="174" t="s">
        <v>435</v>
      </c>
      <c r="H214" s="175">
        <v>9.94</v>
      </c>
      <c r="L214" s="172"/>
      <c r="M214" s="176"/>
      <c r="N214" s="177"/>
      <c r="O214" s="177"/>
      <c r="P214" s="177"/>
      <c r="Q214" s="177"/>
      <c r="R214" s="177"/>
      <c r="S214" s="177"/>
      <c r="T214" s="178"/>
      <c r="AT214" s="173" t="s">
        <v>308</v>
      </c>
      <c r="AU214" s="173" t="s">
        <v>84</v>
      </c>
      <c r="AV214" s="171" t="s">
        <v>97</v>
      </c>
      <c r="AW214" s="171" t="s">
        <v>31</v>
      </c>
      <c r="AX214" s="171" t="s">
        <v>82</v>
      </c>
      <c r="AY214" s="173" t="s">
        <v>302</v>
      </c>
    </row>
    <row r="215" spans="1:65" s="15" customFormat="1" ht="16.5" customHeight="1">
      <c r="A215" s="12"/>
      <c r="B215" s="13"/>
      <c r="C215" s="85" t="s">
        <v>210</v>
      </c>
      <c r="D215" s="85" t="s">
        <v>303</v>
      </c>
      <c r="E215" s="86" t="s">
        <v>582</v>
      </c>
      <c r="F215" s="87" t="s">
        <v>583</v>
      </c>
      <c r="G215" s="88" t="s">
        <v>450</v>
      </c>
      <c r="H215" s="89">
        <v>9.94</v>
      </c>
      <c r="I215" s="3"/>
      <c r="J215" s="90">
        <f>ROUND(I215*H215,2)</f>
        <v>0</v>
      </c>
      <c r="K215" s="87" t="s">
        <v>1</v>
      </c>
      <c r="L215" s="13"/>
      <c r="M215" s="91" t="s">
        <v>1</v>
      </c>
      <c r="N215" s="92" t="s">
        <v>40</v>
      </c>
      <c r="O215" s="93"/>
      <c r="P215" s="94">
        <f>O215*H215</f>
        <v>0</v>
      </c>
      <c r="Q215" s="94">
        <v>0.22656999999999999</v>
      </c>
      <c r="R215" s="94">
        <f>Q215*H215</f>
        <v>2.2521057999999998</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2992</v>
      </c>
    </row>
    <row r="216" spans="1:65" s="98" customFormat="1">
      <c r="B216" s="99"/>
      <c r="D216" s="100" t="s">
        <v>308</v>
      </c>
      <c r="E216" s="101" t="s">
        <v>1</v>
      </c>
      <c r="F216" s="102" t="s">
        <v>325</v>
      </c>
      <c r="H216" s="103">
        <v>9.94</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74" customFormat="1" ht="22.9" customHeight="1">
      <c r="B217" s="75"/>
      <c r="D217" s="76" t="s">
        <v>74</v>
      </c>
      <c r="E217" s="169" t="s">
        <v>91</v>
      </c>
      <c r="F217" s="169" t="s">
        <v>592</v>
      </c>
      <c r="J217" s="170">
        <f>BK217</f>
        <v>0</v>
      </c>
      <c r="L217" s="75"/>
      <c r="M217" s="79"/>
      <c r="N217" s="80"/>
      <c r="O217" s="80"/>
      <c r="P217" s="81">
        <f>SUM(P218:P224)</f>
        <v>0</v>
      </c>
      <c r="Q217" s="80"/>
      <c r="R217" s="81">
        <f>SUM(R218:R224)</f>
        <v>0</v>
      </c>
      <c r="S217" s="80"/>
      <c r="T217" s="82">
        <f>SUM(T218:T224)</f>
        <v>1.5312000000000001</v>
      </c>
      <c r="AR217" s="76" t="s">
        <v>82</v>
      </c>
      <c r="AT217" s="83" t="s">
        <v>74</v>
      </c>
      <c r="AU217" s="83" t="s">
        <v>82</v>
      </c>
      <c r="AY217" s="76" t="s">
        <v>302</v>
      </c>
      <c r="BK217" s="84">
        <f>SUM(BK218:BK224)</f>
        <v>0</v>
      </c>
    </row>
    <row r="218" spans="1:65" s="15" customFormat="1" ht="21.75" customHeight="1">
      <c r="A218" s="12"/>
      <c r="B218" s="13"/>
      <c r="C218" s="85" t="s">
        <v>213</v>
      </c>
      <c r="D218" s="85" t="s">
        <v>303</v>
      </c>
      <c r="E218" s="86" t="s">
        <v>594</v>
      </c>
      <c r="F218" s="87" t="s">
        <v>595</v>
      </c>
      <c r="G218" s="88" t="s">
        <v>468</v>
      </c>
      <c r="H218" s="89">
        <v>0.69599999999999995</v>
      </c>
      <c r="I218" s="3"/>
      <c r="J218" s="90">
        <f>ROUND(I218*H218,2)</f>
        <v>0</v>
      </c>
      <c r="K218" s="87" t="s">
        <v>427</v>
      </c>
      <c r="L218" s="13"/>
      <c r="M218" s="91" t="s">
        <v>1</v>
      </c>
      <c r="N218" s="92" t="s">
        <v>40</v>
      </c>
      <c r="O218" s="93"/>
      <c r="P218" s="94">
        <f>O218*H218</f>
        <v>0</v>
      </c>
      <c r="Q218" s="94">
        <v>0</v>
      </c>
      <c r="R218" s="94">
        <f>Q218*H218</f>
        <v>0</v>
      </c>
      <c r="S218" s="94">
        <v>2.2000000000000002</v>
      </c>
      <c r="T218" s="95">
        <f>S218*H218</f>
        <v>1.5312000000000001</v>
      </c>
      <c r="U218" s="12"/>
      <c r="V218" s="12"/>
      <c r="W218" s="12"/>
      <c r="X218" s="12"/>
      <c r="Y218" s="12"/>
      <c r="Z218" s="12"/>
      <c r="AA218" s="12"/>
      <c r="AB218" s="12"/>
      <c r="AC218" s="12"/>
      <c r="AD218" s="12"/>
      <c r="AE218" s="12"/>
      <c r="AR218" s="96" t="s">
        <v>97</v>
      </c>
      <c r="AT218" s="96" t="s">
        <v>303</v>
      </c>
      <c r="AU218" s="96" t="s">
        <v>84</v>
      </c>
      <c r="AY218" s="5" t="s">
        <v>302</v>
      </c>
      <c r="BE218" s="97">
        <f>IF(N218="základní",J218,0)</f>
        <v>0</v>
      </c>
      <c r="BF218" s="97">
        <f>IF(N218="snížená",J218,0)</f>
        <v>0</v>
      </c>
      <c r="BG218" s="97">
        <f>IF(N218="zákl. přenesená",J218,0)</f>
        <v>0</v>
      </c>
      <c r="BH218" s="97">
        <f>IF(N218="sníž. přenesená",J218,0)</f>
        <v>0</v>
      </c>
      <c r="BI218" s="97">
        <f>IF(N218="nulová",J218,0)</f>
        <v>0</v>
      </c>
      <c r="BJ218" s="5" t="s">
        <v>82</v>
      </c>
      <c r="BK218" s="97">
        <f>ROUND(I218*H218,2)</f>
        <v>0</v>
      </c>
      <c r="BL218" s="5" t="s">
        <v>97</v>
      </c>
      <c r="BM218" s="96" t="s">
        <v>2993</v>
      </c>
    </row>
    <row r="219" spans="1:65" s="179" customFormat="1" ht="22.5">
      <c r="B219" s="180"/>
      <c r="D219" s="100" t="s">
        <v>308</v>
      </c>
      <c r="E219" s="181" t="s">
        <v>1</v>
      </c>
      <c r="F219" s="182" t="s">
        <v>2768</v>
      </c>
      <c r="H219" s="181" t="s">
        <v>1</v>
      </c>
      <c r="L219" s="180"/>
      <c r="M219" s="183"/>
      <c r="N219" s="184"/>
      <c r="O219" s="184"/>
      <c r="P219" s="184"/>
      <c r="Q219" s="184"/>
      <c r="R219" s="184"/>
      <c r="S219" s="184"/>
      <c r="T219" s="185"/>
      <c r="AT219" s="181" t="s">
        <v>308</v>
      </c>
      <c r="AU219" s="181" t="s">
        <v>84</v>
      </c>
      <c r="AV219" s="179" t="s">
        <v>82</v>
      </c>
      <c r="AW219" s="179" t="s">
        <v>31</v>
      </c>
      <c r="AX219" s="179" t="s">
        <v>75</v>
      </c>
      <c r="AY219" s="181" t="s">
        <v>302</v>
      </c>
    </row>
    <row r="220" spans="1:65" s="98" customFormat="1" ht="22.5">
      <c r="B220" s="99"/>
      <c r="D220" s="100" t="s">
        <v>308</v>
      </c>
      <c r="E220" s="101" t="s">
        <v>1</v>
      </c>
      <c r="F220" s="102" t="s">
        <v>2769</v>
      </c>
      <c r="H220" s="103">
        <v>0.52700000000000002</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ht="22.5">
      <c r="B221" s="99"/>
      <c r="D221" s="100" t="s">
        <v>308</v>
      </c>
      <c r="E221" s="101" t="s">
        <v>1</v>
      </c>
      <c r="F221" s="102" t="s">
        <v>2770</v>
      </c>
      <c r="H221" s="103">
        <v>0.16900000000000001</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171" customFormat="1">
      <c r="B222" s="172"/>
      <c r="D222" s="100" t="s">
        <v>308</v>
      </c>
      <c r="E222" s="173" t="s">
        <v>1</v>
      </c>
      <c r="F222" s="174" t="s">
        <v>435</v>
      </c>
      <c r="H222" s="175">
        <v>0.69599999999999995</v>
      </c>
      <c r="L222" s="172"/>
      <c r="M222" s="176"/>
      <c r="N222" s="177"/>
      <c r="O222" s="177"/>
      <c r="P222" s="177"/>
      <c r="Q222" s="177"/>
      <c r="R222" s="177"/>
      <c r="S222" s="177"/>
      <c r="T222" s="178"/>
      <c r="AT222" s="173" t="s">
        <v>308</v>
      </c>
      <c r="AU222" s="173" t="s">
        <v>84</v>
      </c>
      <c r="AV222" s="171" t="s">
        <v>97</v>
      </c>
      <c r="AW222" s="171" t="s">
        <v>31</v>
      </c>
      <c r="AX222" s="171" t="s">
        <v>82</v>
      </c>
      <c r="AY222" s="173" t="s">
        <v>302</v>
      </c>
    </row>
    <row r="223" spans="1:65" s="15" customFormat="1" ht="16.5" customHeight="1">
      <c r="A223" s="12"/>
      <c r="B223" s="13"/>
      <c r="C223" s="85" t="s">
        <v>542</v>
      </c>
      <c r="D223" s="85" t="s">
        <v>303</v>
      </c>
      <c r="E223" s="86" t="s">
        <v>621</v>
      </c>
      <c r="F223" s="87" t="s">
        <v>622</v>
      </c>
      <c r="G223" s="88" t="s">
        <v>450</v>
      </c>
      <c r="H223" s="89">
        <v>9.94</v>
      </c>
      <c r="I223" s="3"/>
      <c r="J223" s="90">
        <f>ROUND(I223*H223,2)</f>
        <v>0</v>
      </c>
      <c r="K223" s="87" t="s">
        <v>427</v>
      </c>
      <c r="L223" s="13"/>
      <c r="M223" s="91" t="s">
        <v>1</v>
      </c>
      <c r="N223" s="92" t="s">
        <v>40</v>
      </c>
      <c r="O223" s="93"/>
      <c r="P223" s="94">
        <f>O223*H223</f>
        <v>0</v>
      </c>
      <c r="Q223" s="94">
        <v>0</v>
      </c>
      <c r="R223" s="94">
        <f>Q223*H223</f>
        <v>0</v>
      </c>
      <c r="S223" s="94">
        <v>0</v>
      </c>
      <c r="T223" s="95">
        <f>S223*H223</f>
        <v>0</v>
      </c>
      <c r="U223" s="12"/>
      <c r="V223" s="12"/>
      <c r="W223" s="12"/>
      <c r="X223" s="12"/>
      <c r="Y223" s="12"/>
      <c r="Z223" s="12"/>
      <c r="AA223" s="12"/>
      <c r="AB223" s="12"/>
      <c r="AC223" s="12"/>
      <c r="AD223" s="12"/>
      <c r="AE223" s="12"/>
      <c r="AR223" s="96" t="s">
        <v>97</v>
      </c>
      <c r="AT223" s="96" t="s">
        <v>303</v>
      </c>
      <c r="AU223" s="96" t="s">
        <v>84</v>
      </c>
      <c r="AY223" s="5" t="s">
        <v>302</v>
      </c>
      <c r="BE223" s="97">
        <f>IF(N223="základní",J223,0)</f>
        <v>0</v>
      </c>
      <c r="BF223" s="97">
        <f>IF(N223="snížená",J223,0)</f>
        <v>0</v>
      </c>
      <c r="BG223" s="97">
        <f>IF(N223="zákl. přenesená",J223,0)</f>
        <v>0</v>
      </c>
      <c r="BH223" s="97">
        <f>IF(N223="sníž. přenesená",J223,0)</f>
        <v>0</v>
      </c>
      <c r="BI223" s="97">
        <f>IF(N223="nulová",J223,0)</f>
        <v>0</v>
      </c>
      <c r="BJ223" s="5" t="s">
        <v>82</v>
      </c>
      <c r="BK223" s="97">
        <f>ROUND(I223*H223,2)</f>
        <v>0</v>
      </c>
      <c r="BL223" s="5" t="s">
        <v>97</v>
      </c>
      <c r="BM223" s="96" t="s">
        <v>2994</v>
      </c>
    </row>
    <row r="224" spans="1:65" s="98" customFormat="1">
      <c r="B224" s="99"/>
      <c r="D224" s="100" t="s">
        <v>308</v>
      </c>
      <c r="E224" s="101" t="s">
        <v>1</v>
      </c>
      <c r="F224" s="102" t="s">
        <v>2640</v>
      </c>
      <c r="H224" s="103">
        <v>9.94</v>
      </c>
      <c r="L224" s="99"/>
      <c r="M224" s="104"/>
      <c r="N224" s="105"/>
      <c r="O224" s="105"/>
      <c r="P224" s="105"/>
      <c r="Q224" s="105"/>
      <c r="R224" s="105"/>
      <c r="S224" s="105"/>
      <c r="T224" s="106"/>
      <c r="AT224" s="101" t="s">
        <v>308</v>
      </c>
      <c r="AU224" s="101" t="s">
        <v>84</v>
      </c>
      <c r="AV224" s="98" t="s">
        <v>84</v>
      </c>
      <c r="AW224" s="98" t="s">
        <v>31</v>
      </c>
      <c r="AX224" s="98" t="s">
        <v>82</v>
      </c>
      <c r="AY224" s="101" t="s">
        <v>302</v>
      </c>
    </row>
    <row r="225" spans="1:65" s="74" customFormat="1" ht="22.9" customHeight="1">
      <c r="B225" s="75"/>
      <c r="D225" s="76" t="s">
        <v>74</v>
      </c>
      <c r="E225" s="169" t="s">
        <v>97</v>
      </c>
      <c r="F225" s="169" t="s">
        <v>629</v>
      </c>
      <c r="J225" s="170">
        <f>BK225</f>
        <v>0</v>
      </c>
      <c r="L225" s="75"/>
      <c r="M225" s="79"/>
      <c r="N225" s="80"/>
      <c r="O225" s="80"/>
      <c r="P225" s="81">
        <f>SUM(P226:P228)</f>
        <v>0</v>
      </c>
      <c r="Q225" s="80"/>
      <c r="R225" s="81">
        <f>SUM(R226:R228)</f>
        <v>0</v>
      </c>
      <c r="S225" s="80"/>
      <c r="T225" s="82">
        <f>SUM(T226:T228)</f>
        <v>0</v>
      </c>
      <c r="AR225" s="76" t="s">
        <v>82</v>
      </c>
      <c r="AT225" s="83" t="s">
        <v>74</v>
      </c>
      <c r="AU225" s="83" t="s">
        <v>82</v>
      </c>
      <c r="AY225" s="76" t="s">
        <v>302</v>
      </c>
      <c r="BK225" s="84">
        <f>SUM(BK226:BK228)</f>
        <v>0</v>
      </c>
    </row>
    <row r="226" spans="1:65" s="15" customFormat="1" ht="16.5" customHeight="1">
      <c r="A226" s="12"/>
      <c r="B226" s="13"/>
      <c r="C226" s="85" t="s">
        <v>549</v>
      </c>
      <c r="D226" s="85" t="s">
        <v>303</v>
      </c>
      <c r="E226" s="86" t="s">
        <v>2772</v>
      </c>
      <c r="F226" s="87" t="s">
        <v>2773</v>
      </c>
      <c r="G226" s="88" t="s">
        <v>468</v>
      </c>
      <c r="H226" s="89">
        <v>1.054</v>
      </c>
      <c r="I226" s="3"/>
      <c r="J226" s="90">
        <f>ROUND(I226*H226,2)</f>
        <v>0</v>
      </c>
      <c r="K226" s="87" t="s">
        <v>427</v>
      </c>
      <c r="L226" s="13"/>
      <c r="M226" s="91" t="s">
        <v>1</v>
      </c>
      <c r="N226" s="92" t="s">
        <v>40</v>
      </c>
      <c r="O226" s="93"/>
      <c r="P226" s="94">
        <f>O226*H226</f>
        <v>0</v>
      </c>
      <c r="Q226" s="94">
        <v>0</v>
      </c>
      <c r="R226" s="94">
        <f>Q226*H226</f>
        <v>0</v>
      </c>
      <c r="S226" s="94">
        <v>0</v>
      </c>
      <c r="T226" s="95">
        <f>S226*H226</f>
        <v>0</v>
      </c>
      <c r="U226" s="12"/>
      <c r="V226" s="12"/>
      <c r="W226" s="12"/>
      <c r="X226" s="12"/>
      <c r="Y226" s="12"/>
      <c r="Z226" s="12"/>
      <c r="AA226" s="12"/>
      <c r="AB226" s="12"/>
      <c r="AC226" s="12"/>
      <c r="AD226" s="12"/>
      <c r="AE226" s="12"/>
      <c r="AR226" s="96" t="s">
        <v>97</v>
      </c>
      <c r="AT226" s="96" t="s">
        <v>303</v>
      </c>
      <c r="AU226" s="96" t="s">
        <v>84</v>
      </c>
      <c r="AY226" s="5" t="s">
        <v>302</v>
      </c>
      <c r="BE226" s="97">
        <f>IF(N226="základní",J226,0)</f>
        <v>0</v>
      </c>
      <c r="BF226" s="97">
        <f>IF(N226="snížená",J226,0)</f>
        <v>0</v>
      </c>
      <c r="BG226" s="97">
        <f>IF(N226="zákl. přenesená",J226,0)</f>
        <v>0</v>
      </c>
      <c r="BH226" s="97">
        <f>IF(N226="sníž. přenesená",J226,0)</f>
        <v>0</v>
      </c>
      <c r="BI226" s="97">
        <f>IF(N226="nulová",J226,0)</f>
        <v>0</v>
      </c>
      <c r="BJ226" s="5" t="s">
        <v>82</v>
      </c>
      <c r="BK226" s="97">
        <f>ROUND(I226*H226,2)</f>
        <v>0</v>
      </c>
      <c r="BL226" s="5" t="s">
        <v>97</v>
      </c>
      <c r="BM226" s="96" t="s">
        <v>2995</v>
      </c>
    </row>
    <row r="227" spans="1:65" s="98" customFormat="1">
      <c r="B227" s="99"/>
      <c r="D227" s="100" t="s">
        <v>308</v>
      </c>
      <c r="E227" s="101" t="s">
        <v>1</v>
      </c>
      <c r="F227" s="102" t="s">
        <v>2775</v>
      </c>
      <c r="H227" s="103">
        <v>1.054</v>
      </c>
      <c r="L227" s="99"/>
      <c r="M227" s="104"/>
      <c r="N227" s="105"/>
      <c r="O227" s="105"/>
      <c r="P227" s="105"/>
      <c r="Q227" s="105"/>
      <c r="R227" s="105"/>
      <c r="S227" s="105"/>
      <c r="T227" s="106"/>
      <c r="AT227" s="101" t="s">
        <v>308</v>
      </c>
      <c r="AU227" s="101" t="s">
        <v>84</v>
      </c>
      <c r="AV227" s="98" t="s">
        <v>84</v>
      </c>
      <c r="AW227" s="98" t="s">
        <v>31</v>
      </c>
      <c r="AX227" s="98" t="s">
        <v>75</v>
      </c>
      <c r="AY227" s="101" t="s">
        <v>302</v>
      </c>
    </row>
    <row r="228" spans="1:65" s="171" customFormat="1">
      <c r="B228" s="172"/>
      <c r="D228" s="100" t="s">
        <v>308</v>
      </c>
      <c r="E228" s="173" t="s">
        <v>2776</v>
      </c>
      <c r="F228" s="174" t="s">
        <v>435</v>
      </c>
      <c r="H228" s="175">
        <v>1.054</v>
      </c>
      <c r="L228" s="172"/>
      <c r="M228" s="176"/>
      <c r="N228" s="177"/>
      <c r="O228" s="177"/>
      <c r="P228" s="177"/>
      <c r="Q228" s="177"/>
      <c r="R228" s="177"/>
      <c r="S228" s="177"/>
      <c r="T228" s="178"/>
      <c r="AT228" s="173" t="s">
        <v>308</v>
      </c>
      <c r="AU228" s="173" t="s">
        <v>84</v>
      </c>
      <c r="AV228" s="171" t="s">
        <v>97</v>
      </c>
      <c r="AW228" s="171" t="s">
        <v>31</v>
      </c>
      <c r="AX228" s="171" t="s">
        <v>82</v>
      </c>
      <c r="AY228" s="173" t="s">
        <v>302</v>
      </c>
    </row>
    <row r="229" spans="1:65" s="74" customFormat="1" ht="22.9" customHeight="1">
      <c r="B229" s="75"/>
      <c r="D229" s="76" t="s">
        <v>74</v>
      </c>
      <c r="E229" s="169" t="s">
        <v>100</v>
      </c>
      <c r="F229" s="169" t="s">
        <v>692</v>
      </c>
      <c r="J229" s="170">
        <f>BK229</f>
        <v>0</v>
      </c>
      <c r="L229" s="75"/>
      <c r="M229" s="79"/>
      <c r="N229" s="80"/>
      <c r="O229" s="80"/>
      <c r="P229" s="81">
        <f>SUM(P230:P231)</f>
        <v>0</v>
      </c>
      <c r="Q229" s="80"/>
      <c r="R229" s="81">
        <f>SUM(R230:R231)</f>
        <v>0</v>
      </c>
      <c r="S229" s="80"/>
      <c r="T229" s="82">
        <f>SUM(T230:T231)</f>
        <v>0</v>
      </c>
      <c r="AR229" s="76" t="s">
        <v>82</v>
      </c>
      <c r="AT229" s="83" t="s">
        <v>74</v>
      </c>
      <c r="AU229" s="83" t="s">
        <v>82</v>
      </c>
      <c r="AY229" s="76" t="s">
        <v>302</v>
      </c>
      <c r="BK229" s="84">
        <f>SUM(BK230:BK231)</f>
        <v>0</v>
      </c>
    </row>
    <row r="230" spans="1:65" s="15" customFormat="1" ht="44.25" customHeight="1">
      <c r="A230" s="12"/>
      <c r="B230" s="13"/>
      <c r="C230" s="85" t="s">
        <v>554</v>
      </c>
      <c r="D230" s="85" t="s">
        <v>303</v>
      </c>
      <c r="E230" s="86" t="s">
        <v>706</v>
      </c>
      <c r="F230" s="87" t="s">
        <v>707</v>
      </c>
      <c r="G230" s="88" t="s">
        <v>423</v>
      </c>
      <c r="H230" s="89">
        <v>10.536</v>
      </c>
      <c r="I230" s="3"/>
      <c r="J230" s="90">
        <f>ROUND(I230*H230,2)</f>
        <v>0</v>
      </c>
      <c r="K230" s="87" t="s">
        <v>1</v>
      </c>
      <c r="L230" s="13"/>
      <c r="M230" s="91" t="s">
        <v>1</v>
      </c>
      <c r="N230" s="92" t="s">
        <v>40</v>
      </c>
      <c r="O230" s="93"/>
      <c r="P230" s="94">
        <f>O230*H230</f>
        <v>0</v>
      </c>
      <c r="Q230" s="94">
        <v>0</v>
      </c>
      <c r="R230" s="94">
        <f>Q230*H230</f>
        <v>0</v>
      </c>
      <c r="S230" s="94">
        <v>0</v>
      </c>
      <c r="T230" s="95">
        <f>S230*H230</f>
        <v>0</v>
      </c>
      <c r="U230" s="12"/>
      <c r="V230" s="12"/>
      <c r="W230" s="12"/>
      <c r="X230" s="12"/>
      <c r="Y230" s="12"/>
      <c r="Z230" s="12"/>
      <c r="AA230" s="12"/>
      <c r="AB230" s="12"/>
      <c r="AC230" s="12"/>
      <c r="AD230" s="12"/>
      <c r="AE230" s="12"/>
      <c r="AR230" s="96" t="s">
        <v>97</v>
      </c>
      <c r="AT230" s="96" t="s">
        <v>303</v>
      </c>
      <c r="AU230" s="96" t="s">
        <v>84</v>
      </c>
      <c r="AY230" s="5" t="s">
        <v>302</v>
      </c>
      <c r="BE230" s="97">
        <f>IF(N230="základní",J230,0)</f>
        <v>0</v>
      </c>
      <c r="BF230" s="97">
        <f>IF(N230="snížená",J230,0)</f>
        <v>0</v>
      </c>
      <c r="BG230" s="97">
        <f>IF(N230="zákl. přenesená",J230,0)</f>
        <v>0</v>
      </c>
      <c r="BH230" s="97">
        <f>IF(N230="sníž. přenesená",J230,0)</f>
        <v>0</v>
      </c>
      <c r="BI230" s="97">
        <f>IF(N230="nulová",J230,0)</f>
        <v>0</v>
      </c>
      <c r="BJ230" s="5" t="s">
        <v>82</v>
      </c>
      <c r="BK230" s="97">
        <f>ROUND(I230*H230,2)</f>
        <v>0</v>
      </c>
      <c r="BL230" s="5" t="s">
        <v>97</v>
      </c>
      <c r="BM230" s="96" t="s">
        <v>2996</v>
      </c>
    </row>
    <row r="231" spans="1:65" s="98" customFormat="1">
      <c r="B231" s="99"/>
      <c r="D231" s="100" t="s">
        <v>308</v>
      </c>
      <c r="E231" s="101" t="s">
        <v>1</v>
      </c>
      <c r="F231" s="102" t="s">
        <v>344</v>
      </c>
      <c r="H231" s="103">
        <v>10.536</v>
      </c>
      <c r="L231" s="99"/>
      <c r="M231" s="104"/>
      <c r="N231" s="105"/>
      <c r="O231" s="105"/>
      <c r="P231" s="105"/>
      <c r="Q231" s="105"/>
      <c r="R231" s="105"/>
      <c r="S231" s="105"/>
      <c r="T231" s="106"/>
      <c r="AT231" s="101" t="s">
        <v>308</v>
      </c>
      <c r="AU231" s="101" t="s">
        <v>84</v>
      </c>
      <c r="AV231" s="98" t="s">
        <v>84</v>
      </c>
      <c r="AW231" s="98" t="s">
        <v>31</v>
      </c>
      <c r="AX231" s="98" t="s">
        <v>82</v>
      </c>
      <c r="AY231" s="101" t="s">
        <v>302</v>
      </c>
    </row>
    <row r="232" spans="1:65" s="74" customFormat="1" ht="22.9" customHeight="1">
      <c r="B232" s="75"/>
      <c r="D232" s="76" t="s">
        <v>74</v>
      </c>
      <c r="E232" s="169" t="s">
        <v>109</v>
      </c>
      <c r="F232" s="169" t="s">
        <v>709</v>
      </c>
      <c r="J232" s="170">
        <f>BK232</f>
        <v>0</v>
      </c>
      <c r="L232" s="75"/>
      <c r="M232" s="79"/>
      <c r="N232" s="80"/>
      <c r="O232" s="80"/>
      <c r="P232" s="81">
        <f>SUM(P233:P243)</f>
        <v>0</v>
      </c>
      <c r="Q232" s="80"/>
      <c r="R232" s="81">
        <f>SUM(R233:R243)</f>
        <v>0.91959000000000002</v>
      </c>
      <c r="S232" s="80"/>
      <c r="T232" s="82">
        <f>SUM(T233:T243)</f>
        <v>0</v>
      </c>
      <c r="AR232" s="76" t="s">
        <v>82</v>
      </c>
      <c r="AT232" s="83" t="s">
        <v>74</v>
      </c>
      <c r="AU232" s="83" t="s">
        <v>82</v>
      </c>
      <c r="AY232" s="76" t="s">
        <v>302</v>
      </c>
      <c r="BK232" s="84">
        <f>SUM(BK233:BK243)</f>
        <v>0</v>
      </c>
    </row>
    <row r="233" spans="1:65" s="15" customFormat="1" ht="21.75" customHeight="1">
      <c r="A233" s="12"/>
      <c r="B233" s="13"/>
      <c r="C233" s="85" t="s">
        <v>563</v>
      </c>
      <c r="D233" s="85" t="s">
        <v>303</v>
      </c>
      <c r="E233" s="86" t="s">
        <v>2780</v>
      </c>
      <c r="F233" s="87" t="s">
        <v>2781</v>
      </c>
      <c r="G233" s="88" t="s">
        <v>419</v>
      </c>
      <c r="H233" s="89">
        <v>1</v>
      </c>
      <c r="I233" s="3"/>
      <c r="J233" s="90">
        <f>ROUND(I233*H233,2)</f>
        <v>0</v>
      </c>
      <c r="K233" s="87" t="s">
        <v>427</v>
      </c>
      <c r="L233" s="13"/>
      <c r="M233" s="91" t="s">
        <v>1</v>
      </c>
      <c r="N233" s="92" t="s">
        <v>40</v>
      </c>
      <c r="O233" s="93"/>
      <c r="P233" s="94">
        <f>O233*H233</f>
        <v>0</v>
      </c>
      <c r="Q233" s="94">
        <v>8.4999999999999995E-4</v>
      </c>
      <c r="R233" s="94">
        <f>Q233*H233</f>
        <v>8.4999999999999995E-4</v>
      </c>
      <c r="S233" s="94">
        <v>0</v>
      </c>
      <c r="T233" s="95">
        <f>S233*H233</f>
        <v>0</v>
      </c>
      <c r="U233" s="12"/>
      <c r="V233" s="12"/>
      <c r="W233" s="12"/>
      <c r="X233" s="12"/>
      <c r="Y233" s="12"/>
      <c r="Z233" s="12"/>
      <c r="AA233" s="12"/>
      <c r="AB233" s="12"/>
      <c r="AC233" s="12"/>
      <c r="AD233" s="12"/>
      <c r="AE233" s="12"/>
      <c r="AR233" s="96" t="s">
        <v>97</v>
      </c>
      <c r="AT233" s="96" t="s">
        <v>303</v>
      </c>
      <c r="AU233" s="96" t="s">
        <v>84</v>
      </c>
      <c r="AY233" s="5" t="s">
        <v>302</v>
      </c>
      <c r="BE233" s="97">
        <f>IF(N233="základní",J233,0)</f>
        <v>0</v>
      </c>
      <c r="BF233" s="97">
        <f>IF(N233="snížená",J233,0)</f>
        <v>0</v>
      </c>
      <c r="BG233" s="97">
        <f>IF(N233="zákl. přenesená",J233,0)</f>
        <v>0</v>
      </c>
      <c r="BH233" s="97">
        <f>IF(N233="sníž. přenesená",J233,0)</f>
        <v>0</v>
      </c>
      <c r="BI233" s="97">
        <f>IF(N233="nulová",J233,0)</f>
        <v>0</v>
      </c>
      <c r="BJ233" s="5" t="s">
        <v>82</v>
      </c>
      <c r="BK233" s="97">
        <f>ROUND(I233*H233,2)</f>
        <v>0</v>
      </c>
      <c r="BL233" s="5" t="s">
        <v>97</v>
      </c>
      <c r="BM233" s="96" t="s">
        <v>2997</v>
      </c>
    </row>
    <row r="234" spans="1:65" s="98" customFormat="1">
      <c r="B234" s="99"/>
      <c r="D234" s="100" t="s">
        <v>308</v>
      </c>
      <c r="E234" s="101" t="s">
        <v>1</v>
      </c>
      <c r="F234" s="102" t="s">
        <v>82</v>
      </c>
      <c r="H234" s="103">
        <v>1</v>
      </c>
      <c r="L234" s="99"/>
      <c r="M234" s="104"/>
      <c r="N234" s="105"/>
      <c r="O234" s="105"/>
      <c r="P234" s="105"/>
      <c r="Q234" s="105"/>
      <c r="R234" s="105"/>
      <c r="S234" s="105"/>
      <c r="T234" s="106"/>
      <c r="AT234" s="101" t="s">
        <v>308</v>
      </c>
      <c r="AU234" s="101" t="s">
        <v>84</v>
      </c>
      <c r="AV234" s="98" t="s">
        <v>84</v>
      </c>
      <c r="AW234" s="98" t="s">
        <v>31</v>
      </c>
      <c r="AX234" s="98" t="s">
        <v>82</v>
      </c>
      <c r="AY234" s="101" t="s">
        <v>302</v>
      </c>
    </row>
    <row r="235" spans="1:65" s="15" customFormat="1" ht="21.75" customHeight="1">
      <c r="A235" s="12"/>
      <c r="B235" s="13"/>
      <c r="C235" s="85" t="s">
        <v>568</v>
      </c>
      <c r="D235" s="85" t="s">
        <v>303</v>
      </c>
      <c r="E235" s="86" t="s">
        <v>2783</v>
      </c>
      <c r="F235" s="87" t="s">
        <v>2784</v>
      </c>
      <c r="G235" s="88" t="s">
        <v>450</v>
      </c>
      <c r="H235" s="89">
        <v>9.94</v>
      </c>
      <c r="I235" s="3"/>
      <c r="J235" s="90">
        <f>ROUND(I235*H235,2)</f>
        <v>0</v>
      </c>
      <c r="K235" s="87" t="s">
        <v>1</v>
      </c>
      <c r="L235" s="13"/>
      <c r="M235" s="91" t="s">
        <v>1</v>
      </c>
      <c r="N235" s="92" t="s">
        <v>40</v>
      </c>
      <c r="O235" s="93"/>
      <c r="P235" s="94">
        <f>O235*H235</f>
        <v>0</v>
      </c>
      <c r="Q235" s="94">
        <v>0</v>
      </c>
      <c r="R235" s="94">
        <f>Q235*H235</f>
        <v>0</v>
      </c>
      <c r="S235" s="94">
        <v>0</v>
      </c>
      <c r="T235" s="95">
        <f>S235*H235</f>
        <v>0</v>
      </c>
      <c r="U235" s="12"/>
      <c r="V235" s="12"/>
      <c r="W235" s="12"/>
      <c r="X235" s="12"/>
      <c r="Y235" s="12"/>
      <c r="Z235" s="12"/>
      <c r="AA235" s="12"/>
      <c r="AB235" s="12"/>
      <c r="AC235" s="12"/>
      <c r="AD235" s="12"/>
      <c r="AE235" s="12"/>
      <c r="AR235" s="96" t="s">
        <v>97</v>
      </c>
      <c r="AT235" s="96" t="s">
        <v>303</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2998</v>
      </c>
    </row>
    <row r="236" spans="1:65" s="179" customFormat="1">
      <c r="B236" s="180"/>
      <c r="D236" s="100" t="s">
        <v>308</v>
      </c>
      <c r="E236" s="181" t="s">
        <v>1</v>
      </c>
      <c r="F236" s="182" t="s">
        <v>2999</v>
      </c>
      <c r="H236" s="181" t="s">
        <v>1</v>
      </c>
      <c r="L236" s="180"/>
      <c r="M236" s="183"/>
      <c r="N236" s="184"/>
      <c r="O236" s="184"/>
      <c r="P236" s="184"/>
      <c r="Q236" s="184"/>
      <c r="R236" s="184"/>
      <c r="S236" s="184"/>
      <c r="T236" s="185"/>
      <c r="AT236" s="181" t="s">
        <v>308</v>
      </c>
      <c r="AU236" s="181" t="s">
        <v>84</v>
      </c>
      <c r="AV236" s="179" t="s">
        <v>82</v>
      </c>
      <c r="AW236" s="179" t="s">
        <v>31</v>
      </c>
      <c r="AX236" s="179" t="s">
        <v>75</v>
      </c>
      <c r="AY236" s="181" t="s">
        <v>302</v>
      </c>
    </row>
    <row r="237" spans="1:65" s="98" customFormat="1">
      <c r="B237" s="99"/>
      <c r="D237" s="100" t="s">
        <v>308</v>
      </c>
      <c r="E237" s="101" t="s">
        <v>1</v>
      </c>
      <c r="F237" s="102" t="s">
        <v>2640</v>
      </c>
      <c r="H237" s="103">
        <v>9.94</v>
      </c>
      <c r="L237" s="99"/>
      <c r="M237" s="104"/>
      <c r="N237" s="105"/>
      <c r="O237" s="105"/>
      <c r="P237" s="105"/>
      <c r="Q237" s="105"/>
      <c r="R237" s="105"/>
      <c r="S237" s="105"/>
      <c r="T237" s="106"/>
      <c r="AT237" s="101" t="s">
        <v>308</v>
      </c>
      <c r="AU237" s="101" t="s">
        <v>84</v>
      </c>
      <c r="AV237" s="98" t="s">
        <v>84</v>
      </c>
      <c r="AW237" s="98" t="s">
        <v>31</v>
      </c>
      <c r="AX237" s="98" t="s">
        <v>82</v>
      </c>
      <c r="AY237" s="101" t="s">
        <v>302</v>
      </c>
    </row>
    <row r="238" spans="1:65" s="15" customFormat="1" ht="21.75" customHeight="1">
      <c r="A238" s="12"/>
      <c r="B238" s="13"/>
      <c r="C238" s="85" t="s">
        <v>577</v>
      </c>
      <c r="D238" s="85" t="s">
        <v>303</v>
      </c>
      <c r="E238" s="86" t="s">
        <v>2787</v>
      </c>
      <c r="F238" s="87" t="s">
        <v>2788</v>
      </c>
      <c r="G238" s="88" t="s">
        <v>419</v>
      </c>
      <c r="H238" s="89">
        <v>1</v>
      </c>
      <c r="I238" s="3"/>
      <c r="J238" s="90">
        <f>ROUND(I238*H238,2)</f>
        <v>0</v>
      </c>
      <c r="K238" s="87" t="s">
        <v>1</v>
      </c>
      <c r="L238" s="13"/>
      <c r="M238" s="91" t="s">
        <v>1</v>
      </c>
      <c r="N238" s="92" t="s">
        <v>40</v>
      </c>
      <c r="O238" s="93"/>
      <c r="P238" s="94">
        <f>O238*H238</f>
        <v>0</v>
      </c>
      <c r="Q238" s="94">
        <v>0</v>
      </c>
      <c r="R238" s="94">
        <f>Q238*H238</f>
        <v>0</v>
      </c>
      <c r="S238" s="94">
        <v>0</v>
      </c>
      <c r="T238" s="95">
        <f>S238*H238</f>
        <v>0</v>
      </c>
      <c r="U238" s="12"/>
      <c r="V238" s="12"/>
      <c r="W238" s="12"/>
      <c r="X238" s="12"/>
      <c r="Y238" s="12"/>
      <c r="Z238" s="12"/>
      <c r="AA238" s="12"/>
      <c r="AB238" s="12"/>
      <c r="AC238" s="12"/>
      <c r="AD238" s="12"/>
      <c r="AE238" s="12"/>
      <c r="AR238" s="96" t="s">
        <v>97</v>
      </c>
      <c r="AT238" s="96" t="s">
        <v>303</v>
      </c>
      <c r="AU238" s="96" t="s">
        <v>84</v>
      </c>
      <c r="AY238" s="5" t="s">
        <v>302</v>
      </c>
      <c r="BE238" s="97">
        <f>IF(N238="základní",J238,0)</f>
        <v>0</v>
      </c>
      <c r="BF238" s="97">
        <f>IF(N238="snížená",J238,0)</f>
        <v>0</v>
      </c>
      <c r="BG238" s="97">
        <f>IF(N238="zákl. přenesená",J238,0)</f>
        <v>0</v>
      </c>
      <c r="BH238" s="97">
        <f>IF(N238="sníž. přenesená",J238,0)</f>
        <v>0</v>
      </c>
      <c r="BI238" s="97">
        <f>IF(N238="nulová",J238,0)</f>
        <v>0</v>
      </c>
      <c r="BJ238" s="5" t="s">
        <v>82</v>
      </c>
      <c r="BK238" s="97">
        <f>ROUND(I238*H238,2)</f>
        <v>0</v>
      </c>
      <c r="BL238" s="5" t="s">
        <v>97</v>
      </c>
      <c r="BM238" s="96" t="s">
        <v>3000</v>
      </c>
    </row>
    <row r="239" spans="1:65" s="98" customFormat="1">
      <c r="B239" s="99"/>
      <c r="D239" s="100" t="s">
        <v>308</v>
      </c>
      <c r="E239" s="101" t="s">
        <v>1</v>
      </c>
      <c r="F239" s="102" t="s">
        <v>82</v>
      </c>
      <c r="H239" s="103">
        <v>1</v>
      </c>
      <c r="L239" s="99"/>
      <c r="M239" s="104"/>
      <c r="N239" s="105"/>
      <c r="O239" s="105"/>
      <c r="P239" s="105"/>
      <c r="Q239" s="105"/>
      <c r="R239" s="105"/>
      <c r="S239" s="105"/>
      <c r="T239" s="106"/>
      <c r="AT239" s="101" t="s">
        <v>308</v>
      </c>
      <c r="AU239" s="101" t="s">
        <v>84</v>
      </c>
      <c r="AV239" s="98" t="s">
        <v>84</v>
      </c>
      <c r="AW239" s="98" t="s">
        <v>31</v>
      </c>
      <c r="AX239" s="98" t="s">
        <v>82</v>
      </c>
      <c r="AY239" s="101" t="s">
        <v>302</v>
      </c>
    </row>
    <row r="240" spans="1:65" s="15" customFormat="1" ht="16.5" customHeight="1">
      <c r="A240" s="12"/>
      <c r="B240" s="13"/>
      <c r="C240" s="85" t="s">
        <v>581</v>
      </c>
      <c r="D240" s="85" t="s">
        <v>303</v>
      </c>
      <c r="E240" s="86" t="s">
        <v>2790</v>
      </c>
      <c r="F240" s="87" t="s">
        <v>2791</v>
      </c>
      <c r="G240" s="88" t="s">
        <v>450</v>
      </c>
      <c r="H240" s="89">
        <v>9.94</v>
      </c>
      <c r="I240" s="3"/>
      <c r="J240" s="90">
        <f>ROUND(I240*H240,2)</f>
        <v>0</v>
      </c>
      <c r="K240" s="87" t="s">
        <v>427</v>
      </c>
      <c r="L240" s="13"/>
      <c r="M240" s="91" t="s">
        <v>1</v>
      </c>
      <c r="N240" s="92" t="s">
        <v>40</v>
      </c>
      <c r="O240" s="93"/>
      <c r="P240" s="94">
        <f>O240*H240</f>
        <v>0</v>
      </c>
      <c r="Q240" s="94">
        <v>0</v>
      </c>
      <c r="R240" s="94">
        <f>Q240*H240</f>
        <v>0</v>
      </c>
      <c r="S240" s="94">
        <v>0</v>
      </c>
      <c r="T240" s="95">
        <f>S240*H240</f>
        <v>0</v>
      </c>
      <c r="U240" s="12"/>
      <c r="V240" s="12"/>
      <c r="W240" s="12"/>
      <c r="X240" s="12"/>
      <c r="Y240" s="12"/>
      <c r="Z240" s="12"/>
      <c r="AA240" s="12"/>
      <c r="AB240" s="12"/>
      <c r="AC240" s="12"/>
      <c r="AD240" s="12"/>
      <c r="AE240" s="12"/>
      <c r="AR240" s="96" t="s">
        <v>97</v>
      </c>
      <c r="AT240" s="96" t="s">
        <v>303</v>
      </c>
      <c r="AU240" s="96" t="s">
        <v>84</v>
      </c>
      <c r="AY240" s="5" t="s">
        <v>302</v>
      </c>
      <c r="BE240" s="97">
        <f>IF(N240="základní",J240,0)</f>
        <v>0</v>
      </c>
      <c r="BF240" s="97">
        <f>IF(N240="snížená",J240,0)</f>
        <v>0</v>
      </c>
      <c r="BG240" s="97">
        <f>IF(N240="zákl. přenesená",J240,0)</f>
        <v>0</v>
      </c>
      <c r="BH240" s="97">
        <f>IF(N240="sníž. přenesená",J240,0)</f>
        <v>0</v>
      </c>
      <c r="BI240" s="97">
        <f>IF(N240="nulová",J240,0)</f>
        <v>0</v>
      </c>
      <c r="BJ240" s="5" t="s">
        <v>82</v>
      </c>
      <c r="BK240" s="97">
        <f>ROUND(I240*H240,2)</f>
        <v>0</v>
      </c>
      <c r="BL240" s="5" t="s">
        <v>97</v>
      </c>
      <c r="BM240" s="96" t="s">
        <v>3001</v>
      </c>
    </row>
    <row r="241" spans="1:65" s="98" customFormat="1">
      <c r="B241" s="99"/>
      <c r="D241" s="100" t="s">
        <v>308</v>
      </c>
      <c r="E241" s="101" t="s">
        <v>2640</v>
      </c>
      <c r="F241" s="102" t="s">
        <v>3002</v>
      </c>
      <c r="H241" s="103">
        <v>9.94</v>
      </c>
      <c r="L241" s="99"/>
      <c r="M241" s="104"/>
      <c r="N241" s="105"/>
      <c r="O241" s="105"/>
      <c r="P241" s="105"/>
      <c r="Q241" s="105"/>
      <c r="R241" s="105"/>
      <c r="S241" s="105"/>
      <c r="T241" s="106"/>
      <c r="AT241" s="101" t="s">
        <v>308</v>
      </c>
      <c r="AU241" s="101" t="s">
        <v>84</v>
      </c>
      <c r="AV241" s="98" t="s">
        <v>84</v>
      </c>
      <c r="AW241" s="98" t="s">
        <v>31</v>
      </c>
      <c r="AX241" s="98" t="s">
        <v>82</v>
      </c>
      <c r="AY241" s="101" t="s">
        <v>302</v>
      </c>
    </row>
    <row r="242" spans="1:65" s="15" customFormat="1" ht="21.75" customHeight="1">
      <c r="A242" s="12"/>
      <c r="B242" s="13"/>
      <c r="C242" s="85" t="s">
        <v>585</v>
      </c>
      <c r="D242" s="85" t="s">
        <v>303</v>
      </c>
      <c r="E242" s="86" t="s">
        <v>2794</v>
      </c>
      <c r="F242" s="87" t="s">
        <v>2795</v>
      </c>
      <c r="G242" s="88" t="s">
        <v>419</v>
      </c>
      <c r="H242" s="89">
        <v>2</v>
      </c>
      <c r="I242" s="3"/>
      <c r="J242" s="90">
        <f>ROUND(I242*H242,2)</f>
        <v>0</v>
      </c>
      <c r="K242" s="87" t="s">
        <v>427</v>
      </c>
      <c r="L242" s="13"/>
      <c r="M242" s="91" t="s">
        <v>1</v>
      </c>
      <c r="N242" s="92" t="s">
        <v>40</v>
      </c>
      <c r="O242" s="93"/>
      <c r="P242" s="94">
        <f>O242*H242</f>
        <v>0</v>
      </c>
      <c r="Q242" s="94">
        <v>0.45937</v>
      </c>
      <c r="R242" s="94">
        <f>Q242*H242</f>
        <v>0.91874</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3003</v>
      </c>
    </row>
    <row r="243" spans="1:65" s="98" customFormat="1">
      <c r="B243" s="99"/>
      <c r="D243" s="100" t="s">
        <v>308</v>
      </c>
      <c r="E243" s="101" t="s">
        <v>1</v>
      </c>
      <c r="F243" s="102" t="s">
        <v>84</v>
      </c>
      <c r="H243" s="103">
        <v>2</v>
      </c>
      <c r="L243" s="99"/>
      <c r="M243" s="104"/>
      <c r="N243" s="105"/>
      <c r="O243" s="105"/>
      <c r="P243" s="105"/>
      <c r="Q243" s="105"/>
      <c r="R243" s="105"/>
      <c r="S243" s="105"/>
      <c r="T243" s="106"/>
      <c r="AT243" s="101" t="s">
        <v>308</v>
      </c>
      <c r="AU243" s="101" t="s">
        <v>84</v>
      </c>
      <c r="AV243" s="98" t="s">
        <v>84</v>
      </c>
      <c r="AW243" s="98" t="s">
        <v>31</v>
      </c>
      <c r="AX243" s="98" t="s">
        <v>82</v>
      </c>
      <c r="AY243" s="101" t="s">
        <v>302</v>
      </c>
    </row>
    <row r="244" spans="1:65" s="74" customFormat="1" ht="22.9" customHeight="1">
      <c r="B244" s="75"/>
      <c r="D244" s="76" t="s">
        <v>74</v>
      </c>
      <c r="E244" s="169" t="s">
        <v>112</v>
      </c>
      <c r="F244" s="169" t="s">
        <v>821</v>
      </c>
      <c r="J244" s="170">
        <f>BK244</f>
        <v>0</v>
      </c>
      <c r="L244" s="75"/>
      <c r="M244" s="79"/>
      <c r="N244" s="80"/>
      <c r="O244" s="80"/>
      <c r="P244" s="81">
        <f>SUM(P245:P282)</f>
        <v>0</v>
      </c>
      <c r="Q244" s="80"/>
      <c r="R244" s="81">
        <f>SUM(R245:R282)</f>
        <v>0</v>
      </c>
      <c r="S244" s="80"/>
      <c r="T244" s="82">
        <f>SUM(T245:T282)</f>
        <v>0</v>
      </c>
      <c r="AR244" s="76" t="s">
        <v>82</v>
      </c>
      <c r="AT244" s="83" t="s">
        <v>74</v>
      </c>
      <c r="AU244" s="83" t="s">
        <v>82</v>
      </c>
      <c r="AY244" s="76" t="s">
        <v>302</v>
      </c>
      <c r="BK244" s="84">
        <f>SUM(BK245:BK282)</f>
        <v>0</v>
      </c>
    </row>
    <row r="245" spans="1:65" s="15" customFormat="1" ht="21.75" customHeight="1">
      <c r="A245" s="12"/>
      <c r="B245" s="13"/>
      <c r="C245" s="85" t="s">
        <v>593</v>
      </c>
      <c r="D245" s="85" t="s">
        <v>303</v>
      </c>
      <c r="E245" s="86" t="s">
        <v>843</v>
      </c>
      <c r="F245" s="87" t="s">
        <v>844</v>
      </c>
      <c r="G245" s="88" t="s">
        <v>423</v>
      </c>
      <c r="H245" s="89">
        <v>1.95</v>
      </c>
      <c r="I245" s="3"/>
      <c r="J245" s="90">
        <f>ROUND(I245*H245,2)</f>
        <v>0</v>
      </c>
      <c r="K245" s="87" t="s">
        <v>427</v>
      </c>
      <c r="L245" s="13"/>
      <c r="M245" s="91" t="s">
        <v>1</v>
      </c>
      <c r="N245" s="92" t="s">
        <v>40</v>
      </c>
      <c r="O245" s="93"/>
      <c r="P245" s="94">
        <f>O245*H245</f>
        <v>0</v>
      </c>
      <c r="Q245" s="94">
        <v>0</v>
      </c>
      <c r="R245" s="94">
        <f>Q245*H245</f>
        <v>0</v>
      </c>
      <c r="S245" s="94">
        <v>0</v>
      </c>
      <c r="T245" s="95">
        <f>S245*H245</f>
        <v>0</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3004</v>
      </c>
    </row>
    <row r="246" spans="1:65" s="98" customFormat="1">
      <c r="B246" s="99"/>
      <c r="D246" s="100" t="s">
        <v>308</v>
      </c>
      <c r="E246" s="101" t="s">
        <v>1</v>
      </c>
      <c r="F246" s="102" t="s">
        <v>953</v>
      </c>
      <c r="H246" s="103">
        <v>1.95</v>
      </c>
      <c r="L246" s="99"/>
      <c r="M246" s="104"/>
      <c r="N246" s="105"/>
      <c r="O246" s="105"/>
      <c r="P246" s="105"/>
      <c r="Q246" s="105"/>
      <c r="R246" s="105"/>
      <c r="S246" s="105"/>
      <c r="T246" s="106"/>
      <c r="AT246" s="101" t="s">
        <v>308</v>
      </c>
      <c r="AU246" s="101" t="s">
        <v>84</v>
      </c>
      <c r="AV246" s="98" t="s">
        <v>84</v>
      </c>
      <c r="AW246" s="98" t="s">
        <v>31</v>
      </c>
      <c r="AX246" s="98" t="s">
        <v>82</v>
      </c>
      <c r="AY246" s="101" t="s">
        <v>302</v>
      </c>
    </row>
    <row r="247" spans="1:65" s="15" customFormat="1" ht="21.75" customHeight="1">
      <c r="A247" s="12"/>
      <c r="B247" s="13"/>
      <c r="C247" s="85" t="s">
        <v>606</v>
      </c>
      <c r="D247" s="85" t="s">
        <v>303</v>
      </c>
      <c r="E247" s="86" t="s">
        <v>847</v>
      </c>
      <c r="F247" s="87" t="s">
        <v>848</v>
      </c>
      <c r="G247" s="88" t="s">
        <v>423</v>
      </c>
      <c r="H247" s="89">
        <v>8.4909999999999997</v>
      </c>
      <c r="I247" s="3"/>
      <c r="J247" s="90">
        <f>ROUND(I247*H247,2)</f>
        <v>0</v>
      </c>
      <c r="K247" s="87" t="s">
        <v>427</v>
      </c>
      <c r="L247" s="13"/>
      <c r="M247" s="91" t="s">
        <v>1</v>
      </c>
      <c r="N247" s="92" t="s">
        <v>40</v>
      </c>
      <c r="O247" s="93"/>
      <c r="P247" s="94">
        <f>O247*H247</f>
        <v>0</v>
      </c>
      <c r="Q247" s="94">
        <v>0</v>
      </c>
      <c r="R247" s="94">
        <f>Q247*H247</f>
        <v>0</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3005</v>
      </c>
    </row>
    <row r="248" spans="1:65" s="98" customFormat="1">
      <c r="B248" s="99"/>
      <c r="D248" s="100" t="s">
        <v>308</v>
      </c>
      <c r="E248" s="101" t="s">
        <v>1</v>
      </c>
      <c r="F248" s="102" t="s">
        <v>347</v>
      </c>
      <c r="H248" s="103">
        <v>8.4909999999999997</v>
      </c>
      <c r="L248" s="99"/>
      <c r="M248" s="104"/>
      <c r="N248" s="105"/>
      <c r="O248" s="105"/>
      <c r="P248" s="105"/>
      <c r="Q248" s="105"/>
      <c r="R248" s="105"/>
      <c r="S248" s="105"/>
      <c r="T248" s="106"/>
      <c r="AT248" s="101" t="s">
        <v>308</v>
      </c>
      <c r="AU248" s="101" t="s">
        <v>84</v>
      </c>
      <c r="AV248" s="98" t="s">
        <v>84</v>
      </c>
      <c r="AW248" s="98" t="s">
        <v>31</v>
      </c>
      <c r="AX248" s="98" t="s">
        <v>82</v>
      </c>
      <c r="AY248" s="101" t="s">
        <v>302</v>
      </c>
    </row>
    <row r="249" spans="1:65" s="15" customFormat="1" ht="21.75" customHeight="1">
      <c r="A249" s="12"/>
      <c r="B249" s="13"/>
      <c r="C249" s="85" t="s">
        <v>615</v>
      </c>
      <c r="D249" s="85" t="s">
        <v>303</v>
      </c>
      <c r="E249" s="86" t="s">
        <v>851</v>
      </c>
      <c r="F249" s="87" t="s">
        <v>852</v>
      </c>
      <c r="G249" s="88" t="s">
        <v>518</v>
      </c>
      <c r="H249" s="89">
        <v>1.5309999999999999</v>
      </c>
      <c r="I249" s="3"/>
      <c r="J249" s="90">
        <f>ROUND(I249*H249,2)</f>
        <v>0</v>
      </c>
      <c r="K249" s="87" t="s">
        <v>1</v>
      </c>
      <c r="L249" s="13"/>
      <c r="M249" s="91" t="s">
        <v>1</v>
      </c>
      <c r="N249" s="92" t="s">
        <v>40</v>
      </c>
      <c r="O249" s="93"/>
      <c r="P249" s="94">
        <f>O249*H249</f>
        <v>0</v>
      </c>
      <c r="Q249" s="94">
        <v>0</v>
      </c>
      <c r="R249" s="94">
        <f>Q249*H249</f>
        <v>0</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3006</v>
      </c>
    </row>
    <row r="250" spans="1:65" s="98" customFormat="1">
      <c r="B250" s="99"/>
      <c r="D250" s="100" t="s">
        <v>308</v>
      </c>
      <c r="E250" s="101" t="s">
        <v>1</v>
      </c>
      <c r="F250" s="102" t="s">
        <v>388</v>
      </c>
      <c r="H250" s="103">
        <v>1.5309999999999999</v>
      </c>
      <c r="L250" s="99"/>
      <c r="M250" s="104"/>
      <c r="N250" s="105"/>
      <c r="O250" s="105"/>
      <c r="P250" s="105"/>
      <c r="Q250" s="105"/>
      <c r="R250" s="105"/>
      <c r="S250" s="105"/>
      <c r="T250" s="106"/>
      <c r="AT250" s="101" t="s">
        <v>308</v>
      </c>
      <c r="AU250" s="101" t="s">
        <v>84</v>
      </c>
      <c r="AV250" s="98" t="s">
        <v>84</v>
      </c>
      <c r="AW250" s="98" t="s">
        <v>31</v>
      </c>
      <c r="AX250" s="98" t="s">
        <v>82</v>
      </c>
      <c r="AY250" s="101" t="s">
        <v>302</v>
      </c>
    </row>
    <row r="251" spans="1:65" s="15" customFormat="1" ht="21.75" customHeight="1">
      <c r="A251" s="12"/>
      <c r="B251" s="13"/>
      <c r="C251" s="85" t="s">
        <v>620</v>
      </c>
      <c r="D251" s="85" t="s">
        <v>303</v>
      </c>
      <c r="E251" s="86" t="s">
        <v>855</v>
      </c>
      <c r="F251" s="87" t="s">
        <v>856</v>
      </c>
      <c r="G251" s="88" t="s">
        <v>518</v>
      </c>
      <c r="H251" s="89">
        <v>1.5309999999999999</v>
      </c>
      <c r="I251" s="3"/>
      <c r="J251" s="90">
        <f>ROUND(I251*H251,2)</f>
        <v>0</v>
      </c>
      <c r="K251" s="87" t="s">
        <v>427</v>
      </c>
      <c r="L251" s="13"/>
      <c r="M251" s="91" t="s">
        <v>1</v>
      </c>
      <c r="N251" s="92" t="s">
        <v>40</v>
      </c>
      <c r="O251" s="93"/>
      <c r="P251" s="94">
        <f>O251*H251</f>
        <v>0</v>
      </c>
      <c r="Q251" s="94">
        <v>0</v>
      </c>
      <c r="R251" s="94">
        <f>Q251*H251</f>
        <v>0</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3007</v>
      </c>
    </row>
    <row r="252" spans="1:65" s="98" customFormat="1">
      <c r="B252" s="99"/>
      <c r="D252" s="100" t="s">
        <v>308</v>
      </c>
      <c r="E252" s="101" t="s">
        <v>388</v>
      </c>
      <c r="F252" s="102" t="s">
        <v>3008</v>
      </c>
      <c r="H252" s="103">
        <v>1.5309999999999999</v>
      </c>
      <c r="L252" s="99"/>
      <c r="M252" s="104"/>
      <c r="N252" s="105"/>
      <c r="O252" s="105"/>
      <c r="P252" s="105"/>
      <c r="Q252" s="105"/>
      <c r="R252" s="105"/>
      <c r="S252" s="105"/>
      <c r="T252" s="106"/>
      <c r="AT252" s="101" t="s">
        <v>308</v>
      </c>
      <c r="AU252" s="101" t="s">
        <v>84</v>
      </c>
      <c r="AV252" s="98" t="s">
        <v>84</v>
      </c>
      <c r="AW252" s="98" t="s">
        <v>31</v>
      </c>
      <c r="AX252" s="98" t="s">
        <v>82</v>
      </c>
      <c r="AY252" s="101" t="s">
        <v>302</v>
      </c>
    </row>
    <row r="253" spans="1:65" s="15" customFormat="1" ht="21.75" customHeight="1">
      <c r="A253" s="12"/>
      <c r="B253" s="13"/>
      <c r="C253" s="85" t="s">
        <v>624</v>
      </c>
      <c r="D253" s="85" t="s">
        <v>303</v>
      </c>
      <c r="E253" s="86" t="s">
        <v>861</v>
      </c>
      <c r="F253" s="87" t="s">
        <v>862</v>
      </c>
      <c r="G253" s="88" t="s">
        <v>518</v>
      </c>
      <c r="H253" s="89">
        <v>90.328999999999994</v>
      </c>
      <c r="I253" s="3"/>
      <c r="J253" s="90">
        <f>ROUND(I253*H253,2)</f>
        <v>0</v>
      </c>
      <c r="K253" s="87" t="s">
        <v>427</v>
      </c>
      <c r="L253" s="13"/>
      <c r="M253" s="91" t="s">
        <v>1</v>
      </c>
      <c r="N253" s="92" t="s">
        <v>40</v>
      </c>
      <c r="O253" s="93"/>
      <c r="P253" s="94">
        <f>O253*H253</f>
        <v>0</v>
      </c>
      <c r="Q253" s="94">
        <v>0</v>
      </c>
      <c r="R253" s="94">
        <f>Q253*H253</f>
        <v>0</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3009</v>
      </c>
    </row>
    <row r="254" spans="1:65" s="98" customFormat="1">
      <c r="B254" s="99"/>
      <c r="D254" s="100" t="s">
        <v>308</v>
      </c>
      <c r="E254" s="101" t="s">
        <v>1</v>
      </c>
      <c r="F254" s="102" t="s">
        <v>1129</v>
      </c>
      <c r="H254" s="103">
        <v>90.328999999999994</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16.5" customHeight="1">
      <c r="A255" s="12"/>
      <c r="B255" s="13"/>
      <c r="C255" s="85" t="s">
        <v>630</v>
      </c>
      <c r="D255" s="85" t="s">
        <v>303</v>
      </c>
      <c r="E255" s="86" t="s">
        <v>868</v>
      </c>
      <c r="F255" s="87" t="s">
        <v>869</v>
      </c>
      <c r="G255" s="88" t="s">
        <v>518</v>
      </c>
      <c r="H255" s="89">
        <v>3.3210000000000002</v>
      </c>
      <c r="I255" s="3"/>
      <c r="J255" s="90">
        <f>ROUND(I255*H255,2)</f>
        <v>0</v>
      </c>
      <c r="K255" s="87" t="s">
        <v>427</v>
      </c>
      <c r="L255" s="13"/>
      <c r="M255" s="91" t="s">
        <v>1</v>
      </c>
      <c r="N255" s="92" t="s">
        <v>40</v>
      </c>
      <c r="O255" s="93"/>
      <c r="P255" s="94">
        <f>O255*H255</f>
        <v>0</v>
      </c>
      <c r="Q255" s="94">
        <v>0</v>
      </c>
      <c r="R255" s="94">
        <f>Q255*H255</f>
        <v>0</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3010</v>
      </c>
    </row>
    <row r="256" spans="1:65" s="98" customFormat="1">
      <c r="B256" s="99"/>
      <c r="D256" s="100" t="s">
        <v>308</v>
      </c>
      <c r="E256" s="101" t="s">
        <v>1</v>
      </c>
      <c r="F256" s="102" t="s">
        <v>3011</v>
      </c>
      <c r="H256" s="103">
        <v>7.8620000000000001</v>
      </c>
      <c r="L256" s="99"/>
      <c r="M256" s="104"/>
      <c r="N256" s="105"/>
      <c r="O256" s="105"/>
      <c r="P256" s="105"/>
      <c r="Q256" s="105"/>
      <c r="R256" s="105"/>
      <c r="S256" s="105"/>
      <c r="T256" s="106"/>
      <c r="AT256" s="101" t="s">
        <v>308</v>
      </c>
      <c r="AU256" s="101" t="s">
        <v>84</v>
      </c>
      <c r="AV256" s="98" t="s">
        <v>84</v>
      </c>
      <c r="AW256" s="98" t="s">
        <v>31</v>
      </c>
      <c r="AX256" s="98" t="s">
        <v>75</v>
      </c>
      <c r="AY256" s="101" t="s">
        <v>302</v>
      </c>
    </row>
    <row r="257" spans="1:65" s="98" customFormat="1">
      <c r="B257" s="99"/>
      <c r="D257" s="100" t="s">
        <v>308</v>
      </c>
      <c r="E257" s="101" t="s">
        <v>1</v>
      </c>
      <c r="F257" s="102" t="s">
        <v>1132</v>
      </c>
      <c r="H257" s="103">
        <v>-1.5309999999999999</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98" customFormat="1">
      <c r="B258" s="99"/>
      <c r="D258" s="100" t="s">
        <v>308</v>
      </c>
      <c r="E258" s="101" t="s">
        <v>1</v>
      </c>
      <c r="F258" s="102" t="s">
        <v>874</v>
      </c>
      <c r="H258" s="103">
        <v>-3.01</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186" customFormat="1">
      <c r="B259" s="187"/>
      <c r="D259" s="100" t="s">
        <v>308</v>
      </c>
      <c r="E259" s="188" t="s">
        <v>359</v>
      </c>
      <c r="F259" s="189" t="s">
        <v>481</v>
      </c>
      <c r="H259" s="190">
        <v>3.3210000000000002</v>
      </c>
      <c r="L259" s="187"/>
      <c r="M259" s="191"/>
      <c r="N259" s="192"/>
      <c r="O259" s="192"/>
      <c r="P259" s="192"/>
      <c r="Q259" s="192"/>
      <c r="R259" s="192"/>
      <c r="S259" s="192"/>
      <c r="T259" s="193"/>
      <c r="AT259" s="188" t="s">
        <v>308</v>
      </c>
      <c r="AU259" s="188" t="s">
        <v>84</v>
      </c>
      <c r="AV259" s="186" t="s">
        <v>91</v>
      </c>
      <c r="AW259" s="186" t="s">
        <v>31</v>
      </c>
      <c r="AX259" s="186" t="s">
        <v>75</v>
      </c>
      <c r="AY259" s="188" t="s">
        <v>302</v>
      </c>
    </row>
    <row r="260" spans="1:65" s="171" customFormat="1">
      <c r="B260" s="172"/>
      <c r="D260" s="100" t="s">
        <v>308</v>
      </c>
      <c r="E260" s="173" t="s">
        <v>390</v>
      </c>
      <c r="F260" s="174" t="s">
        <v>435</v>
      </c>
      <c r="H260" s="175">
        <v>3.3210000000000002</v>
      </c>
      <c r="L260" s="172"/>
      <c r="M260" s="176"/>
      <c r="N260" s="177"/>
      <c r="O260" s="177"/>
      <c r="P260" s="177"/>
      <c r="Q260" s="177"/>
      <c r="R260" s="177"/>
      <c r="S260" s="177"/>
      <c r="T260" s="178"/>
      <c r="AT260" s="173" t="s">
        <v>308</v>
      </c>
      <c r="AU260" s="173" t="s">
        <v>84</v>
      </c>
      <c r="AV260" s="171" t="s">
        <v>97</v>
      </c>
      <c r="AW260" s="171" t="s">
        <v>31</v>
      </c>
      <c r="AX260" s="171" t="s">
        <v>82</v>
      </c>
      <c r="AY260" s="173" t="s">
        <v>302</v>
      </c>
    </row>
    <row r="261" spans="1:65" s="15" customFormat="1" ht="21.75" customHeight="1">
      <c r="A261" s="12"/>
      <c r="B261" s="13"/>
      <c r="C261" s="85" t="s">
        <v>635</v>
      </c>
      <c r="D261" s="85" t="s">
        <v>303</v>
      </c>
      <c r="E261" s="86" t="s">
        <v>878</v>
      </c>
      <c r="F261" s="87" t="s">
        <v>879</v>
      </c>
      <c r="G261" s="88" t="s">
        <v>518</v>
      </c>
      <c r="H261" s="89">
        <v>6.6420000000000003</v>
      </c>
      <c r="I261" s="3"/>
      <c r="J261" s="90">
        <f>ROUND(I261*H261,2)</f>
        <v>0</v>
      </c>
      <c r="K261" s="87" t="s">
        <v>427</v>
      </c>
      <c r="L261" s="13"/>
      <c r="M261" s="91" t="s">
        <v>1</v>
      </c>
      <c r="N261" s="92" t="s">
        <v>40</v>
      </c>
      <c r="O261" s="93"/>
      <c r="P261" s="94">
        <f>O261*H261</f>
        <v>0</v>
      </c>
      <c r="Q261" s="94">
        <v>0</v>
      </c>
      <c r="R261" s="94">
        <f>Q261*H261</f>
        <v>0</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3012</v>
      </c>
    </row>
    <row r="262" spans="1:65" s="179" customFormat="1">
      <c r="B262" s="180"/>
      <c r="D262" s="100" t="s">
        <v>308</v>
      </c>
      <c r="E262" s="181" t="s">
        <v>1</v>
      </c>
      <c r="F262" s="182" t="s">
        <v>883</v>
      </c>
      <c r="H262" s="181" t="s">
        <v>1</v>
      </c>
      <c r="L262" s="180"/>
      <c r="M262" s="183"/>
      <c r="N262" s="184"/>
      <c r="O262" s="184"/>
      <c r="P262" s="184"/>
      <c r="Q262" s="184"/>
      <c r="R262" s="184"/>
      <c r="S262" s="184"/>
      <c r="T262" s="185"/>
      <c r="AT262" s="181" t="s">
        <v>308</v>
      </c>
      <c r="AU262" s="181" t="s">
        <v>84</v>
      </c>
      <c r="AV262" s="179" t="s">
        <v>82</v>
      </c>
      <c r="AW262" s="179" t="s">
        <v>31</v>
      </c>
      <c r="AX262" s="179" t="s">
        <v>75</v>
      </c>
      <c r="AY262" s="181" t="s">
        <v>302</v>
      </c>
    </row>
    <row r="263" spans="1:65" s="98" customFormat="1">
      <c r="B263" s="99"/>
      <c r="D263" s="100" t="s">
        <v>308</v>
      </c>
      <c r="E263" s="101" t="s">
        <v>1</v>
      </c>
      <c r="F263" s="102" t="s">
        <v>884</v>
      </c>
      <c r="H263" s="103">
        <v>6.6420000000000003</v>
      </c>
      <c r="L263" s="99"/>
      <c r="M263" s="104"/>
      <c r="N263" s="105"/>
      <c r="O263" s="105"/>
      <c r="P263" s="105"/>
      <c r="Q263" s="105"/>
      <c r="R263" s="105"/>
      <c r="S263" s="105"/>
      <c r="T263" s="106"/>
      <c r="AT263" s="101" t="s">
        <v>308</v>
      </c>
      <c r="AU263" s="101" t="s">
        <v>84</v>
      </c>
      <c r="AV263" s="98" t="s">
        <v>84</v>
      </c>
      <c r="AW263" s="98" t="s">
        <v>31</v>
      </c>
      <c r="AX263" s="98" t="s">
        <v>75</v>
      </c>
      <c r="AY263" s="101" t="s">
        <v>302</v>
      </c>
    </row>
    <row r="264" spans="1:65" s="171" customFormat="1">
      <c r="B264" s="172"/>
      <c r="D264" s="100" t="s">
        <v>308</v>
      </c>
      <c r="E264" s="173" t="s">
        <v>1</v>
      </c>
      <c r="F264" s="174" t="s">
        <v>435</v>
      </c>
      <c r="H264" s="175">
        <v>6.6420000000000003</v>
      </c>
      <c r="L264" s="172"/>
      <c r="M264" s="176"/>
      <c r="N264" s="177"/>
      <c r="O264" s="177"/>
      <c r="P264" s="177"/>
      <c r="Q264" s="177"/>
      <c r="R264" s="177"/>
      <c r="S264" s="177"/>
      <c r="T264" s="178"/>
      <c r="AT264" s="173" t="s">
        <v>308</v>
      </c>
      <c r="AU264" s="173" t="s">
        <v>84</v>
      </c>
      <c r="AV264" s="171" t="s">
        <v>97</v>
      </c>
      <c r="AW264" s="171" t="s">
        <v>31</v>
      </c>
      <c r="AX264" s="171" t="s">
        <v>82</v>
      </c>
      <c r="AY264" s="173" t="s">
        <v>302</v>
      </c>
    </row>
    <row r="265" spans="1:65" s="15" customFormat="1" ht="16.5" customHeight="1">
      <c r="A265" s="12"/>
      <c r="B265" s="13"/>
      <c r="C265" s="85" t="s">
        <v>641</v>
      </c>
      <c r="D265" s="85" t="s">
        <v>303</v>
      </c>
      <c r="E265" s="86" t="s">
        <v>886</v>
      </c>
      <c r="F265" s="87" t="s">
        <v>887</v>
      </c>
      <c r="G265" s="88" t="s">
        <v>518</v>
      </c>
      <c r="H265" s="89">
        <v>3.01</v>
      </c>
      <c r="I265" s="3"/>
      <c r="J265" s="90">
        <f>ROUND(I265*H265,2)</f>
        <v>0</v>
      </c>
      <c r="K265" s="87" t="s">
        <v>427</v>
      </c>
      <c r="L265" s="13"/>
      <c r="M265" s="91" t="s">
        <v>1</v>
      </c>
      <c r="N265" s="92" t="s">
        <v>40</v>
      </c>
      <c r="O265" s="93"/>
      <c r="P265" s="94">
        <f>O265*H265</f>
        <v>0</v>
      </c>
      <c r="Q265" s="94">
        <v>0</v>
      </c>
      <c r="R265" s="94">
        <f>Q265*H265</f>
        <v>0</v>
      </c>
      <c r="S265" s="94">
        <v>0</v>
      </c>
      <c r="T265" s="95">
        <f>S265*H265</f>
        <v>0</v>
      </c>
      <c r="U265" s="12"/>
      <c r="V265" s="12"/>
      <c r="W265" s="12"/>
      <c r="X265" s="12"/>
      <c r="Y265" s="12"/>
      <c r="Z265" s="12"/>
      <c r="AA265" s="12"/>
      <c r="AB265" s="12"/>
      <c r="AC265" s="12"/>
      <c r="AD265" s="12"/>
      <c r="AE265" s="12"/>
      <c r="AR265" s="96" t="s">
        <v>97</v>
      </c>
      <c r="AT265" s="96" t="s">
        <v>303</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3013</v>
      </c>
    </row>
    <row r="266" spans="1:65" s="98" customFormat="1">
      <c r="B266" s="99"/>
      <c r="D266" s="100" t="s">
        <v>308</v>
      </c>
      <c r="E266" s="101" t="s">
        <v>1</v>
      </c>
      <c r="F266" s="102" t="s">
        <v>891</v>
      </c>
      <c r="H266" s="103">
        <v>2.3860000000000001</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98" customFormat="1">
      <c r="B267" s="99"/>
      <c r="D267" s="100" t="s">
        <v>308</v>
      </c>
      <c r="E267" s="101" t="s">
        <v>1</v>
      </c>
      <c r="F267" s="102" t="s">
        <v>1135</v>
      </c>
      <c r="H267" s="103">
        <v>0.624</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1:65" s="171" customFormat="1">
      <c r="B268" s="172"/>
      <c r="D268" s="100" t="s">
        <v>308</v>
      </c>
      <c r="E268" s="173" t="s">
        <v>394</v>
      </c>
      <c r="F268" s="174" t="s">
        <v>435</v>
      </c>
      <c r="H268" s="175">
        <v>3.01</v>
      </c>
      <c r="L268" s="172"/>
      <c r="M268" s="176"/>
      <c r="N268" s="177"/>
      <c r="O268" s="177"/>
      <c r="P268" s="177"/>
      <c r="Q268" s="177"/>
      <c r="R268" s="177"/>
      <c r="S268" s="177"/>
      <c r="T268" s="178"/>
      <c r="AT268" s="173" t="s">
        <v>308</v>
      </c>
      <c r="AU268" s="173" t="s">
        <v>84</v>
      </c>
      <c r="AV268" s="171" t="s">
        <v>97</v>
      </c>
      <c r="AW268" s="171" t="s">
        <v>31</v>
      </c>
      <c r="AX268" s="171" t="s">
        <v>82</v>
      </c>
      <c r="AY268" s="173" t="s">
        <v>302</v>
      </c>
    </row>
    <row r="269" spans="1:65" s="15" customFormat="1" ht="21.75" customHeight="1">
      <c r="A269" s="12"/>
      <c r="B269" s="13"/>
      <c r="C269" s="85" t="s">
        <v>645</v>
      </c>
      <c r="D269" s="85" t="s">
        <v>303</v>
      </c>
      <c r="E269" s="86" t="s">
        <v>894</v>
      </c>
      <c r="F269" s="87" t="s">
        <v>895</v>
      </c>
      <c r="G269" s="88" t="s">
        <v>518</v>
      </c>
      <c r="H269" s="89">
        <v>6.02</v>
      </c>
      <c r="I269" s="3"/>
      <c r="J269" s="90">
        <f>ROUND(I269*H269,2)</f>
        <v>0</v>
      </c>
      <c r="K269" s="87" t="s">
        <v>427</v>
      </c>
      <c r="L269" s="13"/>
      <c r="M269" s="91" t="s">
        <v>1</v>
      </c>
      <c r="N269" s="92" t="s">
        <v>40</v>
      </c>
      <c r="O269" s="93"/>
      <c r="P269" s="94">
        <f>O269*H269</f>
        <v>0</v>
      </c>
      <c r="Q269" s="94">
        <v>0</v>
      </c>
      <c r="R269" s="94">
        <f>Q269*H269</f>
        <v>0</v>
      </c>
      <c r="S269" s="94">
        <v>0</v>
      </c>
      <c r="T269" s="95">
        <f>S269*H269</f>
        <v>0</v>
      </c>
      <c r="U269" s="12"/>
      <c r="V269" s="12"/>
      <c r="W269" s="12"/>
      <c r="X269" s="12"/>
      <c r="Y269" s="12"/>
      <c r="Z269" s="12"/>
      <c r="AA269" s="12"/>
      <c r="AB269" s="12"/>
      <c r="AC269" s="12"/>
      <c r="AD269" s="12"/>
      <c r="AE269" s="12"/>
      <c r="AR269" s="96" t="s">
        <v>97</v>
      </c>
      <c r="AT269" s="96" t="s">
        <v>303</v>
      </c>
      <c r="AU269" s="96" t="s">
        <v>84</v>
      </c>
      <c r="AY269" s="5" t="s">
        <v>302</v>
      </c>
      <c r="BE269" s="97">
        <f>IF(N269="základní",J269,0)</f>
        <v>0</v>
      </c>
      <c r="BF269" s="97">
        <f>IF(N269="snížená",J269,0)</f>
        <v>0</v>
      </c>
      <c r="BG269" s="97">
        <f>IF(N269="zákl. přenesená",J269,0)</f>
        <v>0</v>
      </c>
      <c r="BH269" s="97">
        <f>IF(N269="sníž. přenesená",J269,0)</f>
        <v>0</v>
      </c>
      <c r="BI269" s="97">
        <f>IF(N269="nulová",J269,0)</f>
        <v>0</v>
      </c>
      <c r="BJ269" s="5" t="s">
        <v>82</v>
      </c>
      <c r="BK269" s="97">
        <f>ROUND(I269*H269,2)</f>
        <v>0</v>
      </c>
      <c r="BL269" s="5" t="s">
        <v>97</v>
      </c>
      <c r="BM269" s="96" t="s">
        <v>3014</v>
      </c>
    </row>
    <row r="270" spans="1:65" s="179" customFormat="1">
      <c r="B270" s="180"/>
      <c r="D270" s="100" t="s">
        <v>308</v>
      </c>
      <c r="E270" s="181" t="s">
        <v>1</v>
      </c>
      <c r="F270" s="182" t="s">
        <v>897</v>
      </c>
      <c r="H270" s="181" t="s">
        <v>1</v>
      </c>
      <c r="L270" s="180"/>
      <c r="M270" s="183"/>
      <c r="N270" s="184"/>
      <c r="O270" s="184"/>
      <c r="P270" s="184"/>
      <c r="Q270" s="184"/>
      <c r="R270" s="184"/>
      <c r="S270" s="184"/>
      <c r="T270" s="185"/>
      <c r="AT270" s="181" t="s">
        <v>308</v>
      </c>
      <c r="AU270" s="181" t="s">
        <v>84</v>
      </c>
      <c r="AV270" s="179" t="s">
        <v>82</v>
      </c>
      <c r="AW270" s="179" t="s">
        <v>31</v>
      </c>
      <c r="AX270" s="179" t="s">
        <v>75</v>
      </c>
      <c r="AY270" s="181" t="s">
        <v>302</v>
      </c>
    </row>
    <row r="271" spans="1:65" s="98" customFormat="1">
      <c r="B271" s="99"/>
      <c r="D271" s="100" t="s">
        <v>308</v>
      </c>
      <c r="E271" s="101" t="s">
        <v>1</v>
      </c>
      <c r="F271" s="102" t="s">
        <v>898</v>
      </c>
      <c r="H271" s="103">
        <v>6.02</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21.75" customHeight="1">
      <c r="A272" s="12"/>
      <c r="B272" s="13"/>
      <c r="C272" s="85" t="s">
        <v>653</v>
      </c>
      <c r="D272" s="85" t="s">
        <v>303</v>
      </c>
      <c r="E272" s="86" t="s">
        <v>900</v>
      </c>
      <c r="F272" s="87" t="s">
        <v>901</v>
      </c>
      <c r="G272" s="88" t="s">
        <v>518</v>
      </c>
      <c r="H272" s="89">
        <v>3.3210000000000002</v>
      </c>
      <c r="I272" s="3"/>
      <c r="J272" s="90">
        <f>ROUND(I272*H272,2)</f>
        <v>0</v>
      </c>
      <c r="K272" s="87" t="s">
        <v>427</v>
      </c>
      <c r="L272" s="13"/>
      <c r="M272" s="91" t="s">
        <v>1</v>
      </c>
      <c r="N272" s="92" t="s">
        <v>40</v>
      </c>
      <c r="O272" s="93"/>
      <c r="P272" s="94">
        <f>O272*H272</f>
        <v>0</v>
      </c>
      <c r="Q272" s="94">
        <v>0</v>
      </c>
      <c r="R272" s="94">
        <f>Q272*H272</f>
        <v>0</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3015</v>
      </c>
    </row>
    <row r="273" spans="1:65" s="98" customFormat="1">
      <c r="B273" s="99"/>
      <c r="D273" s="100" t="s">
        <v>308</v>
      </c>
      <c r="E273" s="101" t="s">
        <v>1</v>
      </c>
      <c r="F273" s="102" t="s">
        <v>359</v>
      </c>
      <c r="H273" s="103">
        <v>3.3210000000000002</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15" customFormat="1" ht="21.75" customHeight="1">
      <c r="A274" s="12"/>
      <c r="B274" s="13"/>
      <c r="C274" s="85" t="s">
        <v>657</v>
      </c>
      <c r="D274" s="85" t="s">
        <v>303</v>
      </c>
      <c r="E274" s="86" t="s">
        <v>904</v>
      </c>
      <c r="F274" s="87" t="s">
        <v>905</v>
      </c>
      <c r="G274" s="88" t="s">
        <v>518</v>
      </c>
      <c r="H274" s="89">
        <v>3.01</v>
      </c>
      <c r="I274" s="3"/>
      <c r="J274" s="90">
        <f>ROUND(I274*H274,2)</f>
        <v>0</v>
      </c>
      <c r="K274" s="87" t="s">
        <v>427</v>
      </c>
      <c r="L274" s="13"/>
      <c r="M274" s="91" t="s">
        <v>1</v>
      </c>
      <c r="N274" s="92" t="s">
        <v>40</v>
      </c>
      <c r="O274" s="93"/>
      <c r="P274" s="94">
        <f>O274*H274</f>
        <v>0</v>
      </c>
      <c r="Q274" s="94">
        <v>0</v>
      </c>
      <c r="R274" s="94">
        <f>Q274*H274</f>
        <v>0</v>
      </c>
      <c r="S274" s="94">
        <v>0</v>
      </c>
      <c r="T274" s="95">
        <f>S274*H274</f>
        <v>0</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3016</v>
      </c>
    </row>
    <row r="275" spans="1:65" s="98" customFormat="1">
      <c r="B275" s="99"/>
      <c r="D275" s="100" t="s">
        <v>308</v>
      </c>
      <c r="E275" s="101" t="s">
        <v>1</v>
      </c>
      <c r="F275" s="102" t="s">
        <v>394</v>
      </c>
      <c r="H275" s="103">
        <v>3.01</v>
      </c>
      <c r="L275" s="99"/>
      <c r="M275" s="104"/>
      <c r="N275" s="105"/>
      <c r="O275" s="105"/>
      <c r="P275" s="105"/>
      <c r="Q275" s="105"/>
      <c r="R275" s="105"/>
      <c r="S275" s="105"/>
      <c r="T275" s="106"/>
      <c r="AT275" s="101" t="s">
        <v>308</v>
      </c>
      <c r="AU275" s="101" t="s">
        <v>84</v>
      </c>
      <c r="AV275" s="98" t="s">
        <v>84</v>
      </c>
      <c r="AW275" s="98" t="s">
        <v>31</v>
      </c>
      <c r="AX275" s="98" t="s">
        <v>82</v>
      </c>
      <c r="AY275" s="101" t="s">
        <v>302</v>
      </c>
    </row>
    <row r="276" spans="1:65" s="15" customFormat="1" ht="21.75" customHeight="1">
      <c r="A276" s="12"/>
      <c r="B276" s="13"/>
      <c r="C276" s="85" t="s">
        <v>661</v>
      </c>
      <c r="D276" s="85" t="s">
        <v>303</v>
      </c>
      <c r="E276" s="86" t="s">
        <v>908</v>
      </c>
      <c r="F276" s="87" t="s">
        <v>909</v>
      </c>
      <c r="G276" s="88" t="s">
        <v>518</v>
      </c>
      <c r="H276" s="89">
        <v>1.5309999999999999</v>
      </c>
      <c r="I276" s="3"/>
      <c r="J276" s="90">
        <f>ROUND(I276*H276,2)</f>
        <v>0</v>
      </c>
      <c r="K276" s="87" t="s">
        <v>427</v>
      </c>
      <c r="L276" s="13"/>
      <c r="M276" s="91" t="s">
        <v>1</v>
      </c>
      <c r="N276" s="92" t="s">
        <v>40</v>
      </c>
      <c r="O276" s="93"/>
      <c r="P276" s="94">
        <f>O276*H276</f>
        <v>0</v>
      </c>
      <c r="Q276" s="94">
        <v>0</v>
      </c>
      <c r="R276" s="94">
        <f>Q276*H276</f>
        <v>0</v>
      </c>
      <c r="S276" s="94">
        <v>0</v>
      </c>
      <c r="T276" s="95">
        <f>S276*H276</f>
        <v>0</v>
      </c>
      <c r="U276" s="12"/>
      <c r="V276" s="12"/>
      <c r="W276" s="12"/>
      <c r="X276" s="12"/>
      <c r="Y276" s="12"/>
      <c r="Z276" s="12"/>
      <c r="AA276" s="12"/>
      <c r="AB276" s="12"/>
      <c r="AC276" s="12"/>
      <c r="AD276" s="12"/>
      <c r="AE276" s="12"/>
      <c r="AR276" s="96" t="s">
        <v>97</v>
      </c>
      <c r="AT276" s="96" t="s">
        <v>303</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3017</v>
      </c>
    </row>
    <row r="277" spans="1:65" s="98" customFormat="1">
      <c r="B277" s="99"/>
      <c r="D277" s="100" t="s">
        <v>308</v>
      </c>
      <c r="E277" s="101" t="s">
        <v>1</v>
      </c>
      <c r="F277" s="102" t="s">
        <v>388</v>
      </c>
      <c r="H277" s="103">
        <v>1.5309999999999999</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171" customFormat="1">
      <c r="B278" s="172"/>
      <c r="D278" s="100" t="s">
        <v>308</v>
      </c>
      <c r="E278" s="173" t="s">
        <v>944</v>
      </c>
      <c r="F278" s="174" t="s">
        <v>435</v>
      </c>
      <c r="H278" s="175">
        <v>1.5309999999999999</v>
      </c>
      <c r="L278" s="172"/>
      <c r="M278" s="176"/>
      <c r="N278" s="177"/>
      <c r="O278" s="177"/>
      <c r="P278" s="177"/>
      <c r="Q278" s="177"/>
      <c r="R278" s="177"/>
      <c r="S278" s="177"/>
      <c r="T278" s="178"/>
      <c r="AT278" s="173" t="s">
        <v>308</v>
      </c>
      <c r="AU278" s="173" t="s">
        <v>84</v>
      </c>
      <c r="AV278" s="171" t="s">
        <v>97</v>
      </c>
      <c r="AW278" s="171" t="s">
        <v>31</v>
      </c>
      <c r="AX278" s="171" t="s">
        <v>82</v>
      </c>
      <c r="AY278" s="173" t="s">
        <v>302</v>
      </c>
    </row>
    <row r="279" spans="1:65" s="15" customFormat="1" ht="21.75" customHeight="1">
      <c r="A279" s="12"/>
      <c r="B279" s="13"/>
      <c r="C279" s="85" t="s">
        <v>665</v>
      </c>
      <c r="D279" s="85" t="s">
        <v>303</v>
      </c>
      <c r="E279" s="86" t="s">
        <v>922</v>
      </c>
      <c r="F279" s="87" t="s">
        <v>1143</v>
      </c>
      <c r="G279" s="88" t="s">
        <v>518</v>
      </c>
      <c r="H279" s="89">
        <v>3.3210000000000002</v>
      </c>
      <c r="I279" s="3"/>
      <c r="J279" s="90">
        <f>ROUND(I279*H279,2)</f>
        <v>0</v>
      </c>
      <c r="K279" s="87" t="s">
        <v>1</v>
      </c>
      <c r="L279" s="13"/>
      <c r="M279" s="91" t="s">
        <v>1</v>
      </c>
      <c r="N279" s="92" t="s">
        <v>40</v>
      </c>
      <c r="O279" s="93"/>
      <c r="P279" s="94">
        <f>O279*H279</f>
        <v>0</v>
      </c>
      <c r="Q279" s="94">
        <v>0</v>
      </c>
      <c r="R279" s="94">
        <f>Q279*H279</f>
        <v>0</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3018</v>
      </c>
    </row>
    <row r="280" spans="1:65" s="179" customFormat="1" ht="22.5">
      <c r="B280" s="180"/>
      <c r="D280" s="100" t="s">
        <v>308</v>
      </c>
      <c r="E280" s="181" t="s">
        <v>1</v>
      </c>
      <c r="F280" s="182" t="s">
        <v>925</v>
      </c>
      <c r="H280" s="181" t="s">
        <v>1</v>
      </c>
      <c r="L280" s="180"/>
      <c r="M280" s="183"/>
      <c r="N280" s="184"/>
      <c r="O280" s="184"/>
      <c r="P280" s="184"/>
      <c r="Q280" s="184"/>
      <c r="R280" s="184"/>
      <c r="S280" s="184"/>
      <c r="T280" s="185"/>
      <c r="AT280" s="181" t="s">
        <v>308</v>
      </c>
      <c r="AU280" s="181" t="s">
        <v>84</v>
      </c>
      <c r="AV280" s="179" t="s">
        <v>82</v>
      </c>
      <c r="AW280" s="179" t="s">
        <v>31</v>
      </c>
      <c r="AX280" s="179" t="s">
        <v>75</v>
      </c>
      <c r="AY280" s="181" t="s">
        <v>302</v>
      </c>
    </row>
    <row r="281" spans="1:65" s="98" customFormat="1">
      <c r="B281" s="99"/>
      <c r="D281" s="100" t="s">
        <v>308</v>
      </c>
      <c r="E281" s="101" t="s">
        <v>1</v>
      </c>
      <c r="F281" s="102" t="s">
        <v>359</v>
      </c>
      <c r="H281" s="103">
        <v>3.3210000000000002</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21.75" customHeight="1">
      <c r="A282" s="12"/>
      <c r="B282" s="13"/>
      <c r="C282" s="85" t="s">
        <v>669</v>
      </c>
      <c r="D282" s="85" t="s">
        <v>303</v>
      </c>
      <c r="E282" s="86" t="s">
        <v>2823</v>
      </c>
      <c r="F282" s="87" t="s">
        <v>2824</v>
      </c>
      <c r="G282" s="88" t="s">
        <v>518</v>
      </c>
      <c r="H282" s="89">
        <v>14.442</v>
      </c>
      <c r="I282" s="3"/>
      <c r="J282" s="90">
        <f>ROUND(I282*H282,2)</f>
        <v>0</v>
      </c>
      <c r="K282" s="87" t="s">
        <v>427</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3019</v>
      </c>
    </row>
    <row r="283" spans="1:65" s="74" customFormat="1" ht="25.9" customHeight="1">
      <c r="B283" s="75"/>
      <c r="D283" s="76" t="s">
        <v>74</v>
      </c>
      <c r="E283" s="77" t="s">
        <v>537</v>
      </c>
      <c r="F283" s="77" t="s">
        <v>930</v>
      </c>
      <c r="J283" s="78">
        <f>BK283</f>
        <v>0</v>
      </c>
      <c r="L283" s="75"/>
      <c r="M283" s="79"/>
      <c r="N283" s="80"/>
      <c r="O283" s="80"/>
      <c r="P283" s="81">
        <f>P284</f>
        <v>0</v>
      </c>
      <c r="Q283" s="80"/>
      <c r="R283" s="81">
        <f>R284</f>
        <v>0.48988860000000001</v>
      </c>
      <c r="S283" s="80"/>
      <c r="T283" s="82">
        <f>T284</f>
        <v>0</v>
      </c>
      <c r="AR283" s="76" t="s">
        <v>91</v>
      </c>
      <c r="AT283" s="83" t="s">
        <v>74</v>
      </c>
      <c r="AU283" s="83" t="s">
        <v>75</v>
      </c>
      <c r="AY283" s="76" t="s">
        <v>302</v>
      </c>
      <c r="BK283" s="84">
        <f>BK284</f>
        <v>0</v>
      </c>
    </row>
    <row r="284" spans="1:65" s="74" customFormat="1" ht="22.9" customHeight="1">
      <c r="B284" s="75"/>
      <c r="D284" s="76" t="s">
        <v>74</v>
      </c>
      <c r="E284" s="169" t="s">
        <v>931</v>
      </c>
      <c r="F284" s="169" t="s">
        <v>932</v>
      </c>
      <c r="J284" s="170">
        <f>BK284</f>
        <v>0</v>
      </c>
      <c r="L284" s="75"/>
      <c r="M284" s="79"/>
      <c r="N284" s="80"/>
      <c r="O284" s="80"/>
      <c r="P284" s="81">
        <f>SUM(P285:P291)</f>
        <v>0</v>
      </c>
      <c r="Q284" s="80"/>
      <c r="R284" s="81">
        <f>SUM(R285:R291)</f>
        <v>0.48988860000000001</v>
      </c>
      <c r="S284" s="80"/>
      <c r="T284" s="82">
        <f>SUM(T285:T291)</f>
        <v>0</v>
      </c>
      <c r="AR284" s="76" t="s">
        <v>91</v>
      </c>
      <c r="AT284" s="83" t="s">
        <v>74</v>
      </c>
      <c r="AU284" s="83" t="s">
        <v>82</v>
      </c>
      <c r="AY284" s="76" t="s">
        <v>302</v>
      </c>
      <c r="BK284" s="84">
        <f>SUM(BK285:BK291)</f>
        <v>0</v>
      </c>
    </row>
    <row r="285" spans="1:65" s="15" customFormat="1" ht="16.5" customHeight="1">
      <c r="A285" s="12"/>
      <c r="B285" s="13"/>
      <c r="C285" s="85" t="s">
        <v>677</v>
      </c>
      <c r="D285" s="85" t="s">
        <v>303</v>
      </c>
      <c r="E285" s="86" t="s">
        <v>934</v>
      </c>
      <c r="F285" s="87" t="s">
        <v>935</v>
      </c>
      <c r="G285" s="88" t="s">
        <v>450</v>
      </c>
      <c r="H285" s="89">
        <v>6.18</v>
      </c>
      <c r="I285" s="3"/>
      <c r="J285" s="90">
        <f>ROUND(I285*H285,2)</f>
        <v>0</v>
      </c>
      <c r="K285" s="87" t="s">
        <v>936</v>
      </c>
      <c r="L285" s="13"/>
      <c r="M285" s="91" t="s">
        <v>1</v>
      </c>
      <c r="N285" s="92" t="s">
        <v>40</v>
      </c>
      <c r="O285" s="93"/>
      <c r="P285" s="94">
        <f>O285*H285</f>
        <v>0</v>
      </c>
      <c r="Q285" s="94">
        <v>6.9999999999999994E-5</v>
      </c>
      <c r="R285" s="94">
        <f>Q285*H285</f>
        <v>4.3259999999999994E-4</v>
      </c>
      <c r="S285" s="94">
        <v>0</v>
      </c>
      <c r="T285" s="95">
        <f>S285*H285</f>
        <v>0</v>
      </c>
      <c r="U285" s="12"/>
      <c r="V285" s="12"/>
      <c r="W285" s="12"/>
      <c r="X285" s="12"/>
      <c r="Y285" s="12"/>
      <c r="Z285" s="12"/>
      <c r="AA285" s="12"/>
      <c r="AB285" s="12"/>
      <c r="AC285" s="12"/>
      <c r="AD285" s="12"/>
      <c r="AE285" s="12"/>
      <c r="AR285" s="96" t="s">
        <v>760</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760</v>
      </c>
      <c r="BM285" s="96" t="s">
        <v>3020</v>
      </c>
    </row>
    <row r="286" spans="1:65" s="98" customFormat="1">
      <c r="B286" s="99"/>
      <c r="D286" s="100" t="s">
        <v>308</v>
      </c>
      <c r="E286" s="101" t="s">
        <v>1</v>
      </c>
      <c r="F286" s="102" t="s">
        <v>349</v>
      </c>
      <c r="H286" s="103">
        <v>6.18</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15" customFormat="1" ht="21.75" customHeight="1">
      <c r="A287" s="12"/>
      <c r="B287" s="13"/>
      <c r="C287" s="85" t="s">
        <v>684</v>
      </c>
      <c r="D287" s="85" t="s">
        <v>303</v>
      </c>
      <c r="E287" s="86" t="s">
        <v>939</v>
      </c>
      <c r="F287" s="87" t="s">
        <v>940</v>
      </c>
      <c r="G287" s="88" t="s">
        <v>450</v>
      </c>
      <c r="H287" s="89">
        <v>6.18</v>
      </c>
      <c r="I287" s="3"/>
      <c r="J287" s="90">
        <f>ROUND(I287*H287,2)</f>
        <v>0</v>
      </c>
      <c r="K287" s="87" t="s">
        <v>1</v>
      </c>
      <c r="L287" s="13"/>
      <c r="M287" s="91" t="s">
        <v>1</v>
      </c>
      <c r="N287" s="92" t="s">
        <v>40</v>
      </c>
      <c r="O287" s="93"/>
      <c r="P287" s="94">
        <f>O287*H287</f>
        <v>0</v>
      </c>
      <c r="Q287" s="94">
        <v>7.9200000000000007E-2</v>
      </c>
      <c r="R287" s="94">
        <f>Q287*H287</f>
        <v>0.489456</v>
      </c>
      <c r="S287" s="94">
        <v>0</v>
      </c>
      <c r="T287" s="95">
        <f>S287*H287</f>
        <v>0</v>
      </c>
      <c r="U287" s="12"/>
      <c r="V287" s="12"/>
      <c r="W287" s="12"/>
      <c r="X287" s="12"/>
      <c r="Y287" s="12"/>
      <c r="Z287" s="12"/>
      <c r="AA287" s="12"/>
      <c r="AB287" s="12"/>
      <c r="AC287" s="12"/>
      <c r="AD287" s="12"/>
      <c r="AE287" s="12"/>
      <c r="AR287" s="96" t="s">
        <v>760</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760</v>
      </c>
      <c r="BM287" s="96" t="s">
        <v>3021</v>
      </c>
    </row>
    <row r="288" spans="1:65" s="98" customFormat="1">
      <c r="B288" s="99"/>
      <c r="D288" s="100" t="s">
        <v>308</v>
      </c>
      <c r="E288" s="101" t="s">
        <v>1</v>
      </c>
      <c r="F288" s="102" t="s">
        <v>3022</v>
      </c>
      <c r="H288" s="103">
        <v>2.06</v>
      </c>
      <c r="L288" s="99"/>
      <c r="M288" s="104"/>
      <c r="N288" s="105"/>
      <c r="O288" s="105"/>
      <c r="P288" s="105"/>
      <c r="Q288" s="105"/>
      <c r="R288" s="105"/>
      <c r="S288" s="105"/>
      <c r="T288" s="106"/>
      <c r="AT288" s="101" t="s">
        <v>308</v>
      </c>
      <c r="AU288" s="101" t="s">
        <v>84</v>
      </c>
      <c r="AV288" s="98" t="s">
        <v>84</v>
      </c>
      <c r="AW288" s="98" t="s">
        <v>31</v>
      </c>
      <c r="AX288" s="98" t="s">
        <v>75</v>
      </c>
      <c r="AY288" s="101" t="s">
        <v>302</v>
      </c>
    </row>
    <row r="289" spans="1:51" s="98" customFormat="1">
      <c r="B289" s="99"/>
      <c r="D289" s="100" t="s">
        <v>308</v>
      </c>
      <c r="E289" s="101" t="s">
        <v>1</v>
      </c>
      <c r="F289" s="102" t="s">
        <v>3023</v>
      </c>
      <c r="H289" s="103">
        <v>2.06</v>
      </c>
      <c r="L289" s="99"/>
      <c r="M289" s="104"/>
      <c r="N289" s="105"/>
      <c r="O289" s="105"/>
      <c r="P289" s="105"/>
      <c r="Q289" s="105"/>
      <c r="R289" s="105"/>
      <c r="S289" s="105"/>
      <c r="T289" s="106"/>
      <c r="AT289" s="101" t="s">
        <v>308</v>
      </c>
      <c r="AU289" s="101" t="s">
        <v>84</v>
      </c>
      <c r="AV289" s="98" t="s">
        <v>84</v>
      </c>
      <c r="AW289" s="98" t="s">
        <v>31</v>
      </c>
      <c r="AX289" s="98" t="s">
        <v>75</v>
      </c>
      <c r="AY289" s="101" t="s">
        <v>302</v>
      </c>
    </row>
    <row r="290" spans="1:51" s="98" customFormat="1">
      <c r="B290" s="99"/>
      <c r="D290" s="100" t="s">
        <v>308</v>
      </c>
      <c r="E290" s="101" t="s">
        <v>1</v>
      </c>
      <c r="F290" s="102" t="s">
        <v>3024</v>
      </c>
      <c r="H290" s="103">
        <v>2.06</v>
      </c>
      <c r="L290" s="99"/>
      <c r="M290" s="104"/>
      <c r="N290" s="105"/>
      <c r="O290" s="105"/>
      <c r="P290" s="105"/>
      <c r="Q290" s="105"/>
      <c r="R290" s="105"/>
      <c r="S290" s="105"/>
      <c r="T290" s="106"/>
      <c r="AT290" s="101" t="s">
        <v>308</v>
      </c>
      <c r="AU290" s="101" t="s">
        <v>84</v>
      </c>
      <c r="AV290" s="98" t="s">
        <v>84</v>
      </c>
      <c r="AW290" s="98" t="s">
        <v>31</v>
      </c>
      <c r="AX290" s="98" t="s">
        <v>75</v>
      </c>
      <c r="AY290" s="101" t="s">
        <v>302</v>
      </c>
    </row>
    <row r="291" spans="1:51" s="171" customFormat="1">
      <c r="B291" s="172"/>
      <c r="D291" s="100" t="s">
        <v>308</v>
      </c>
      <c r="E291" s="173" t="s">
        <v>349</v>
      </c>
      <c r="F291" s="174" t="s">
        <v>435</v>
      </c>
      <c r="H291" s="175">
        <v>6.18</v>
      </c>
      <c r="L291" s="172"/>
      <c r="M291" s="204"/>
      <c r="N291" s="205"/>
      <c r="O291" s="205"/>
      <c r="P291" s="205"/>
      <c r="Q291" s="205"/>
      <c r="R291" s="205"/>
      <c r="S291" s="205"/>
      <c r="T291" s="206"/>
      <c r="AT291" s="173" t="s">
        <v>308</v>
      </c>
      <c r="AU291" s="173" t="s">
        <v>84</v>
      </c>
      <c r="AV291" s="171" t="s">
        <v>97</v>
      </c>
      <c r="AW291" s="171" t="s">
        <v>31</v>
      </c>
      <c r="AX291" s="171" t="s">
        <v>82</v>
      </c>
      <c r="AY291" s="173" t="s">
        <v>302</v>
      </c>
    </row>
    <row r="292" spans="1:51" s="15" customFormat="1" ht="6.95" customHeight="1">
      <c r="A292" s="12"/>
      <c r="B292" s="43"/>
      <c r="C292" s="44"/>
      <c r="D292" s="44"/>
      <c r="E292" s="44"/>
      <c r="F292" s="44"/>
      <c r="G292" s="44"/>
      <c r="H292" s="44"/>
      <c r="I292" s="44"/>
      <c r="J292" s="44"/>
      <c r="K292" s="44"/>
      <c r="L292" s="13"/>
      <c r="M292" s="12"/>
      <c r="O292" s="12"/>
      <c r="P292" s="12"/>
      <c r="Q292" s="12"/>
      <c r="R292" s="12"/>
      <c r="S292" s="12"/>
      <c r="T292" s="12"/>
      <c r="U292" s="12"/>
      <c r="V292" s="12"/>
      <c r="W292" s="12"/>
      <c r="X292" s="12"/>
      <c r="Y292" s="12"/>
      <c r="Z292" s="12"/>
      <c r="AA292" s="12"/>
      <c r="AB292" s="12"/>
      <c r="AC292" s="12"/>
      <c r="AD292" s="12"/>
      <c r="AE292" s="12"/>
    </row>
  </sheetData>
  <sheetProtection algorithmName="SHA-512" hashValue="RDQ72N4S2Mo4iRRqjsTGMbXGi2QccB/UyFg1LkSrORdXYe5NGmRsMj7/NeM4zO3EtYzSNMRRtd3VIAVaS2oaZQ==" saltValue="xLEUqQ5lDKTVbdZ5MS1ivg==" spinCount="100000" sheet="1" objects="1" scenarios="1" autoFilter="0"/>
  <protectedRanges>
    <protectedRange sqref="I137 I139 I141 I143 I145 I147 I152 I155 I168 I172 I174 I177 I179 I181 I183 I185 I187 I199 I202 I204 I212 I215 I218 I223 I226 I230 I233 I235 I238 I240 I242 I245 I247 I249 I251 I253 I255 I261 I265 I269 I272 I274 I276 I279 I282 I285 I287" name="Oblast1"/>
  </protectedRanges>
  <autoFilter ref="C133:K291"/>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92"/>
  <sheetViews>
    <sheetView showGridLines="0" topLeftCell="A123"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136</v>
      </c>
      <c r="AZ2" s="163" t="s">
        <v>944</v>
      </c>
      <c r="BA2" s="163" t="s">
        <v>944</v>
      </c>
      <c r="BB2" s="163" t="s">
        <v>1</v>
      </c>
      <c r="BC2" s="163" t="s">
        <v>3025</v>
      </c>
      <c r="BD2" s="163" t="s">
        <v>84</v>
      </c>
    </row>
    <row r="3" spans="1:56" ht="6.95" customHeight="1">
      <c r="B3" s="6"/>
      <c r="C3" s="7"/>
      <c r="D3" s="7"/>
      <c r="E3" s="7"/>
      <c r="F3" s="7"/>
      <c r="G3" s="7"/>
      <c r="H3" s="7"/>
      <c r="I3" s="7"/>
      <c r="J3" s="7"/>
      <c r="K3" s="7"/>
      <c r="L3" s="8"/>
      <c r="AT3" s="5" t="s">
        <v>84</v>
      </c>
      <c r="AZ3" s="163" t="s">
        <v>319</v>
      </c>
      <c r="BA3" s="163" t="s">
        <v>319</v>
      </c>
      <c r="BB3" s="163" t="s">
        <v>1</v>
      </c>
      <c r="BC3" s="163" t="s">
        <v>3026</v>
      </c>
      <c r="BD3" s="163" t="s">
        <v>84</v>
      </c>
    </row>
    <row r="4" spans="1:56" ht="24.95" customHeight="1">
      <c r="B4" s="8"/>
      <c r="D4" s="9" t="s">
        <v>278</v>
      </c>
      <c r="L4" s="8"/>
      <c r="M4" s="10" t="s">
        <v>10</v>
      </c>
      <c r="AT4" s="5" t="s">
        <v>3</v>
      </c>
      <c r="AZ4" s="163" t="s">
        <v>2640</v>
      </c>
      <c r="BA4" s="163" t="s">
        <v>2640</v>
      </c>
      <c r="BB4" s="163" t="s">
        <v>1</v>
      </c>
      <c r="BC4" s="163" t="s">
        <v>3027</v>
      </c>
      <c r="BD4" s="163" t="s">
        <v>84</v>
      </c>
    </row>
    <row r="5" spans="1:56" ht="6.95" customHeight="1">
      <c r="B5" s="8"/>
      <c r="L5" s="8"/>
      <c r="AZ5" s="163" t="s">
        <v>325</v>
      </c>
      <c r="BA5" s="163" t="s">
        <v>325</v>
      </c>
      <c r="BB5" s="163" t="s">
        <v>1</v>
      </c>
      <c r="BC5" s="163" t="s">
        <v>3027</v>
      </c>
      <c r="BD5" s="163" t="s">
        <v>84</v>
      </c>
    </row>
    <row r="6" spans="1:56" ht="12" customHeight="1">
      <c r="B6" s="8"/>
      <c r="D6" s="11" t="s">
        <v>16</v>
      </c>
      <c r="L6" s="8"/>
      <c r="AZ6" s="163" t="s">
        <v>344</v>
      </c>
      <c r="BA6" s="163" t="s">
        <v>344</v>
      </c>
      <c r="BB6" s="163" t="s">
        <v>1</v>
      </c>
      <c r="BC6" s="163" t="s">
        <v>3028</v>
      </c>
      <c r="BD6" s="163" t="s">
        <v>84</v>
      </c>
    </row>
    <row r="7" spans="1:56" ht="16.5" customHeight="1">
      <c r="B7" s="8"/>
      <c r="E7" s="289" t="str">
        <f>'Rekapitulace stavby'!K6</f>
        <v>Třebíč, Karlovo náměstí, Rekonstrukce vodovodu a kanalizace</v>
      </c>
      <c r="F7" s="290"/>
      <c r="G7" s="290"/>
      <c r="H7" s="290"/>
      <c r="L7" s="8"/>
      <c r="AZ7" s="163" t="s">
        <v>953</v>
      </c>
      <c r="BA7" s="163" t="s">
        <v>953</v>
      </c>
      <c r="BB7" s="163" t="s">
        <v>1</v>
      </c>
      <c r="BC7" s="163" t="s">
        <v>3029</v>
      </c>
      <c r="BD7" s="163" t="s">
        <v>84</v>
      </c>
    </row>
    <row r="8" spans="1:56" ht="12.75">
      <c r="B8" s="8"/>
      <c r="D8" s="11" t="s">
        <v>279</v>
      </c>
      <c r="L8" s="8"/>
      <c r="AZ8" s="163" t="s">
        <v>347</v>
      </c>
      <c r="BA8" s="163" t="s">
        <v>347</v>
      </c>
      <c r="BB8" s="163" t="s">
        <v>1</v>
      </c>
      <c r="BC8" s="163" t="s">
        <v>3030</v>
      </c>
      <c r="BD8" s="163" t="s">
        <v>84</v>
      </c>
    </row>
    <row r="9" spans="1:56" ht="16.5" customHeight="1">
      <c r="B9" s="8"/>
      <c r="E9" s="289" t="s">
        <v>334</v>
      </c>
      <c r="F9" s="273"/>
      <c r="G9" s="273"/>
      <c r="H9" s="273"/>
      <c r="L9" s="8"/>
      <c r="AZ9" s="163" t="s">
        <v>349</v>
      </c>
      <c r="BA9" s="163" t="s">
        <v>350</v>
      </c>
      <c r="BB9" s="163" t="s">
        <v>1</v>
      </c>
      <c r="BC9" s="163" t="s">
        <v>2952</v>
      </c>
      <c r="BD9" s="163" t="s">
        <v>84</v>
      </c>
    </row>
    <row r="10" spans="1:56" ht="12" customHeight="1">
      <c r="B10" s="8"/>
      <c r="D10" s="11" t="s">
        <v>337</v>
      </c>
      <c r="L10" s="8"/>
      <c r="AZ10" s="163" t="s">
        <v>357</v>
      </c>
      <c r="BA10" s="163" t="s">
        <v>357</v>
      </c>
      <c r="BB10" s="163" t="s">
        <v>1</v>
      </c>
      <c r="BC10" s="163" t="s">
        <v>3031</v>
      </c>
      <c r="BD10" s="163" t="s">
        <v>84</v>
      </c>
    </row>
    <row r="11" spans="1:56" s="15" customFormat="1" ht="16.5" customHeight="1">
      <c r="A11" s="12"/>
      <c r="B11" s="13"/>
      <c r="C11" s="12"/>
      <c r="D11" s="12"/>
      <c r="E11" s="292" t="s">
        <v>2647</v>
      </c>
      <c r="F11" s="288"/>
      <c r="G11" s="288"/>
      <c r="H11" s="288"/>
      <c r="I11" s="12"/>
      <c r="J11" s="12"/>
      <c r="K11" s="12"/>
      <c r="L11" s="14"/>
      <c r="S11" s="12"/>
      <c r="T11" s="12"/>
      <c r="U11" s="12"/>
      <c r="V11" s="12"/>
      <c r="W11" s="12"/>
      <c r="X11" s="12"/>
      <c r="Y11" s="12"/>
      <c r="Z11" s="12"/>
      <c r="AA11" s="12"/>
      <c r="AB11" s="12"/>
      <c r="AC11" s="12"/>
      <c r="AD11" s="12"/>
      <c r="AE11" s="12"/>
      <c r="AZ11" s="163" t="s">
        <v>359</v>
      </c>
      <c r="BA11" s="163" t="s">
        <v>359</v>
      </c>
      <c r="BB11" s="163" t="s">
        <v>1</v>
      </c>
      <c r="BC11" s="163" t="s">
        <v>3032</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363</v>
      </c>
      <c r="BA12" s="163" t="s">
        <v>363</v>
      </c>
      <c r="BB12" s="163" t="s">
        <v>1</v>
      </c>
      <c r="BC12" s="163" t="s">
        <v>3033</v>
      </c>
      <c r="BD12" s="163" t="s">
        <v>84</v>
      </c>
    </row>
    <row r="13" spans="1:56" s="15" customFormat="1" ht="24.75" customHeight="1">
      <c r="A13" s="12"/>
      <c r="B13" s="13"/>
      <c r="C13" s="12"/>
      <c r="D13" s="12"/>
      <c r="E13" s="265" t="s">
        <v>3034</v>
      </c>
      <c r="F13" s="288"/>
      <c r="G13" s="288"/>
      <c r="H13" s="288"/>
      <c r="I13" s="12"/>
      <c r="J13" s="12"/>
      <c r="K13" s="12"/>
      <c r="L13" s="14"/>
      <c r="S13" s="12"/>
      <c r="T13" s="12"/>
      <c r="U13" s="12"/>
      <c r="V13" s="12"/>
      <c r="W13" s="12"/>
      <c r="X13" s="12"/>
      <c r="Y13" s="12"/>
      <c r="Z13" s="12"/>
      <c r="AA13" s="12"/>
      <c r="AB13" s="12"/>
      <c r="AC13" s="12"/>
      <c r="AD13" s="12"/>
      <c r="AE13" s="12"/>
      <c r="AZ13" s="163" t="s">
        <v>388</v>
      </c>
      <c r="BA13" s="163" t="s">
        <v>388</v>
      </c>
      <c r="BB13" s="163" t="s">
        <v>1</v>
      </c>
      <c r="BC13" s="163" t="s">
        <v>3025</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394</v>
      </c>
      <c r="BA14" s="163" t="s">
        <v>394</v>
      </c>
      <c r="BB14" s="163" t="s">
        <v>1</v>
      </c>
      <c r="BC14" s="163" t="s">
        <v>3035</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396</v>
      </c>
      <c r="BA15" s="163" t="s">
        <v>396</v>
      </c>
      <c r="BB15" s="163" t="s">
        <v>1</v>
      </c>
      <c r="BC15" s="163" t="s">
        <v>3036</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398</v>
      </c>
      <c r="BA16" s="163" t="s">
        <v>398</v>
      </c>
      <c r="BB16" s="163" t="s">
        <v>1</v>
      </c>
      <c r="BC16" s="163" t="s">
        <v>3037</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2659</v>
      </c>
      <c r="BA17" s="163" t="s">
        <v>2659</v>
      </c>
      <c r="BB17" s="163" t="s">
        <v>1</v>
      </c>
      <c r="BC17" s="163" t="s">
        <v>3037</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ROUND((SUM(BE134:BE291)),  2)</f>
        <v>0</v>
      </c>
      <c r="G37" s="12"/>
      <c r="H37" s="12"/>
      <c r="I37" s="28">
        <v>0.21</v>
      </c>
      <c r="J37" s="27">
        <f>ROUND(((SUM(BE134:BE291))*I37),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ROUND((SUM(BF134:BF291)),  2)</f>
        <v>0</v>
      </c>
      <c r="G38" s="12"/>
      <c r="H38" s="12"/>
      <c r="I38" s="28">
        <v>0.15</v>
      </c>
      <c r="J38" s="27">
        <f>ROUND(((SUM(BF134:BF291))*I38),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ROUND((SUM(BG134:BG291)),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ROUND((SUM(BH134:BH291)),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ROUND((SUM(BI134:BI291)),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2647</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4 - DSO 01.2.4 Napojení na domovní kanalizační přípojky - Stoka  A-KN3</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J211</f>
        <v>0</v>
      </c>
      <c r="L103" s="165"/>
    </row>
    <row r="104" spans="1:47" s="153" customFormat="1" ht="19.899999999999999" customHeight="1">
      <c r="B104" s="165"/>
      <c r="D104" s="166" t="s">
        <v>403</v>
      </c>
      <c r="E104" s="167"/>
      <c r="F104" s="167"/>
      <c r="G104" s="167"/>
      <c r="H104" s="167"/>
      <c r="I104" s="167"/>
      <c r="J104" s="168">
        <f>J217</f>
        <v>0</v>
      </c>
      <c r="L104" s="165"/>
    </row>
    <row r="105" spans="1:47" s="153" customFormat="1" ht="19.899999999999999" customHeight="1">
      <c r="B105" s="165"/>
      <c r="D105" s="166" t="s">
        <v>404</v>
      </c>
      <c r="E105" s="167"/>
      <c r="F105" s="167"/>
      <c r="G105" s="167"/>
      <c r="H105" s="167"/>
      <c r="I105" s="167"/>
      <c r="J105" s="168">
        <f>J225</f>
        <v>0</v>
      </c>
      <c r="L105" s="165"/>
    </row>
    <row r="106" spans="1:47" s="153" customFormat="1" ht="19.899999999999999" customHeight="1">
      <c r="B106" s="165"/>
      <c r="D106" s="166" t="s">
        <v>405</v>
      </c>
      <c r="E106" s="167"/>
      <c r="F106" s="167"/>
      <c r="G106" s="167"/>
      <c r="H106" s="167"/>
      <c r="I106" s="167"/>
      <c r="J106" s="168">
        <f>J229</f>
        <v>0</v>
      </c>
      <c r="L106" s="165"/>
    </row>
    <row r="107" spans="1:47" s="153" customFormat="1" ht="19.899999999999999" customHeight="1">
      <c r="B107" s="165"/>
      <c r="D107" s="166" t="s">
        <v>406</v>
      </c>
      <c r="E107" s="167"/>
      <c r="F107" s="167"/>
      <c r="G107" s="167"/>
      <c r="H107" s="167"/>
      <c r="I107" s="167"/>
      <c r="J107" s="168">
        <f>J232</f>
        <v>0</v>
      </c>
      <c r="L107" s="165"/>
    </row>
    <row r="108" spans="1:47" s="153" customFormat="1" ht="19.899999999999999" customHeight="1">
      <c r="B108" s="165"/>
      <c r="D108" s="166" t="s">
        <v>407</v>
      </c>
      <c r="E108" s="167"/>
      <c r="F108" s="167"/>
      <c r="G108" s="167"/>
      <c r="H108" s="167"/>
      <c r="I108" s="167"/>
      <c r="J108" s="168">
        <f>J244</f>
        <v>0</v>
      </c>
      <c r="L108" s="165"/>
    </row>
    <row r="109" spans="1:47" s="52" customFormat="1" ht="24.95" customHeight="1">
      <c r="B109" s="53"/>
      <c r="D109" s="54" t="s">
        <v>408</v>
      </c>
      <c r="E109" s="55"/>
      <c r="F109" s="55"/>
      <c r="G109" s="55"/>
      <c r="H109" s="55"/>
      <c r="I109" s="55"/>
      <c r="J109" s="56">
        <f>J283</f>
        <v>0</v>
      </c>
      <c r="L109" s="53"/>
    </row>
    <row r="110" spans="1:47" s="153" customFormat="1" ht="19.899999999999999" customHeight="1">
      <c r="B110" s="165"/>
      <c r="D110" s="166" t="s">
        <v>409</v>
      </c>
      <c r="E110" s="167"/>
      <c r="F110" s="167"/>
      <c r="G110" s="167"/>
      <c r="H110" s="167"/>
      <c r="I110" s="167"/>
      <c r="J110" s="168">
        <f>J284</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2647</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24.75" customHeight="1">
      <c r="A126" s="12"/>
      <c r="B126" s="13"/>
      <c r="C126" s="12"/>
      <c r="D126" s="12"/>
      <c r="E126" s="265" t="str">
        <f>E13</f>
        <v>4 - DSO 01.2.4 Napojení na domovní kanalizační přípojky - Stoka  A-KN3</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P135+P283</f>
        <v>0</v>
      </c>
      <c r="Q134" s="22"/>
      <c r="R134" s="71">
        <f>R135+R283</f>
        <v>17.601089299999998</v>
      </c>
      <c r="S134" s="22"/>
      <c r="T134" s="72">
        <f>T135+T283</f>
        <v>9.2776969999999999</v>
      </c>
      <c r="U134" s="12"/>
      <c r="V134" s="12"/>
      <c r="W134" s="12"/>
      <c r="X134" s="12"/>
      <c r="Y134" s="12"/>
      <c r="Z134" s="12"/>
      <c r="AA134" s="12"/>
      <c r="AB134" s="12"/>
      <c r="AC134" s="12"/>
      <c r="AD134" s="12"/>
      <c r="AE134" s="12"/>
      <c r="AT134" s="5" t="s">
        <v>74</v>
      </c>
      <c r="AU134" s="5" t="s">
        <v>285</v>
      </c>
      <c r="BK134" s="73">
        <f>BK135+BK283</f>
        <v>0</v>
      </c>
    </row>
    <row r="135" spans="1:65" s="74" customFormat="1" ht="25.9" customHeight="1">
      <c r="B135" s="75"/>
      <c r="D135" s="76" t="s">
        <v>74</v>
      </c>
      <c r="E135" s="77" t="s">
        <v>410</v>
      </c>
      <c r="F135" s="77" t="s">
        <v>411</v>
      </c>
      <c r="J135" s="78">
        <f>BK135</f>
        <v>0</v>
      </c>
      <c r="L135" s="75"/>
      <c r="M135" s="79"/>
      <c r="N135" s="80"/>
      <c r="O135" s="80"/>
      <c r="P135" s="81">
        <f>P136+P211+P217+P225+P229+P232+P244</f>
        <v>0</v>
      </c>
      <c r="Q135" s="80"/>
      <c r="R135" s="81">
        <f>R136+R211+R217+R225+R229+R232+R244</f>
        <v>17.111200699999998</v>
      </c>
      <c r="S135" s="80"/>
      <c r="T135" s="82">
        <f>T136+T211+T217+T225+T229+T232+T244</f>
        <v>9.2776969999999999</v>
      </c>
      <c r="AR135" s="76" t="s">
        <v>82</v>
      </c>
      <c r="AT135" s="83" t="s">
        <v>74</v>
      </c>
      <c r="AU135" s="83" t="s">
        <v>75</v>
      </c>
      <c r="AY135" s="76" t="s">
        <v>302</v>
      </c>
      <c r="BK135" s="84">
        <f>BK136+BK211+BK217+BK225+BK229+BK232+BK244</f>
        <v>0</v>
      </c>
    </row>
    <row r="136" spans="1:65" s="74" customFormat="1" ht="22.9" customHeight="1">
      <c r="B136" s="75"/>
      <c r="D136" s="76" t="s">
        <v>74</v>
      </c>
      <c r="E136" s="169" t="s">
        <v>82</v>
      </c>
      <c r="F136" s="169" t="s">
        <v>412</v>
      </c>
      <c r="J136" s="170">
        <f>BK136</f>
        <v>0</v>
      </c>
      <c r="L136" s="75"/>
      <c r="M136" s="79"/>
      <c r="N136" s="80"/>
      <c r="O136" s="80"/>
      <c r="P136" s="81">
        <f>SUM(P137:P210)</f>
        <v>0</v>
      </c>
      <c r="Q136" s="80"/>
      <c r="R136" s="81">
        <f>SUM(R137:R210)</f>
        <v>11.0509915</v>
      </c>
      <c r="S136" s="80"/>
      <c r="T136" s="82">
        <f>SUM(T137:T210)</f>
        <v>7.4428970000000003</v>
      </c>
      <c r="AR136" s="76" t="s">
        <v>82</v>
      </c>
      <c r="AT136" s="83" t="s">
        <v>74</v>
      </c>
      <c r="AU136" s="83" t="s">
        <v>82</v>
      </c>
      <c r="AY136" s="76" t="s">
        <v>302</v>
      </c>
      <c r="BK136" s="84">
        <f>SUM(BK137:BK210)</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3038</v>
      </c>
    </row>
    <row r="138" spans="1:65" s="98" customFormat="1">
      <c r="B138" s="99"/>
      <c r="D138" s="100" t="s">
        <v>308</v>
      </c>
      <c r="E138" s="101" t="s">
        <v>1</v>
      </c>
      <c r="F138" s="102" t="s">
        <v>3039</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84</v>
      </c>
      <c r="D139" s="85" t="s">
        <v>303</v>
      </c>
      <c r="E139" s="86" t="s">
        <v>425</v>
      </c>
      <c r="F139" s="87" t="s">
        <v>426</v>
      </c>
      <c r="G139" s="88" t="s">
        <v>423</v>
      </c>
      <c r="H139" s="89">
        <v>11.427</v>
      </c>
      <c r="I139" s="3"/>
      <c r="J139" s="90">
        <f>ROUND(I139*H139,2)</f>
        <v>0</v>
      </c>
      <c r="K139" s="87" t="s">
        <v>427</v>
      </c>
      <c r="L139" s="13"/>
      <c r="M139" s="91" t="s">
        <v>1</v>
      </c>
      <c r="N139" s="92" t="s">
        <v>40</v>
      </c>
      <c r="O139" s="93"/>
      <c r="P139" s="94">
        <f>O139*H139</f>
        <v>0</v>
      </c>
      <c r="Q139" s="94">
        <v>0</v>
      </c>
      <c r="R139" s="94">
        <f>Q139*H139</f>
        <v>0</v>
      </c>
      <c r="S139" s="94">
        <v>0.28100000000000003</v>
      </c>
      <c r="T139" s="95">
        <f>S139*H139</f>
        <v>3.2109870000000003</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3040</v>
      </c>
    </row>
    <row r="140" spans="1:65" s="98" customFormat="1">
      <c r="B140" s="99"/>
      <c r="D140" s="100" t="s">
        <v>308</v>
      </c>
      <c r="E140" s="101" t="s">
        <v>1</v>
      </c>
      <c r="F140" s="102" t="s">
        <v>347</v>
      </c>
      <c r="H140" s="103">
        <v>11.427</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429</v>
      </c>
      <c r="F141" s="87" t="s">
        <v>430</v>
      </c>
      <c r="G141" s="88" t="s">
        <v>423</v>
      </c>
      <c r="H141" s="89">
        <v>1.208</v>
      </c>
      <c r="I141" s="3"/>
      <c r="J141" s="90">
        <f>ROUND(I141*H141,2)</f>
        <v>0</v>
      </c>
      <c r="K141" s="87" t="s">
        <v>427</v>
      </c>
      <c r="L141" s="13"/>
      <c r="M141" s="91" t="s">
        <v>1</v>
      </c>
      <c r="N141" s="92" t="s">
        <v>40</v>
      </c>
      <c r="O141" s="93"/>
      <c r="P141" s="94">
        <f>O141*H141</f>
        <v>0</v>
      </c>
      <c r="Q141" s="94">
        <v>0</v>
      </c>
      <c r="R141" s="94">
        <f>Q141*H141</f>
        <v>0</v>
      </c>
      <c r="S141" s="94">
        <v>0.32</v>
      </c>
      <c r="T141" s="95">
        <f>S141*H141</f>
        <v>0.38656000000000001</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3041</v>
      </c>
    </row>
    <row r="142" spans="1:65" s="98" customFormat="1">
      <c r="B142" s="99"/>
      <c r="D142" s="100" t="s">
        <v>308</v>
      </c>
      <c r="E142" s="101" t="s">
        <v>1</v>
      </c>
      <c r="F142" s="102" t="s">
        <v>953</v>
      </c>
      <c r="H142" s="103">
        <v>1.208</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432</v>
      </c>
      <c r="F143" s="87" t="s">
        <v>433</v>
      </c>
      <c r="G143" s="88" t="s">
        <v>423</v>
      </c>
      <c r="H143" s="89">
        <v>11.427</v>
      </c>
      <c r="I143" s="3"/>
      <c r="J143" s="90">
        <f>ROUND(I143*H143,2)</f>
        <v>0</v>
      </c>
      <c r="K143" s="87" t="s">
        <v>427</v>
      </c>
      <c r="L143" s="13"/>
      <c r="M143" s="91" t="s">
        <v>1</v>
      </c>
      <c r="N143" s="92" t="s">
        <v>40</v>
      </c>
      <c r="O143" s="93"/>
      <c r="P143" s="94">
        <f>O143*H143</f>
        <v>0</v>
      </c>
      <c r="Q143" s="94">
        <v>0</v>
      </c>
      <c r="R143" s="94">
        <f>Q143*H143</f>
        <v>0</v>
      </c>
      <c r="S143" s="94">
        <v>0.28999999999999998</v>
      </c>
      <c r="T143" s="95">
        <f>S143*H143</f>
        <v>3.3138299999999998</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3042</v>
      </c>
    </row>
    <row r="144" spans="1:65" s="98" customFormat="1">
      <c r="B144" s="99"/>
      <c r="D144" s="100" t="s">
        <v>308</v>
      </c>
      <c r="E144" s="101" t="s">
        <v>1</v>
      </c>
      <c r="F144" s="102" t="s">
        <v>347</v>
      </c>
      <c r="H144" s="103">
        <v>11.427</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981</v>
      </c>
      <c r="F145" s="87" t="s">
        <v>982</v>
      </c>
      <c r="G145" s="88" t="s">
        <v>423</v>
      </c>
      <c r="H145" s="89">
        <v>1.208</v>
      </c>
      <c r="I145" s="3"/>
      <c r="J145" s="90">
        <f>ROUND(I145*H145,2)</f>
        <v>0</v>
      </c>
      <c r="K145" s="87" t="s">
        <v>427</v>
      </c>
      <c r="L145" s="13"/>
      <c r="M145" s="91" t="s">
        <v>1</v>
      </c>
      <c r="N145" s="92" t="s">
        <v>40</v>
      </c>
      <c r="O145" s="93"/>
      <c r="P145" s="94">
        <f>O145*H145</f>
        <v>0</v>
      </c>
      <c r="Q145" s="94">
        <v>0</v>
      </c>
      <c r="R145" s="94">
        <f>Q145*H145</f>
        <v>0</v>
      </c>
      <c r="S145" s="94">
        <v>0.44</v>
      </c>
      <c r="T145" s="95">
        <f>S145*H145</f>
        <v>0.53151999999999999</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3043</v>
      </c>
    </row>
    <row r="146" spans="1:65" s="98" customFormat="1">
      <c r="B146" s="99"/>
      <c r="D146" s="100" t="s">
        <v>308</v>
      </c>
      <c r="E146" s="101" t="s">
        <v>1</v>
      </c>
      <c r="F146" s="102" t="s">
        <v>953</v>
      </c>
      <c r="H146" s="103">
        <v>1.208</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457</v>
      </c>
      <c r="F147" s="87" t="s">
        <v>458</v>
      </c>
      <c r="G147" s="88" t="s">
        <v>450</v>
      </c>
      <c r="H147" s="89">
        <v>3.18</v>
      </c>
      <c r="I147" s="3"/>
      <c r="J147" s="90">
        <f>ROUND(I147*H147,2)</f>
        <v>0</v>
      </c>
      <c r="K147" s="87" t="s">
        <v>427</v>
      </c>
      <c r="L147" s="13"/>
      <c r="M147" s="91" t="s">
        <v>1</v>
      </c>
      <c r="N147" s="92" t="s">
        <v>40</v>
      </c>
      <c r="O147" s="93"/>
      <c r="P147" s="94">
        <f>O147*H147</f>
        <v>0</v>
      </c>
      <c r="Q147" s="94">
        <v>3.6900000000000002E-2</v>
      </c>
      <c r="R147" s="94">
        <f>Q147*H147</f>
        <v>0.11734200000000002</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3044</v>
      </c>
    </row>
    <row r="148" spans="1:65" s="98" customFormat="1">
      <c r="B148" s="99"/>
      <c r="D148" s="100" t="s">
        <v>308</v>
      </c>
      <c r="E148" s="101" t="s">
        <v>1</v>
      </c>
      <c r="F148" s="102" t="s">
        <v>2967</v>
      </c>
      <c r="H148" s="103">
        <v>1.06</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98" customFormat="1">
      <c r="B149" s="99"/>
      <c r="D149" s="100" t="s">
        <v>308</v>
      </c>
      <c r="E149" s="101" t="s">
        <v>1</v>
      </c>
      <c r="F149" s="102" t="s">
        <v>2968</v>
      </c>
      <c r="H149" s="103">
        <v>1.06</v>
      </c>
      <c r="L149" s="99"/>
      <c r="M149" s="104"/>
      <c r="N149" s="105"/>
      <c r="O149" s="105"/>
      <c r="P149" s="105"/>
      <c r="Q149" s="105"/>
      <c r="R149" s="105"/>
      <c r="S149" s="105"/>
      <c r="T149" s="106"/>
      <c r="AT149" s="101" t="s">
        <v>308</v>
      </c>
      <c r="AU149" s="101" t="s">
        <v>84</v>
      </c>
      <c r="AV149" s="98" t="s">
        <v>84</v>
      </c>
      <c r="AW149" s="98" t="s">
        <v>31</v>
      </c>
      <c r="AX149" s="98" t="s">
        <v>75</v>
      </c>
      <c r="AY149" s="101" t="s">
        <v>302</v>
      </c>
    </row>
    <row r="150" spans="1:65" s="98" customFormat="1">
      <c r="B150" s="99"/>
      <c r="D150" s="100" t="s">
        <v>308</v>
      </c>
      <c r="E150" s="101" t="s">
        <v>1</v>
      </c>
      <c r="F150" s="102" t="s">
        <v>2969</v>
      </c>
      <c r="H150" s="103">
        <v>1.06</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171" customFormat="1">
      <c r="B151" s="172"/>
      <c r="D151" s="100" t="s">
        <v>308</v>
      </c>
      <c r="E151" s="173" t="s">
        <v>1</v>
      </c>
      <c r="F151" s="174" t="s">
        <v>435</v>
      </c>
      <c r="H151" s="175">
        <v>3.18</v>
      </c>
      <c r="L151" s="172"/>
      <c r="M151" s="176"/>
      <c r="N151" s="177"/>
      <c r="O151" s="177"/>
      <c r="P151" s="177"/>
      <c r="Q151" s="177"/>
      <c r="R151" s="177"/>
      <c r="S151" s="177"/>
      <c r="T151" s="178"/>
      <c r="AT151" s="173" t="s">
        <v>308</v>
      </c>
      <c r="AU151" s="173" t="s">
        <v>84</v>
      </c>
      <c r="AV151" s="171" t="s">
        <v>97</v>
      </c>
      <c r="AW151" s="171" t="s">
        <v>31</v>
      </c>
      <c r="AX151" s="171" t="s">
        <v>82</v>
      </c>
      <c r="AY151" s="173" t="s">
        <v>302</v>
      </c>
    </row>
    <row r="152" spans="1:65" s="15" customFormat="1" ht="21.75" customHeight="1">
      <c r="A152" s="12"/>
      <c r="B152" s="13"/>
      <c r="C152" s="85" t="s">
        <v>106</v>
      </c>
      <c r="D152" s="85" t="s">
        <v>303</v>
      </c>
      <c r="E152" s="86" t="s">
        <v>466</v>
      </c>
      <c r="F152" s="87" t="s">
        <v>467</v>
      </c>
      <c r="G152" s="88" t="s">
        <v>468</v>
      </c>
      <c r="H152" s="89">
        <v>21.224</v>
      </c>
      <c r="I152" s="3"/>
      <c r="J152" s="90">
        <f>ROUND(I152*H152,2)</f>
        <v>0</v>
      </c>
      <c r="K152" s="87" t="s">
        <v>427</v>
      </c>
      <c r="L152" s="13"/>
      <c r="M152" s="91" t="s">
        <v>1</v>
      </c>
      <c r="N152" s="92" t="s">
        <v>40</v>
      </c>
      <c r="O152" s="93"/>
      <c r="P152" s="94">
        <f>O152*H152</f>
        <v>0</v>
      </c>
      <c r="Q152" s="94">
        <v>0</v>
      </c>
      <c r="R152" s="94">
        <f>Q152*H152</f>
        <v>0</v>
      </c>
      <c r="S152" s="94">
        <v>0</v>
      </c>
      <c r="T152" s="95">
        <f>S152*H152</f>
        <v>0</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3045</v>
      </c>
    </row>
    <row r="153" spans="1:65" s="179" customFormat="1">
      <c r="B153" s="180"/>
      <c r="D153" s="100" t="s">
        <v>308</v>
      </c>
      <c r="E153" s="181" t="s">
        <v>1</v>
      </c>
      <c r="F153" s="182" t="s">
        <v>2693</v>
      </c>
      <c r="H153" s="181" t="s">
        <v>1</v>
      </c>
      <c r="L153" s="180"/>
      <c r="M153" s="183"/>
      <c r="N153" s="184"/>
      <c r="O153" s="184"/>
      <c r="P153" s="184"/>
      <c r="Q153" s="184"/>
      <c r="R153" s="184"/>
      <c r="S153" s="184"/>
      <c r="T153" s="185"/>
      <c r="AT153" s="181" t="s">
        <v>308</v>
      </c>
      <c r="AU153" s="181" t="s">
        <v>84</v>
      </c>
      <c r="AV153" s="179" t="s">
        <v>82</v>
      </c>
      <c r="AW153" s="179" t="s">
        <v>31</v>
      </c>
      <c r="AX153" s="179" t="s">
        <v>75</v>
      </c>
      <c r="AY153" s="181" t="s">
        <v>302</v>
      </c>
    </row>
    <row r="154" spans="1:65" s="98" customFormat="1">
      <c r="B154" s="99"/>
      <c r="D154" s="100" t="s">
        <v>308</v>
      </c>
      <c r="E154" s="101" t="s">
        <v>1</v>
      </c>
      <c r="F154" s="102" t="s">
        <v>396</v>
      </c>
      <c r="H154" s="103">
        <v>21.224</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109</v>
      </c>
      <c r="D155" s="85" t="s">
        <v>303</v>
      </c>
      <c r="E155" s="86" t="s">
        <v>2694</v>
      </c>
      <c r="F155" s="87" t="s">
        <v>2695</v>
      </c>
      <c r="G155" s="88" t="s">
        <v>468</v>
      </c>
      <c r="H155" s="89">
        <v>21.224</v>
      </c>
      <c r="I155" s="3"/>
      <c r="J155" s="90">
        <f>ROUND(I155*H155,2)</f>
        <v>0</v>
      </c>
      <c r="K155" s="87" t="s">
        <v>427</v>
      </c>
      <c r="L155" s="13"/>
      <c r="M155" s="91" t="s">
        <v>1</v>
      </c>
      <c r="N155" s="92" t="s">
        <v>40</v>
      </c>
      <c r="O155" s="93"/>
      <c r="P155" s="94">
        <f>O155*H155</f>
        <v>0</v>
      </c>
      <c r="Q155" s="94">
        <v>0</v>
      </c>
      <c r="R155" s="94">
        <f>Q155*H155</f>
        <v>0</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3046</v>
      </c>
    </row>
    <row r="156" spans="1:65" s="179" customFormat="1">
      <c r="B156" s="180"/>
      <c r="D156" s="100" t="s">
        <v>308</v>
      </c>
      <c r="E156" s="181" t="s">
        <v>1</v>
      </c>
      <c r="F156" s="182" t="s">
        <v>2697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102" t="s">
        <v>3047</v>
      </c>
      <c r="H157" s="103">
        <v>24.099</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102" t="s">
        <v>480</v>
      </c>
      <c r="H158" s="103">
        <v>1.609</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86" customFormat="1">
      <c r="B159" s="187"/>
      <c r="D159" s="100" t="s">
        <v>308</v>
      </c>
      <c r="E159" s="188" t="s">
        <v>1</v>
      </c>
      <c r="F159" s="189" t="s">
        <v>481</v>
      </c>
      <c r="H159" s="190">
        <v>25.707999999999998</v>
      </c>
      <c r="L159" s="187"/>
      <c r="M159" s="191"/>
      <c r="N159" s="192"/>
      <c r="O159" s="192"/>
      <c r="P159" s="192"/>
      <c r="Q159" s="192"/>
      <c r="R159" s="192"/>
      <c r="S159" s="192"/>
      <c r="T159" s="193"/>
      <c r="AT159" s="188" t="s">
        <v>308</v>
      </c>
      <c r="AU159" s="188" t="s">
        <v>84</v>
      </c>
      <c r="AV159" s="186" t="s">
        <v>91</v>
      </c>
      <c r="AW159" s="186" t="s">
        <v>31</v>
      </c>
      <c r="AX159" s="186" t="s">
        <v>75</v>
      </c>
      <c r="AY159" s="188" t="s">
        <v>302</v>
      </c>
    </row>
    <row r="160" spans="1:65" s="179" customFormat="1">
      <c r="B160" s="180"/>
      <c r="D160" s="100" t="s">
        <v>308</v>
      </c>
      <c r="E160" s="181" t="s">
        <v>1</v>
      </c>
      <c r="F160" s="182" t="s">
        <v>482</v>
      </c>
      <c r="H160" s="181" t="s">
        <v>1</v>
      </c>
      <c r="L160" s="180"/>
      <c r="M160" s="183"/>
      <c r="N160" s="184"/>
      <c r="O160" s="184"/>
      <c r="P160" s="184"/>
      <c r="Q160" s="184"/>
      <c r="R160" s="184"/>
      <c r="S160" s="184"/>
      <c r="T160" s="185"/>
      <c r="AT160" s="181" t="s">
        <v>308</v>
      </c>
      <c r="AU160" s="181" t="s">
        <v>84</v>
      </c>
      <c r="AV160" s="179" t="s">
        <v>82</v>
      </c>
      <c r="AW160" s="179" t="s">
        <v>31</v>
      </c>
      <c r="AX160" s="179" t="s">
        <v>75</v>
      </c>
      <c r="AY160" s="181" t="s">
        <v>302</v>
      </c>
    </row>
    <row r="161" spans="1:65" s="98" customFormat="1">
      <c r="B161" s="99"/>
      <c r="D161" s="100" t="s">
        <v>308</v>
      </c>
      <c r="E161" s="101" t="s">
        <v>1</v>
      </c>
      <c r="F161" s="102" t="s">
        <v>1008</v>
      </c>
      <c r="H161" s="103">
        <v>-0.50700000000000001</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98" customFormat="1">
      <c r="B162" s="99"/>
      <c r="D162" s="100" t="s">
        <v>308</v>
      </c>
      <c r="E162" s="101" t="s">
        <v>1</v>
      </c>
      <c r="F162" s="102" t="s">
        <v>486</v>
      </c>
      <c r="H162" s="103">
        <v>-2.9710000000000001</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179" customFormat="1">
      <c r="B163" s="180"/>
      <c r="D163" s="100" t="s">
        <v>308</v>
      </c>
      <c r="E163" s="181" t="s">
        <v>1</v>
      </c>
      <c r="F163" s="182" t="s">
        <v>2310</v>
      </c>
      <c r="H163" s="181" t="s">
        <v>1</v>
      </c>
      <c r="L163" s="180"/>
      <c r="M163" s="183"/>
      <c r="N163" s="184"/>
      <c r="O163" s="184"/>
      <c r="P163" s="184"/>
      <c r="Q163" s="184"/>
      <c r="R163" s="184"/>
      <c r="S163" s="184"/>
      <c r="T163" s="185"/>
      <c r="AT163" s="181" t="s">
        <v>308</v>
      </c>
      <c r="AU163" s="181" t="s">
        <v>84</v>
      </c>
      <c r="AV163" s="179" t="s">
        <v>82</v>
      </c>
      <c r="AW163" s="179" t="s">
        <v>31</v>
      </c>
      <c r="AX163" s="179" t="s">
        <v>75</v>
      </c>
      <c r="AY163" s="181" t="s">
        <v>302</v>
      </c>
    </row>
    <row r="164" spans="1:65" s="98" customFormat="1" ht="22.5">
      <c r="B164" s="99"/>
      <c r="D164" s="100" t="s">
        <v>308</v>
      </c>
      <c r="E164" s="101" t="s">
        <v>1</v>
      </c>
      <c r="F164" s="102" t="s">
        <v>2714</v>
      </c>
      <c r="H164" s="103">
        <v>-0.63200000000000001</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98" customFormat="1" ht="22.5">
      <c r="B165" s="99"/>
      <c r="D165" s="100" t="s">
        <v>308</v>
      </c>
      <c r="E165" s="101" t="s">
        <v>1</v>
      </c>
      <c r="F165" s="102" t="s">
        <v>2715</v>
      </c>
      <c r="H165" s="103">
        <v>-0.374</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186" customFormat="1">
      <c r="B166" s="187"/>
      <c r="D166" s="100" t="s">
        <v>308</v>
      </c>
      <c r="E166" s="188" t="s">
        <v>319</v>
      </c>
      <c r="F166" s="189" t="s">
        <v>481</v>
      </c>
      <c r="H166" s="190">
        <v>-4.484</v>
      </c>
      <c r="L166" s="187"/>
      <c r="M166" s="191"/>
      <c r="N166" s="192"/>
      <c r="O166" s="192"/>
      <c r="P166" s="192"/>
      <c r="Q166" s="192"/>
      <c r="R166" s="192"/>
      <c r="S166" s="192"/>
      <c r="T166" s="193"/>
      <c r="AT166" s="188" t="s">
        <v>308</v>
      </c>
      <c r="AU166" s="188" t="s">
        <v>84</v>
      </c>
      <c r="AV166" s="186" t="s">
        <v>91</v>
      </c>
      <c r="AW166" s="186" t="s">
        <v>31</v>
      </c>
      <c r="AX166" s="186" t="s">
        <v>75</v>
      </c>
      <c r="AY166" s="188" t="s">
        <v>302</v>
      </c>
    </row>
    <row r="167" spans="1:65" s="171" customFormat="1">
      <c r="B167" s="172"/>
      <c r="D167" s="100" t="s">
        <v>308</v>
      </c>
      <c r="E167" s="173" t="s">
        <v>396</v>
      </c>
      <c r="F167" s="174" t="s">
        <v>435</v>
      </c>
      <c r="H167" s="175">
        <v>21.224</v>
      </c>
      <c r="L167" s="172"/>
      <c r="M167" s="176"/>
      <c r="N167" s="177"/>
      <c r="O167" s="177"/>
      <c r="P167" s="177"/>
      <c r="Q167" s="177"/>
      <c r="R167" s="177"/>
      <c r="S167" s="177"/>
      <c r="T167" s="178"/>
      <c r="AT167" s="173" t="s">
        <v>308</v>
      </c>
      <c r="AU167" s="173" t="s">
        <v>84</v>
      </c>
      <c r="AV167" s="171" t="s">
        <v>97</v>
      </c>
      <c r="AW167" s="171" t="s">
        <v>31</v>
      </c>
      <c r="AX167" s="171" t="s">
        <v>82</v>
      </c>
      <c r="AY167" s="173" t="s">
        <v>302</v>
      </c>
    </row>
    <row r="168" spans="1:65" s="15" customFormat="1" ht="16.5" customHeight="1">
      <c r="A168" s="12"/>
      <c r="B168" s="13"/>
      <c r="C168" s="85" t="s">
        <v>112</v>
      </c>
      <c r="D168" s="85" t="s">
        <v>303</v>
      </c>
      <c r="E168" s="86" t="s">
        <v>496</v>
      </c>
      <c r="F168" s="87" t="s">
        <v>497</v>
      </c>
      <c r="G168" s="88" t="s">
        <v>423</v>
      </c>
      <c r="H168" s="89">
        <v>45.47</v>
      </c>
      <c r="I168" s="3"/>
      <c r="J168" s="90">
        <f>ROUND(I168*H168,2)</f>
        <v>0</v>
      </c>
      <c r="K168" s="87" t="s">
        <v>427</v>
      </c>
      <c r="L168" s="13"/>
      <c r="M168" s="91" t="s">
        <v>1</v>
      </c>
      <c r="N168" s="92" t="s">
        <v>40</v>
      </c>
      <c r="O168" s="93"/>
      <c r="P168" s="94">
        <f>O168*H168</f>
        <v>0</v>
      </c>
      <c r="Q168" s="94">
        <v>8.4999999999999995E-4</v>
      </c>
      <c r="R168" s="94">
        <f>Q168*H168</f>
        <v>3.8649499999999996E-2</v>
      </c>
      <c r="S168" s="94">
        <v>0</v>
      </c>
      <c r="T168" s="95">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3048</v>
      </c>
    </row>
    <row r="169" spans="1:65" s="179" customFormat="1">
      <c r="B169" s="180"/>
      <c r="D169" s="100" t="s">
        <v>308</v>
      </c>
      <c r="E169" s="181" t="s">
        <v>1</v>
      </c>
      <c r="F169" s="182" t="s">
        <v>2697</v>
      </c>
      <c r="H169" s="181" t="s">
        <v>1</v>
      </c>
      <c r="L169" s="180"/>
      <c r="M169" s="183"/>
      <c r="N169" s="184"/>
      <c r="O169" s="184"/>
      <c r="P169" s="184"/>
      <c r="Q169" s="184"/>
      <c r="R169" s="184"/>
      <c r="S169" s="184"/>
      <c r="T169" s="185"/>
      <c r="AT169" s="181" t="s">
        <v>308</v>
      </c>
      <c r="AU169" s="181" t="s">
        <v>84</v>
      </c>
      <c r="AV169" s="179" t="s">
        <v>82</v>
      </c>
      <c r="AW169" s="179" t="s">
        <v>31</v>
      </c>
      <c r="AX169" s="179" t="s">
        <v>75</v>
      </c>
      <c r="AY169" s="181" t="s">
        <v>302</v>
      </c>
    </row>
    <row r="170" spans="1:65" s="98" customFormat="1">
      <c r="B170" s="99"/>
      <c r="D170" s="100" t="s">
        <v>308</v>
      </c>
      <c r="E170" s="101" t="s">
        <v>1</v>
      </c>
      <c r="F170" s="102" t="s">
        <v>3049</v>
      </c>
      <c r="H170" s="103">
        <v>45.47</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71" customFormat="1">
      <c r="B171" s="172"/>
      <c r="D171" s="100" t="s">
        <v>308</v>
      </c>
      <c r="E171" s="173" t="s">
        <v>363</v>
      </c>
      <c r="F171" s="174" t="s">
        <v>435</v>
      </c>
      <c r="H171" s="175">
        <v>45.47</v>
      </c>
      <c r="L171" s="172"/>
      <c r="M171" s="176"/>
      <c r="N171" s="177"/>
      <c r="O171" s="177"/>
      <c r="P171" s="177"/>
      <c r="Q171" s="177"/>
      <c r="R171" s="177"/>
      <c r="S171" s="177"/>
      <c r="T171" s="178"/>
      <c r="AT171" s="173" t="s">
        <v>308</v>
      </c>
      <c r="AU171" s="173" t="s">
        <v>84</v>
      </c>
      <c r="AV171" s="171" t="s">
        <v>97</v>
      </c>
      <c r="AW171" s="171" t="s">
        <v>31</v>
      </c>
      <c r="AX171" s="171" t="s">
        <v>82</v>
      </c>
      <c r="AY171" s="173" t="s">
        <v>302</v>
      </c>
    </row>
    <row r="172" spans="1:65" s="15" customFormat="1" ht="21.75" customHeight="1">
      <c r="A172" s="12"/>
      <c r="B172" s="13"/>
      <c r="C172" s="85" t="s">
        <v>115</v>
      </c>
      <c r="D172" s="85" t="s">
        <v>303</v>
      </c>
      <c r="E172" s="86" t="s">
        <v>503</v>
      </c>
      <c r="F172" s="87" t="s">
        <v>504</v>
      </c>
      <c r="G172" s="88" t="s">
        <v>423</v>
      </c>
      <c r="H172" s="89">
        <v>45.47</v>
      </c>
      <c r="I172" s="3"/>
      <c r="J172" s="90">
        <f>ROUND(I172*H172,2)</f>
        <v>0</v>
      </c>
      <c r="K172" s="87" t="s">
        <v>427</v>
      </c>
      <c r="L172" s="13"/>
      <c r="M172" s="91" t="s">
        <v>1</v>
      </c>
      <c r="N172" s="92" t="s">
        <v>40</v>
      </c>
      <c r="O172" s="93"/>
      <c r="P172" s="94">
        <f>O172*H172</f>
        <v>0</v>
      </c>
      <c r="Q172" s="94">
        <v>0</v>
      </c>
      <c r="R172" s="94">
        <f>Q172*H172</f>
        <v>0</v>
      </c>
      <c r="S172" s="94">
        <v>0</v>
      </c>
      <c r="T172" s="95">
        <f>S172*H172</f>
        <v>0</v>
      </c>
      <c r="U172" s="12"/>
      <c r="V172" s="12"/>
      <c r="W172" s="12"/>
      <c r="X172" s="12"/>
      <c r="Y172" s="12"/>
      <c r="Z172" s="12"/>
      <c r="AA172" s="12"/>
      <c r="AB172" s="12"/>
      <c r="AC172" s="12"/>
      <c r="AD172" s="12"/>
      <c r="AE172" s="12"/>
      <c r="AR172" s="96" t="s">
        <v>97</v>
      </c>
      <c r="AT172" s="96" t="s">
        <v>303</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3050</v>
      </c>
    </row>
    <row r="173" spans="1:65" s="98" customFormat="1">
      <c r="B173" s="99"/>
      <c r="D173" s="100" t="s">
        <v>308</v>
      </c>
      <c r="E173" s="101" t="s">
        <v>1</v>
      </c>
      <c r="F173" s="102" t="s">
        <v>363</v>
      </c>
      <c r="H173" s="103">
        <v>45.47</v>
      </c>
      <c r="L173" s="99"/>
      <c r="M173" s="104"/>
      <c r="N173" s="105"/>
      <c r="O173" s="105"/>
      <c r="P173" s="105"/>
      <c r="Q173" s="105"/>
      <c r="R173" s="105"/>
      <c r="S173" s="105"/>
      <c r="T173" s="106"/>
      <c r="AT173" s="101" t="s">
        <v>308</v>
      </c>
      <c r="AU173" s="101" t="s">
        <v>84</v>
      </c>
      <c r="AV173" s="98" t="s">
        <v>84</v>
      </c>
      <c r="AW173" s="98" t="s">
        <v>31</v>
      </c>
      <c r="AX173" s="98" t="s">
        <v>82</v>
      </c>
      <c r="AY173" s="101" t="s">
        <v>302</v>
      </c>
    </row>
    <row r="174" spans="1:65" s="15" customFormat="1" ht="21.75" customHeight="1">
      <c r="A174" s="12"/>
      <c r="B174" s="13"/>
      <c r="C174" s="85" t="s">
        <v>118</v>
      </c>
      <c r="D174" s="85" t="s">
        <v>303</v>
      </c>
      <c r="E174" s="86" t="s">
        <v>2734</v>
      </c>
      <c r="F174" s="87" t="s">
        <v>2884</v>
      </c>
      <c r="G174" s="88" t="s">
        <v>468</v>
      </c>
      <c r="H174" s="89">
        <v>13.579000000000001</v>
      </c>
      <c r="I174" s="3"/>
      <c r="J174" s="90">
        <f>ROUND(I174*H174,2)</f>
        <v>0</v>
      </c>
      <c r="K174" s="87" t="s">
        <v>427</v>
      </c>
      <c r="L174" s="13"/>
      <c r="M174" s="91" t="s">
        <v>1</v>
      </c>
      <c r="N174" s="92" t="s">
        <v>40</v>
      </c>
      <c r="O174" s="93"/>
      <c r="P174" s="94">
        <f>O174*H174</f>
        <v>0</v>
      </c>
      <c r="Q174" s="94">
        <v>0</v>
      </c>
      <c r="R174" s="94">
        <f>Q174*H174</f>
        <v>0</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3051</v>
      </c>
    </row>
    <row r="175" spans="1:65" s="179" customFormat="1">
      <c r="B175" s="180"/>
      <c r="D175" s="100" t="s">
        <v>308</v>
      </c>
      <c r="E175" s="181" t="s">
        <v>1</v>
      </c>
      <c r="F175" s="182" t="s">
        <v>2737</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98" customFormat="1">
      <c r="B176" s="99"/>
      <c r="D176" s="100" t="s">
        <v>308</v>
      </c>
      <c r="E176" s="101" t="s">
        <v>1</v>
      </c>
      <c r="F176" s="102" t="s">
        <v>2659</v>
      </c>
      <c r="H176" s="103">
        <v>13.579000000000001</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15" customFormat="1" ht="21.75" customHeight="1">
      <c r="A177" s="12"/>
      <c r="B177" s="13"/>
      <c r="C177" s="85" t="s">
        <v>121</v>
      </c>
      <c r="D177" s="85" t="s">
        <v>303</v>
      </c>
      <c r="E177" s="86" t="s">
        <v>506</v>
      </c>
      <c r="F177" s="87" t="s">
        <v>507</v>
      </c>
      <c r="G177" s="88" t="s">
        <v>468</v>
      </c>
      <c r="H177" s="89">
        <v>21.224</v>
      </c>
      <c r="I177" s="3"/>
      <c r="J177" s="90">
        <f>ROUND(I177*H177,2)</f>
        <v>0</v>
      </c>
      <c r="K177" s="87" t="s">
        <v>427</v>
      </c>
      <c r="L177" s="13"/>
      <c r="M177" s="91" t="s">
        <v>1</v>
      </c>
      <c r="N177" s="92" t="s">
        <v>40</v>
      </c>
      <c r="O177" s="93"/>
      <c r="P177" s="94">
        <f>O177*H177</f>
        <v>0</v>
      </c>
      <c r="Q177" s="94">
        <v>0</v>
      </c>
      <c r="R177" s="94">
        <f>Q177*H177</f>
        <v>0</v>
      </c>
      <c r="S177" s="94">
        <v>0</v>
      </c>
      <c r="T177" s="95">
        <f>S177*H177</f>
        <v>0</v>
      </c>
      <c r="U177" s="12"/>
      <c r="V177" s="12"/>
      <c r="W177" s="12"/>
      <c r="X177" s="12"/>
      <c r="Y177" s="12"/>
      <c r="Z177" s="12"/>
      <c r="AA177" s="12"/>
      <c r="AB177" s="12"/>
      <c r="AC177" s="12"/>
      <c r="AD177" s="12"/>
      <c r="AE177" s="12"/>
      <c r="AR177" s="96" t="s">
        <v>97</v>
      </c>
      <c r="AT177" s="96" t="s">
        <v>303</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3052</v>
      </c>
    </row>
    <row r="178" spans="1:65" s="98" customFormat="1">
      <c r="B178" s="99"/>
      <c r="D178" s="100" t="s">
        <v>308</v>
      </c>
      <c r="E178" s="101" t="s">
        <v>1</v>
      </c>
      <c r="F178" s="102" t="s">
        <v>396</v>
      </c>
      <c r="H178" s="103">
        <v>21.224</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15" customFormat="1" ht="33" customHeight="1">
      <c r="A179" s="12"/>
      <c r="B179" s="13"/>
      <c r="C179" s="85" t="s">
        <v>124</v>
      </c>
      <c r="D179" s="85" t="s">
        <v>303</v>
      </c>
      <c r="E179" s="86" t="s">
        <v>509</v>
      </c>
      <c r="F179" s="87" t="s">
        <v>510</v>
      </c>
      <c r="G179" s="88" t="s">
        <v>468</v>
      </c>
      <c r="H179" s="89">
        <v>1061.2</v>
      </c>
      <c r="I179" s="3"/>
      <c r="J179" s="90">
        <f>ROUND(I179*H179,2)</f>
        <v>0</v>
      </c>
      <c r="K179" s="87" t="s">
        <v>427</v>
      </c>
      <c r="L179" s="13"/>
      <c r="M179" s="91" t="s">
        <v>1</v>
      </c>
      <c r="N179" s="92" t="s">
        <v>40</v>
      </c>
      <c r="O179" s="93"/>
      <c r="P179" s="94">
        <f>O179*H179</f>
        <v>0</v>
      </c>
      <c r="Q179" s="94">
        <v>0</v>
      </c>
      <c r="R179" s="94">
        <f>Q179*H179</f>
        <v>0</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3053</v>
      </c>
    </row>
    <row r="180" spans="1:65" s="98" customFormat="1">
      <c r="B180" s="99"/>
      <c r="D180" s="100" t="s">
        <v>308</v>
      </c>
      <c r="E180" s="101" t="s">
        <v>1</v>
      </c>
      <c r="F180" s="102" t="s">
        <v>512</v>
      </c>
      <c r="H180" s="103">
        <v>1061.2</v>
      </c>
      <c r="L180" s="99"/>
      <c r="M180" s="104"/>
      <c r="N180" s="105"/>
      <c r="O180" s="105"/>
      <c r="P180" s="105"/>
      <c r="Q180" s="105"/>
      <c r="R180" s="105"/>
      <c r="S180" s="105"/>
      <c r="T180" s="106"/>
      <c r="AT180" s="101" t="s">
        <v>308</v>
      </c>
      <c r="AU180" s="101" t="s">
        <v>84</v>
      </c>
      <c r="AV180" s="98" t="s">
        <v>84</v>
      </c>
      <c r="AW180" s="98" t="s">
        <v>31</v>
      </c>
      <c r="AX180" s="98" t="s">
        <v>82</v>
      </c>
      <c r="AY180" s="101" t="s">
        <v>302</v>
      </c>
    </row>
    <row r="181" spans="1:65" s="15" customFormat="1" ht="21.75" customHeight="1">
      <c r="A181" s="12"/>
      <c r="B181" s="13"/>
      <c r="C181" s="85" t="s">
        <v>185</v>
      </c>
      <c r="D181" s="85" t="s">
        <v>303</v>
      </c>
      <c r="E181" s="86" t="s">
        <v>2740</v>
      </c>
      <c r="F181" s="87" t="s">
        <v>2888</v>
      </c>
      <c r="G181" s="88" t="s">
        <v>468</v>
      </c>
      <c r="H181" s="89">
        <v>13.579000000000001</v>
      </c>
      <c r="I181" s="3"/>
      <c r="J181" s="90">
        <f>ROUND(I181*H181,2)</f>
        <v>0</v>
      </c>
      <c r="K181" s="87" t="s">
        <v>427</v>
      </c>
      <c r="L181" s="13"/>
      <c r="M181" s="91" t="s">
        <v>1</v>
      </c>
      <c r="N181" s="92" t="s">
        <v>40</v>
      </c>
      <c r="O181" s="93"/>
      <c r="P181" s="94">
        <f>O181*H181</f>
        <v>0</v>
      </c>
      <c r="Q181" s="94">
        <v>0</v>
      </c>
      <c r="R181" s="94">
        <f>Q181*H181</f>
        <v>0</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3054</v>
      </c>
    </row>
    <row r="182" spans="1:65" s="98" customFormat="1">
      <c r="B182" s="99"/>
      <c r="D182" s="100" t="s">
        <v>308</v>
      </c>
      <c r="E182" s="101" t="s">
        <v>1</v>
      </c>
      <c r="F182" s="102" t="s">
        <v>2659</v>
      </c>
      <c r="H182" s="103">
        <v>13.579000000000001</v>
      </c>
      <c r="L182" s="99"/>
      <c r="M182" s="104"/>
      <c r="N182" s="105"/>
      <c r="O182" s="105"/>
      <c r="P182" s="105"/>
      <c r="Q182" s="105"/>
      <c r="R182" s="105"/>
      <c r="S182" s="105"/>
      <c r="T182" s="106"/>
      <c r="AT182" s="101" t="s">
        <v>308</v>
      </c>
      <c r="AU182" s="101" t="s">
        <v>84</v>
      </c>
      <c r="AV182" s="98" t="s">
        <v>84</v>
      </c>
      <c r="AW182" s="98" t="s">
        <v>31</v>
      </c>
      <c r="AX182" s="98" t="s">
        <v>82</v>
      </c>
      <c r="AY182" s="101" t="s">
        <v>302</v>
      </c>
    </row>
    <row r="183" spans="1:65" s="15" customFormat="1" ht="16.5" customHeight="1">
      <c r="A183" s="12"/>
      <c r="B183" s="13"/>
      <c r="C183" s="85" t="s">
        <v>8</v>
      </c>
      <c r="D183" s="85" t="s">
        <v>303</v>
      </c>
      <c r="E183" s="86" t="s">
        <v>513</v>
      </c>
      <c r="F183" s="87" t="s">
        <v>514</v>
      </c>
      <c r="G183" s="88" t="s">
        <v>468</v>
      </c>
      <c r="H183" s="89">
        <v>21.224</v>
      </c>
      <c r="I183" s="3"/>
      <c r="J183" s="90">
        <f>ROUND(I183*H183,2)</f>
        <v>0</v>
      </c>
      <c r="K183" s="87" t="s">
        <v>427</v>
      </c>
      <c r="L183" s="13"/>
      <c r="M183" s="91" t="s">
        <v>1</v>
      </c>
      <c r="N183" s="92" t="s">
        <v>40</v>
      </c>
      <c r="O183" s="93"/>
      <c r="P183" s="94">
        <f>O183*H183</f>
        <v>0</v>
      </c>
      <c r="Q183" s="94">
        <v>0</v>
      </c>
      <c r="R183" s="94">
        <f>Q183*H183</f>
        <v>0</v>
      </c>
      <c r="S183" s="94">
        <v>0</v>
      </c>
      <c r="T183" s="95">
        <f>S183*H183</f>
        <v>0</v>
      </c>
      <c r="U183" s="12"/>
      <c r="V183" s="12"/>
      <c r="W183" s="12"/>
      <c r="X183" s="12"/>
      <c r="Y183" s="12"/>
      <c r="Z183" s="12"/>
      <c r="AA183" s="12"/>
      <c r="AB183" s="12"/>
      <c r="AC183" s="12"/>
      <c r="AD183" s="12"/>
      <c r="AE183" s="12"/>
      <c r="AR183" s="96" t="s">
        <v>97</v>
      </c>
      <c r="AT183" s="96" t="s">
        <v>303</v>
      </c>
      <c r="AU183" s="96" t="s">
        <v>84</v>
      </c>
      <c r="AY183" s="5" t="s">
        <v>302</v>
      </c>
      <c r="BE183" s="97">
        <f>IF(N183="základní",J183,0)</f>
        <v>0</v>
      </c>
      <c r="BF183" s="97">
        <f>IF(N183="snížená",J183,0)</f>
        <v>0</v>
      </c>
      <c r="BG183" s="97">
        <f>IF(N183="zákl. přenesená",J183,0)</f>
        <v>0</v>
      </c>
      <c r="BH183" s="97">
        <f>IF(N183="sníž. přenesená",J183,0)</f>
        <v>0</v>
      </c>
      <c r="BI183" s="97">
        <f>IF(N183="nulová",J183,0)</f>
        <v>0</v>
      </c>
      <c r="BJ183" s="5" t="s">
        <v>82</v>
      </c>
      <c r="BK183" s="97">
        <f>ROUND(I183*H183,2)</f>
        <v>0</v>
      </c>
      <c r="BL183" s="5" t="s">
        <v>97</v>
      </c>
      <c r="BM183" s="96" t="s">
        <v>3055</v>
      </c>
    </row>
    <row r="184" spans="1:65" s="98" customFormat="1">
      <c r="B184" s="99"/>
      <c r="D184" s="100" t="s">
        <v>308</v>
      </c>
      <c r="E184" s="101" t="s">
        <v>1</v>
      </c>
      <c r="F184" s="102" t="s">
        <v>396</v>
      </c>
      <c r="H184" s="103">
        <v>21.224</v>
      </c>
      <c r="L184" s="99"/>
      <c r="M184" s="104"/>
      <c r="N184" s="105"/>
      <c r="O184" s="105"/>
      <c r="P184" s="105"/>
      <c r="Q184" s="105"/>
      <c r="R184" s="105"/>
      <c r="S184" s="105"/>
      <c r="T184" s="106"/>
      <c r="AT184" s="101" t="s">
        <v>308</v>
      </c>
      <c r="AU184" s="101" t="s">
        <v>84</v>
      </c>
      <c r="AV184" s="98" t="s">
        <v>84</v>
      </c>
      <c r="AW184" s="98" t="s">
        <v>31</v>
      </c>
      <c r="AX184" s="98" t="s">
        <v>82</v>
      </c>
      <c r="AY184" s="101" t="s">
        <v>302</v>
      </c>
    </row>
    <row r="185" spans="1:65" s="15" customFormat="1" ht="21.75" customHeight="1">
      <c r="A185" s="12"/>
      <c r="B185" s="13"/>
      <c r="C185" s="85" t="s">
        <v>190</v>
      </c>
      <c r="D185" s="85" t="s">
        <v>303</v>
      </c>
      <c r="E185" s="86" t="s">
        <v>516</v>
      </c>
      <c r="F185" s="87" t="s">
        <v>517</v>
      </c>
      <c r="G185" s="88" t="s">
        <v>518</v>
      </c>
      <c r="H185" s="89">
        <v>33.957999999999998</v>
      </c>
      <c r="I185" s="3"/>
      <c r="J185" s="90">
        <f>ROUND(I185*H185,2)</f>
        <v>0</v>
      </c>
      <c r="K185" s="87" t="s">
        <v>427</v>
      </c>
      <c r="L185" s="13"/>
      <c r="M185" s="91" t="s">
        <v>1</v>
      </c>
      <c r="N185" s="92" t="s">
        <v>40</v>
      </c>
      <c r="O185" s="93"/>
      <c r="P185" s="94">
        <f>O185*H185</f>
        <v>0</v>
      </c>
      <c r="Q185" s="94">
        <v>0</v>
      </c>
      <c r="R185" s="94">
        <f>Q185*H185</f>
        <v>0</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3056</v>
      </c>
    </row>
    <row r="186" spans="1:65" s="98" customFormat="1">
      <c r="B186" s="99"/>
      <c r="D186" s="100" t="s">
        <v>308</v>
      </c>
      <c r="E186" s="101" t="s">
        <v>1</v>
      </c>
      <c r="F186" s="102" t="s">
        <v>520</v>
      </c>
      <c r="H186" s="103">
        <v>33.957999999999998</v>
      </c>
      <c r="L186" s="99"/>
      <c r="M186" s="104"/>
      <c r="N186" s="105"/>
      <c r="O186" s="105"/>
      <c r="P186" s="105"/>
      <c r="Q186" s="105"/>
      <c r="R186" s="105"/>
      <c r="S186" s="105"/>
      <c r="T186" s="106"/>
      <c r="AT186" s="101" t="s">
        <v>308</v>
      </c>
      <c r="AU186" s="101" t="s">
        <v>84</v>
      </c>
      <c r="AV186" s="98" t="s">
        <v>84</v>
      </c>
      <c r="AW186" s="98" t="s">
        <v>31</v>
      </c>
      <c r="AX186" s="98" t="s">
        <v>82</v>
      </c>
      <c r="AY186" s="101" t="s">
        <v>302</v>
      </c>
    </row>
    <row r="187" spans="1:65" s="15" customFormat="1" ht="21.75" customHeight="1">
      <c r="A187" s="12"/>
      <c r="B187" s="13"/>
      <c r="C187" s="85" t="s">
        <v>193</v>
      </c>
      <c r="D187" s="85" t="s">
        <v>303</v>
      </c>
      <c r="E187" s="86" t="s">
        <v>521</v>
      </c>
      <c r="F187" s="87" t="s">
        <v>522</v>
      </c>
      <c r="G187" s="88" t="s">
        <v>468</v>
      </c>
      <c r="H187" s="89">
        <v>13.579000000000001</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3057</v>
      </c>
    </row>
    <row r="188" spans="1:65" s="98" customFormat="1">
      <c r="B188" s="99"/>
      <c r="D188" s="100" t="s">
        <v>308</v>
      </c>
      <c r="E188" s="101" t="s">
        <v>1</v>
      </c>
      <c r="F188" s="102" t="s">
        <v>396</v>
      </c>
      <c r="H188" s="103">
        <v>21.224</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98" customFormat="1" ht="22.5">
      <c r="B189" s="99"/>
      <c r="D189" s="100" t="s">
        <v>308</v>
      </c>
      <c r="E189" s="101" t="s">
        <v>1</v>
      </c>
      <c r="F189" s="102" t="s">
        <v>524</v>
      </c>
      <c r="H189" s="103">
        <v>4.484</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179" customFormat="1">
      <c r="B190" s="180"/>
      <c r="D190" s="100" t="s">
        <v>308</v>
      </c>
      <c r="E190" s="181" t="s">
        <v>1</v>
      </c>
      <c r="F190" s="182" t="s">
        <v>525</v>
      </c>
      <c r="H190" s="181" t="s">
        <v>1</v>
      </c>
      <c r="L190" s="180"/>
      <c r="M190" s="183"/>
      <c r="N190" s="184"/>
      <c r="O190" s="184"/>
      <c r="P190" s="184"/>
      <c r="Q190" s="184"/>
      <c r="R190" s="184"/>
      <c r="S190" s="184"/>
      <c r="T190" s="185"/>
      <c r="AT190" s="181" t="s">
        <v>308</v>
      </c>
      <c r="AU190" s="181" t="s">
        <v>84</v>
      </c>
      <c r="AV190" s="179" t="s">
        <v>82</v>
      </c>
      <c r="AW190" s="179" t="s">
        <v>31</v>
      </c>
      <c r="AX190" s="179" t="s">
        <v>75</v>
      </c>
      <c r="AY190" s="181" t="s">
        <v>302</v>
      </c>
    </row>
    <row r="191" spans="1:65" s="98" customFormat="1">
      <c r="B191" s="99"/>
      <c r="D191" s="100" t="s">
        <v>308</v>
      </c>
      <c r="E191" s="101" t="s">
        <v>1</v>
      </c>
      <c r="F191" s="102" t="s">
        <v>2746</v>
      </c>
      <c r="H191" s="103">
        <v>-7.7069999999999999</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179" customFormat="1">
      <c r="B192" s="180"/>
      <c r="D192" s="100" t="s">
        <v>308</v>
      </c>
      <c r="E192" s="181" t="s">
        <v>1</v>
      </c>
      <c r="F192" s="182" t="s">
        <v>532</v>
      </c>
      <c r="H192" s="181" t="s">
        <v>1</v>
      </c>
      <c r="L192" s="180"/>
      <c r="M192" s="183"/>
      <c r="N192" s="184"/>
      <c r="O192" s="184"/>
      <c r="P192" s="184"/>
      <c r="Q192" s="184"/>
      <c r="R192" s="184"/>
      <c r="S192" s="184"/>
      <c r="T192" s="185"/>
      <c r="AT192" s="181" t="s">
        <v>308</v>
      </c>
      <c r="AU192" s="181" t="s">
        <v>84</v>
      </c>
      <c r="AV192" s="179" t="s">
        <v>82</v>
      </c>
      <c r="AW192" s="179" t="s">
        <v>31</v>
      </c>
      <c r="AX192" s="179" t="s">
        <v>75</v>
      </c>
      <c r="AY192" s="181" t="s">
        <v>302</v>
      </c>
    </row>
    <row r="193" spans="1:65" s="98" customFormat="1">
      <c r="B193" s="99"/>
      <c r="D193" s="100" t="s">
        <v>308</v>
      </c>
      <c r="E193" s="101" t="s">
        <v>1</v>
      </c>
      <c r="F193" s="102" t="s">
        <v>536</v>
      </c>
      <c r="H193" s="103">
        <v>-4.4219999999999997</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1:65" s="98" customFormat="1">
      <c r="B194" s="99"/>
      <c r="D194" s="100" t="s">
        <v>308</v>
      </c>
      <c r="E194" s="101" t="s">
        <v>1</v>
      </c>
      <c r="F194" s="102" t="s">
        <v>2747</v>
      </c>
      <c r="H194" s="103">
        <v>-13.579000000000001</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1:65" s="186" customFormat="1">
      <c r="B195" s="187"/>
      <c r="D195" s="100" t="s">
        <v>308</v>
      </c>
      <c r="E195" s="188" t="s">
        <v>1</v>
      </c>
      <c r="F195" s="189" t="s">
        <v>481</v>
      </c>
      <c r="H195" s="190">
        <v>-3.5527136788005001E-15</v>
      </c>
      <c r="L195" s="187"/>
      <c r="M195" s="191"/>
      <c r="N195" s="192"/>
      <c r="O195" s="192"/>
      <c r="P195" s="192"/>
      <c r="Q195" s="192"/>
      <c r="R195" s="192"/>
      <c r="S195" s="192"/>
      <c r="T195" s="193"/>
      <c r="AT195" s="188" t="s">
        <v>308</v>
      </c>
      <c r="AU195" s="188" t="s">
        <v>84</v>
      </c>
      <c r="AV195" s="186" t="s">
        <v>91</v>
      </c>
      <c r="AW195" s="186" t="s">
        <v>31</v>
      </c>
      <c r="AX195" s="186" t="s">
        <v>75</v>
      </c>
      <c r="AY195" s="188" t="s">
        <v>302</v>
      </c>
    </row>
    <row r="196" spans="1:65" s="179" customFormat="1" ht="22.5">
      <c r="B196" s="180"/>
      <c r="D196" s="100" t="s">
        <v>308</v>
      </c>
      <c r="E196" s="181" t="s">
        <v>1</v>
      </c>
      <c r="F196" s="182" t="s">
        <v>2749</v>
      </c>
      <c r="H196" s="181" t="s">
        <v>1</v>
      </c>
      <c r="L196" s="180"/>
      <c r="M196" s="183"/>
      <c r="N196" s="184"/>
      <c r="O196" s="184"/>
      <c r="P196" s="184"/>
      <c r="Q196" s="184"/>
      <c r="R196" s="184"/>
      <c r="S196" s="184"/>
      <c r="T196" s="185"/>
      <c r="AT196" s="181" t="s">
        <v>308</v>
      </c>
      <c r="AU196" s="181" t="s">
        <v>84</v>
      </c>
      <c r="AV196" s="179" t="s">
        <v>82</v>
      </c>
      <c r="AW196" s="179" t="s">
        <v>31</v>
      </c>
      <c r="AX196" s="179" t="s">
        <v>75</v>
      </c>
      <c r="AY196" s="181" t="s">
        <v>302</v>
      </c>
    </row>
    <row r="197" spans="1:65" s="98" customFormat="1" ht="22.5">
      <c r="B197" s="99"/>
      <c r="D197" s="100" t="s">
        <v>308</v>
      </c>
      <c r="E197" s="101" t="s">
        <v>2659</v>
      </c>
      <c r="F197" s="102" t="s">
        <v>3058</v>
      </c>
      <c r="H197" s="103">
        <v>13.579000000000001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171" customFormat="1">
      <c r="B198" s="172"/>
      <c r="D198" s="100" t="s">
        <v>308</v>
      </c>
      <c r="E198" s="173" t="s">
        <v>398</v>
      </c>
      <c r="F198" s="174" t="s">
        <v>435</v>
      </c>
      <c r="H198" s="175">
        <v>13.579000000000001</v>
      </c>
      <c r="L198" s="172"/>
      <c r="M198" s="176"/>
      <c r="N198" s="177"/>
      <c r="O198" s="177"/>
      <c r="P198" s="177"/>
      <c r="Q198" s="177"/>
      <c r="R198" s="177"/>
      <c r="S198" s="177"/>
      <c r="T198" s="178"/>
      <c r="AT198" s="173" t="s">
        <v>308</v>
      </c>
      <c r="AU198" s="173" t="s">
        <v>84</v>
      </c>
      <c r="AV198" s="171" t="s">
        <v>97</v>
      </c>
      <c r="AW198" s="171" t="s">
        <v>31</v>
      </c>
      <c r="AX198" s="171" t="s">
        <v>82</v>
      </c>
      <c r="AY198" s="173" t="s">
        <v>302</v>
      </c>
    </row>
    <row r="199" spans="1:65" s="15" customFormat="1" ht="21.75" customHeight="1">
      <c r="A199" s="12"/>
      <c r="B199" s="13"/>
      <c r="C199" s="85" t="s">
        <v>196</v>
      </c>
      <c r="D199" s="85" t="s">
        <v>303</v>
      </c>
      <c r="E199" s="86" t="s">
        <v>543</v>
      </c>
      <c r="F199" s="87" t="s">
        <v>544</v>
      </c>
      <c r="G199" s="88" t="s">
        <v>468</v>
      </c>
      <c r="H199" s="89">
        <v>5.5730000000000004</v>
      </c>
      <c r="I199" s="3"/>
      <c r="J199" s="90">
        <f>ROUND(I199*H199,2)</f>
        <v>0</v>
      </c>
      <c r="K199" s="87" t="s">
        <v>427</v>
      </c>
      <c r="L199" s="13"/>
      <c r="M199" s="91" t="s">
        <v>1</v>
      </c>
      <c r="N199" s="92" t="s">
        <v>40</v>
      </c>
      <c r="O199" s="93"/>
      <c r="P199" s="94">
        <f>O199*H199</f>
        <v>0</v>
      </c>
      <c r="Q199" s="94">
        <v>0</v>
      </c>
      <c r="R199" s="94">
        <f>Q199*H199</f>
        <v>0</v>
      </c>
      <c r="S199" s="94">
        <v>0</v>
      </c>
      <c r="T199" s="95">
        <f>S199*H199</f>
        <v>0</v>
      </c>
      <c r="U199" s="12"/>
      <c r="V199" s="12"/>
      <c r="W199" s="12"/>
      <c r="X199" s="12"/>
      <c r="Y199" s="12"/>
      <c r="Z199" s="12"/>
      <c r="AA199" s="12"/>
      <c r="AB199" s="12"/>
      <c r="AC199" s="12"/>
      <c r="AD199" s="12"/>
      <c r="AE199" s="12"/>
      <c r="AR199" s="96" t="s">
        <v>97</v>
      </c>
      <c r="AT199" s="96" t="s">
        <v>303</v>
      </c>
      <c r="AU199" s="96" t="s">
        <v>84</v>
      </c>
      <c r="AY199" s="5" t="s">
        <v>302</v>
      </c>
      <c r="BE199" s="97">
        <f>IF(N199="základní",J199,0)</f>
        <v>0</v>
      </c>
      <c r="BF199" s="97">
        <f>IF(N199="snížená",J199,0)</f>
        <v>0</v>
      </c>
      <c r="BG199" s="97">
        <f>IF(N199="zákl. přenesená",J199,0)</f>
        <v>0</v>
      </c>
      <c r="BH199" s="97">
        <f>IF(N199="sníž. přenesená",J199,0)</f>
        <v>0</v>
      </c>
      <c r="BI199" s="97">
        <f>IF(N199="nulová",J199,0)</f>
        <v>0</v>
      </c>
      <c r="BJ199" s="5" t="s">
        <v>82</v>
      </c>
      <c r="BK199" s="97">
        <f>ROUND(I199*H199,2)</f>
        <v>0</v>
      </c>
      <c r="BL199" s="5" t="s">
        <v>97</v>
      </c>
      <c r="BM199" s="96" t="s">
        <v>3059</v>
      </c>
    </row>
    <row r="200" spans="1:65" s="98" customFormat="1">
      <c r="B200" s="99"/>
      <c r="D200" s="100" t="s">
        <v>308</v>
      </c>
      <c r="E200" s="101" t="s">
        <v>1</v>
      </c>
      <c r="F200" s="102" t="s">
        <v>2754</v>
      </c>
      <c r="H200" s="103">
        <v>5.5730000000000004</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171" customFormat="1">
      <c r="B201" s="172"/>
      <c r="D201" s="100" t="s">
        <v>308</v>
      </c>
      <c r="E201" s="173" t="s">
        <v>357</v>
      </c>
      <c r="F201" s="174" t="s">
        <v>435</v>
      </c>
      <c r="H201" s="175">
        <v>5.5730000000000004</v>
      </c>
      <c r="L201" s="172"/>
      <c r="M201" s="176"/>
      <c r="N201" s="177"/>
      <c r="O201" s="177"/>
      <c r="P201" s="177"/>
      <c r="Q201" s="177"/>
      <c r="R201" s="177"/>
      <c r="S201" s="177"/>
      <c r="T201" s="178"/>
      <c r="AT201" s="173" t="s">
        <v>308</v>
      </c>
      <c r="AU201" s="173" t="s">
        <v>84</v>
      </c>
      <c r="AV201" s="171" t="s">
        <v>97</v>
      </c>
      <c r="AW201" s="171" t="s">
        <v>31</v>
      </c>
      <c r="AX201" s="171" t="s">
        <v>82</v>
      </c>
      <c r="AY201" s="173" t="s">
        <v>302</v>
      </c>
    </row>
    <row r="202" spans="1:65" s="15" customFormat="1" ht="16.5" customHeight="1">
      <c r="A202" s="12"/>
      <c r="B202" s="13"/>
      <c r="C202" s="194" t="s">
        <v>199</v>
      </c>
      <c r="D202" s="194" t="s">
        <v>537</v>
      </c>
      <c r="E202" s="195" t="s">
        <v>550</v>
      </c>
      <c r="F202" s="196" t="s">
        <v>551</v>
      </c>
      <c r="G202" s="197" t="s">
        <v>518</v>
      </c>
      <c r="H202" s="198">
        <v>10.895</v>
      </c>
      <c r="I202" s="3"/>
      <c r="J202" s="200">
        <f>ROUND(I202*H202,2)</f>
        <v>0</v>
      </c>
      <c r="K202" s="196" t="s">
        <v>427</v>
      </c>
      <c r="L202" s="201"/>
      <c r="M202" s="202" t="s">
        <v>1</v>
      </c>
      <c r="N202" s="203" t="s">
        <v>40</v>
      </c>
      <c r="O202" s="93"/>
      <c r="P202" s="94">
        <f>O202*H202</f>
        <v>0</v>
      </c>
      <c r="Q202" s="94">
        <v>1</v>
      </c>
      <c r="R202" s="94">
        <f>Q202*H202</f>
        <v>10.895</v>
      </c>
      <c r="S202" s="94">
        <v>0</v>
      </c>
      <c r="T202" s="95">
        <f>S202*H202</f>
        <v>0</v>
      </c>
      <c r="U202" s="12"/>
      <c r="V202" s="12"/>
      <c r="W202" s="12"/>
      <c r="X202" s="12"/>
      <c r="Y202" s="12"/>
      <c r="Z202" s="12"/>
      <c r="AA202" s="12"/>
      <c r="AB202" s="12"/>
      <c r="AC202" s="12"/>
      <c r="AD202" s="12"/>
      <c r="AE202" s="12"/>
      <c r="AR202" s="96" t="s">
        <v>109</v>
      </c>
      <c r="AT202" s="96" t="s">
        <v>537</v>
      </c>
      <c r="AU202" s="96" t="s">
        <v>84</v>
      </c>
      <c r="AY202" s="5" t="s">
        <v>302</v>
      </c>
      <c r="BE202" s="97">
        <f>IF(N202="základní",J202,0)</f>
        <v>0</v>
      </c>
      <c r="BF202" s="97">
        <f>IF(N202="snížená",J202,0)</f>
        <v>0</v>
      </c>
      <c r="BG202" s="97">
        <f>IF(N202="zákl. přenesená",J202,0)</f>
        <v>0</v>
      </c>
      <c r="BH202" s="97">
        <f>IF(N202="sníž. přenesená",J202,0)</f>
        <v>0</v>
      </c>
      <c r="BI202" s="97">
        <f>IF(N202="nulová",J202,0)</f>
        <v>0</v>
      </c>
      <c r="BJ202" s="5" t="s">
        <v>82</v>
      </c>
      <c r="BK202" s="97">
        <f>ROUND(I202*H202,2)</f>
        <v>0</v>
      </c>
      <c r="BL202" s="5" t="s">
        <v>97</v>
      </c>
      <c r="BM202" s="96" t="s">
        <v>3060</v>
      </c>
    </row>
    <row r="203" spans="1:65" s="98" customFormat="1">
      <c r="B203" s="99"/>
      <c r="D203" s="100" t="s">
        <v>308</v>
      </c>
      <c r="E203" s="101" t="s">
        <v>1</v>
      </c>
      <c r="F203" s="102" t="s">
        <v>553</v>
      </c>
      <c r="H203" s="103">
        <v>10.895</v>
      </c>
      <c r="L203" s="99"/>
      <c r="M203" s="104"/>
      <c r="N203" s="105"/>
      <c r="O203" s="105"/>
      <c r="P203" s="105"/>
      <c r="Q203" s="105"/>
      <c r="R203" s="105"/>
      <c r="S203" s="105"/>
      <c r="T203" s="106"/>
      <c r="AT203" s="101" t="s">
        <v>308</v>
      </c>
      <c r="AU203" s="101" t="s">
        <v>84</v>
      </c>
      <c r="AV203" s="98" t="s">
        <v>84</v>
      </c>
      <c r="AW203" s="98" t="s">
        <v>31</v>
      </c>
      <c r="AX203" s="98" t="s">
        <v>82</v>
      </c>
      <c r="AY203" s="101" t="s">
        <v>302</v>
      </c>
    </row>
    <row r="204" spans="1:65" s="15" customFormat="1" ht="16.5" customHeight="1">
      <c r="A204" s="12"/>
      <c r="B204" s="13"/>
      <c r="C204" s="85" t="s">
        <v>202</v>
      </c>
      <c r="D204" s="85" t="s">
        <v>303</v>
      </c>
      <c r="E204" s="86" t="s">
        <v>555</v>
      </c>
      <c r="F204" s="87" t="s">
        <v>556</v>
      </c>
      <c r="G204" s="88" t="s">
        <v>423</v>
      </c>
      <c r="H204" s="89">
        <v>12.635</v>
      </c>
      <c r="I204" s="3"/>
      <c r="J204" s="90">
        <f>ROUND(I204*H204,2)</f>
        <v>0</v>
      </c>
      <c r="K204" s="87" t="s">
        <v>427</v>
      </c>
      <c r="L204" s="13"/>
      <c r="M204" s="91" t="s">
        <v>1</v>
      </c>
      <c r="N204" s="92" t="s">
        <v>40</v>
      </c>
      <c r="O204" s="93"/>
      <c r="P204" s="94">
        <f>O204*H204</f>
        <v>0</v>
      </c>
      <c r="Q204" s="94">
        <v>0</v>
      </c>
      <c r="R204" s="94">
        <f>Q204*H204</f>
        <v>0</v>
      </c>
      <c r="S204" s="94">
        <v>0</v>
      </c>
      <c r="T204" s="95">
        <f>S204*H204</f>
        <v>0</v>
      </c>
      <c r="U204" s="12"/>
      <c r="V204" s="12"/>
      <c r="W204" s="12"/>
      <c r="X204" s="12"/>
      <c r="Y204" s="12"/>
      <c r="Z204" s="12"/>
      <c r="AA204" s="12"/>
      <c r="AB204" s="12"/>
      <c r="AC204" s="12"/>
      <c r="AD204" s="12"/>
      <c r="AE204" s="12"/>
      <c r="AR204" s="96" t="s">
        <v>97</v>
      </c>
      <c r="AT204" s="96" t="s">
        <v>303</v>
      </c>
      <c r="AU204" s="96" t="s">
        <v>84</v>
      </c>
      <c r="AY204" s="5" t="s">
        <v>302</v>
      </c>
      <c r="BE204" s="97">
        <f>IF(N204="základní",J204,0)</f>
        <v>0</v>
      </c>
      <c r="BF204" s="97">
        <f>IF(N204="snížená",J204,0)</f>
        <v>0</v>
      </c>
      <c r="BG204" s="97">
        <f>IF(N204="zákl. přenesená",J204,0)</f>
        <v>0</v>
      </c>
      <c r="BH204" s="97">
        <f>IF(N204="sníž. přenesená",J204,0)</f>
        <v>0</v>
      </c>
      <c r="BI204" s="97">
        <f>IF(N204="nulová",J204,0)</f>
        <v>0</v>
      </c>
      <c r="BJ204" s="5" t="s">
        <v>82</v>
      </c>
      <c r="BK204" s="97">
        <f>ROUND(I204*H204,2)</f>
        <v>0</v>
      </c>
      <c r="BL204" s="5" t="s">
        <v>97</v>
      </c>
      <c r="BM204" s="96" t="s">
        <v>3061</v>
      </c>
    </row>
    <row r="205" spans="1:65" s="179" customFormat="1">
      <c r="B205" s="180"/>
      <c r="D205" s="100" t="s">
        <v>308</v>
      </c>
      <c r="E205" s="181" t="s">
        <v>1</v>
      </c>
      <c r="F205" s="182" t="s">
        <v>558</v>
      </c>
      <c r="H205" s="181" t="s">
        <v>1</v>
      </c>
      <c r="L205" s="180"/>
      <c r="M205" s="183"/>
      <c r="N205" s="184"/>
      <c r="O205" s="184"/>
      <c r="P205" s="184"/>
      <c r="Q205" s="184"/>
      <c r="R205" s="184"/>
      <c r="S205" s="184"/>
      <c r="T205" s="185"/>
      <c r="AT205" s="181" t="s">
        <v>308</v>
      </c>
      <c r="AU205" s="181" t="s">
        <v>84</v>
      </c>
      <c r="AV205" s="179" t="s">
        <v>82</v>
      </c>
      <c r="AW205" s="179" t="s">
        <v>31</v>
      </c>
      <c r="AX205" s="179" t="s">
        <v>75</v>
      </c>
      <c r="AY205" s="181" t="s">
        <v>302</v>
      </c>
    </row>
    <row r="206" spans="1:65" s="98" customFormat="1" ht="22.5">
      <c r="B206" s="99"/>
      <c r="D206" s="100" t="s">
        <v>308</v>
      </c>
      <c r="E206" s="101" t="s">
        <v>344</v>
      </c>
      <c r="F206" s="102" t="s">
        <v>3062</v>
      </c>
      <c r="H206" s="103">
        <v>12.635</v>
      </c>
      <c r="L206" s="99"/>
      <c r="M206" s="104"/>
      <c r="N206" s="105"/>
      <c r="O206" s="105"/>
      <c r="P206" s="105"/>
      <c r="Q206" s="105"/>
      <c r="R206" s="105"/>
      <c r="S206" s="105"/>
      <c r="T206" s="106"/>
      <c r="AT206" s="101" t="s">
        <v>308</v>
      </c>
      <c r="AU206" s="101" t="s">
        <v>84</v>
      </c>
      <c r="AV206" s="98" t="s">
        <v>84</v>
      </c>
      <c r="AW206" s="98" t="s">
        <v>31</v>
      </c>
      <c r="AX206" s="98" t="s">
        <v>82</v>
      </c>
      <c r="AY206" s="101" t="s">
        <v>302</v>
      </c>
    </row>
    <row r="207" spans="1:65" s="15" customFormat="1" ht="21.75" customHeight="1">
      <c r="A207" s="12"/>
      <c r="B207" s="13"/>
      <c r="C207" s="85" t="s">
        <v>7</v>
      </c>
      <c r="D207" s="85" t="s">
        <v>303</v>
      </c>
      <c r="E207" s="86" t="s">
        <v>569</v>
      </c>
      <c r="F207" s="87" t="s">
        <v>570</v>
      </c>
      <c r="G207" s="88" t="s">
        <v>423</v>
      </c>
      <c r="H207" s="89">
        <v>12.635</v>
      </c>
      <c r="I207" s="231"/>
      <c r="J207" s="90">
        <f>ROUND(I207*H207,2)</f>
        <v>0</v>
      </c>
      <c r="K207" s="87" t="s">
        <v>1</v>
      </c>
      <c r="L207" s="13"/>
      <c r="M207" s="91" t="s">
        <v>1</v>
      </c>
      <c r="N207" s="92" t="s">
        <v>40</v>
      </c>
      <c r="O207" s="93"/>
      <c r="P207" s="94">
        <f>O207*H207</f>
        <v>0</v>
      </c>
      <c r="Q207" s="94">
        <v>0</v>
      </c>
      <c r="R207" s="94">
        <f>Q207*H207</f>
        <v>0</v>
      </c>
      <c r="S207" s="94">
        <v>0</v>
      </c>
      <c r="T207" s="95">
        <f>S207*H207</f>
        <v>0</v>
      </c>
      <c r="U207" s="12"/>
      <c r="V207" s="12"/>
      <c r="W207" s="12"/>
      <c r="X207" s="12"/>
      <c r="Y207" s="12"/>
      <c r="Z207" s="12"/>
      <c r="AA207" s="12"/>
      <c r="AB207" s="12"/>
      <c r="AC207" s="12"/>
      <c r="AD207" s="12"/>
      <c r="AE207" s="12"/>
      <c r="AR207" s="96" t="s">
        <v>97</v>
      </c>
      <c r="AT207" s="96" t="s">
        <v>303</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3063</v>
      </c>
    </row>
    <row r="208" spans="1:65" s="98" customFormat="1" ht="22.5">
      <c r="B208" s="99"/>
      <c r="D208" s="100" t="s">
        <v>308</v>
      </c>
      <c r="E208" s="101" t="s">
        <v>953</v>
      </c>
      <c r="F208" s="102" t="s">
        <v>3064</v>
      </c>
      <c r="H208" s="103">
        <v>1.208</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1:65" s="98" customFormat="1" ht="22.5">
      <c r="B209" s="99"/>
      <c r="D209" s="100" t="s">
        <v>308</v>
      </c>
      <c r="E209" s="101" t="s">
        <v>347</v>
      </c>
      <c r="F209" s="102" t="s">
        <v>3065</v>
      </c>
      <c r="H209" s="103">
        <v>11.427</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1:65" s="171" customFormat="1">
      <c r="B210" s="172"/>
      <c r="D210" s="100" t="s">
        <v>308</v>
      </c>
      <c r="E210" s="173" t="s">
        <v>1</v>
      </c>
      <c r="F210" s="174" t="s">
        <v>435</v>
      </c>
      <c r="H210" s="175">
        <v>12.635</v>
      </c>
      <c r="L210" s="172"/>
      <c r="M210" s="176"/>
      <c r="N210" s="177"/>
      <c r="O210" s="177"/>
      <c r="P210" s="177"/>
      <c r="Q210" s="177"/>
      <c r="R210" s="177"/>
      <c r="S210" s="177"/>
      <c r="T210" s="178"/>
      <c r="AT210" s="173" t="s">
        <v>308</v>
      </c>
      <c r="AU210" s="173" t="s">
        <v>84</v>
      </c>
      <c r="AV210" s="171" t="s">
        <v>97</v>
      </c>
      <c r="AW210" s="171" t="s">
        <v>31</v>
      </c>
      <c r="AX210" s="171" t="s">
        <v>82</v>
      </c>
      <c r="AY210" s="173" t="s">
        <v>302</v>
      </c>
    </row>
    <row r="211" spans="1:65" s="74" customFormat="1" ht="22.9" customHeight="1">
      <c r="B211" s="75"/>
      <c r="D211" s="76" t="s">
        <v>74</v>
      </c>
      <c r="E211" s="169" t="s">
        <v>84</v>
      </c>
      <c r="F211" s="169" t="s">
        <v>576</v>
      </c>
      <c r="J211" s="170">
        <f>BK211</f>
        <v>0</v>
      </c>
      <c r="L211" s="75"/>
      <c r="M211" s="79"/>
      <c r="N211" s="80"/>
      <c r="O211" s="80"/>
      <c r="P211" s="81">
        <f>SUM(P212:P216)</f>
        <v>0</v>
      </c>
      <c r="Q211" s="80"/>
      <c r="R211" s="81">
        <f>SUM(R212:R216)</f>
        <v>5.1406191999999997</v>
      </c>
      <c r="S211" s="80"/>
      <c r="T211" s="82">
        <f>SUM(T212:T216)</f>
        <v>0</v>
      </c>
      <c r="AR211" s="76" t="s">
        <v>82</v>
      </c>
      <c r="AT211" s="83" t="s">
        <v>74</v>
      </c>
      <c r="AU211" s="83" t="s">
        <v>82</v>
      </c>
      <c r="AY211" s="76" t="s">
        <v>302</v>
      </c>
      <c r="BK211" s="84">
        <f>SUM(BK212:BK216)</f>
        <v>0</v>
      </c>
    </row>
    <row r="212" spans="1:65" s="15" customFormat="1" ht="33" customHeight="1">
      <c r="A212" s="12"/>
      <c r="B212" s="13"/>
      <c r="C212" s="85" t="s">
        <v>207</v>
      </c>
      <c r="D212" s="85" t="s">
        <v>303</v>
      </c>
      <c r="E212" s="86" t="s">
        <v>578</v>
      </c>
      <c r="F212" s="87" t="s">
        <v>579</v>
      </c>
      <c r="G212" s="88" t="s">
        <v>450</v>
      </c>
      <c r="H212" s="89">
        <v>11.92</v>
      </c>
      <c r="I212" s="3"/>
      <c r="J212" s="90">
        <f>ROUND(I212*H212,2)</f>
        <v>0</v>
      </c>
      <c r="K212" s="87" t="s">
        <v>427</v>
      </c>
      <c r="L212" s="13"/>
      <c r="M212" s="91" t="s">
        <v>1</v>
      </c>
      <c r="N212" s="92" t="s">
        <v>40</v>
      </c>
      <c r="O212" s="93"/>
      <c r="P212" s="94">
        <f>O212*H212</f>
        <v>0</v>
      </c>
      <c r="Q212" s="94">
        <v>0.20469000000000001</v>
      </c>
      <c r="R212" s="94">
        <f>Q212*H212</f>
        <v>2.4399048000000003</v>
      </c>
      <c r="S212" s="94">
        <v>0</v>
      </c>
      <c r="T212" s="95">
        <f>S212*H212</f>
        <v>0</v>
      </c>
      <c r="U212" s="12"/>
      <c r="V212" s="12"/>
      <c r="W212" s="12"/>
      <c r="X212" s="12"/>
      <c r="Y212" s="12"/>
      <c r="Z212" s="12"/>
      <c r="AA212" s="12"/>
      <c r="AB212" s="12"/>
      <c r="AC212" s="12"/>
      <c r="AD212" s="12"/>
      <c r="AE212" s="12"/>
      <c r="AR212" s="96" t="s">
        <v>97</v>
      </c>
      <c r="AT212" s="96" t="s">
        <v>303</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3066</v>
      </c>
    </row>
    <row r="213" spans="1:65" s="98" customFormat="1">
      <c r="B213" s="99"/>
      <c r="D213" s="100" t="s">
        <v>308</v>
      </c>
      <c r="E213" s="101" t="s">
        <v>1</v>
      </c>
      <c r="F213" s="102" t="s">
        <v>2640</v>
      </c>
      <c r="H213" s="103">
        <v>11.92</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171" customFormat="1">
      <c r="B214" s="172"/>
      <c r="D214" s="100" t="s">
        <v>308</v>
      </c>
      <c r="E214" s="173" t="s">
        <v>325</v>
      </c>
      <c r="F214" s="174" t="s">
        <v>435</v>
      </c>
      <c r="H214" s="175">
        <v>11.92</v>
      </c>
      <c r="L214" s="172"/>
      <c r="M214" s="176"/>
      <c r="N214" s="177"/>
      <c r="O214" s="177"/>
      <c r="P214" s="177"/>
      <c r="Q214" s="177"/>
      <c r="R214" s="177"/>
      <c r="S214" s="177"/>
      <c r="T214" s="178"/>
      <c r="AT214" s="173" t="s">
        <v>308</v>
      </c>
      <c r="AU214" s="173" t="s">
        <v>84</v>
      </c>
      <c r="AV214" s="171" t="s">
        <v>97</v>
      </c>
      <c r="AW214" s="171" t="s">
        <v>31</v>
      </c>
      <c r="AX214" s="171" t="s">
        <v>82</v>
      </c>
      <c r="AY214" s="173" t="s">
        <v>302</v>
      </c>
    </row>
    <row r="215" spans="1:65" s="15" customFormat="1" ht="16.5" customHeight="1">
      <c r="A215" s="12"/>
      <c r="B215" s="13"/>
      <c r="C215" s="85" t="s">
        <v>210</v>
      </c>
      <c r="D215" s="85" t="s">
        <v>303</v>
      </c>
      <c r="E215" s="86" t="s">
        <v>582</v>
      </c>
      <c r="F215" s="87" t="s">
        <v>583</v>
      </c>
      <c r="G215" s="88" t="s">
        <v>450</v>
      </c>
      <c r="H215" s="89">
        <v>11.92</v>
      </c>
      <c r="I215" s="3"/>
      <c r="J215" s="90">
        <f>ROUND(I215*H215,2)</f>
        <v>0</v>
      </c>
      <c r="K215" s="87" t="s">
        <v>1</v>
      </c>
      <c r="L215" s="13"/>
      <c r="M215" s="91" t="s">
        <v>1</v>
      </c>
      <c r="N215" s="92" t="s">
        <v>40</v>
      </c>
      <c r="O215" s="93"/>
      <c r="P215" s="94">
        <f>O215*H215</f>
        <v>0</v>
      </c>
      <c r="Q215" s="94">
        <v>0.22656999999999999</v>
      </c>
      <c r="R215" s="94">
        <f>Q215*H215</f>
        <v>2.7007143999999998</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3067</v>
      </c>
    </row>
    <row r="216" spans="1:65" s="98" customFormat="1">
      <c r="B216" s="99"/>
      <c r="D216" s="100" t="s">
        <v>308</v>
      </c>
      <c r="E216" s="101" t="s">
        <v>1</v>
      </c>
      <c r="F216" s="102" t="s">
        <v>325</v>
      </c>
      <c r="H216" s="103">
        <v>11.92</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74" customFormat="1" ht="22.9" customHeight="1">
      <c r="B217" s="75"/>
      <c r="D217" s="76" t="s">
        <v>74</v>
      </c>
      <c r="E217" s="169" t="s">
        <v>91</v>
      </c>
      <c r="F217" s="169" t="s">
        <v>592</v>
      </c>
      <c r="J217" s="170">
        <f>BK217</f>
        <v>0</v>
      </c>
      <c r="L217" s="75"/>
      <c r="M217" s="79"/>
      <c r="N217" s="80"/>
      <c r="O217" s="80"/>
      <c r="P217" s="81">
        <f>SUM(P218:P224)</f>
        <v>0</v>
      </c>
      <c r="Q217" s="80"/>
      <c r="R217" s="81">
        <f>SUM(R218:R224)</f>
        <v>0</v>
      </c>
      <c r="S217" s="80"/>
      <c r="T217" s="82">
        <f>SUM(T218:T224)</f>
        <v>1.8348</v>
      </c>
      <c r="AR217" s="76" t="s">
        <v>82</v>
      </c>
      <c r="AT217" s="83" t="s">
        <v>74</v>
      </c>
      <c r="AU217" s="83" t="s">
        <v>82</v>
      </c>
      <c r="AY217" s="76" t="s">
        <v>302</v>
      </c>
      <c r="BK217" s="84">
        <f>SUM(BK218:BK224)</f>
        <v>0</v>
      </c>
    </row>
    <row r="218" spans="1:65" s="15" customFormat="1" ht="21.75" customHeight="1">
      <c r="A218" s="12"/>
      <c r="B218" s="13"/>
      <c r="C218" s="85" t="s">
        <v>213</v>
      </c>
      <c r="D218" s="85" t="s">
        <v>303</v>
      </c>
      <c r="E218" s="86" t="s">
        <v>594</v>
      </c>
      <c r="F218" s="87" t="s">
        <v>595</v>
      </c>
      <c r="G218" s="88" t="s">
        <v>468</v>
      </c>
      <c r="H218" s="89">
        <v>0.83399999999999996</v>
      </c>
      <c r="I218" s="3"/>
      <c r="J218" s="90">
        <f>ROUND(I218*H218,2)</f>
        <v>0</v>
      </c>
      <c r="K218" s="87" t="s">
        <v>427</v>
      </c>
      <c r="L218" s="13"/>
      <c r="M218" s="91" t="s">
        <v>1</v>
      </c>
      <c r="N218" s="92" t="s">
        <v>40</v>
      </c>
      <c r="O218" s="93"/>
      <c r="P218" s="94">
        <f>O218*H218</f>
        <v>0</v>
      </c>
      <c r="Q218" s="94">
        <v>0</v>
      </c>
      <c r="R218" s="94">
        <f>Q218*H218</f>
        <v>0</v>
      </c>
      <c r="S218" s="94">
        <v>2.2000000000000002</v>
      </c>
      <c r="T218" s="95">
        <f>S218*H218</f>
        <v>1.8348</v>
      </c>
      <c r="U218" s="12"/>
      <c r="V218" s="12"/>
      <c r="W218" s="12"/>
      <c r="X218" s="12"/>
      <c r="Y218" s="12"/>
      <c r="Z218" s="12"/>
      <c r="AA218" s="12"/>
      <c r="AB218" s="12"/>
      <c r="AC218" s="12"/>
      <c r="AD218" s="12"/>
      <c r="AE218" s="12"/>
      <c r="AR218" s="96" t="s">
        <v>97</v>
      </c>
      <c r="AT218" s="96" t="s">
        <v>303</v>
      </c>
      <c r="AU218" s="96" t="s">
        <v>84</v>
      </c>
      <c r="AY218" s="5" t="s">
        <v>302</v>
      </c>
      <c r="BE218" s="97">
        <f>IF(N218="základní",J218,0)</f>
        <v>0</v>
      </c>
      <c r="BF218" s="97">
        <f>IF(N218="snížená",J218,0)</f>
        <v>0</v>
      </c>
      <c r="BG218" s="97">
        <f>IF(N218="zákl. přenesená",J218,0)</f>
        <v>0</v>
      </c>
      <c r="BH218" s="97">
        <f>IF(N218="sníž. přenesená",J218,0)</f>
        <v>0</v>
      </c>
      <c r="BI218" s="97">
        <f>IF(N218="nulová",J218,0)</f>
        <v>0</v>
      </c>
      <c r="BJ218" s="5" t="s">
        <v>82</v>
      </c>
      <c r="BK218" s="97">
        <f>ROUND(I218*H218,2)</f>
        <v>0</v>
      </c>
      <c r="BL218" s="5" t="s">
        <v>97</v>
      </c>
      <c r="BM218" s="96" t="s">
        <v>3068</v>
      </c>
    </row>
    <row r="219" spans="1:65" s="179" customFormat="1" ht="22.5">
      <c r="B219" s="180"/>
      <c r="D219" s="100" t="s">
        <v>308</v>
      </c>
      <c r="E219" s="181" t="s">
        <v>1</v>
      </c>
      <c r="F219" s="182" t="s">
        <v>2768</v>
      </c>
      <c r="H219" s="181" t="s">
        <v>1</v>
      </c>
      <c r="L219" s="180"/>
      <c r="M219" s="183"/>
      <c r="N219" s="184"/>
      <c r="O219" s="184"/>
      <c r="P219" s="184"/>
      <c r="Q219" s="184"/>
      <c r="R219" s="184"/>
      <c r="S219" s="184"/>
      <c r="T219" s="185"/>
      <c r="AT219" s="181" t="s">
        <v>308</v>
      </c>
      <c r="AU219" s="181" t="s">
        <v>84</v>
      </c>
      <c r="AV219" s="179" t="s">
        <v>82</v>
      </c>
      <c r="AW219" s="179" t="s">
        <v>31</v>
      </c>
      <c r="AX219" s="179" t="s">
        <v>75</v>
      </c>
      <c r="AY219" s="181" t="s">
        <v>302</v>
      </c>
    </row>
    <row r="220" spans="1:65" s="98" customFormat="1" ht="22.5">
      <c r="B220" s="99"/>
      <c r="D220" s="100" t="s">
        <v>308</v>
      </c>
      <c r="E220" s="101" t="s">
        <v>1</v>
      </c>
      <c r="F220" s="102" t="s">
        <v>2769</v>
      </c>
      <c r="H220" s="103">
        <v>0.63200000000000001</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ht="22.5">
      <c r="B221" s="99"/>
      <c r="D221" s="100" t="s">
        <v>308</v>
      </c>
      <c r="E221" s="101" t="s">
        <v>1</v>
      </c>
      <c r="F221" s="102" t="s">
        <v>2770</v>
      </c>
      <c r="H221" s="103">
        <v>0.20200000000000001</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171" customFormat="1">
      <c r="B222" s="172"/>
      <c r="D222" s="100" t="s">
        <v>308</v>
      </c>
      <c r="E222" s="173" t="s">
        <v>1</v>
      </c>
      <c r="F222" s="174" t="s">
        <v>435</v>
      </c>
      <c r="H222" s="175">
        <v>0.83399999999999996</v>
      </c>
      <c r="L222" s="172"/>
      <c r="M222" s="176"/>
      <c r="N222" s="177"/>
      <c r="O222" s="177"/>
      <c r="P222" s="177"/>
      <c r="Q222" s="177"/>
      <c r="R222" s="177"/>
      <c r="S222" s="177"/>
      <c r="T222" s="178"/>
      <c r="AT222" s="173" t="s">
        <v>308</v>
      </c>
      <c r="AU222" s="173" t="s">
        <v>84</v>
      </c>
      <c r="AV222" s="171" t="s">
        <v>97</v>
      </c>
      <c r="AW222" s="171" t="s">
        <v>31</v>
      </c>
      <c r="AX222" s="171" t="s">
        <v>82</v>
      </c>
      <c r="AY222" s="173" t="s">
        <v>302</v>
      </c>
    </row>
    <row r="223" spans="1:65" s="15" customFormat="1" ht="16.5" customHeight="1">
      <c r="A223" s="12"/>
      <c r="B223" s="13"/>
      <c r="C223" s="85" t="s">
        <v>542</v>
      </c>
      <c r="D223" s="85" t="s">
        <v>303</v>
      </c>
      <c r="E223" s="86" t="s">
        <v>621</v>
      </c>
      <c r="F223" s="87" t="s">
        <v>622</v>
      </c>
      <c r="G223" s="88" t="s">
        <v>450</v>
      </c>
      <c r="H223" s="89">
        <v>11.92</v>
      </c>
      <c r="I223" s="3"/>
      <c r="J223" s="90">
        <f>ROUND(I223*H223,2)</f>
        <v>0</v>
      </c>
      <c r="K223" s="87" t="s">
        <v>427</v>
      </c>
      <c r="L223" s="13"/>
      <c r="M223" s="91" t="s">
        <v>1</v>
      </c>
      <c r="N223" s="92" t="s">
        <v>40</v>
      </c>
      <c r="O223" s="93"/>
      <c r="P223" s="94">
        <f>O223*H223</f>
        <v>0</v>
      </c>
      <c r="Q223" s="94">
        <v>0</v>
      </c>
      <c r="R223" s="94">
        <f>Q223*H223</f>
        <v>0</v>
      </c>
      <c r="S223" s="94">
        <v>0</v>
      </c>
      <c r="T223" s="95">
        <f>S223*H223</f>
        <v>0</v>
      </c>
      <c r="U223" s="12"/>
      <c r="V223" s="12"/>
      <c r="W223" s="12"/>
      <c r="X223" s="12"/>
      <c r="Y223" s="12"/>
      <c r="Z223" s="12"/>
      <c r="AA223" s="12"/>
      <c r="AB223" s="12"/>
      <c r="AC223" s="12"/>
      <c r="AD223" s="12"/>
      <c r="AE223" s="12"/>
      <c r="AR223" s="96" t="s">
        <v>97</v>
      </c>
      <c r="AT223" s="96" t="s">
        <v>303</v>
      </c>
      <c r="AU223" s="96" t="s">
        <v>84</v>
      </c>
      <c r="AY223" s="5" t="s">
        <v>302</v>
      </c>
      <c r="BE223" s="97">
        <f>IF(N223="základní",J223,0)</f>
        <v>0</v>
      </c>
      <c r="BF223" s="97">
        <f>IF(N223="snížená",J223,0)</f>
        <v>0</v>
      </c>
      <c r="BG223" s="97">
        <f>IF(N223="zákl. přenesená",J223,0)</f>
        <v>0</v>
      </c>
      <c r="BH223" s="97">
        <f>IF(N223="sníž. přenesená",J223,0)</f>
        <v>0</v>
      </c>
      <c r="BI223" s="97">
        <f>IF(N223="nulová",J223,0)</f>
        <v>0</v>
      </c>
      <c r="BJ223" s="5" t="s">
        <v>82</v>
      </c>
      <c r="BK223" s="97">
        <f>ROUND(I223*H223,2)</f>
        <v>0</v>
      </c>
      <c r="BL223" s="5" t="s">
        <v>97</v>
      </c>
      <c r="BM223" s="96" t="s">
        <v>3069</v>
      </c>
    </row>
    <row r="224" spans="1:65" s="98" customFormat="1">
      <c r="B224" s="99"/>
      <c r="D224" s="100" t="s">
        <v>308</v>
      </c>
      <c r="E224" s="101" t="s">
        <v>1</v>
      </c>
      <c r="F224" s="102" t="s">
        <v>2640</v>
      </c>
      <c r="H224" s="103">
        <v>11.92</v>
      </c>
      <c r="L224" s="99"/>
      <c r="M224" s="104"/>
      <c r="N224" s="105"/>
      <c r="O224" s="105"/>
      <c r="P224" s="105"/>
      <c r="Q224" s="105"/>
      <c r="R224" s="105"/>
      <c r="S224" s="105"/>
      <c r="T224" s="106"/>
      <c r="AT224" s="101" t="s">
        <v>308</v>
      </c>
      <c r="AU224" s="101" t="s">
        <v>84</v>
      </c>
      <c r="AV224" s="98" t="s">
        <v>84</v>
      </c>
      <c r="AW224" s="98" t="s">
        <v>31</v>
      </c>
      <c r="AX224" s="98" t="s">
        <v>82</v>
      </c>
      <c r="AY224" s="101" t="s">
        <v>302</v>
      </c>
    </row>
    <row r="225" spans="1:65" s="74" customFormat="1" ht="22.9" customHeight="1">
      <c r="B225" s="75"/>
      <c r="D225" s="76" t="s">
        <v>74</v>
      </c>
      <c r="E225" s="169" t="s">
        <v>97</v>
      </c>
      <c r="F225" s="169" t="s">
        <v>629</v>
      </c>
      <c r="J225" s="170">
        <f>BK225</f>
        <v>0</v>
      </c>
      <c r="L225" s="75"/>
      <c r="M225" s="79"/>
      <c r="N225" s="80"/>
      <c r="O225" s="80"/>
      <c r="P225" s="81">
        <f>SUM(P226:P228)</f>
        <v>0</v>
      </c>
      <c r="Q225" s="80"/>
      <c r="R225" s="81">
        <f>SUM(R226:R228)</f>
        <v>0</v>
      </c>
      <c r="S225" s="80"/>
      <c r="T225" s="82">
        <f>SUM(T226:T228)</f>
        <v>0</v>
      </c>
      <c r="AR225" s="76" t="s">
        <v>82</v>
      </c>
      <c r="AT225" s="83" t="s">
        <v>74</v>
      </c>
      <c r="AU225" s="83" t="s">
        <v>82</v>
      </c>
      <c r="AY225" s="76" t="s">
        <v>302</v>
      </c>
      <c r="BK225" s="84">
        <f>SUM(BK226:BK228)</f>
        <v>0</v>
      </c>
    </row>
    <row r="226" spans="1:65" s="15" customFormat="1" ht="16.5" customHeight="1">
      <c r="A226" s="12"/>
      <c r="B226" s="13"/>
      <c r="C226" s="85" t="s">
        <v>549</v>
      </c>
      <c r="D226" s="85" t="s">
        <v>303</v>
      </c>
      <c r="E226" s="86" t="s">
        <v>2772</v>
      </c>
      <c r="F226" s="87" t="s">
        <v>2773</v>
      </c>
      <c r="G226" s="88" t="s">
        <v>468</v>
      </c>
      <c r="H226" s="89">
        <v>1.264</v>
      </c>
      <c r="I226" s="3"/>
      <c r="J226" s="90">
        <f>ROUND(I226*H226,2)</f>
        <v>0</v>
      </c>
      <c r="K226" s="87" t="s">
        <v>427</v>
      </c>
      <c r="L226" s="13"/>
      <c r="M226" s="91" t="s">
        <v>1</v>
      </c>
      <c r="N226" s="92" t="s">
        <v>40</v>
      </c>
      <c r="O226" s="93"/>
      <c r="P226" s="94">
        <f>O226*H226</f>
        <v>0</v>
      </c>
      <c r="Q226" s="94">
        <v>0</v>
      </c>
      <c r="R226" s="94">
        <f>Q226*H226</f>
        <v>0</v>
      </c>
      <c r="S226" s="94">
        <v>0</v>
      </c>
      <c r="T226" s="95">
        <f>S226*H226</f>
        <v>0</v>
      </c>
      <c r="U226" s="12"/>
      <c r="V226" s="12"/>
      <c r="W226" s="12"/>
      <c r="X226" s="12"/>
      <c r="Y226" s="12"/>
      <c r="Z226" s="12"/>
      <c r="AA226" s="12"/>
      <c r="AB226" s="12"/>
      <c r="AC226" s="12"/>
      <c r="AD226" s="12"/>
      <c r="AE226" s="12"/>
      <c r="AR226" s="96" t="s">
        <v>97</v>
      </c>
      <c r="AT226" s="96" t="s">
        <v>303</v>
      </c>
      <c r="AU226" s="96" t="s">
        <v>84</v>
      </c>
      <c r="AY226" s="5" t="s">
        <v>302</v>
      </c>
      <c r="BE226" s="97">
        <f>IF(N226="základní",J226,0)</f>
        <v>0</v>
      </c>
      <c r="BF226" s="97">
        <f>IF(N226="snížená",J226,0)</f>
        <v>0</v>
      </c>
      <c r="BG226" s="97">
        <f>IF(N226="zákl. přenesená",J226,0)</f>
        <v>0</v>
      </c>
      <c r="BH226" s="97">
        <f>IF(N226="sníž. přenesená",J226,0)</f>
        <v>0</v>
      </c>
      <c r="BI226" s="97">
        <f>IF(N226="nulová",J226,0)</f>
        <v>0</v>
      </c>
      <c r="BJ226" s="5" t="s">
        <v>82</v>
      </c>
      <c r="BK226" s="97">
        <f>ROUND(I226*H226,2)</f>
        <v>0</v>
      </c>
      <c r="BL226" s="5" t="s">
        <v>97</v>
      </c>
      <c r="BM226" s="96" t="s">
        <v>3070</v>
      </c>
    </row>
    <row r="227" spans="1:65" s="98" customFormat="1">
      <c r="B227" s="99"/>
      <c r="D227" s="100" t="s">
        <v>308</v>
      </c>
      <c r="E227" s="101" t="s">
        <v>1</v>
      </c>
      <c r="F227" s="102" t="s">
        <v>2775</v>
      </c>
      <c r="H227" s="103">
        <v>1.264</v>
      </c>
      <c r="L227" s="99"/>
      <c r="M227" s="104"/>
      <c r="N227" s="105"/>
      <c r="O227" s="105"/>
      <c r="P227" s="105"/>
      <c r="Q227" s="105"/>
      <c r="R227" s="105"/>
      <c r="S227" s="105"/>
      <c r="T227" s="106"/>
      <c r="AT227" s="101" t="s">
        <v>308</v>
      </c>
      <c r="AU227" s="101" t="s">
        <v>84</v>
      </c>
      <c r="AV227" s="98" t="s">
        <v>84</v>
      </c>
      <c r="AW227" s="98" t="s">
        <v>31</v>
      </c>
      <c r="AX227" s="98" t="s">
        <v>75</v>
      </c>
      <c r="AY227" s="101" t="s">
        <v>302</v>
      </c>
    </row>
    <row r="228" spans="1:65" s="171" customFormat="1">
      <c r="B228" s="172"/>
      <c r="D228" s="100" t="s">
        <v>308</v>
      </c>
      <c r="E228" s="173" t="s">
        <v>2776</v>
      </c>
      <c r="F228" s="174" t="s">
        <v>435</v>
      </c>
      <c r="H228" s="175">
        <v>1.264</v>
      </c>
      <c r="L228" s="172"/>
      <c r="M228" s="176"/>
      <c r="N228" s="177"/>
      <c r="O228" s="177"/>
      <c r="P228" s="177"/>
      <c r="Q228" s="177"/>
      <c r="R228" s="177"/>
      <c r="S228" s="177"/>
      <c r="T228" s="178"/>
      <c r="AT228" s="173" t="s">
        <v>308</v>
      </c>
      <c r="AU228" s="173" t="s">
        <v>84</v>
      </c>
      <c r="AV228" s="171" t="s">
        <v>97</v>
      </c>
      <c r="AW228" s="171" t="s">
        <v>31</v>
      </c>
      <c r="AX228" s="171" t="s">
        <v>82</v>
      </c>
      <c r="AY228" s="173" t="s">
        <v>302</v>
      </c>
    </row>
    <row r="229" spans="1:65" s="74" customFormat="1" ht="22.9" customHeight="1">
      <c r="B229" s="75"/>
      <c r="D229" s="76" t="s">
        <v>74</v>
      </c>
      <c r="E229" s="169" t="s">
        <v>100</v>
      </c>
      <c r="F229" s="169" t="s">
        <v>692</v>
      </c>
      <c r="J229" s="170">
        <f>BK229</f>
        <v>0</v>
      </c>
      <c r="L229" s="75"/>
      <c r="M229" s="79"/>
      <c r="N229" s="80"/>
      <c r="O229" s="80"/>
      <c r="P229" s="81">
        <f>SUM(P230:P231)</f>
        <v>0</v>
      </c>
      <c r="Q229" s="80"/>
      <c r="R229" s="81">
        <f>SUM(R230:R231)</f>
        <v>0</v>
      </c>
      <c r="S229" s="80"/>
      <c r="T229" s="82">
        <f>SUM(T230:T231)</f>
        <v>0</v>
      </c>
      <c r="AR229" s="76" t="s">
        <v>82</v>
      </c>
      <c r="AT229" s="83" t="s">
        <v>74</v>
      </c>
      <c r="AU229" s="83" t="s">
        <v>82</v>
      </c>
      <c r="AY229" s="76" t="s">
        <v>302</v>
      </c>
      <c r="BK229" s="84">
        <f>SUM(BK230:BK231)</f>
        <v>0</v>
      </c>
    </row>
    <row r="230" spans="1:65" s="15" customFormat="1" ht="44.25" customHeight="1">
      <c r="A230" s="12"/>
      <c r="B230" s="13"/>
      <c r="C230" s="85" t="s">
        <v>554</v>
      </c>
      <c r="D230" s="85" t="s">
        <v>303</v>
      </c>
      <c r="E230" s="86" t="s">
        <v>706</v>
      </c>
      <c r="F230" s="87" t="s">
        <v>707</v>
      </c>
      <c r="G230" s="88" t="s">
        <v>423</v>
      </c>
      <c r="H230" s="89">
        <v>12.635</v>
      </c>
      <c r="I230" s="3"/>
      <c r="J230" s="90">
        <f>ROUND(I230*H230,2)</f>
        <v>0</v>
      </c>
      <c r="K230" s="87" t="s">
        <v>1</v>
      </c>
      <c r="L230" s="13"/>
      <c r="M230" s="91" t="s">
        <v>1</v>
      </c>
      <c r="N230" s="92" t="s">
        <v>40</v>
      </c>
      <c r="O230" s="93"/>
      <c r="P230" s="94">
        <f>O230*H230</f>
        <v>0</v>
      </c>
      <c r="Q230" s="94">
        <v>0</v>
      </c>
      <c r="R230" s="94">
        <f>Q230*H230</f>
        <v>0</v>
      </c>
      <c r="S230" s="94">
        <v>0</v>
      </c>
      <c r="T230" s="95">
        <f>S230*H230</f>
        <v>0</v>
      </c>
      <c r="U230" s="12"/>
      <c r="V230" s="12"/>
      <c r="W230" s="12"/>
      <c r="X230" s="12"/>
      <c r="Y230" s="12"/>
      <c r="Z230" s="12"/>
      <c r="AA230" s="12"/>
      <c r="AB230" s="12"/>
      <c r="AC230" s="12"/>
      <c r="AD230" s="12"/>
      <c r="AE230" s="12"/>
      <c r="AR230" s="96" t="s">
        <v>97</v>
      </c>
      <c r="AT230" s="96" t="s">
        <v>303</v>
      </c>
      <c r="AU230" s="96" t="s">
        <v>84</v>
      </c>
      <c r="AY230" s="5" t="s">
        <v>302</v>
      </c>
      <c r="BE230" s="97">
        <f>IF(N230="základní",J230,0)</f>
        <v>0</v>
      </c>
      <c r="BF230" s="97">
        <f>IF(N230="snížená",J230,0)</f>
        <v>0</v>
      </c>
      <c r="BG230" s="97">
        <f>IF(N230="zákl. přenesená",J230,0)</f>
        <v>0</v>
      </c>
      <c r="BH230" s="97">
        <f>IF(N230="sníž. přenesená",J230,0)</f>
        <v>0</v>
      </c>
      <c r="BI230" s="97">
        <f>IF(N230="nulová",J230,0)</f>
        <v>0</v>
      </c>
      <c r="BJ230" s="5" t="s">
        <v>82</v>
      </c>
      <c r="BK230" s="97">
        <f>ROUND(I230*H230,2)</f>
        <v>0</v>
      </c>
      <c r="BL230" s="5" t="s">
        <v>97</v>
      </c>
      <c r="BM230" s="96" t="s">
        <v>3071</v>
      </c>
    </row>
    <row r="231" spans="1:65" s="98" customFormat="1">
      <c r="B231" s="99"/>
      <c r="D231" s="100" t="s">
        <v>308</v>
      </c>
      <c r="E231" s="101" t="s">
        <v>1</v>
      </c>
      <c r="F231" s="102" t="s">
        <v>344</v>
      </c>
      <c r="H231" s="103">
        <v>12.635</v>
      </c>
      <c r="L231" s="99"/>
      <c r="M231" s="104"/>
      <c r="N231" s="105"/>
      <c r="O231" s="105"/>
      <c r="P231" s="105"/>
      <c r="Q231" s="105"/>
      <c r="R231" s="105"/>
      <c r="S231" s="105"/>
      <c r="T231" s="106"/>
      <c r="AT231" s="101" t="s">
        <v>308</v>
      </c>
      <c r="AU231" s="101" t="s">
        <v>84</v>
      </c>
      <c r="AV231" s="98" t="s">
        <v>84</v>
      </c>
      <c r="AW231" s="98" t="s">
        <v>31</v>
      </c>
      <c r="AX231" s="98" t="s">
        <v>82</v>
      </c>
      <c r="AY231" s="101" t="s">
        <v>302</v>
      </c>
    </row>
    <row r="232" spans="1:65" s="74" customFormat="1" ht="22.9" customHeight="1">
      <c r="B232" s="75"/>
      <c r="D232" s="76" t="s">
        <v>74</v>
      </c>
      <c r="E232" s="169" t="s">
        <v>109</v>
      </c>
      <c r="F232" s="169" t="s">
        <v>709</v>
      </c>
      <c r="J232" s="170">
        <f>BK232</f>
        <v>0</v>
      </c>
      <c r="L232" s="75"/>
      <c r="M232" s="79"/>
      <c r="N232" s="80"/>
      <c r="O232" s="80"/>
      <c r="P232" s="81">
        <f>SUM(P233:P243)</f>
        <v>0</v>
      </c>
      <c r="Q232" s="80"/>
      <c r="R232" s="81">
        <f>SUM(R233:R243)</f>
        <v>0.91959000000000002</v>
      </c>
      <c r="S232" s="80"/>
      <c r="T232" s="82">
        <f>SUM(T233:T243)</f>
        <v>0</v>
      </c>
      <c r="AR232" s="76" t="s">
        <v>82</v>
      </c>
      <c r="AT232" s="83" t="s">
        <v>74</v>
      </c>
      <c r="AU232" s="83" t="s">
        <v>82</v>
      </c>
      <c r="AY232" s="76" t="s">
        <v>302</v>
      </c>
      <c r="BK232" s="84">
        <f>SUM(BK233:BK243)</f>
        <v>0</v>
      </c>
    </row>
    <row r="233" spans="1:65" s="15" customFormat="1" ht="21.75" customHeight="1">
      <c r="A233" s="12"/>
      <c r="B233" s="13"/>
      <c r="C233" s="85" t="s">
        <v>563</v>
      </c>
      <c r="D233" s="85" t="s">
        <v>303</v>
      </c>
      <c r="E233" s="86" t="s">
        <v>2780</v>
      </c>
      <c r="F233" s="87" t="s">
        <v>2781</v>
      </c>
      <c r="G233" s="88" t="s">
        <v>419</v>
      </c>
      <c r="H233" s="89">
        <v>1</v>
      </c>
      <c r="I233" s="3"/>
      <c r="J233" s="90">
        <f>ROUND(I233*H233,2)</f>
        <v>0</v>
      </c>
      <c r="K233" s="87" t="s">
        <v>427</v>
      </c>
      <c r="L233" s="13"/>
      <c r="M233" s="91" t="s">
        <v>1</v>
      </c>
      <c r="N233" s="92" t="s">
        <v>40</v>
      </c>
      <c r="O233" s="93"/>
      <c r="P233" s="94">
        <f>O233*H233</f>
        <v>0</v>
      </c>
      <c r="Q233" s="94">
        <v>8.4999999999999995E-4</v>
      </c>
      <c r="R233" s="94">
        <f>Q233*H233</f>
        <v>8.4999999999999995E-4</v>
      </c>
      <c r="S233" s="94">
        <v>0</v>
      </c>
      <c r="T233" s="95">
        <f>S233*H233</f>
        <v>0</v>
      </c>
      <c r="U233" s="12"/>
      <c r="V233" s="12"/>
      <c r="W233" s="12"/>
      <c r="X233" s="12"/>
      <c r="Y233" s="12"/>
      <c r="Z233" s="12"/>
      <c r="AA233" s="12"/>
      <c r="AB233" s="12"/>
      <c r="AC233" s="12"/>
      <c r="AD233" s="12"/>
      <c r="AE233" s="12"/>
      <c r="AR233" s="96" t="s">
        <v>97</v>
      </c>
      <c r="AT233" s="96" t="s">
        <v>303</v>
      </c>
      <c r="AU233" s="96" t="s">
        <v>84</v>
      </c>
      <c r="AY233" s="5" t="s">
        <v>302</v>
      </c>
      <c r="BE233" s="97">
        <f>IF(N233="základní",J233,0)</f>
        <v>0</v>
      </c>
      <c r="BF233" s="97">
        <f>IF(N233="snížená",J233,0)</f>
        <v>0</v>
      </c>
      <c r="BG233" s="97">
        <f>IF(N233="zákl. přenesená",J233,0)</f>
        <v>0</v>
      </c>
      <c r="BH233" s="97">
        <f>IF(N233="sníž. přenesená",J233,0)</f>
        <v>0</v>
      </c>
      <c r="BI233" s="97">
        <f>IF(N233="nulová",J233,0)</f>
        <v>0</v>
      </c>
      <c r="BJ233" s="5" t="s">
        <v>82</v>
      </c>
      <c r="BK233" s="97">
        <f>ROUND(I233*H233,2)</f>
        <v>0</v>
      </c>
      <c r="BL233" s="5" t="s">
        <v>97</v>
      </c>
      <c r="BM233" s="96" t="s">
        <v>3072</v>
      </c>
    </row>
    <row r="234" spans="1:65" s="98" customFormat="1">
      <c r="B234" s="99"/>
      <c r="D234" s="100" t="s">
        <v>308</v>
      </c>
      <c r="E234" s="101" t="s">
        <v>1</v>
      </c>
      <c r="F234" s="102" t="s">
        <v>82</v>
      </c>
      <c r="H234" s="103">
        <v>1</v>
      </c>
      <c r="L234" s="99"/>
      <c r="M234" s="104"/>
      <c r="N234" s="105"/>
      <c r="O234" s="105"/>
      <c r="P234" s="105"/>
      <c r="Q234" s="105"/>
      <c r="R234" s="105"/>
      <c r="S234" s="105"/>
      <c r="T234" s="106"/>
      <c r="AT234" s="101" t="s">
        <v>308</v>
      </c>
      <c r="AU234" s="101" t="s">
        <v>84</v>
      </c>
      <c r="AV234" s="98" t="s">
        <v>84</v>
      </c>
      <c r="AW234" s="98" t="s">
        <v>31</v>
      </c>
      <c r="AX234" s="98" t="s">
        <v>82</v>
      </c>
      <c r="AY234" s="101" t="s">
        <v>302</v>
      </c>
    </row>
    <row r="235" spans="1:65" s="15" customFormat="1" ht="21.75" customHeight="1">
      <c r="A235" s="12"/>
      <c r="B235" s="13"/>
      <c r="C235" s="85" t="s">
        <v>568</v>
      </c>
      <c r="D235" s="85" t="s">
        <v>303</v>
      </c>
      <c r="E235" s="86" t="s">
        <v>2783</v>
      </c>
      <c r="F235" s="87" t="s">
        <v>2784</v>
      </c>
      <c r="G235" s="88" t="s">
        <v>450</v>
      </c>
      <c r="H235" s="89">
        <v>11.92</v>
      </c>
      <c r="I235" s="3"/>
      <c r="J235" s="90">
        <f>ROUND(I235*H235,2)</f>
        <v>0</v>
      </c>
      <c r="K235" s="87" t="s">
        <v>1</v>
      </c>
      <c r="L235" s="13"/>
      <c r="M235" s="91" t="s">
        <v>1</v>
      </c>
      <c r="N235" s="92" t="s">
        <v>40</v>
      </c>
      <c r="O235" s="93"/>
      <c r="P235" s="94">
        <f>O235*H235</f>
        <v>0</v>
      </c>
      <c r="Q235" s="94">
        <v>0</v>
      </c>
      <c r="R235" s="94">
        <f>Q235*H235</f>
        <v>0</v>
      </c>
      <c r="S235" s="94">
        <v>0</v>
      </c>
      <c r="T235" s="95">
        <f>S235*H235</f>
        <v>0</v>
      </c>
      <c r="U235" s="12"/>
      <c r="V235" s="12"/>
      <c r="W235" s="12"/>
      <c r="X235" s="12"/>
      <c r="Y235" s="12"/>
      <c r="Z235" s="12"/>
      <c r="AA235" s="12"/>
      <c r="AB235" s="12"/>
      <c r="AC235" s="12"/>
      <c r="AD235" s="12"/>
      <c r="AE235" s="12"/>
      <c r="AR235" s="96" t="s">
        <v>97</v>
      </c>
      <c r="AT235" s="96" t="s">
        <v>303</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3073</v>
      </c>
    </row>
    <row r="236" spans="1:65" s="179" customFormat="1">
      <c r="B236" s="180"/>
      <c r="D236" s="100" t="s">
        <v>308</v>
      </c>
      <c r="E236" s="181" t="s">
        <v>1</v>
      </c>
      <c r="F236" s="182" t="s">
        <v>2913</v>
      </c>
      <c r="H236" s="181" t="s">
        <v>1</v>
      </c>
      <c r="L236" s="180"/>
      <c r="M236" s="183"/>
      <c r="N236" s="184"/>
      <c r="O236" s="184"/>
      <c r="P236" s="184"/>
      <c r="Q236" s="184"/>
      <c r="R236" s="184"/>
      <c r="S236" s="184"/>
      <c r="T236" s="185"/>
      <c r="AT236" s="181" t="s">
        <v>308</v>
      </c>
      <c r="AU236" s="181" t="s">
        <v>84</v>
      </c>
      <c r="AV236" s="179" t="s">
        <v>82</v>
      </c>
      <c r="AW236" s="179" t="s">
        <v>31</v>
      </c>
      <c r="AX236" s="179" t="s">
        <v>75</v>
      </c>
      <c r="AY236" s="181" t="s">
        <v>302</v>
      </c>
    </row>
    <row r="237" spans="1:65" s="98" customFormat="1">
      <c r="B237" s="99"/>
      <c r="D237" s="100" t="s">
        <v>308</v>
      </c>
      <c r="E237" s="101" t="s">
        <v>1</v>
      </c>
      <c r="F237" s="102" t="s">
        <v>2640</v>
      </c>
      <c r="H237" s="103">
        <v>11.92</v>
      </c>
      <c r="L237" s="99"/>
      <c r="M237" s="104"/>
      <c r="N237" s="105"/>
      <c r="O237" s="105"/>
      <c r="P237" s="105"/>
      <c r="Q237" s="105"/>
      <c r="R237" s="105"/>
      <c r="S237" s="105"/>
      <c r="T237" s="106"/>
      <c r="AT237" s="101" t="s">
        <v>308</v>
      </c>
      <c r="AU237" s="101" t="s">
        <v>84</v>
      </c>
      <c r="AV237" s="98" t="s">
        <v>84</v>
      </c>
      <c r="AW237" s="98" t="s">
        <v>31</v>
      </c>
      <c r="AX237" s="98" t="s">
        <v>82</v>
      </c>
      <c r="AY237" s="101" t="s">
        <v>302</v>
      </c>
    </row>
    <row r="238" spans="1:65" s="15" customFormat="1" ht="21.75" customHeight="1">
      <c r="A238" s="12"/>
      <c r="B238" s="13"/>
      <c r="C238" s="85" t="s">
        <v>577</v>
      </c>
      <c r="D238" s="85" t="s">
        <v>303</v>
      </c>
      <c r="E238" s="86" t="s">
        <v>2787</v>
      </c>
      <c r="F238" s="87" t="s">
        <v>2788</v>
      </c>
      <c r="G238" s="88" t="s">
        <v>419</v>
      </c>
      <c r="H238" s="89">
        <v>1</v>
      </c>
      <c r="I238" s="3"/>
      <c r="J238" s="90">
        <f>ROUND(I238*H238,2)</f>
        <v>0</v>
      </c>
      <c r="K238" s="87" t="s">
        <v>1</v>
      </c>
      <c r="L238" s="13"/>
      <c r="M238" s="91" t="s">
        <v>1</v>
      </c>
      <c r="N238" s="92" t="s">
        <v>40</v>
      </c>
      <c r="O238" s="93"/>
      <c r="P238" s="94">
        <f>O238*H238</f>
        <v>0</v>
      </c>
      <c r="Q238" s="94">
        <v>0</v>
      </c>
      <c r="R238" s="94">
        <f>Q238*H238</f>
        <v>0</v>
      </c>
      <c r="S238" s="94">
        <v>0</v>
      </c>
      <c r="T238" s="95">
        <f>S238*H238</f>
        <v>0</v>
      </c>
      <c r="U238" s="12"/>
      <c r="V238" s="12"/>
      <c r="W238" s="12"/>
      <c r="X238" s="12"/>
      <c r="Y238" s="12"/>
      <c r="Z238" s="12"/>
      <c r="AA238" s="12"/>
      <c r="AB238" s="12"/>
      <c r="AC238" s="12"/>
      <c r="AD238" s="12"/>
      <c r="AE238" s="12"/>
      <c r="AR238" s="96" t="s">
        <v>97</v>
      </c>
      <c r="AT238" s="96" t="s">
        <v>303</v>
      </c>
      <c r="AU238" s="96" t="s">
        <v>84</v>
      </c>
      <c r="AY238" s="5" t="s">
        <v>302</v>
      </c>
      <c r="BE238" s="97">
        <f>IF(N238="základní",J238,0)</f>
        <v>0</v>
      </c>
      <c r="BF238" s="97">
        <f>IF(N238="snížená",J238,0)</f>
        <v>0</v>
      </c>
      <c r="BG238" s="97">
        <f>IF(N238="zákl. přenesená",J238,0)</f>
        <v>0</v>
      </c>
      <c r="BH238" s="97">
        <f>IF(N238="sníž. přenesená",J238,0)</f>
        <v>0</v>
      </c>
      <c r="BI238" s="97">
        <f>IF(N238="nulová",J238,0)</f>
        <v>0</v>
      </c>
      <c r="BJ238" s="5" t="s">
        <v>82</v>
      </c>
      <c r="BK238" s="97">
        <f>ROUND(I238*H238,2)</f>
        <v>0</v>
      </c>
      <c r="BL238" s="5" t="s">
        <v>97</v>
      </c>
      <c r="BM238" s="96" t="s">
        <v>3074</v>
      </c>
    </row>
    <row r="239" spans="1:65" s="98" customFormat="1">
      <c r="B239" s="99"/>
      <c r="D239" s="100" t="s">
        <v>308</v>
      </c>
      <c r="E239" s="101" t="s">
        <v>1</v>
      </c>
      <c r="F239" s="102" t="s">
        <v>82</v>
      </c>
      <c r="H239" s="103">
        <v>1</v>
      </c>
      <c r="L239" s="99"/>
      <c r="M239" s="104"/>
      <c r="N239" s="105"/>
      <c r="O239" s="105"/>
      <c r="P239" s="105"/>
      <c r="Q239" s="105"/>
      <c r="R239" s="105"/>
      <c r="S239" s="105"/>
      <c r="T239" s="106"/>
      <c r="AT239" s="101" t="s">
        <v>308</v>
      </c>
      <c r="AU239" s="101" t="s">
        <v>84</v>
      </c>
      <c r="AV239" s="98" t="s">
        <v>84</v>
      </c>
      <c r="AW239" s="98" t="s">
        <v>31</v>
      </c>
      <c r="AX239" s="98" t="s">
        <v>82</v>
      </c>
      <c r="AY239" s="101" t="s">
        <v>302</v>
      </c>
    </row>
    <row r="240" spans="1:65" s="15" customFormat="1" ht="16.5" customHeight="1">
      <c r="A240" s="12"/>
      <c r="B240" s="13"/>
      <c r="C240" s="85" t="s">
        <v>581</v>
      </c>
      <c r="D240" s="85" t="s">
        <v>303</v>
      </c>
      <c r="E240" s="86" t="s">
        <v>2790</v>
      </c>
      <c r="F240" s="87" t="s">
        <v>2791</v>
      </c>
      <c r="G240" s="88" t="s">
        <v>450</v>
      </c>
      <c r="H240" s="89">
        <v>11.92</v>
      </c>
      <c r="I240" s="3"/>
      <c r="J240" s="90">
        <f>ROUND(I240*H240,2)</f>
        <v>0</v>
      </c>
      <c r="K240" s="87" t="s">
        <v>427</v>
      </c>
      <c r="L240" s="13"/>
      <c r="M240" s="91" t="s">
        <v>1</v>
      </c>
      <c r="N240" s="92" t="s">
        <v>40</v>
      </c>
      <c r="O240" s="93"/>
      <c r="P240" s="94">
        <f>O240*H240</f>
        <v>0</v>
      </c>
      <c r="Q240" s="94">
        <v>0</v>
      </c>
      <c r="R240" s="94">
        <f>Q240*H240</f>
        <v>0</v>
      </c>
      <c r="S240" s="94">
        <v>0</v>
      </c>
      <c r="T240" s="95">
        <f>S240*H240</f>
        <v>0</v>
      </c>
      <c r="U240" s="12"/>
      <c r="V240" s="12"/>
      <c r="W240" s="12"/>
      <c r="X240" s="12"/>
      <c r="Y240" s="12"/>
      <c r="Z240" s="12"/>
      <c r="AA240" s="12"/>
      <c r="AB240" s="12"/>
      <c r="AC240" s="12"/>
      <c r="AD240" s="12"/>
      <c r="AE240" s="12"/>
      <c r="AR240" s="96" t="s">
        <v>97</v>
      </c>
      <c r="AT240" s="96" t="s">
        <v>303</v>
      </c>
      <c r="AU240" s="96" t="s">
        <v>84</v>
      </c>
      <c r="AY240" s="5" t="s">
        <v>302</v>
      </c>
      <c r="BE240" s="97">
        <f>IF(N240="základní",J240,0)</f>
        <v>0</v>
      </c>
      <c r="BF240" s="97">
        <f>IF(N240="snížená",J240,0)</f>
        <v>0</v>
      </c>
      <c r="BG240" s="97">
        <f>IF(N240="zákl. přenesená",J240,0)</f>
        <v>0</v>
      </c>
      <c r="BH240" s="97">
        <f>IF(N240="sníž. přenesená",J240,0)</f>
        <v>0</v>
      </c>
      <c r="BI240" s="97">
        <f>IF(N240="nulová",J240,0)</f>
        <v>0</v>
      </c>
      <c r="BJ240" s="5" t="s">
        <v>82</v>
      </c>
      <c r="BK240" s="97">
        <f>ROUND(I240*H240,2)</f>
        <v>0</v>
      </c>
      <c r="BL240" s="5" t="s">
        <v>97</v>
      </c>
      <c r="BM240" s="96" t="s">
        <v>3075</v>
      </c>
    </row>
    <row r="241" spans="1:65" s="98" customFormat="1">
      <c r="B241" s="99"/>
      <c r="D241" s="100" t="s">
        <v>308</v>
      </c>
      <c r="E241" s="101" t="s">
        <v>2640</v>
      </c>
      <c r="F241" s="102" t="s">
        <v>3076</v>
      </c>
      <c r="H241" s="103">
        <v>11.92</v>
      </c>
      <c r="L241" s="99"/>
      <c r="M241" s="104"/>
      <c r="N241" s="105"/>
      <c r="O241" s="105"/>
      <c r="P241" s="105"/>
      <c r="Q241" s="105"/>
      <c r="R241" s="105"/>
      <c r="S241" s="105"/>
      <c r="T241" s="106"/>
      <c r="AT241" s="101" t="s">
        <v>308</v>
      </c>
      <c r="AU241" s="101" t="s">
        <v>84</v>
      </c>
      <c r="AV241" s="98" t="s">
        <v>84</v>
      </c>
      <c r="AW241" s="98" t="s">
        <v>31</v>
      </c>
      <c r="AX241" s="98" t="s">
        <v>82</v>
      </c>
      <c r="AY241" s="101" t="s">
        <v>302</v>
      </c>
    </row>
    <row r="242" spans="1:65" s="15" customFormat="1" ht="21.75" customHeight="1">
      <c r="A242" s="12"/>
      <c r="B242" s="13"/>
      <c r="C242" s="85" t="s">
        <v>585</v>
      </c>
      <c r="D242" s="85" t="s">
        <v>303</v>
      </c>
      <c r="E242" s="86" t="s">
        <v>2794</v>
      </c>
      <c r="F242" s="87" t="s">
        <v>2795</v>
      </c>
      <c r="G242" s="88" t="s">
        <v>419</v>
      </c>
      <c r="H242" s="89">
        <v>2</v>
      </c>
      <c r="I242" s="3"/>
      <c r="J242" s="90">
        <f>ROUND(I242*H242,2)</f>
        <v>0</v>
      </c>
      <c r="K242" s="87" t="s">
        <v>427</v>
      </c>
      <c r="L242" s="13"/>
      <c r="M242" s="91" t="s">
        <v>1</v>
      </c>
      <c r="N242" s="92" t="s">
        <v>40</v>
      </c>
      <c r="O242" s="93"/>
      <c r="P242" s="94">
        <f>O242*H242</f>
        <v>0</v>
      </c>
      <c r="Q242" s="94">
        <v>0.45937</v>
      </c>
      <c r="R242" s="94">
        <f>Q242*H242</f>
        <v>0.91874</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3077</v>
      </c>
    </row>
    <row r="243" spans="1:65" s="98" customFormat="1">
      <c r="B243" s="99"/>
      <c r="D243" s="100" t="s">
        <v>308</v>
      </c>
      <c r="E243" s="101" t="s">
        <v>1</v>
      </c>
      <c r="F243" s="102" t="s">
        <v>84</v>
      </c>
      <c r="H243" s="103">
        <v>2</v>
      </c>
      <c r="L243" s="99"/>
      <c r="M243" s="104"/>
      <c r="N243" s="105"/>
      <c r="O243" s="105"/>
      <c r="P243" s="105"/>
      <c r="Q243" s="105"/>
      <c r="R243" s="105"/>
      <c r="S243" s="105"/>
      <c r="T243" s="106"/>
      <c r="AT243" s="101" t="s">
        <v>308</v>
      </c>
      <c r="AU243" s="101" t="s">
        <v>84</v>
      </c>
      <c r="AV243" s="98" t="s">
        <v>84</v>
      </c>
      <c r="AW243" s="98" t="s">
        <v>31</v>
      </c>
      <c r="AX243" s="98" t="s">
        <v>82</v>
      </c>
      <c r="AY243" s="101" t="s">
        <v>302</v>
      </c>
    </row>
    <row r="244" spans="1:65" s="74" customFormat="1" ht="22.9" customHeight="1">
      <c r="B244" s="75"/>
      <c r="D244" s="76" t="s">
        <v>74</v>
      </c>
      <c r="E244" s="169" t="s">
        <v>112</v>
      </c>
      <c r="F244" s="169" t="s">
        <v>821</v>
      </c>
      <c r="J244" s="170">
        <f>BK244</f>
        <v>0</v>
      </c>
      <c r="L244" s="75"/>
      <c r="M244" s="79"/>
      <c r="N244" s="80"/>
      <c r="O244" s="80"/>
      <c r="P244" s="81">
        <f>SUM(P245:P282)</f>
        <v>0</v>
      </c>
      <c r="Q244" s="80"/>
      <c r="R244" s="81">
        <f>SUM(R245:R282)</f>
        <v>0</v>
      </c>
      <c r="S244" s="80"/>
      <c r="T244" s="82">
        <f>SUM(T245:T282)</f>
        <v>0</v>
      </c>
      <c r="AR244" s="76" t="s">
        <v>82</v>
      </c>
      <c r="AT244" s="83" t="s">
        <v>74</v>
      </c>
      <c r="AU244" s="83" t="s">
        <v>82</v>
      </c>
      <c r="AY244" s="76" t="s">
        <v>302</v>
      </c>
      <c r="BK244" s="84">
        <f>SUM(BK245:BK282)</f>
        <v>0</v>
      </c>
    </row>
    <row r="245" spans="1:65" s="15" customFormat="1" ht="21.75" customHeight="1">
      <c r="A245" s="12"/>
      <c r="B245" s="13"/>
      <c r="C245" s="85" t="s">
        <v>593</v>
      </c>
      <c r="D245" s="85" t="s">
        <v>303</v>
      </c>
      <c r="E245" s="86" t="s">
        <v>843</v>
      </c>
      <c r="F245" s="87" t="s">
        <v>844</v>
      </c>
      <c r="G245" s="88" t="s">
        <v>423</v>
      </c>
      <c r="H245" s="89">
        <v>1.208</v>
      </c>
      <c r="I245" s="3"/>
      <c r="J245" s="90">
        <f>ROUND(I245*H245,2)</f>
        <v>0</v>
      </c>
      <c r="K245" s="87" t="s">
        <v>427</v>
      </c>
      <c r="L245" s="13"/>
      <c r="M245" s="91" t="s">
        <v>1</v>
      </c>
      <c r="N245" s="92" t="s">
        <v>40</v>
      </c>
      <c r="O245" s="93"/>
      <c r="P245" s="94">
        <f>O245*H245</f>
        <v>0</v>
      </c>
      <c r="Q245" s="94">
        <v>0</v>
      </c>
      <c r="R245" s="94">
        <f>Q245*H245</f>
        <v>0</v>
      </c>
      <c r="S245" s="94">
        <v>0</v>
      </c>
      <c r="T245" s="95">
        <f>S245*H245</f>
        <v>0</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3078</v>
      </c>
    </row>
    <row r="246" spans="1:65" s="98" customFormat="1">
      <c r="B246" s="99"/>
      <c r="D246" s="100" t="s">
        <v>308</v>
      </c>
      <c r="E246" s="101" t="s">
        <v>1</v>
      </c>
      <c r="F246" s="102" t="s">
        <v>953</v>
      </c>
      <c r="H246" s="103">
        <v>1.208</v>
      </c>
      <c r="L246" s="99"/>
      <c r="M246" s="104"/>
      <c r="N246" s="105"/>
      <c r="O246" s="105"/>
      <c r="P246" s="105"/>
      <c r="Q246" s="105"/>
      <c r="R246" s="105"/>
      <c r="S246" s="105"/>
      <c r="T246" s="106"/>
      <c r="AT246" s="101" t="s">
        <v>308</v>
      </c>
      <c r="AU246" s="101" t="s">
        <v>84</v>
      </c>
      <c r="AV246" s="98" t="s">
        <v>84</v>
      </c>
      <c r="AW246" s="98" t="s">
        <v>31</v>
      </c>
      <c r="AX246" s="98" t="s">
        <v>82</v>
      </c>
      <c r="AY246" s="101" t="s">
        <v>302</v>
      </c>
    </row>
    <row r="247" spans="1:65" s="15" customFormat="1" ht="21.75" customHeight="1">
      <c r="A247" s="12"/>
      <c r="B247" s="13"/>
      <c r="C247" s="85" t="s">
        <v>606</v>
      </c>
      <c r="D247" s="85" t="s">
        <v>303</v>
      </c>
      <c r="E247" s="86" t="s">
        <v>847</v>
      </c>
      <c r="F247" s="87" t="s">
        <v>848</v>
      </c>
      <c r="G247" s="88" t="s">
        <v>423</v>
      </c>
      <c r="H247" s="89">
        <v>11.427</v>
      </c>
      <c r="I247" s="3"/>
      <c r="J247" s="90">
        <f>ROUND(I247*H247,2)</f>
        <v>0</v>
      </c>
      <c r="K247" s="87" t="s">
        <v>427</v>
      </c>
      <c r="L247" s="13"/>
      <c r="M247" s="91" t="s">
        <v>1</v>
      </c>
      <c r="N247" s="92" t="s">
        <v>40</v>
      </c>
      <c r="O247" s="93"/>
      <c r="P247" s="94">
        <f>O247*H247</f>
        <v>0</v>
      </c>
      <c r="Q247" s="94">
        <v>0</v>
      </c>
      <c r="R247" s="94">
        <f>Q247*H247</f>
        <v>0</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3079</v>
      </c>
    </row>
    <row r="248" spans="1:65" s="98" customFormat="1">
      <c r="B248" s="99"/>
      <c r="D248" s="100" t="s">
        <v>308</v>
      </c>
      <c r="E248" s="101" t="s">
        <v>1</v>
      </c>
      <c r="F248" s="102" t="s">
        <v>347</v>
      </c>
      <c r="H248" s="103">
        <v>11.427</v>
      </c>
      <c r="L248" s="99"/>
      <c r="M248" s="104"/>
      <c r="N248" s="105"/>
      <c r="O248" s="105"/>
      <c r="P248" s="105"/>
      <c r="Q248" s="105"/>
      <c r="R248" s="105"/>
      <c r="S248" s="105"/>
      <c r="T248" s="106"/>
      <c r="AT248" s="101" t="s">
        <v>308</v>
      </c>
      <c r="AU248" s="101" t="s">
        <v>84</v>
      </c>
      <c r="AV248" s="98" t="s">
        <v>84</v>
      </c>
      <c r="AW248" s="98" t="s">
        <v>31</v>
      </c>
      <c r="AX248" s="98" t="s">
        <v>82</v>
      </c>
      <c r="AY248" s="101" t="s">
        <v>302</v>
      </c>
    </row>
    <row r="249" spans="1:65" s="15" customFormat="1" ht="21.75" customHeight="1">
      <c r="A249" s="12"/>
      <c r="B249" s="13"/>
      <c r="C249" s="85" t="s">
        <v>615</v>
      </c>
      <c r="D249" s="85" t="s">
        <v>303</v>
      </c>
      <c r="E249" s="86" t="s">
        <v>851</v>
      </c>
      <c r="F249" s="87" t="s">
        <v>852</v>
      </c>
      <c r="G249" s="88" t="s">
        <v>518</v>
      </c>
      <c r="H249" s="89">
        <v>1.835</v>
      </c>
      <c r="I249" s="3"/>
      <c r="J249" s="90">
        <f>ROUND(I249*H249,2)</f>
        <v>0</v>
      </c>
      <c r="K249" s="87" t="s">
        <v>1</v>
      </c>
      <c r="L249" s="13"/>
      <c r="M249" s="91" t="s">
        <v>1</v>
      </c>
      <c r="N249" s="92" t="s">
        <v>40</v>
      </c>
      <c r="O249" s="93"/>
      <c r="P249" s="94">
        <f>O249*H249</f>
        <v>0</v>
      </c>
      <c r="Q249" s="94">
        <v>0</v>
      </c>
      <c r="R249" s="94">
        <f>Q249*H249</f>
        <v>0</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3080</v>
      </c>
    </row>
    <row r="250" spans="1:65" s="98" customFormat="1">
      <c r="B250" s="99"/>
      <c r="D250" s="100" t="s">
        <v>308</v>
      </c>
      <c r="E250" s="101" t="s">
        <v>1</v>
      </c>
      <c r="F250" s="102" t="s">
        <v>388</v>
      </c>
      <c r="H250" s="103">
        <v>1.835</v>
      </c>
      <c r="L250" s="99"/>
      <c r="M250" s="104"/>
      <c r="N250" s="105"/>
      <c r="O250" s="105"/>
      <c r="P250" s="105"/>
      <c r="Q250" s="105"/>
      <c r="R250" s="105"/>
      <c r="S250" s="105"/>
      <c r="T250" s="106"/>
      <c r="AT250" s="101" t="s">
        <v>308</v>
      </c>
      <c r="AU250" s="101" t="s">
        <v>84</v>
      </c>
      <c r="AV250" s="98" t="s">
        <v>84</v>
      </c>
      <c r="AW250" s="98" t="s">
        <v>31</v>
      </c>
      <c r="AX250" s="98" t="s">
        <v>82</v>
      </c>
      <c r="AY250" s="101" t="s">
        <v>302</v>
      </c>
    </row>
    <row r="251" spans="1:65" s="15" customFormat="1" ht="21.75" customHeight="1">
      <c r="A251" s="12"/>
      <c r="B251" s="13"/>
      <c r="C251" s="85" t="s">
        <v>620</v>
      </c>
      <c r="D251" s="85" t="s">
        <v>303</v>
      </c>
      <c r="E251" s="86" t="s">
        <v>855</v>
      </c>
      <c r="F251" s="87" t="s">
        <v>856</v>
      </c>
      <c r="G251" s="88" t="s">
        <v>518</v>
      </c>
      <c r="H251" s="89">
        <v>1.835</v>
      </c>
      <c r="I251" s="3"/>
      <c r="J251" s="90">
        <f>ROUND(I251*H251,2)</f>
        <v>0</v>
      </c>
      <c r="K251" s="87" t="s">
        <v>427</v>
      </c>
      <c r="L251" s="13"/>
      <c r="M251" s="91" t="s">
        <v>1</v>
      </c>
      <c r="N251" s="92" t="s">
        <v>40</v>
      </c>
      <c r="O251" s="93"/>
      <c r="P251" s="94">
        <f>O251*H251</f>
        <v>0</v>
      </c>
      <c r="Q251" s="94">
        <v>0</v>
      </c>
      <c r="R251" s="94">
        <f>Q251*H251</f>
        <v>0</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3081</v>
      </c>
    </row>
    <row r="252" spans="1:65" s="98" customFormat="1">
      <c r="B252" s="99"/>
      <c r="D252" s="100" t="s">
        <v>308</v>
      </c>
      <c r="E252" s="101" t="s">
        <v>388</v>
      </c>
      <c r="F252" s="102" t="s">
        <v>3082</v>
      </c>
      <c r="H252" s="103">
        <v>1.835</v>
      </c>
      <c r="L252" s="99"/>
      <c r="M252" s="104"/>
      <c r="N252" s="105"/>
      <c r="O252" s="105"/>
      <c r="P252" s="105"/>
      <c r="Q252" s="105"/>
      <c r="R252" s="105"/>
      <c r="S252" s="105"/>
      <c r="T252" s="106"/>
      <c r="AT252" s="101" t="s">
        <v>308</v>
      </c>
      <c r="AU252" s="101" t="s">
        <v>84</v>
      </c>
      <c r="AV252" s="98" t="s">
        <v>84</v>
      </c>
      <c r="AW252" s="98" t="s">
        <v>31</v>
      </c>
      <c r="AX252" s="98" t="s">
        <v>82</v>
      </c>
      <c r="AY252" s="101" t="s">
        <v>302</v>
      </c>
    </row>
    <row r="253" spans="1:65" s="15" customFormat="1" ht="21.75" customHeight="1">
      <c r="A253" s="12"/>
      <c r="B253" s="13"/>
      <c r="C253" s="85" t="s">
        <v>624</v>
      </c>
      <c r="D253" s="85" t="s">
        <v>303</v>
      </c>
      <c r="E253" s="86" t="s">
        <v>861</v>
      </c>
      <c r="F253" s="87" t="s">
        <v>862</v>
      </c>
      <c r="G253" s="88" t="s">
        <v>518</v>
      </c>
      <c r="H253" s="89">
        <v>108.265</v>
      </c>
      <c r="I253" s="3"/>
      <c r="J253" s="90">
        <f>ROUND(I253*H253,2)</f>
        <v>0</v>
      </c>
      <c r="K253" s="87" t="s">
        <v>427</v>
      </c>
      <c r="L253" s="13"/>
      <c r="M253" s="91" t="s">
        <v>1</v>
      </c>
      <c r="N253" s="92" t="s">
        <v>40</v>
      </c>
      <c r="O253" s="93"/>
      <c r="P253" s="94">
        <f>O253*H253</f>
        <v>0</v>
      </c>
      <c r="Q253" s="94">
        <v>0</v>
      </c>
      <c r="R253" s="94">
        <f>Q253*H253</f>
        <v>0</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3083</v>
      </c>
    </row>
    <row r="254" spans="1:65" s="98" customFormat="1">
      <c r="B254" s="99"/>
      <c r="D254" s="100" t="s">
        <v>308</v>
      </c>
      <c r="E254" s="101" t="s">
        <v>1</v>
      </c>
      <c r="F254" s="102" t="s">
        <v>1129</v>
      </c>
      <c r="H254" s="103">
        <v>108.265</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16.5" customHeight="1">
      <c r="A255" s="12"/>
      <c r="B255" s="13"/>
      <c r="C255" s="85" t="s">
        <v>630</v>
      </c>
      <c r="D255" s="85" t="s">
        <v>303</v>
      </c>
      <c r="E255" s="86" t="s">
        <v>868</v>
      </c>
      <c r="F255" s="87" t="s">
        <v>869</v>
      </c>
      <c r="G255" s="88" t="s">
        <v>518</v>
      </c>
      <c r="H255" s="89">
        <v>3.8450000000000002</v>
      </c>
      <c r="I255" s="3"/>
      <c r="J255" s="90">
        <f>ROUND(I255*H255,2)</f>
        <v>0</v>
      </c>
      <c r="K255" s="87" t="s">
        <v>427</v>
      </c>
      <c r="L255" s="13"/>
      <c r="M255" s="91" t="s">
        <v>1</v>
      </c>
      <c r="N255" s="92" t="s">
        <v>40</v>
      </c>
      <c r="O255" s="93"/>
      <c r="P255" s="94">
        <f>O255*H255</f>
        <v>0</v>
      </c>
      <c r="Q255" s="94">
        <v>0</v>
      </c>
      <c r="R255" s="94">
        <f>Q255*H255</f>
        <v>0</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3084</v>
      </c>
    </row>
    <row r="256" spans="1:65" s="98" customFormat="1">
      <c r="B256" s="99"/>
      <c r="D256" s="100" t="s">
        <v>308</v>
      </c>
      <c r="E256" s="101" t="s">
        <v>1</v>
      </c>
      <c r="F256" s="102" t="s">
        <v>3085</v>
      </c>
      <c r="H256" s="103">
        <v>9.2780000000000005</v>
      </c>
      <c r="L256" s="99"/>
      <c r="M256" s="104"/>
      <c r="N256" s="105"/>
      <c r="O256" s="105"/>
      <c r="P256" s="105"/>
      <c r="Q256" s="105"/>
      <c r="R256" s="105"/>
      <c r="S256" s="105"/>
      <c r="T256" s="106"/>
      <c r="AT256" s="101" t="s">
        <v>308</v>
      </c>
      <c r="AU256" s="101" t="s">
        <v>84</v>
      </c>
      <c r="AV256" s="98" t="s">
        <v>84</v>
      </c>
      <c r="AW256" s="98" t="s">
        <v>31</v>
      </c>
      <c r="AX256" s="98" t="s">
        <v>75</v>
      </c>
      <c r="AY256" s="101" t="s">
        <v>302</v>
      </c>
    </row>
    <row r="257" spans="1:65" s="98" customFormat="1">
      <c r="B257" s="99"/>
      <c r="D257" s="100" t="s">
        <v>308</v>
      </c>
      <c r="E257" s="101" t="s">
        <v>1</v>
      </c>
      <c r="F257" s="102" t="s">
        <v>1132</v>
      </c>
      <c r="H257" s="103">
        <v>-1.835</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98" customFormat="1">
      <c r="B258" s="99"/>
      <c r="D258" s="100" t="s">
        <v>308</v>
      </c>
      <c r="E258" s="101" t="s">
        <v>1</v>
      </c>
      <c r="F258" s="102" t="s">
        <v>874</v>
      </c>
      <c r="H258" s="103">
        <v>-3.5979999999999999</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186" customFormat="1">
      <c r="B259" s="187"/>
      <c r="D259" s="100" t="s">
        <v>308</v>
      </c>
      <c r="E259" s="188" t="s">
        <v>359</v>
      </c>
      <c r="F259" s="189" t="s">
        <v>481</v>
      </c>
      <c r="H259" s="190">
        <v>3.8450000000000002</v>
      </c>
      <c r="L259" s="187"/>
      <c r="M259" s="191"/>
      <c r="N259" s="192"/>
      <c r="O259" s="192"/>
      <c r="P259" s="192"/>
      <c r="Q259" s="192"/>
      <c r="R259" s="192"/>
      <c r="S259" s="192"/>
      <c r="T259" s="193"/>
      <c r="AT259" s="188" t="s">
        <v>308</v>
      </c>
      <c r="AU259" s="188" t="s">
        <v>84</v>
      </c>
      <c r="AV259" s="186" t="s">
        <v>91</v>
      </c>
      <c r="AW259" s="186" t="s">
        <v>31</v>
      </c>
      <c r="AX259" s="186" t="s">
        <v>75</v>
      </c>
      <c r="AY259" s="188" t="s">
        <v>302</v>
      </c>
    </row>
    <row r="260" spans="1:65" s="171" customFormat="1">
      <c r="B260" s="172"/>
      <c r="D260" s="100" t="s">
        <v>308</v>
      </c>
      <c r="E260" s="173" t="s">
        <v>390</v>
      </c>
      <c r="F260" s="174" t="s">
        <v>435</v>
      </c>
      <c r="H260" s="175">
        <v>3.8450000000000002</v>
      </c>
      <c r="L260" s="172"/>
      <c r="M260" s="176"/>
      <c r="N260" s="177"/>
      <c r="O260" s="177"/>
      <c r="P260" s="177"/>
      <c r="Q260" s="177"/>
      <c r="R260" s="177"/>
      <c r="S260" s="177"/>
      <c r="T260" s="178"/>
      <c r="AT260" s="173" t="s">
        <v>308</v>
      </c>
      <c r="AU260" s="173" t="s">
        <v>84</v>
      </c>
      <c r="AV260" s="171" t="s">
        <v>97</v>
      </c>
      <c r="AW260" s="171" t="s">
        <v>31</v>
      </c>
      <c r="AX260" s="171" t="s">
        <v>82</v>
      </c>
      <c r="AY260" s="173" t="s">
        <v>302</v>
      </c>
    </row>
    <row r="261" spans="1:65" s="15" customFormat="1" ht="21.75" customHeight="1">
      <c r="A261" s="12"/>
      <c r="B261" s="13"/>
      <c r="C261" s="85" t="s">
        <v>635</v>
      </c>
      <c r="D261" s="85" t="s">
        <v>303</v>
      </c>
      <c r="E261" s="86" t="s">
        <v>878</v>
      </c>
      <c r="F261" s="87" t="s">
        <v>879</v>
      </c>
      <c r="G261" s="88" t="s">
        <v>518</v>
      </c>
      <c r="H261" s="89">
        <v>7.69</v>
      </c>
      <c r="I261" s="3"/>
      <c r="J261" s="90">
        <f>ROUND(I261*H261,2)</f>
        <v>0</v>
      </c>
      <c r="K261" s="87" t="s">
        <v>427</v>
      </c>
      <c r="L261" s="13"/>
      <c r="M261" s="91" t="s">
        <v>1</v>
      </c>
      <c r="N261" s="92" t="s">
        <v>40</v>
      </c>
      <c r="O261" s="93"/>
      <c r="P261" s="94">
        <f>O261*H261</f>
        <v>0</v>
      </c>
      <c r="Q261" s="94">
        <v>0</v>
      </c>
      <c r="R261" s="94">
        <f>Q261*H261</f>
        <v>0</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3086</v>
      </c>
    </row>
    <row r="262" spans="1:65" s="179" customFormat="1">
      <c r="B262" s="180"/>
      <c r="D262" s="100" t="s">
        <v>308</v>
      </c>
      <c r="E262" s="181" t="s">
        <v>1</v>
      </c>
      <c r="F262" s="182" t="s">
        <v>883</v>
      </c>
      <c r="H262" s="181" t="s">
        <v>1</v>
      </c>
      <c r="L262" s="180"/>
      <c r="M262" s="183"/>
      <c r="N262" s="184"/>
      <c r="O262" s="184"/>
      <c r="P262" s="184"/>
      <c r="Q262" s="184"/>
      <c r="R262" s="184"/>
      <c r="S262" s="184"/>
      <c r="T262" s="185"/>
      <c r="AT262" s="181" t="s">
        <v>308</v>
      </c>
      <c r="AU262" s="181" t="s">
        <v>84</v>
      </c>
      <c r="AV262" s="179" t="s">
        <v>82</v>
      </c>
      <c r="AW262" s="179" t="s">
        <v>31</v>
      </c>
      <c r="AX262" s="179" t="s">
        <v>75</v>
      </c>
      <c r="AY262" s="181" t="s">
        <v>302</v>
      </c>
    </row>
    <row r="263" spans="1:65" s="98" customFormat="1">
      <c r="B263" s="99"/>
      <c r="D263" s="100" t="s">
        <v>308</v>
      </c>
      <c r="E263" s="101" t="s">
        <v>1</v>
      </c>
      <c r="F263" s="102" t="s">
        <v>884</v>
      </c>
      <c r="H263" s="103">
        <v>7.69</v>
      </c>
      <c r="L263" s="99"/>
      <c r="M263" s="104"/>
      <c r="N263" s="105"/>
      <c r="O263" s="105"/>
      <c r="P263" s="105"/>
      <c r="Q263" s="105"/>
      <c r="R263" s="105"/>
      <c r="S263" s="105"/>
      <c r="T263" s="106"/>
      <c r="AT263" s="101" t="s">
        <v>308</v>
      </c>
      <c r="AU263" s="101" t="s">
        <v>84</v>
      </c>
      <c r="AV263" s="98" t="s">
        <v>84</v>
      </c>
      <c r="AW263" s="98" t="s">
        <v>31</v>
      </c>
      <c r="AX263" s="98" t="s">
        <v>75</v>
      </c>
      <c r="AY263" s="101" t="s">
        <v>302</v>
      </c>
    </row>
    <row r="264" spans="1:65" s="171" customFormat="1">
      <c r="B264" s="172"/>
      <c r="D264" s="100" t="s">
        <v>308</v>
      </c>
      <c r="E264" s="173" t="s">
        <v>1</v>
      </c>
      <c r="F264" s="174" t="s">
        <v>435</v>
      </c>
      <c r="H264" s="175">
        <v>7.69</v>
      </c>
      <c r="L264" s="172"/>
      <c r="M264" s="176"/>
      <c r="N264" s="177"/>
      <c r="O264" s="177"/>
      <c r="P264" s="177"/>
      <c r="Q264" s="177"/>
      <c r="R264" s="177"/>
      <c r="S264" s="177"/>
      <c r="T264" s="178"/>
      <c r="AT264" s="173" t="s">
        <v>308</v>
      </c>
      <c r="AU264" s="173" t="s">
        <v>84</v>
      </c>
      <c r="AV264" s="171" t="s">
        <v>97</v>
      </c>
      <c r="AW264" s="171" t="s">
        <v>31</v>
      </c>
      <c r="AX264" s="171" t="s">
        <v>82</v>
      </c>
      <c r="AY264" s="173" t="s">
        <v>302</v>
      </c>
    </row>
    <row r="265" spans="1:65" s="15" customFormat="1" ht="16.5" customHeight="1">
      <c r="A265" s="12"/>
      <c r="B265" s="13"/>
      <c r="C265" s="85" t="s">
        <v>641</v>
      </c>
      <c r="D265" s="85" t="s">
        <v>303</v>
      </c>
      <c r="E265" s="86" t="s">
        <v>886</v>
      </c>
      <c r="F265" s="87" t="s">
        <v>887</v>
      </c>
      <c r="G265" s="88" t="s">
        <v>518</v>
      </c>
      <c r="H265" s="89">
        <v>3.5979999999999999</v>
      </c>
      <c r="I265" s="3"/>
      <c r="J265" s="90">
        <f>ROUND(I265*H265,2)</f>
        <v>0</v>
      </c>
      <c r="K265" s="87" t="s">
        <v>427</v>
      </c>
      <c r="L265" s="13"/>
      <c r="M265" s="91" t="s">
        <v>1</v>
      </c>
      <c r="N265" s="92" t="s">
        <v>40</v>
      </c>
      <c r="O265" s="93"/>
      <c r="P265" s="94">
        <f>O265*H265</f>
        <v>0</v>
      </c>
      <c r="Q265" s="94">
        <v>0</v>
      </c>
      <c r="R265" s="94">
        <f>Q265*H265</f>
        <v>0</v>
      </c>
      <c r="S265" s="94">
        <v>0</v>
      </c>
      <c r="T265" s="95">
        <f>S265*H265</f>
        <v>0</v>
      </c>
      <c r="U265" s="12"/>
      <c r="V265" s="12"/>
      <c r="W265" s="12"/>
      <c r="X265" s="12"/>
      <c r="Y265" s="12"/>
      <c r="Z265" s="12"/>
      <c r="AA265" s="12"/>
      <c r="AB265" s="12"/>
      <c r="AC265" s="12"/>
      <c r="AD265" s="12"/>
      <c r="AE265" s="12"/>
      <c r="AR265" s="96" t="s">
        <v>97</v>
      </c>
      <c r="AT265" s="96" t="s">
        <v>303</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3087</v>
      </c>
    </row>
    <row r="266" spans="1:65" s="98" customFormat="1">
      <c r="B266" s="99"/>
      <c r="D266" s="100" t="s">
        <v>308</v>
      </c>
      <c r="E266" s="101" t="s">
        <v>1</v>
      </c>
      <c r="F266" s="102" t="s">
        <v>891</v>
      </c>
      <c r="H266" s="103">
        <v>3.2109999999999999</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98" customFormat="1">
      <c r="B267" s="99"/>
      <c r="D267" s="100" t="s">
        <v>308</v>
      </c>
      <c r="E267" s="101" t="s">
        <v>1</v>
      </c>
      <c r="F267" s="102" t="s">
        <v>1135</v>
      </c>
      <c r="H267" s="103">
        <v>0.38700000000000001</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1:65" s="171" customFormat="1">
      <c r="B268" s="172"/>
      <c r="D268" s="100" t="s">
        <v>308</v>
      </c>
      <c r="E268" s="173" t="s">
        <v>394</v>
      </c>
      <c r="F268" s="174" t="s">
        <v>435</v>
      </c>
      <c r="H268" s="175">
        <v>3.5979999999999999</v>
      </c>
      <c r="L268" s="172"/>
      <c r="M268" s="176"/>
      <c r="N268" s="177"/>
      <c r="O268" s="177"/>
      <c r="P268" s="177"/>
      <c r="Q268" s="177"/>
      <c r="R268" s="177"/>
      <c r="S268" s="177"/>
      <c r="T268" s="178"/>
      <c r="AT268" s="173" t="s">
        <v>308</v>
      </c>
      <c r="AU268" s="173" t="s">
        <v>84</v>
      </c>
      <c r="AV268" s="171" t="s">
        <v>97</v>
      </c>
      <c r="AW268" s="171" t="s">
        <v>31</v>
      </c>
      <c r="AX268" s="171" t="s">
        <v>82</v>
      </c>
      <c r="AY268" s="173" t="s">
        <v>302</v>
      </c>
    </row>
    <row r="269" spans="1:65" s="15" customFormat="1" ht="21.75" customHeight="1">
      <c r="A269" s="12"/>
      <c r="B269" s="13"/>
      <c r="C269" s="85" t="s">
        <v>645</v>
      </c>
      <c r="D269" s="85" t="s">
        <v>303</v>
      </c>
      <c r="E269" s="86" t="s">
        <v>894</v>
      </c>
      <c r="F269" s="87" t="s">
        <v>895</v>
      </c>
      <c r="G269" s="88" t="s">
        <v>518</v>
      </c>
      <c r="H269" s="89">
        <v>7.1959999999999997</v>
      </c>
      <c r="I269" s="3"/>
      <c r="J269" s="90">
        <f>ROUND(I269*H269,2)</f>
        <v>0</v>
      </c>
      <c r="K269" s="87" t="s">
        <v>427</v>
      </c>
      <c r="L269" s="13"/>
      <c r="M269" s="91" t="s">
        <v>1</v>
      </c>
      <c r="N269" s="92" t="s">
        <v>40</v>
      </c>
      <c r="O269" s="93"/>
      <c r="P269" s="94">
        <f>O269*H269</f>
        <v>0</v>
      </c>
      <c r="Q269" s="94">
        <v>0</v>
      </c>
      <c r="R269" s="94">
        <f>Q269*H269</f>
        <v>0</v>
      </c>
      <c r="S269" s="94">
        <v>0</v>
      </c>
      <c r="T269" s="95">
        <f>S269*H269</f>
        <v>0</v>
      </c>
      <c r="U269" s="12"/>
      <c r="V269" s="12"/>
      <c r="W269" s="12"/>
      <c r="X269" s="12"/>
      <c r="Y269" s="12"/>
      <c r="Z269" s="12"/>
      <c r="AA269" s="12"/>
      <c r="AB269" s="12"/>
      <c r="AC269" s="12"/>
      <c r="AD269" s="12"/>
      <c r="AE269" s="12"/>
      <c r="AR269" s="96" t="s">
        <v>97</v>
      </c>
      <c r="AT269" s="96" t="s">
        <v>303</v>
      </c>
      <c r="AU269" s="96" t="s">
        <v>84</v>
      </c>
      <c r="AY269" s="5" t="s">
        <v>302</v>
      </c>
      <c r="BE269" s="97">
        <f>IF(N269="základní",J269,0)</f>
        <v>0</v>
      </c>
      <c r="BF269" s="97">
        <f>IF(N269="snížená",J269,0)</f>
        <v>0</v>
      </c>
      <c r="BG269" s="97">
        <f>IF(N269="zákl. přenesená",J269,0)</f>
        <v>0</v>
      </c>
      <c r="BH269" s="97">
        <f>IF(N269="sníž. přenesená",J269,0)</f>
        <v>0</v>
      </c>
      <c r="BI269" s="97">
        <f>IF(N269="nulová",J269,0)</f>
        <v>0</v>
      </c>
      <c r="BJ269" s="5" t="s">
        <v>82</v>
      </c>
      <c r="BK269" s="97">
        <f>ROUND(I269*H269,2)</f>
        <v>0</v>
      </c>
      <c r="BL269" s="5" t="s">
        <v>97</v>
      </c>
      <c r="BM269" s="96" t="s">
        <v>3088</v>
      </c>
    </row>
    <row r="270" spans="1:65" s="179" customFormat="1">
      <c r="B270" s="180"/>
      <c r="D270" s="100" t="s">
        <v>308</v>
      </c>
      <c r="E270" s="181" t="s">
        <v>1</v>
      </c>
      <c r="F270" s="182" t="s">
        <v>897</v>
      </c>
      <c r="H270" s="181" t="s">
        <v>1</v>
      </c>
      <c r="L270" s="180"/>
      <c r="M270" s="183"/>
      <c r="N270" s="184"/>
      <c r="O270" s="184"/>
      <c r="P270" s="184"/>
      <c r="Q270" s="184"/>
      <c r="R270" s="184"/>
      <c r="S270" s="184"/>
      <c r="T270" s="185"/>
      <c r="AT270" s="181" t="s">
        <v>308</v>
      </c>
      <c r="AU270" s="181" t="s">
        <v>84</v>
      </c>
      <c r="AV270" s="179" t="s">
        <v>82</v>
      </c>
      <c r="AW270" s="179" t="s">
        <v>31</v>
      </c>
      <c r="AX270" s="179" t="s">
        <v>75</v>
      </c>
      <c r="AY270" s="181" t="s">
        <v>302</v>
      </c>
    </row>
    <row r="271" spans="1:65" s="98" customFormat="1">
      <c r="B271" s="99"/>
      <c r="D271" s="100" t="s">
        <v>308</v>
      </c>
      <c r="E271" s="101" t="s">
        <v>1</v>
      </c>
      <c r="F271" s="102" t="s">
        <v>898</v>
      </c>
      <c r="H271" s="103">
        <v>7.1959999999999997</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21.75" customHeight="1">
      <c r="A272" s="12"/>
      <c r="B272" s="13"/>
      <c r="C272" s="85" t="s">
        <v>653</v>
      </c>
      <c r="D272" s="85" t="s">
        <v>303</v>
      </c>
      <c r="E272" s="86" t="s">
        <v>900</v>
      </c>
      <c r="F272" s="87" t="s">
        <v>901</v>
      </c>
      <c r="G272" s="88" t="s">
        <v>518</v>
      </c>
      <c r="H272" s="89">
        <v>3.8450000000000002</v>
      </c>
      <c r="I272" s="3"/>
      <c r="J272" s="90">
        <f>ROUND(I272*H272,2)</f>
        <v>0</v>
      </c>
      <c r="K272" s="87" t="s">
        <v>427</v>
      </c>
      <c r="L272" s="13"/>
      <c r="M272" s="91" t="s">
        <v>1</v>
      </c>
      <c r="N272" s="92" t="s">
        <v>40</v>
      </c>
      <c r="O272" s="93"/>
      <c r="P272" s="94">
        <f>O272*H272</f>
        <v>0</v>
      </c>
      <c r="Q272" s="94">
        <v>0</v>
      </c>
      <c r="R272" s="94">
        <f>Q272*H272</f>
        <v>0</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3089</v>
      </c>
    </row>
    <row r="273" spans="1:65" s="98" customFormat="1">
      <c r="B273" s="99"/>
      <c r="D273" s="100" t="s">
        <v>308</v>
      </c>
      <c r="E273" s="101" t="s">
        <v>1</v>
      </c>
      <c r="F273" s="102" t="s">
        <v>359</v>
      </c>
      <c r="H273" s="103">
        <v>3.8450000000000002</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15" customFormat="1" ht="21.75" customHeight="1">
      <c r="A274" s="12"/>
      <c r="B274" s="13"/>
      <c r="C274" s="85" t="s">
        <v>657</v>
      </c>
      <c r="D274" s="85" t="s">
        <v>303</v>
      </c>
      <c r="E274" s="86" t="s">
        <v>904</v>
      </c>
      <c r="F274" s="87" t="s">
        <v>905</v>
      </c>
      <c r="G274" s="88" t="s">
        <v>518</v>
      </c>
      <c r="H274" s="89">
        <v>3.5979999999999999</v>
      </c>
      <c r="I274" s="3"/>
      <c r="J274" s="90">
        <f>ROUND(I274*H274,2)</f>
        <v>0</v>
      </c>
      <c r="K274" s="87" t="s">
        <v>427</v>
      </c>
      <c r="L274" s="13"/>
      <c r="M274" s="91" t="s">
        <v>1</v>
      </c>
      <c r="N274" s="92" t="s">
        <v>40</v>
      </c>
      <c r="O274" s="93"/>
      <c r="P274" s="94">
        <f>O274*H274</f>
        <v>0</v>
      </c>
      <c r="Q274" s="94">
        <v>0</v>
      </c>
      <c r="R274" s="94">
        <f>Q274*H274</f>
        <v>0</v>
      </c>
      <c r="S274" s="94">
        <v>0</v>
      </c>
      <c r="T274" s="95">
        <f>S274*H274</f>
        <v>0</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3090</v>
      </c>
    </row>
    <row r="275" spans="1:65" s="98" customFormat="1">
      <c r="B275" s="99"/>
      <c r="D275" s="100" t="s">
        <v>308</v>
      </c>
      <c r="E275" s="101" t="s">
        <v>1</v>
      </c>
      <c r="F275" s="102" t="s">
        <v>394</v>
      </c>
      <c r="H275" s="103">
        <v>3.5979999999999999</v>
      </c>
      <c r="L275" s="99"/>
      <c r="M275" s="104"/>
      <c r="N275" s="105"/>
      <c r="O275" s="105"/>
      <c r="P275" s="105"/>
      <c r="Q275" s="105"/>
      <c r="R275" s="105"/>
      <c r="S275" s="105"/>
      <c r="T275" s="106"/>
      <c r="AT275" s="101" t="s">
        <v>308</v>
      </c>
      <c r="AU275" s="101" t="s">
        <v>84</v>
      </c>
      <c r="AV275" s="98" t="s">
        <v>84</v>
      </c>
      <c r="AW275" s="98" t="s">
        <v>31</v>
      </c>
      <c r="AX275" s="98" t="s">
        <v>82</v>
      </c>
      <c r="AY275" s="101" t="s">
        <v>302</v>
      </c>
    </row>
    <row r="276" spans="1:65" s="15" customFormat="1" ht="21.75" customHeight="1">
      <c r="A276" s="12"/>
      <c r="B276" s="13"/>
      <c r="C276" s="85" t="s">
        <v>661</v>
      </c>
      <c r="D276" s="85" t="s">
        <v>303</v>
      </c>
      <c r="E276" s="86" t="s">
        <v>908</v>
      </c>
      <c r="F276" s="87" t="s">
        <v>909</v>
      </c>
      <c r="G276" s="88" t="s">
        <v>518</v>
      </c>
      <c r="H276" s="89">
        <v>1.835</v>
      </c>
      <c r="I276" s="3"/>
      <c r="J276" s="90">
        <f>ROUND(I276*H276,2)</f>
        <v>0</v>
      </c>
      <c r="K276" s="87" t="s">
        <v>427</v>
      </c>
      <c r="L276" s="13"/>
      <c r="M276" s="91" t="s">
        <v>1</v>
      </c>
      <c r="N276" s="92" t="s">
        <v>40</v>
      </c>
      <c r="O276" s="93"/>
      <c r="P276" s="94">
        <f>O276*H276</f>
        <v>0</v>
      </c>
      <c r="Q276" s="94">
        <v>0</v>
      </c>
      <c r="R276" s="94">
        <f>Q276*H276</f>
        <v>0</v>
      </c>
      <c r="S276" s="94">
        <v>0</v>
      </c>
      <c r="T276" s="95">
        <f>S276*H276</f>
        <v>0</v>
      </c>
      <c r="U276" s="12"/>
      <c r="V276" s="12"/>
      <c r="W276" s="12"/>
      <c r="X276" s="12"/>
      <c r="Y276" s="12"/>
      <c r="Z276" s="12"/>
      <c r="AA276" s="12"/>
      <c r="AB276" s="12"/>
      <c r="AC276" s="12"/>
      <c r="AD276" s="12"/>
      <c r="AE276" s="12"/>
      <c r="AR276" s="96" t="s">
        <v>97</v>
      </c>
      <c r="AT276" s="96" t="s">
        <v>303</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3091</v>
      </c>
    </row>
    <row r="277" spans="1:65" s="98" customFormat="1">
      <c r="B277" s="99"/>
      <c r="D277" s="100" t="s">
        <v>308</v>
      </c>
      <c r="E277" s="101" t="s">
        <v>1</v>
      </c>
      <c r="F277" s="102" t="s">
        <v>388</v>
      </c>
      <c r="H277" s="103">
        <v>1.835</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171" customFormat="1">
      <c r="B278" s="172"/>
      <c r="D278" s="100" t="s">
        <v>308</v>
      </c>
      <c r="E278" s="173" t="s">
        <v>944</v>
      </c>
      <c r="F278" s="174" t="s">
        <v>435</v>
      </c>
      <c r="H278" s="175">
        <v>1.835</v>
      </c>
      <c r="L278" s="172"/>
      <c r="M278" s="176"/>
      <c r="N278" s="177"/>
      <c r="O278" s="177"/>
      <c r="P278" s="177"/>
      <c r="Q278" s="177"/>
      <c r="R278" s="177"/>
      <c r="S278" s="177"/>
      <c r="T278" s="178"/>
      <c r="AT278" s="173" t="s">
        <v>308</v>
      </c>
      <c r="AU278" s="173" t="s">
        <v>84</v>
      </c>
      <c r="AV278" s="171" t="s">
        <v>97</v>
      </c>
      <c r="AW278" s="171" t="s">
        <v>31</v>
      </c>
      <c r="AX278" s="171" t="s">
        <v>82</v>
      </c>
      <c r="AY278" s="173" t="s">
        <v>302</v>
      </c>
    </row>
    <row r="279" spans="1:65" s="15" customFormat="1" ht="21.75" customHeight="1">
      <c r="A279" s="12"/>
      <c r="B279" s="13"/>
      <c r="C279" s="85" t="s">
        <v>665</v>
      </c>
      <c r="D279" s="85" t="s">
        <v>303</v>
      </c>
      <c r="E279" s="86" t="s">
        <v>922</v>
      </c>
      <c r="F279" s="87" t="s">
        <v>1143</v>
      </c>
      <c r="G279" s="88" t="s">
        <v>518</v>
      </c>
      <c r="H279" s="89">
        <v>3.8450000000000002</v>
      </c>
      <c r="I279" s="3"/>
      <c r="J279" s="90">
        <f>ROUND(I279*H279,2)</f>
        <v>0</v>
      </c>
      <c r="K279" s="87" t="s">
        <v>1</v>
      </c>
      <c r="L279" s="13"/>
      <c r="M279" s="91" t="s">
        <v>1</v>
      </c>
      <c r="N279" s="92" t="s">
        <v>40</v>
      </c>
      <c r="O279" s="93"/>
      <c r="P279" s="94">
        <f>O279*H279</f>
        <v>0</v>
      </c>
      <c r="Q279" s="94">
        <v>0</v>
      </c>
      <c r="R279" s="94">
        <f>Q279*H279</f>
        <v>0</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3092</v>
      </c>
    </row>
    <row r="280" spans="1:65" s="179" customFormat="1" ht="22.5">
      <c r="B280" s="180"/>
      <c r="D280" s="100" t="s">
        <v>308</v>
      </c>
      <c r="E280" s="181" t="s">
        <v>1</v>
      </c>
      <c r="F280" s="182" t="s">
        <v>925</v>
      </c>
      <c r="H280" s="181" t="s">
        <v>1</v>
      </c>
      <c r="L280" s="180"/>
      <c r="M280" s="183"/>
      <c r="N280" s="184"/>
      <c r="O280" s="184"/>
      <c r="P280" s="184"/>
      <c r="Q280" s="184"/>
      <c r="R280" s="184"/>
      <c r="S280" s="184"/>
      <c r="T280" s="185"/>
      <c r="AT280" s="181" t="s">
        <v>308</v>
      </c>
      <c r="AU280" s="181" t="s">
        <v>84</v>
      </c>
      <c r="AV280" s="179" t="s">
        <v>82</v>
      </c>
      <c r="AW280" s="179" t="s">
        <v>31</v>
      </c>
      <c r="AX280" s="179" t="s">
        <v>75</v>
      </c>
      <c r="AY280" s="181" t="s">
        <v>302</v>
      </c>
    </row>
    <row r="281" spans="1:65" s="98" customFormat="1">
      <c r="B281" s="99"/>
      <c r="D281" s="100" t="s">
        <v>308</v>
      </c>
      <c r="E281" s="101" t="s">
        <v>1</v>
      </c>
      <c r="F281" s="102" t="s">
        <v>359</v>
      </c>
      <c r="H281" s="103">
        <v>3.8450000000000002</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21.75" customHeight="1">
      <c r="A282" s="12"/>
      <c r="B282" s="13"/>
      <c r="C282" s="85" t="s">
        <v>669</v>
      </c>
      <c r="D282" s="85" t="s">
        <v>303</v>
      </c>
      <c r="E282" s="86" t="s">
        <v>2823</v>
      </c>
      <c r="F282" s="87" t="s">
        <v>2824</v>
      </c>
      <c r="G282" s="88" t="s">
        <v>518</v>
      </c>
      <c r="H282" s="89">
        <v>17.111000000000001</v>
      </c>
      <c r="I282" s="3"/>
      <c r="J282" s="90">
        <f>ROUND(I282*H282,2)</f>
        <v>0</v>
      </c>
      <c r="K282" s="87" t="s">
        <v>427</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3093</v>
      </c>
    </row>
    <row r="283" spans="1:65" s="74" customFormat="1" ht="25.9" customHeight="1">
      <c r="B283" s="75"/>
      <c r="D283" s="76" t="s">
        <v>74</v>
      </c>
      <c r="E283" s="77" t="s">
        <v>537</v>
      </c>
      <c r="F283" s="77" t="s">
        <v>930</v>
      </c>
      <c r="J283" s="78">
        <f>BK283</f>
        <v>0</v>
      </c>
      <c r="L283" s="75"/>
      <c r="M283" s="79"/>
      <c r="N283" s="80"/>
      <c r="O283" s="80"/>
      <c r="P283" s="81">
        <f>P284</f>
        <v>0</v>
      </c>
      <c r="Q283" s="80"/>
      <c r="R283" s="81">
        <f>R284</f>
        <v>0.48988860000000001</v>
      </c>
      <c r="S283" s="80"/>
      <c r="T283" s="82">
        <f>T284</f>
        <v>0</v>
      </c>
      <c r="AR283" s="76" t="s">
        <v>91</v>
      </c>
      <c r="AT283" s="83" t="s">
        <v>74</v>
      </c>
      <c r="AU283" s="83" t="s">
        <v>75</v>
      </c>
      <c r="AY283" s="76" t="s">
        <v>302</v>
      </c>
      <c r="BK283" s="84">
        <f>BK284</f>
        <v>0</v>
      </c>
    </row>
    <row r="284" spans="1:65" s="74" customFormat="1" ht="22.9" customHeight="1">
      <c r="B284" s="75"/>
      <c r="D284" s="76" t="s">
        <v>74</v>
      </c>
      <c r="E284" s="169" t="s">
        <v>931</v>
      </c>
      <c r="F284" s="169" t="s">
        <v>932</v>
      </c>
      <c r="J284" s="170">
        <f>BK284</f>
        <v>0</v>
      </c>
      <c r="L284" s="75"/>
      <c r="M284" s="79"/>
      <c r="N284" s="80"/>
      <c r="O284" s="80"/>
      <c r="P284" s="81">
        <f>SUM(P285:P291)</f>
        <v>0</v>
      </c>
      <c r="Q284" s="80"/>
      <c r="R284" s="81">
        <f>SUM(R285:R291)</f>
        <v>0.48988860000000001</v>
      </c>
      <c r="S284" s="80"/>
      <c r="T284" s="82">
        <f>SUM(T285:T291)</f>
        <v>0</v>
      </c>
      <c r="AR284" s="76" t="s">
        <v>91</v>
      </c>
      <c r="AT284" s="83" t="s">
        <v>74</v>
      </c>
      <c r="AU284" s="83" t="s">
        <v>82</v>
      </c>
      <c r="AY284" s="76" t="s">
        <v>302</v>
      </c>
      <c r="BK284" s="84">
        <f>SUM(BK285:BK291)</f>
        <v>0</v>
      </c>
    </row>
    <row r="285" spans="1:65" s="15" customFormat="1" ht="16.5" customHeight="1">
      <c r="A285" s="12"/>
      <c r="B285" s="13"/>
      <c r="C285" s="85" t="s">
        <v>677</v>
      </c>
      <c r="D285" s="85" t="s">
        <v>303</v>
      </c>
      <c r="E285" s="86" t="s">
        <v>934</v>
      </c>
      <c r="F285" s="87" t="s">
        <v>935</v>
      </c>
      <c r="G285" s="88" t="s">
        <v>450</v>
      </c>
      <c r="H285" s="89">
        <v>6.18</v>
      </c>
      <c r="I285" s="3"/>
      <c r="J285" s="90">
        <f>ROUND(I285*H285,2)</f>
        <v>0</v>
      </c>
      <c r="K285" s="87" t="s">
        <v>936</v>
      </c>
      <c r="L285" s="13"/>
      <c r="M285" s="91" t="s">
        <v>1</v>
      </c>
      <c r="N285" s="92" t="s">
        <v>40</v>
      </c>
      <c r="O285" s="93"/>
      <c r="P285" s="94">
        <f>O285*H285</f>
        <v>0</v>
      </c>
      <c r="Q285" s="94">
        <v>6.9999999999999994E-5</v>
      </c>
      <c r="R285" s="94">
        <f>Q285*H285</f>
        <v>4.3259999999999994E-4</v>
      </c>
      <c r="S285" s="94">
        <v>0</v>
      </c>
      <c r="T285" s="95">
        <f>S285*H285</f>
        <v>0</v>
      </c>
      <c r="U285" s="12"/>
      <c r="V285" s="12"/>
      <c r="W285" s="12"/>
      <c r="X285" s="12"/>
      <c r="Y285" s="12"/>
      <c r="Z285" s="12"/>
      <c r="AA285" s="12"/>
      <c r="AB285" s="12"/>
      <c r="AC285" s="12"/>
      <c r="AD285" s="12"/>
      <c r="AE285" s="12"/>
      <c r="AR285" s="96" t="s">
        <v>760</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760</v>
      </c>
      <c r="BM285" s="96" t="s">
        <v>3094</v>
      </c>
    </row>
    <row r="286" spans="1:65" s="98" customFormat="1">
      <c r="B286" s="99"/>
      <c r="D286" s="100" t="s">
        <v>308</v>
      </c>
      <c r="E286" s="101" t="s">
        <v>1</v>
      </c>
      <c r="F286" s="102" t="s">
        <v>349</v>
      </c>
      <c r="H286" s="103">
        <v>6.18</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15" customFormat="1" ht="21.75" customHeight="1">
      <c r="A287" s="12"/>
      <c r="B287" s="13"/>
      <c r="C287" s="85" t="s">
        <v>684</v>
      </c>
      <c r="D287" s="85" t="s">
        <v>303</v>
      </c>
      <c r="E287" s="86" t="s">
        <v>939</v>
      </c>
      <c r="F287" s="87" t="s">
        <v>940</v>
      </c>
      <c r="G287" s="88" t="s">
        <v>450</v>
      </c>
      <c r="H287" s="89">
        <v>6.18</v>
      </c>
      <c r="I287" s="3"/>
      <c r="J287" s="90">
        <f>ROUND(I287*H287,2)</f>
        <v>0</v>
      </c>
      <c r="K287" s="87" t="s">
        <v>1</v>
      </c>
      <c r="L287" s="13"/>
      <c r="M287" s="91" t="s">
        <v>1</v>
      </c>
      <c r="N287" s="92" t="s">
        <v>40</v>
      </c>
      <c r="O287" s="93"/>
      <c r="P287" s="94">
        <f>O287*H287</f>
        <v>0</v>
      </c>
      <c r="Q287" s="94">
        <v>7.9200000000000007E-2</v>
      </c>
      <c r="R287" s="94">
        <f>Q287*H287</f>
        <v>0.489456</v>
      </c>
      <c r="S287" s="94">
        <v>0</v>
      </c>
      <c r="T287" s="95">
        <f>S287*H287</f>
        <v>0</v>
      </c>
      <c r="U287" s="12"/>
      <c r="V287" s="12"/>
      <c r="W287" s="12"/>
      <c r="X287" s="12"/>
      <c r="Y287" s="12"/>
      <c r="Z287" s="12"/>
      <c r="AA287" s="12"/>
      <c r="AB287" s="12"/>
      <c r="AC287" s="12"/>
      <c r="AD287" s="12"/>
      <c r="AE287" s="12"/>
      <c r="AR287" s="96" t="s">
        <v>760</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760</v>
      </c>
      <c r="BM287" s="96" t="s">
        <v>3095</v>
      </c>
    </row>
    <row r="288" spans="1:65" s="98" customFormat="1">
      <c r="B288" s="99"/>
      <c r="D288" s="100" t="s">
        <v>308</v>
      </c>
      <c r="E288" s="101" t="s">
        <v>1</v>
      </c>
      <c r="F288" s="102" t="s">
        <v>3022</v>
      </c>
      <c r="H288" s="103">
        <v>2.06</v>
      </c>
      <c r="L288" s="99"/>
      <c r="M288" s="104"/>
      <c r="N288" s="105"/>
      <c r="O288" s="105"/>
      <c r="P288" s="105"/>
      <c r="Q288" s="105"/>
      <c r="R288" s="105"/>
      <c r="S288" s="105"/>
      <c r="T288" s="106"/>
      <c r="AT288" s="101" t="s">
        <v>308</v>
      </c>
      <c r="AU288" s="101" t="s">
        <v>84</v>
      </c>
      <c r="AV288" s="98" t="s">
        <v>84</v>
      </c>
      <c r="AW288" s="98" t="s">
        <v>31</v>
      </c>
      <c r="AX288" s="98" t="s">
        <v>75</v>
      </c>
      <c r="AY288" s="101" t="s">
        <v>302</v>
      </c>
    </row>
    <row r="289" spans="1:51" s="98" customFormat="1">
      <c r="B289" s="99"/>
      <c r="D289" s="100" t="s">
        <v>308</v>
      </c>
      <c r="E289" s="101" t="s">
        <v>1</v>
      </c>
      <c r="F289" s="102" t="s">
        <v>3023</v>
      </c>
      <c r="H289" s="103">
        <v>2.06</v>
      </c>
      <c r="L289" s="99"/>
      <c r="M289" s="104"/>
      <c r="N289" s="105"/>
      <c r="O289" s="105"/>
      <c r="P289" s="105"/>
      <c r="Q289" s="105"/>
      <c r="R289" s="105"/>
      <c r="S289" s="105"/>
      <c r="T289" s="106"/>
      <c r="AT289" s="101" t="s">
        <v>308</v>
      </c>
      <c r="AU289" s="101" t="s">
        <v>84</v>
      </c>
      <c r="AV289" s="98" t="s">
        <v>84</v>
      </c>
      <c r="AW289" s="98" t="s">
        <v>31</v>
      </c>
      <c r="AX289" s="98" t="s">
        <v>75</v>
      </c>
      <c r="AY289" s="101" t="s">
        <v>302</v>
      </c>
    </row>
    <row r="290" spans="1:51" s="98" customFormat="1">
      <c r="B290" s="99"/>
      <c r="D290" s="100" t="s">
        <v>308</v>
      </c>
      <c r="E290" s="101" t="s">
        <v>1</v>
      </c>
      <c r="F290" s="102" t="s">
        <v>3024</v>
      </c>
      <c r="H290" s="103">
        <v>2.06</v>
      </c>
      <c r="L290" s="99"/>
      <c r="M290" s="104"/>
      <c r="N290" s="105"/>
      <c r="O290" s="105"/>
      <c r="P290" s="105"/>
      <c r="Q290" s="105"/>
      <c r="R290" s="105"/>
      <c r="S290" s="105"/>
      <c r="T290" s="106"/>
      <c r="AT290" s="101" t="s">
        <v>308</v>
      </c>
      <c r="AU290" s="101" t="s">
        <v>84</v>
      </c>
      <c r="AV290" s="98" t="s">
        <v>84</v>
      </c>
      <c r="AW290" s="98" t="s">
        <v>31</v>
      </c>
      <c r="AX290" s="98" t="s">
        <v>75</v>
      </c>
      <c r="AY290" s="101" t="s">
        <v>302</v>
      </c>
    </row>
    <row r="291" spans="1:51" s="171" customFormat="1">
      <c r="B291" s="172"/>
      <c r="D291" s="100" t="s">
        <v>308</v>
      </c>
      <c r="E291" s="173" t="s">
        <v>349</v>
      </c>
      <c r="F291" s="174" t="s">
        <v>435</v>
      </c>
      <c r="H291" s="175">
        <v>6.18</v>
      </c>
      <c r="L291" s="172"/>
      <c r="M291" s="204"/>
      <c r="N291" s="205"/>
      <c r="O291" s="205"/>
      <c r="P291" s="205"/>
      <c r="Q291" s="205"/>
      <c r="R291" s="205"/>
      <c r="S291" s="205"/>
      <c r="T291" s="206"/>
      <c r="AT291" s="173" t="s">
        <v>308</v>
      </c>
      <c r="AU291" s="173" t="s">
        <v>84</v>
      </c>
      <c r="AV291" s="171" t="s">
        <v>97</v>
      </c>
      <c r="AW291" s="171" t="s">
        <v>31</v>
      </c>
      <c r="AX291" s="171" t="s">
        <v>82</v>
      </c>
      <c r="AY291" s="173" t="s">
        <v>302</v>
      </c>
    </row>
    <row r="292" spans="1:51" s="15" customFormat="1" ht="6.95" customHeight="1">
      <c r="A292" s="12"/>
      <c r="B292" s="43"/>
      <c r="C292" s="44"/>
      <c r="D292" s="44"/>
      <c r="E292" s="44"/>
      <c r="F292" s="44"/>
      <c r="G292" s="44"/>
      <c r="H292" s="44"/>
      <c r="I292" s="44"/>
      <c r="J292" s="44"/>
      <c r="K292" s="44"/>
      <c r="L292" s="13"/>
      <c r="M292" s="12"/>
      <c r="O292" s="12"/>
      <c r="P292" s="12"/>
      <c r="Q292" s="12"/>
      <c r="R292" s="12"/>
      <c r="S292" s="12"/>
      <c r="T292" s="12"/>
      <c r="U292" s="12"/>
      <c r="V292" s="12"/>
      <c r="W292" s="12"/>
      <c r="X292" s="12"/>
      <c r="Y292" s="12"/>
      <c r="Z292" s="12"/>
      <c r="AA292" s="12"/>
      <c r="AB292" s="12"/>
      <c r="AC292" s="12"/>
      <c r="AD292" s="12"/>
      <c r="AE292" s="12"/>
    </row>
  </sheetData>
  <sheetProtection algorithmName="SHA-512" hashValue="SDNt5zDdKY/vno97fpD7ihaNo29gob1tez6dR/fItslsu5i+Os/H/XoYu0OXUBWp//9zyKDK6GUtGIISLLxfHA==" saltValue="2GXjaZ6EerS5oVNdR2Y9TA==" spinCount="100000" sheet="1" objects="1" scenarios="1" autoFilter="0"/>
  <protectedRanges>
    <protectedRange sqref="I137 I139 I141 I143 I145 I147 I152 I155 I168 I172 I174 I177 I179 I181 I183 I185 I187 I199 I202 I204 I212 I215 I218 I223 I226 I230 I233 I235 I238 I240 I242 I245 I247 I249 I251 I253 I255 I261 I265 I269 I272 I274 I276 I279 I282 I285 I287" name="Oblast1"/>
  </protectedRanges>
  <autoFilter ref="C133:K291"/>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58"/>
  <sheetViews>
    <sheetView showGridLines="0" topLeftCell="A129" workbookViewId="0">
      <selection activeCell="I137" sqref="I137"/>
    </sheetView>
  </sheetViews>
  <sheetFormatPr defaultRowHeight="11.25"/>
  <cols>
    <col min="1" max="1" width="8.33203125" style="235" customWidth="1"/>
    <col min="2" max="2" width="1.6640625" style="235" customWidth="1"/>
    <col min="3" max="3" width="4.1640625" style="235" customWidth="1"/>
    <col min="4" max="4" width="4.33203125" style="235" customWidth="1"/>
    <col min="5" max="5" width="17.1640625" style="235" customWidth="1"/>
    <col min="6" max="6" width="50.83203125" style="235" customWidth="1"/>
    <col min="7" max="7" width="7" style="235" customWidth="1"/>
    <col min="8" max="8" width="11.5" style="235" customWidth="1"/>
    <col min="9" max="11" width="20.1640625" style="235" customWidth="1"/>
    <col min="12" max="12" width="9.33203125" style="235" customWidth="1"/>
    <col min="13" max="13" width="10.83203125" style="235" hidden="1" customWidth="1"/>
    <col min="14" max="14" width="9.33203125" style="235" hidden="1"/>
    <col min="15" max="20" width="14.1640625" style="235" hidden="1" customWidth="1"/>
    <col min="21" max="21" width="16.33203125" style="235" hidden="1" customWidth="1"/>
    <col min="22" max="22" width="12.33203125" style="235" customWidth="1"/>
    <col min="23" max="23" width="16.33203125" style="235" customWidth="1"/>
    <col min="24" max="24" width="12.33203125" style="235" customWidth="1"/>
    <col min="25" max="25" width="15" style="235" customWidth="1"/>
    <col min="26" max="26" width="11" style="235" customWidth="1"/>
    <col min="27" max="27" width="15" style="235" customWidth="1"/>
    <col min="28" max="28" width="16.33203125" style="235" customWidth="1"/>
    <col min="29" max="29" width="11" style="235" customWidth="1"/>
    <col min="30" max="30" width="15" style="235" customWidth="1"/>
    <col min="31" max="31" width="16.33203125" style="235" customWidth="1"/>
    <col min="32" max="43" width="9.33203125" style="235"/>
    <col min="44" max="65" width="9.33203125" style="235" hidden="1"/>
    <col min="66" max="16384" width="9.33203125" style="235"/>
  </cols>
  <sheetData>
    <row r="2" spans="1:56" ht="36.950000000000003" customHeight="1">
      <c r="L2" s="272" t="s">
        <v>5</v>
      </c>
      <c r="M2" s="273"/>
      <c r="N2" s="273"/>
      <c r="O2" s="273"/>
      <c r="P2" s="273"/>
      <c r="Q2" s="273"/>
      <c r="R2" s="273"/>
      <c r="S2" s="273"/>
      <c r="T2" s="273"/>
      <c r="U2" s="273"/>
      <c r="V2" s="273"/>
      <c r="AT2" s="5" t="s">
        <v>138</v>
      </c>
      <c r="AZ2" s="163" t="s">
        <v>944</v>
      </c>
      <c r="BA2" s="163" t="s">
        <v>944</v>
      </c>
      <c r="BB2" s="163" t="s">
        <v>1</v>
      </c>
      <c r="BC2" s="163" t="s">
        <v>3096</v>
      </c>
      <c r="BD2" s="163" t="s">
        <v>84</v>
      </c>
    </row>
    <row r="3" spans="1:56" ht="6.95" customHeight="1">
      <c r="B3" s="6"/>
      <c r="C3" s="7"/>
      <c r="D3" s="7"/>
      <c r="E3" s="7"/>
      <c r="F3" s="7"/>
      <c r="G3" s="7"/>
      <c r="H3" s="7"/>
      <c r="I3" s="7"/>
      <c r="J3" s="7"/>
      <c r="K3" s="7"/>
      <c r="L3" s="8"/>
      <c r="AT3" s="5" t="s">
        <v>84</v>
      </c>
      <c r="AZ3" s="163" t="s">
        <v>319</v>
      </c>
      <c r="BA3" s="163" t="s">
        <v>319</v>
      </c>
      <c r="BB3" s="163" t="s">
        <v>1</v>
      </c>
      <c r="BC3" s="163" t="s">
        <v>3097</v>
      </c>
      <c r="BD3" s="163" t="s">
        <v>84</v>
      </c>
    </row>
    <row r="4" spans="1:56" ht="24.95" customHeight="1">
      <c r="B4" s="8"/>
      <c r="D4" s="9" t="s">
        <v>278</v>
      </c>
      <c r="L4" s="8"/>
      <c r="M4" s="10" t="s">
        <v>10</v>
      </c>
      <c r="AT4" s="5" t="s">
        <v>3</v>
      </c>
      <c r="AZ4" s="163" t="s">
        <v>2640</v>
      </c>
      <c r="BA4" s="163" t="s">
        <v>2640</v>
      </c>
      <c r="BB4" s="163" t="s">
        <v>1</v>
      </c>
      <c r="BC4" s="163" t="s">
        <v>3098</v>
      </c>
      <c r="BD4" s="163" t="s">
        <v>84</v>
      </c>
    </row>
    <row r="5" spans="1:56" ht="6.95" customHeight="1">
      <c r="B5" s="8"/>
      <c r="L5" s="8"/>
      <c r="AZ5" s="163" t="s">
        <v>3099</v>
      </c>
      <c r="BA5" s="163" t="s">
        <v>3099</v>
      </c>
      <c r="BB5" s="163" t="s">
        <v>1</v>
      </c>
      <c r="BC5" s="163" t="s">
        <v>3100</v>
      </c>
      <c r="BD5" s="163" t="s">
        <v>84</v>
      </c>
    </row>
    <row r="6" spans="1:56" ht="12" customHeight="1">
      <c r="B6" s="8"/>
      <c r="D6" s="241" t="s">
        <v>16</v>
      </c>
      <c r="L6" s="8"/>
      <c r="AZ6" s="163" t="s">
        <v>325</v>
      </c>
      <c r="BA6" s="163" t="s">
        <v>325</v>
      </c>
      <c r="BB6" s="163" t="s">
        <v>1</v>
      </c>
      <c r="BC6" s="163" t="s">
        <v>3101</v>
      </c>
      <c r="BD6" s="163" t="s">
        <v>84</v>
      </c>
    </row>
    <row r="7" spans="1:56" ht="16.5" customHeight="1">
      <c r="B7" s="8"/>
      <c r="E7" s="289" t="str">
        <f>'Rekapitulace stavby'!K6</f>
        <v>Třebíč, Karlovo náměstí, Rekonstrukce vodovodu a kanalizace</v>
      </c>
      <c r="F7" s="290"/>
      <c r="G7" s="290"/>
      <c r="H7" s="290"/>
      <c r="L7" s="8"/>
      <c r="AZ7" s="163" t="s">
        <v>338</v>
      </c>
      <c r="BA7" s="163" t="s">
        <v>338</v>
      </c>
      <c r="BB7" s="163" t="s">
        <v>1</v>
      </c>
      <c r="BC7" s="163" t="s">
        <v>3102</v>
      </c>
      <c r="BD7" s="163" t="s">
        <v>84</v>
      </c>
    </row>
    <row r="8" spans="1:56" ht="12.75">
      <c r="B8" s="8"/>
      <c r="D8" s="241" t="s">
        <v>279</v>
      </c>
      <c r="L8" s="8"/>
      <c r="AZ8" s="163" t="s">
        <v>341</v>
      </c>
      <c r="BA8" s="163" t="s">
        <v>341</v>
      </c>
      <c r="BB8" s="163" t="s">
        <v>1</v>
      </c>
      <c r="BC8" s="163" t="s">
        <v>3103</v>
      </c>
      <c r="BD8" s="163" t="s">
        <v>84</v>
      </c>
    </row>
    <row r="9" spans="1:56" ht="16.5" customHeight="1">
      <c r="B9" s="8"/>
      <c r="E9" s="289" t="s">
        <v>334</v>
      </c>
      <c r="F9" s="273"/>
      <c r="G9" s="273"/>
      <c r="H9" s="273"/>
      <c r="L9" s="8"/>
      <c r="AZ9" s="163" t="s">
        <v>344</v>
      </c>
      <c r="BA9" s="163" t="s">
        <v>344</v>
      </c>
      <c r="BB9" s="163" t="s">
        <v>1</v>
      </c>
      <c r="BC9" s="163" t="s">
        <v>3104</v>
      </c>
      <c r="BD9" s="163" t="s">
        <v>84</v>
      </c>
    </row>
    <row r="10" spans="1:56" ht="12" customHeight="1">
      <c r="B10" s="8"/>
      <c r="D10" s="241" t="s">
        <v>337</v>
      </c>
      <c r="L10" s="8"/>
      <c r="AZ10" s="163" t="s">
        <v>953</v>
      </c>
      <c r="BA10" s="163" t="s">
        <v>953</v>
      </c>
      <c r="BB10" s="163" t="s">
        <v>1</v>
      </c>
      <c r="BC10" s="163" t="s">
        <v>3105</v>
      </c>
      <c r="BD10" s="163" t="s">
        <v>84</v>
      </c>
    </row>
    <row r="11" spans="1:56" s="15" customFormat="1" ht="16.5" customHeight="1">
      <c r="A11" s="240"/>
      <c r="B11" s="13"/>
      <c r="C11" s="240"/>
      <c r="D11" s="240"/>
      <c r="E11" s="292" t="s">
        <v>2647</v>
      </c>
      <c r="F11" s="288"/>
      <c r="G11" s="288"/>
      <c r="H11" s="288"/>
      <c r="I11" s="240"/>
      <c r="J11" s="240"/>
      <c r="K11" s="240"/>
      <c r="L11" s="14"/>
      <c r="S11" s="240"/>
      <c r="T11" s="240"/>
      <c r="U11" s="240"/>
      <c r="V11" s="240"/>
      <c r="W11" s="240"/>
      <c r="X11" s="240"/>
      <c r="Y11" s="240"/>
      <c r="Z11" s="240"/>
      <c r="AA11" s="240"/>
      <c r="AB11" s="240"/>
      <c r="AC11" s="240"/>
      <c r="AD11" s="240"/>
      <c r="AE11" s="240"/>
      <c r="AZ11" s="163" t="s">
        <v>1936</v>
      </c>
      <c r="BA11" s="163" t="s">
        <v>1936</v>
      </c>
      <c r="BB11" s="163" t="s">
        <v>1</v>
      </c>
      <c r="BC11" s="163" t="s">
        <v>3105</v>
      </c>
      <c r="BD11" s="163" t="s">
        <v>84</v>
      </c>
    </row>
    <row r="12" spans="1:56" s="15" customFormat="1" ht="12" customHeight="1">
      <c r="A12" s="240"/>
      <c r="B12" s="13"/>
      <c r="C12" s="240"/>
      <c r="D12" s="241" t="s">
        <v>343</v>
      </c>
      <c r="E12" s="240"/>
      <c r="F12" s="240"/>
      <c r="G12" s="240"/>
      <c r="H12" s="240"/>
      <c r="I12" s="240"/>
      <c r="J12" s="240"/>
      <c r="K12" s="240"/>
      <c r="L12" s="14"/>
      <c r="S12" s="240"/>
      <c r="T12" s="240"/>
      <c r="U12" s="240"/>
      <c r="V12" s="240"/>
      <c r="W12" s="240"/>
      <c r="X12" s="240"/>
      <c r="Y12" s="240"/>
      <c r="Z12" s="240"/>
      <c r="AA12" s="240"/>
      <c r="AB12" s="240"/>
      <c r="AC12" s="240"/>
      <c r="AD12" s="240"/>
      <c r="AE12" s="240"/>
      <c r="AZ12" s="163" t="s">
        <v>347</v>
      </c>
      <c r="BA12" s="163" t="s">
        <v>347</v>
      </c>
      <c r="BB12" s="163" t="s">
        <v>1</v>
      </c>
      <c r="BC12" s="163" t="s">
        <v>3106</v>
      </c>
      <c r="BD12" s="163" t="s">
        <v>84</v>
      </c>
    </row>
    <row r="13" spans="1:56" s="15" customFormat="1" ht="24.75" customHeight="1">
      <c r="A13" s="240"/>
      <c r="B13" s="13"/>
      <c r="C13" s="240"/>
      <c r="D13" s="240"/>
      <c r="E13" s="265" t="s">
        <v>3107</v>
      </c>
      <c r="F13" s="288"/>
      <c r="G13" s="288"/>
      <c r="H13" s="288"/>
      <c r="I13" s="240"/>
      <c r="J13" s="240"/>
      <c r="K13" s="240"/>
      <c r="L13" s="14"/>
      <c r="S13" s="240"/>
      <c r="T13" s="240"/>
      <c r="U13" s="240"/>
      <c r="V13" s="240"/>
      <c r="W13" s="240"/>
      <c r="X13" s="240"/>
      <c r="Y13" s="240"/>
      <c r="Z13" s="240"/>
      <c r="AA13" s="240"/>
      <c r="AB13" s="240"/>
      <c r="AC13" s="240"/>
      <c r="AD13" s="240"/>
      <c r="AE13" s="240"/>
      <c r="AZ13" s="163" t="s">
        <v>349</v>
      </c>
      <c r="BA13" s="163" t="s">
        <v>350</v>
      </c>
      <c r="BB13" s="163" t="s">
        <v>1</v>
      </c>
      <c r="BC13" s="163" t="s">
        <v>3108</v>
      </c>
      <c r="BD13" s="163" t="s">
        <v>84</v>
      </c>
    </row>
    <row r="14" spans="1:56" s="15" customFormat="1">
      <c r="A14" s="240"/>
      <c r="B14" s="13"/>
      <c r="C14" s="240"/>
      <c r="D14" s="240"/>
      <c r="E14" s="240"/>
      <c r="F14" s="240"/>
      <c r="G14" s="240"/>
      <c r="H14" s="240"/>
      <c r="I14" s="240"/>
      <c r="J14" s="240"/>
      <c r="K14" s="240"/>
      <c r="L14" s="14"/>
      <c r="S14" s="240"/>
      <c r="T14" s="240"/>
      <c r="U14" s="240"/>
      <c r="V14" s="240"/>
      <c r="W14" s="240"/>
      <c r="X14" s="240"/>
      <c r="Y14" s="240"/>
      <c r="Z14" s="240"/>
      <c r="AA14" s="240"/>
      <c r="AB14" s="240"/>
      <c r="AC14" s="240"/>
      <c r="AD14" s="240"/>
      <c r="AE14" s="240"/>
      <c r="AZ14" s="163" t="s">
        <v>357</v>
      </c>
      <c r="BA14" s="163" t="s">
        <v>357</v>
      </c>
      <c r="BB14" s="163" t="s">
        <v>1</v>
      </c>
      <c r="BC14" s="163" t="s">
        <v>3109</v>
      </c>
      <c r="BD14" s="163" t="s">
        <v>84</v>
      </c>
    </row>
    <row r="15" spans="1:56" s="15" customFormat="1" ht="12" customHeight="1">
      <c r="A15" s="240"/>
      <c r="B15" s="13"/>
      <c r="C15" s="240"/>
      <c r="D15" s="241" t="s">
        <v>18</v>
      </c>
      <c r="E15" s="240"/>
      <c r="F15" s="236" t="s">
        <v>1</v>
      </c>
      <c r="G15" s="240"/>
      <c r="H15" s="240"/>
      <c r="I15" s="241" t="s">
        <v>19</v>
      </c>
      <c r="J15" s="236" t="s">
        <v>1</v>
      </c>
      <c r="K15" s="240"/>
      <c r="L15" s="14"/>
      <c r="S15" s="240"/>
      <c r="T15" s="240"/>
      <c r="U15" s="240"/>
      <c r="V15" s="240"/>
      <c r="W15" s="240"/>
      <c r="X15" s="240"/>
      <c r="Y15" s="240"/>
      <c r="Z15" s="240"/>
      <c r="AA15" s="240"/>
      <c r="AB15" s="240"/>
      <c r="AC15" s="240"/>
      <c r="AD15" s="240"/>
      <c r="AE15" s="240"/>
      <c r="AZ15" s="163" t="s">
        <v>359</v>
      </c>
      <c r="BA15" s="163" t="s">
        <v>359</v>
      </c>
      <c r="BB15" s="163" t="s">
        <v>1</v>
      </c>
      <c r="BC15" s="163" t="s">
        <v>3110</v>
      </c>
      <c r="BD15" s="163" t="s">
        <v>84</v>
      </c>
    </row>
    <row r="16" spans="1:56" s="15" customFormat="1" ht="12" customHeight="1">
      <c r="A16" s="240"/>
      <c r="B16" s="13"/>
      <c r="C16" s="240"/>
      <c r="D16" s="241" t="s">
        <v>20</v>
      </c>
      <c r="E16" s="240"/>
      <c r="F16" s="236" t="s">
        <v>21</v>
      </c>
      <c r="G16" s="240"/>
      <c r="H16" s="240"/>
      <c r="I16" s="241" t="s">
        <v>22</v>
      </c>
      <c r="J16" s="232" t="str">
        <f>'Rekapitulace stavby'!AN8</f>
        <v>Vyplň údaj</v>
      </c>
      <c r="K16" s="240"/>
      <c r="L16" s="14"/>
      <c r="S16" s="240"/>
      <c r="T16" s="240"/>
      <c r="U16" s="240"/>
      <c r="V16" s="240"/>
      <c r="W16" s="240"/>
      <c r="X16" s="240"/>
      <c r="Y16" s="240"/>
      <c r="Z16" s="240"/>
      <c r="AA16" s="240"/>
      <c r="AB16" s="240"/>
      <c r="AC16" s="240"/>
      <c r="AD16" s="240"/>
      <c r="AE16" s="240"/>
      <c r="AZ16" s="163" t="s">
        <v>363</v>
      </c>
      <c r="BA16" s="163" t="s">
        <v>363</v>
      </c>
      <c r="BB16" s="163" t="s">
        <v>1</v>
      </c>
      <c r="BC16" s="163" t="s">
        <v>3111</v>
      </c>
      <c r="BD16" s="163" t="s">
        <v>84</v>
      </c>
    </row>
    <row r="17" spans="1:56" s="15" customFormat="1" ht="10.9" customHeight="1">
      <c r="A17" s="240"/>
      <c r="B17" s="13"/>
      <c r="C17" s="240"/>
      <c r="D17" s="240"/>
      <c r="E17" s="240"/>
      <c r="F17" s="240"/>
      <c r="G17" s="240"/>
      <c r="H17" s="240"/>
      <c r="I17" s="240"/>
      <c r="J17" s="240"/>
      <c r="K17" s="240"/>
      <c r="L17" s="14"/>
      <c r="S17" s="240"/>
      <c r="T17" s="240"/>
      <c r="U17" s="240"/>
      <c r="V17" s="240"/>
      <c r="W17" s="240"/>
      <c r="X17" s="240"/>
      <c r="Y17" s="240"/>
      <c r="Z17" s="240"/>
      <c r="AA17" s="240"/>
      <c r="AB17" s="240"/>
      <c r="AC17" s="240"/>
      <c r="AD17" s="240"/>
      <c r="AE17" s="240"/>
      <c r="AZ17" s="163" t="s">
        <v>388</v>
      </c>
      <c r="BA17" s="163" t="s">
        <v>388</v>
      </c>
      <c r="BB17" s="163" t="s">
        <v>1</v>
      </c>
      <c r="BC17" s="163" t="s">
        <v>3096</v>
      </c>
      <c r="BD17" s="163" t="s">
        <v>84</v>
      </c>
    </row>
    <row r="18" spans="1:56" s="15" customFormat="1" ht="12" customHeight="1">
      <c r="A18" s="240"/>
      <c r="B18" s="13"/>
      <c r="C18" s="240"/>
      <c r="D18" s="241" t="s">
        <v>23</v>
      </c>
      <c r="E18" s="240"/>
      <c r="F18" s="240"/>
      <c r="G18" s="240"/>
      <c r="H18" s="240"/>
      <c r="I18" s="241" t="s">
        <v>24</v>
      </c>
      <c r="J18" s="236" t="s">
        <v>1</v>
      </c>
      <c r="K18" s="240"/>
      <c r="L18" s="14"/>
      <c r="S18" s="240"/>
      <c r="T18" s="240"/>
      <c r="U18" s="240"/>
      <c r="V18" s="240"/>
      <c r="W18" s="240"/>
      <c r="X18" s="240"/>
      <c r="Y18" s="240"/>
      <c r="Z18" s="240"/>
      <c r="AA18" s="240"/>
      <c r="AB18" s="240"/>
      <c r="AC18" s="240"/>
      <c r="AD18" s="240"/>
      <c r="AE18" s="240"/>
      <c r="AZ18" s="163" t="s">
        <v>394</v>
      </c>
      <c r="BA18" s="163" t="s">
        <v>394</v>
      </c>
      <c r="BB18" s="163" t="s">
        <v>1</v>
      </c>
      <c r="BC18" s="163" t="s">
        <v>3112</v>
      </c>
      <c r="BD18" s="163" t="s">
        <v>84</v>
      </c>
    </row>
    <row r="19" spans="1:56" s="15" customFormat="1" ht="18" customHeight="1">
      <c r="A19" s="240"/>
      <c r="B19" s="13"/>
      <c r="C19" s="240"/>
      <c r="D19" s="240"/>
      <c r="E19" s="236" t="s">
        <v>25</v>
      </c>
      <c r="F19" s="240"/>
      <c r="G19" s="240"/>
      <c r="H19" s="240"/>
      <c r="I19" s="241" t="s">
        <v>26</v>
      </c>
      <c r="J19" s="236" t="s">
        <v>1</v>
      </c>
      <c r="K19" s="240"/>
      <c r="L19" s="14"/>
      <c r="S19" s="240"/>
      <c r="T19" s="240"/>
      <c r="U19" s="240"/>
      <c r="V19" s="240"/>
      <c r="W19" s="240"/>
      <c r="X19" s="240"/>
      <c r="Y19" s="240"/>
      <c r="Z19" s="240"/>
      <c r="AA19" s="240"/>
      <c r="AB19" s="240"/>
      <c r="AC19" s="240"/>
      <c r="AD19" s="240"/>
      <c r="AE19" s="240"/>
      <c r="AZ19" s="163" t="s">
        <v>396</v>
      </c>
      <c r="BA19" s="163" t="s">
        <v>396</v>
      </c>
      <c r="BB19" s="163" t="s">
        <v>1</v>
      </c>
      <c r="BC19" s="163" t="s">
        <v>3113</v>
      </c>
      <c r="BD19" s="163" t="s">
        <v>84</v>
      </c>
    </row>
    <row r="20" spans="1:56" s="15" customFormat="1" ht="6.95" customHeight="1">
      <c r="A20" s="240"/>
      <c r="B20" s="13"/>
      <c r="C20" s="240"/>
      <c r="D20" s="240"/>
      <c r="E20" s="240"/>
      <c r="F20" s="240"/>
      <c r="G20" s="240"/>
      <c r="H20" s="240"/>
      <c r="I20" s="240"/>
      <c r="J20" s="240"/>
      <c r="K20" s="240"/>
      <c r="L20" s="14"/>
      <c r="S20" s="240"/>
      <c r="T20" s="240"/>
      <c r="U20" s="240"/>
      <c r="V20" s="240"/>
      <c r="W20" s="240"/>
      <c r="X20" s="240"/>
      <c r="Y20" s="240"/>
      <c r="Z20" s="240"/>
      <c r="AA20" s="240"/>
      <c r="AB20" s="240"/>
      <c r="AC20" s="240"/>
      <c r="AD20" s="240"/>
      <c r="AE20" s="240"/>
      <c r="AZ20" s="163" t="s">
        <v>398</v>
      </c>
      <c r="BA20" s="163" t="s">
        <v>398</v>
      </c>
      <c r="BB20" s="163" t="s">
        <v>1</v>
      </c>
      <c r="BC20" s="163" t="s">
        <v>3114</v>
      </c>
      <c r="BD20" s="163" t="s">
        <v>84</v>
      </c>
    </row>
    <row r="21" spans="1:56" s="15" customFormat="1" ht="12" customHeight="1">
      <c r="A21" s="240"/>
      <c r="B21" s="13"/>
      <c r="C21" s="240"/>
      <c r="D21" s="241" t="s">
        <v>27</v>
      </c>
      <c r="E21" s="240"/>
      <c r="F21" s="240"/>
      <c r="G21" s="240"/>
      <c r="H21" s="240"/>
      <c r="I21" s="241" t="s">
        <v>24</v>
      </c>
      <c r="J21" s="242" t="str">
        <f>'Rekapitulace stavby'!AN13</f>
        <v>Vyplň údaj</v>
      </c>
      <c r="K21" s="240"/>
      <c r="L21" s="14"/>
      <c r="S21" s="240"/>
      <c r="T21" s="240"/>
      <c r="U21" s="240"/>
      <c r="V21" s="240"/>
      <c r="W21" s="240"/>
      <c r="X21" s="240"/>
      <c r="Y21" s="240"/>
      <c r="Z21" s="240"/>
      <c r="AA21" s="240"/>
      <c r="AB21" s="240"/>
      <c r="AC21" s="240"/>
      <c r="AD21" s="240"/>
      <c r="AE21" s="240"/>
      <c r="AZ21" s="163" t="s">
        <v>2659</v>
      </c>
      <c r="BA21" s="163" t="s">
        <v>2659</v>
      </c>
      <c r="BB21" s="163" t="s">
        <v>1</v>
      </c>
      <c r="BC21" s="163" t="s">
        <v>3115</v>
      </c>
      <c r="BD21" s="163" t="s">
        <v>84</v>
      </c>
    </row>
    <row r="22" spans="1:56" s="15" customFormat="1" ht="18" customHeight="1">
      <c r="A22" s="240"/>
      <c r="B22" s="13"/>
      <c r="C22" s="240"/>
      <c r="D22" s="240"/>
      <c r="E22" s="291" t="str">
        <f>'Rekapitulace stavby'!E14</f>
        <v>Vyplň údaj</v>
      </c>
      <c r="F22" s="277"/>
      <c r="G22" s="277"/>
      <c r="H22" s="277"/>
      <c r="I22" s="241" t="s">
        <v>26</v>
      </c>
      <c r="J22" s="242" t="str">
        <f>'Rekapitulace stavby'!AN14</f>
        <v>Vyplň údaj</v>
      </c>
      <c r="K22" s="240"/>
      <c r="L22" s="14"/>
      <c r="S22" s="240"/>
      <c r="T22" s="240"/>
      <c r="U22" s="240"/>
      <c r="V22" s="240"/>
      <c r="W22" s="240"/>
      <c r="X22" s="240"/>
      <c r="Y22" s="240"/>
      <c r="Z22" s="240"/>
      <c r="AA22" s="240"/>
      <c r="AB22" s="240"/>
      <c r="AC22" s="240"/>
      <c r="AD22" s="240"/>
      <c r="AE22" s="240"/>
    </row>
    <row r="23" spans="1:56" s="15" customFormat="1" ht="6.95" customHeight="1">
      <c r="A23" s="240"/>
      <c r="B23" s="13"/>
      <c r="C23" s="240"/>
      <c r="D23" s="240"/>
      <c r="E23" s="240"/>
      <c r="F23" s="240"/>
      <c r="G23" s="240"/>
      <c r="H23" s="240"/>
      <c r="I23" s="240"/>
      <c r="J23" s="240"/>
      <c r="K23" s="240"/>
      <c r="L23" s="14"/>
      <c r="S23" s="240"/>
      <c r="T23" s="240"/>
      <c r="U23" s="240"/>
      <c r="V23" s="240"/>
      <c r="W23" s="240"/>
      <c r="X23" s="240"/>
      <c r="Y23" s="240"/>
      <c r="Z23" s="240"/>
      <c r="AA23" s="240"/>
      <c r="AB23" s="240"/>
      <c r="AC23" s="240"/>
      <c r="AD23" s="240"/>
      <c r="AE23" s="240"/>
    </row>
    <row r="24" spans="1:56" s="15" customFormat="1" ht="12" customHeight="1">
      <c r="A24" s="240"/>
      <c r="B24" s="13"/>
      <c r="C24" s="240"/>
      <c r="D24" s="241" t="s">
        <v>29</v>
      </c>
      <c r="E24" s="240"/>
      <c r="F24" s="240"/>
      <c r="G24" s="240"/>
      <c r="H24" s="240"/>
      <c r="I24" s="241" t="s">
        <v>24</v>
      </c>
      <c r="J24" s="236" t="s">
        <v>1</v>
      </c>
      <c r="K24" s="240"/>
      <c r="L24" s="14"/>
      <c r="S24" s="240"/>
      <c r="T24" s="240"/>
      <c r="U24" s="240"/>
      <c r="V24" s="240"/>
      <c r="W24" s="240"/>
      <c r="X24" s="240"/>
      <c r="Y24" s="240"/>
      <c r="Z24" s="240"/>
      <c r="AA24" s="240"/>
      <c r="AB24" s="240"/>
      <c r="AC24" s="240"/>
      <c r="AD24" s="240"/>
      <c r="AE24" s="240"/>
    </row>
    <row r="25" spans="1:56" s="15" customFormat="1" ht="18" customHeight="1">
      <c r="A25" s="240"/>
      <c r="B25" s="13"/>
      <c r="C25" s="240"/>
      <c r="D25" s="240"/>
      <c r="E25" s="236" t="s">
        <v>30</v>
      </c>
      <c r="F25" s="240"/>
      <c r="G25" s="240"/>
      <c r="H25" s="240"/>
      <c r="I25" s="241" t="s">
        <v>26</v>
      </c>
      <c r="J25" s="236" t="s">
        <v>1</v>
      </c>
      <c r="K25" s="240"/>
      <c r="L25" s="14"/>
      <c r="S25" s="240"/>
      <c r="T25" s="240"/>
      <c r="U25" s="240"/>
      <c r="V25" s="240"/>
      <c r="W25" s="240"/>
      <c r="X25" s="240"/>
      <c r="Y25" s="240"/>
      <c r="Z25" s="240"/>
      <c r="AA25" s="240"/>
      <c r="AB25" s="240"/>
      <c r="AC25" s="240"/>
      <c r="AD25" s="240"/>
      <c r="AE25" s="240"/>
    </row>
    <row r="26" spans="1:56" s="15" customFormat="1" ht="6.95" customHeight="1">
      <c r="A26" s="240"/>
      <c r="B26" s="13"/>
      <c r="C26" s="240"/>
      <c r="D26" s="240"/>
      <c r="E26" s="240"/>
      <c r="F26" s="240"/>
      <c r="G26" s="240"/>
      <c r="H26" s="240"/>
      <c r="I26" s="240"/>
      <c r="J26" s="240"/>
      <c r="K26" s="240"/>
      <c r="L26" s="14"/>
      <c r="S26" s="240"/>
      <c r="T26" s="240"/>
      <c r="U26" s="240"/>
      <c r="V26" s="240"/>
      <c r="W26" s="240"/>
      <c r="X26" s="240"/>
      <c r="Y26" s="240"/>
      <c r="Z26" s="240"/>
      <c r="AA26" s="240"/>
      <c r="AB26" s="240"/>
      <c r="AC26" s="240"/>
      <c r="AD26" s="240"/>
      <c r="AE26" s="240"/>
    </row>
    <row r="27" spans="1:56" s="15" customFormat="1" ht="12" customHeight="1">
      <c r="A27" s="240"/>
      <c r="B27" s="13"/>
      <c r="C27" s="240"/>
      <c r="D27" s="241" t="s">
        <v>32</v>
      </c>
      <c r="E27" s="240"/>
      <c r="F27" s="240"/>
      <c r="G27" s="240"/>
      <c r="H27" s="240"/>
      <c r="I27" s="241" t="s">
        <v>24</v>
      </c>
      <c r="J27" s="236" t="s">
        <v>1</v>
      </c>
      <c r="K27" s="240"/>
      <c r="L27" s="14"/>
      <c r="S27" s="240"/>
      <c r="T27" s="240"/>
      <c r="U27" s="240"/>
      <c r="V27" s="240"/>
      <c r="W27" s="240"/>
      <c r="X27" s="240"/>
      <c r="Y27" s="240"/>
      <c r="Z27" s="240"/>
      <c r="AA27" s="240"/>
      <c r="AB27" s="240"/>
      <c r="AC27" s="240"/>
      <c r="AD27" s="240"/>
      <c r="AE27" s="240"/>
    </row>
    <row r="28" spans="1:56" s="15" customFormat="1" ht="18" customHeight="1">
      <c r="A28" s="240"/>
      <c r="B28" s="13"/>
      <c r="C28" s="240"/>
      <c r="D28" s="240"/>
      <c r="E28" s="236" t="s">
        <v>33</v>
      </c>
      <c r="F28" s="240"/>
      <c r="G28" s="240"/>
      <c r="H28" s="240"/>
      <c r="I28" s="241" t="s">
        <v>26</v>
      </c>
      <c r="J28" s="236" t="s">
        <v>1</v>
      </c>
      <c r="K28" s="240"/>
      <c r="L28" s="14"/>
      <c r="S28" s="240"/>
      <c r="T28" s="240"/>
      <c r="U28" s="240"/>
      <c r="V28" s="240"/>
      <c r="W28" s="240"/>
      <c r="X28" s="240"/>
      <c r="Y28" s="240"/>
      <c r="Z28" s="240"/>
      <c r="AA28" s="240"/>
      <c r="AB28" s="240"/>
      <c r="AC28" s="240"/>
      <c r="AD28" s="240"/>
      <c r="AE28" s="240"/>
    </row>
    <row r="29" spans="1:56" s="15" customFormat="1" ht="6.95" customHeight="1">
      <c r="A29" s="240"/>
      <c r="B29" s="13"/>
      <c r="C29" s="240"/>
      <c r="D29" s="240"/>
      <c r="E29" s="240"/>
      <c r="F29" s="240"/>
      <c r="G29" s="240"/>
      <c r="H29" s="240"/>
      <c r="I29" s="240"/>
      <c r="J29" s="240"/>
      <c r="K29" s="240"/>
      <c r="L29" s="14"/>
      <c r="S29" s="240"/>
      <c r="T29" s="240"/>
      <c r="U29" s="240"/>
      <c r="V29" s="240"/>
      <c r="W29" s="240"/>
      <c r="X29" s="240"/>
      <c r="Y29" s="240"/>
      <c r="Z29" s="240"/>
      <c r="AA29" s="240"/>
      <c r="AB29" s="240"/>
      <c r="AC29" s="240"/>
      <c r="AD29" s="240"/>
      <c r="AE29" s="240"/>
    </row>
    <row r="30" spans="1:56" s="15" customFormat="1" ht="12" customHeight="1">
      <c r="A30" s="240"/>
      <c r="B30" s="13"/>
      <c r="C30" s="240"/>
      <c r="D30" s="241" t="s">
        <v>34</v>
      </c>
      <c r="E30" s="240"/>
      <c r="F30" s="240"/>
      <c r="G30" s="240"/>
      <c r="H30" s="240"/>
      <c r="I30" s="240"/>
      <c r="J30" s="240"/>
      <c r="K30" s="240"/>
      <c r="L30" s="14"/>
      <c r="S30" s="240"/>
      <c r="T30" s="240"/>
      <c r="U30" s="240"/>
      <c r="V30" s="240"/>
      <c r="W30" s="240"/>
      <c r="X30" s="240"/>
      <c r="Y30" s="240"/>
      <c r="Z30" s="240"/>
      <c r="AA30" s="240"/>
      <c r="AB30" s="240"/>
      <c r="AC30" s="240"/>
      <c r="AD30" s="240"/>
      <c r="AE30" s="240"/>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240"/>
      <c r="B32" s="13"/>
      <c r="C32" s="240"/>
      <c r="D32" s="240"/>
      <c r="E32" s="240"/>
      <c r="F32" s="240"/>
      <c r="G32" s="240"/>
      <c r="H32" s="240"/>
      <c r="I32" s="240"/>
      <c r="J32" s="240"/>
      <c r="K32" s="240"/>
      <c r="L32" s="14"/>
      <c r="S32" s="240"/>
      <c r="T32" s="240"/>
      <c r="U32" s="240"/>
      <c r="V32" s="240"/>
      <c r="W32" s="240"/>
      <c r="X32" s="240"/>
      <c r="Y32" s="240"/>
      <c r="Z32" s="240"/>
      <c r="AA32" s="240"/>
      <c r="AB32" s="240"/>
      <c r="AC32" s="240"/>
      <c r="AD32" s="240"/>
      <c r="AE32" s="240"/>
    </row>
    <row r="33" spans="1:31" s="15" customFormat="1" ht="6.95" customHeight="1">
      <c r="A33" s="240"/>
      <c r="B33" s="13"/>
      <c r="C33" s="240"/>
      <c r="D33" s="22"/>
      <c r="E33" s="22"/>
      <c r="F33" s="22"/>
      <c r="G33" s="22"/>
      <c r="H33" s="22"/>
      <c r="I33" s="22"/>
      <c r="J33" s="22"/>
      <c r="K33" s="22"/>
      <c r="L33" s="14"/>
      <c r="S33" s="240"/>
      <c r="T33" s="240"/>
      <c r="U33" s="240"/>
      <c r="V33" s="240"/>
      <c r="W33" s="240"/>
      <c r="X33" s="240"/>
      <c r="Y33" s="240"/>
      <c r="Z33" s="240"/>
      <c r="AA33" s="240"/>
      <c r="AB33" s="240"/>
      <c r="AC33" s="240"/>
      <c r="AD33" s="240"/>
      <c r="AE33" s="240"/>
    </row>
    <row r="34" spans="1:31" s="15" customFormat="1" ht="25.35" customHeight="1">
      <c r="A34" s="240"/>
      <c r="B34" s="13"/>
      <c r="C34" s="240"/>
      <c r="D34" s="23" t="s">
        <v>35</v>
      </c>
      <c r="E34" s="240"/>
      <c r="F34" s="240"/>
      <c r="G34" s="240"/>
      <c r="H34" s="240"/>
      <c r="I34" s="240"/>
      <c r="J34" s="234">
        <f>ROUND(J134, 2)</f>
        <v>0</v>
      </c>
      <c r="K34" s="240"/>
      <c r="L34" s="14"/>
      <c r="S34" s="240"/>
      <c r="T34" s="240"/>
      <c r="U34" s="240"/>
      <c r="V34" s="240"/>
      <c r="W34" s="240"/>
      <c r="X34" s="240"/>
      <c r="Y34" s="240"/>
      <c r="Z34" s="240"/>
      <c r="AA34" s="240"/>
      <c r="AB34" s="240"/>
      <c r="AC34" s="240"/>
      <c r="AD34" s="240"/>
      <c r="AE34" s="240"/>
    </row>
    <row r="35" spans="1:31" s="15" customFormat="1" ht="6.95" customHeight="1">
      <c r="A35" s="240"/>
      <c r="B35" s="13"/>
      <c r="C35" s="240"/>
      <c r="D35" s="22"/>
      <c r="E35" s="22"/>
      <c r="F35" s="22"/>
      <c r="G35" s="22"/>
      <c r="H35" s="22"/>
      <c r="I35" s="22"/>
      <c r="J35" s="22"/>
      <c r="K35" s="22"/>
      <c r="L35" s="14"/>
      <c r="S35" s="240"/>
      <c r="T35" s="240"/>
      <c r="U35" s="240"/>
      <c r="V35" s="240"/>
      <c r="W35" s="240"/>
      <c r="X35" s="240"/>
      <c r="Y35" s="240"/>
      <c r="Z35" s="240"/>
      <c r="AA35" s="240"/>
      <c r="AB35" s="240"/>
      <c r="AC35" s="240"/>
      <c r="AD35" s="240"/>
      <c r="AE35" s="240"/>
    </row>
    <row r="36" spans="1:31" s="15" customFormat="1" ht="14.45" customHeight="1">
      <c r="A36" s="240"/>
      <c r="B36" s="13"/>
      <c r="C36" s="240"/>
      <c r="D36" s="240"/>
      <c r="E36" s="240"/>
      <c r="F36" s="239" t="s">
        <v>37</v>
      </c>
      <c r="G36" s="240"/>
      <c r="H36" s="240"/>
      <c r="I36" s="239" t="s">
        <v>36</v>
      </c>
      <c r="J36" s="239" t="s">
        <v>38</v>
      </c>
      <c r="K36" s="240"/>
      <c r="L36" s="14"/>
      <c r="S36" s="240"/>
      <c r="T36" s="240"/>
      <c r="U36" s="240"/>
      <c r="V36" s="240"/>
      <c r="W36" s="240"/>
      <c r="X36" s="240"/>
      <c r="Y36" s="240"/>
      <c r="Z36" s="240"/>
      <c r="AA36" s="240"/>
      <c r="AB36" s="240"/>
      <c r="AC36" s="240"/>
      <c r="AD36" s="240"/>
      <c r="AE36" s="240"/>
    </row>
    <row r="37" spans="1:31" s="15" customFormat="1" ht="14.45" customHeight="1">
      <c r="A37" s="240"/>
      <c r="B37" s="13"/>
      <c r="C37" s="240"/>
      <c r="D37" s="243" t="s">
        <v>39</v>
      </c>
      <c r="E37" s="241" t="s">
        <v>40</v>
      </c>
      <c r="F37" s="27">
        <f>ROUND((SUM(BE134:BE357)),  2)</f>
        <v>0</v>
      </c>
      <c r="G37" s="240"/>
      <c r="H37" s="240"/>
      <c r="I37" s="28">
        <v>0.21</v>
      </c>
      <c r="J37" s="27">
        <f>ROUND(((SUM(BE134:BE357))*I37),  2)</f>
        <v>0</v>
      </c>
      <c r="K37" s="240"/>
      <c r="L37" s="14"/>
      <c r="S37" s="240"/>
      <c r="T37" s="240"/>
      <c r="U37" s="240"/>
      <c r="V37" s="240"/>
      <c r="W37" s="240"/>
      <c r="X37" s="240"/>
      <c r="Y37" s="240"/>
      <c r="Z37" s="240"/>
      <c r="AA37" s="240"/>
      <c r="AB37" s="240"/>
      <c r="AC37" s="240"/>
      <c r="AD37" s="240"/>
      <c r="AE37" s="240"/>
    </row>
    <row r="38" spans="1:31" s="15" customFormat="1" ht="14.45" customHeight="1">
      <c r="A38" s="240"/>
      <c r="B38" s="13"/>
      <c r="C38" s="240"/>
      <c r="D38" s="240"/>
      <c r="E38" s="241" t="s">
        <v>41</v>
      </c>
      <c r="F38" s="27">
        <f>ROUND((SUM(BF134:BF357)),  2)</f>
        <v>0</v>
      </c>
      <c r="G38" s="240"/>
      <c r="H38" s="240"/>
      <c r="I38" s="28">
        <v>0.15</v>
      </c>
      <c r="J38" s="27">
        <f>ROUND(((SUM(BF134:BF357))*I38),  2)</f>
        <v>0</v>
      </c>
      <c r="K38" s="240"/>
      <c r="L38" s="14"/>
      <c r="S38" s="240"/>
      <c r="T38" s="240"/>
      <c r="U38" s="240"/>
      <c r="V38" s="240"/>
      <c r="W38" s="240"/>
      <c r="X38" s="240"/>
      <c r="Y38" s="240"/>
      <c r="Z38" s="240"/>
      <c r="AA38" s="240"/>
      <c r="AB38" s="240"/>
      <c r="AC38" s="240"/>
      <c r="AD38" s="240"/>
      <c r="AE38" s="240"/>
    </row>
    <row r="39" spans="1:31" s="15" customFormat="1" ht="14.45" hidden="1" customHeight="1">
      <c r="A39" s="240"/>
      <c r="B39" s="13"/>
      <c r="C39" s="240"/>
      <c r="D39" s="240"/>
      <c r="E39" s="241" t="s">
        <v>42</v>
      </c>
      <c r="F39" s="27">
        <f>ROUND((SUM(BG134:BG357)),  2)</f>
        <v>0</v>
      </c>
      <c r="G39" s="240"/>
      <c r="H39" s="240"/>
      <c r="I39" s="28">
        <v>0.21</v>
      </c>
      <c r="J39" s="27">
        <f>0</f>
        <v>0</v>
      </c>
      <c r="K39" s="240"/>
      <c r="L39" s="14"/>
      <c r="S39" s="240"/>
      <c r="T39" s="240"/>
      <c r="U39" s="240"/>
      <c r="V39" s="240"/>
      <c r="W39" s="240"/>
      <c r="X39" s="240"/>
      <c r="Y39" s="240"/>
      <c r="Z39" s="240"/>
      <c r="AA39" s="240"/>
      <c r="AB39" s="240"/>
      <c r="AC39" s="240"/>
      <c r="AD39" s="240"/>
      <c r="AE39" s="240"/>
    </row>
    <row r="40" spans="1:31" s="15" customFormat="1" ht="14.45" hidden="1" customHeight="1">
      <c r="A40" s="240"/>
      <c r="B40" s="13"/>
      <c r="C40" s="240"/>
      <c r="D40" s="240"/>
      <c r="E40" s="241" t="s">
        <v>43</v>
      </c>
      <c r="F40" s="27">
        <f>ROUND((SUM(BH134:BH357)),  2)</f>
        <v>0</v>
      </c>
      <c r="G40" s="240"/>
      <c r="H40" s="240"/>
      <c r="I40" s="28">
        <v>0.15</v>
      </c>
      <c r="J40" s="27">
        <f>0</f>
        <v>0</v>
      </c>
      <c r="K40" s="240"/>
      <c r="L40" s="14"/>
      <c r="S40" s="240"/>
      <c r="T40" s="240"/>
      <c r="U40" s="240"/>
      <c r="V40" s="240"/>
      <c r="W40" s="240"/>
      <c r="X40" s="240"/>
      <c r="Y40" s="240"/>
      <c r="Z40" s="240"/>
      <c r="AA40" s="240"/>
      <c r="AB40" s="240"/>
      <c r="AC40" s="240"/>
      <c r="AD40" s="240"/>
      <c r="AE40" s="240"/>
    </row>
    <row r="41" spans="1:31" s="15" customFormat="1" ht="14.45" hidden="1" customHeight="1">
      <c r="A41" s="240"/>
      <c r="B41" s="13"/>
      <c r="C41" s="240"/>
      <c r="D41" s="240"/>
      <c r="E41" s="241" t="s">
        <v>44</v>
      </c>
      <c r="F41" s="27">
        <f>ROUND((SUM(BI134:BI357)),  2)</f>
        <v>0</v>
      </c>
      <c r="G41" s="240"/>
      <c r="H41" s="240"/>
      <c r="I41" s="28">
        <v>0</v>
      </c>
      <c r="J41" s="27">
        <f>0</f>
        <v>0</v>
      </c>
      <c r="K41" s="240"/>
      <c r="L41" s="14"/>
      <c r="S41" s="240"/>
      <c r="T41" s="240"/>
      <c r="U41" s="240"/>
      <c r="V41" s="240"/>
      <c r="W41" s="240"/>
      <c r="X41" s="240"/>
      <c r="Y41" s="240"/>
      <c r="Z41" s="240"/>
      <c r="AA41" s="240"/>
      <c r="AB41" s="240"/>
      <c r="AC41" s="240"/>
      <c r="AD41" s="240"/>
      <c r="AE41" s="240"/>
    </row>
    <row r="42" spans="1:31" s="15" customFormat="1" ht="6.95" customHeight="1">
      <c r="A42" s="240"/>
      <c r="B42" s="13"/>
      <c r="C42" s="240"/>
      <c r="D42" s="240"/>
      <c r="E42" s="240"/>
      <c r="F42" s="240"/>
      <c r="G42" s="240"/>
      <c r="H42" s="240"/>
      <c r="I42" s="240"/>
      <c r="J42" s="240"/>
      <c r="K42" s="240"/>
      <c r="L42" s="14"/>
      <c r="S42" s="240"/>
      <c r="T42" s="240"/>
      <c r="U42" s="240"/>
      <c r="V42" s="240"/>
      <c r="W42" s="240"/>
      <c r="X42" s="240"/>
      <c r="Y42" s="240"/>
      <c r="Z42" s="240"/>
      <c r="AA42" s="240"/>
      <c r="AB42" s="240"/>
      <c r="AC42" s="240"/>
      <c r="AD42" s="240"/>
      <c r="AE42" s="240"/>
    </row>
    <row r="43" spans="1:31" s="15" customFormat="1" ht="25.35" customHeight="1">
      <c r="A43" s="240"/>
      <c r="B43" s="13"/>
      <c r="C43" s="29"/>
      <c r="D43" s="30" t="s">
        <v>45</v>
      </c>
      <c r="E43" s="31"/>
      <c r="F43" s="31"/>
      <c r="G43" s="32" t="s">
        <v>46</v>
      </c>
      <c r="H43" s="33" t="s">
        <v>47</v>
      </c>
      <c r="I43" s="31"/>
      <c r="J43" s="34">
        <f>SUM(J34:J41)</f>
        <v>0</v>
      </c>
      <c r="K43" s="35"/>
      <c r="L43" s="14"/>
      <c r="S43" s="240"/>
      <c r="T43" s="240"/>
      <c r="U43" s="240"/>
      <c r="V43" s="240"/>
      <c r="W43" s="240"/>
      <c r="X43" s="240"/>
      <c r="Y43" s="240"/>
      <c r="Z43" s="240"/>
      <c r="AA43" s="240"/>
      <c r="AB43" s="240"/>
      <c r="AC43" s="240"/>
      <c r="AD43" s="240"/>
      <c r="AE43" s="240"/>
    </row>
    <row r="44" spans="1:31" s="15" customFormat="1" ht="14.45" customHeight="1">
      <c r="A44" s="240"/>
      <c r="B44" s="13"/>
      <c r="C44" s="240"/>
      <c r="D44" s="240"/>
      <c r="E44" s="240"/>
      <c r="F44" s="240"/>
      <c r="G44" s="240"/>
      <c r="H44" s="240"/>
      <c r="I44" s="240"/>
      <c r="J44" s="240"/>
      <c r="K44" s="240"/>
      <c r="L44" s="14"/>
      <c r="S44" s="240"/>
      <c r="T44" s="240"/>
      <c r="U44" s="240"/>
      <c r="V44" s="240"/>
      <c r="W44" s="240"/>
      <c r="X44" s="240"/>
      <c r="Y44" s="240"/>
      <c r="Z44" s="240"/>
      <c r="AA44" s="240"/>
      <c r="AB44" s="240"/>
      <c r="AC44" s="240"/>
      <c r="AD44" s="240"/>
      <c r="AE44" s="240"/>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240"/>
      <c r="B61" s="13"/>
      <c r="C61" s="240"/>
      <c r="D61" s="38" t="s">
        <v>50</v>
      </c>
      <c r="E61" s="238"/>
      <c r="F61" s="40" t="s">
        <v>51</v>
      </c>
      <c r="G61" s="38" t="s">
        <v>50</v>
      </c>
      <c r="H61" s="238"/>
      <c r="I61" s="238"/>
      <c r="J61" s="41" t="s">
        <v>51</v>
      </c>
      <c r="K61" s="238"/>
      <c r="L61" s="14"/>
      <c r="S61" s="240"/>
      <c r="T61" s="240"/>
      <c r="U61" s="240"/>
      <c r="V61" s="240"/>
      <c r="W61" s="240"/>
      <c r="X61" s="240"/>
      <c r="Y61" s="240"/>
      <c r="Z61" s="240"/>
      <c r="AA61" s="240"/>
      <c r="AB61" s="240"/>
      <c r="AC61" s="240"/>
      <c r="AD61" s="240"/>
      <c r="AE61" s="240"/>
    </row>
    <row r="62" spans="1:31">
      <c r="B62" s="8"/>
      <c r="L62" s="8"/>
    </row>
    <row r="63" spans="1:31">
      <c r="B63" s="8"/>
      <c r="L63" s="8"/>
    </row>
    <row r="64" spans="1:31">
      <c r="B64" s="8"/>
      <c r="L64" s="8"/>
    </row>
    <row r="65" spans="1:31" s="15" customFormat="1" ht="12.75">
      <c r="A65" s="240"/>
      <c r="B65" s="13"/>
      <c r="C65" s="240"/>
      <c r="D65" s="36" t="s">
        <v>52</v>
      </c>
      <c r="E65" s="42"/>
      <c r="F65" s="42"/>
      <c r="G65" s="36" t="s">
        <v>53</v>
      </c>
      <c r="H65" s="42"/>
      <c r="I65" s="42"/>
      <c r="J65" s="42"/>
      <c r="K65" s="42"/>
      <c r="L65" s="14"/>
      <c r="S65" s="240"/>
      <c r="T65" s="240"/>
      <c r="U65" s="240"/>
      <c r="V65" s="240"/>
      <c r="W65" s="240"/>
      <c r="X65" s="240"/>
      <c r="Y65" s="240"/>
      <c r="Z65" s="240"/>
      <c r="AA65" s="240"/>
      <c r="AB65" s="240"/>
      <c r="AC65" s="240"/>
      <c r="AD65" s="240"/>
      <c r="AE65" s="240"/>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240"/>
      <c r="B76" s="13"/>
      <c r="C76" s="240"/>
      <c r="D76" s="38" t="s">
        <v>50</v>
      </c>
      <c r="E76" s="238"/>
      <c r="F76" s="40" t="s">
        <v>51</v>
      </c>
      <c r="G76" s="38" t="s">
        <v>50</v>
      </c>
      <c r="H76" s="238"/>
      <c r="I76" s="238"/>
      <c r="J76" s="41" t="s">
        <v>51</v>
      </c>
      <c r="K76" s="238"/>
      <c r="L76" s="14"/>
      <c r="S76" s="240"/>
      <c r="T76" s="240"/>
      <c r="U76" s="240"/>
      <c r="V76" s="240"/>
      <c r="W76" s="240"/>
      <c r="X76" s="240"/>
      <c r="Y76" s="240"/>
      <c r="Z76" s="240"/>
      <c r="AA76" s="240"/>
      <c r="AB76" s="240"/>
      <c r="AC76" s="240"/>
      <c r="AD76" s="240"/>
      <c r="AE76" s="240"/>
    </row>
    <row r="77" spans="1:31" s="15" customFormat="1" ht="14.45" customHeight="1">
      <c r="A77" s="240"/>
      <c r="B77" s="43"/>
      <c r="C77" s="44"/>
      <c r="D77" s="44"/>
      <c r="E77" s="44"/>
      <c r="F77" s="44"/>
      <c r="G77" s="44"/>
      <c r="H77" s="44"/>
      <c r="I77" s="44"/>
      <c r="J77" s="44"/>
      <c r="K77" s="44"/>
      <c r="L77" s="14"/>
      <c r="S77" s="240"/>
      <c r="T77" s="240"/>
      <c r="U77" s="240"/>
      <c r="V77" s="240"/>
      <c r="W77" s="240"/>
      <c r="X77" s="240"/>
      <c r="Y77" s="240"/>
      <c r="Z77" s="240"/>
      <c r="AA77" s="240"/>
      <c r="AB77" s="240"/>
      <c r="AC77" s="240"/>
      <c r="AD77" s="240"/>
      <c r="AE77" s="240"/>
    </row>
    <row r="81" spans="1:31" s="15" customFormat="1" ht="6.95" customHeight="1">
      <c r="A81" s="240"/>
      <c r="B81" s="45"/>
      <c r="C81" s="46"/>
      <c r="D81" s="46"/>
      <c r="E81" s="46"/>
      <c r="F81" s="46"/>
      <c r="G81" s="46"/>
      <c r="H81" s="46"/>
      <c r="I81" s="46"/>
      <c r="J81" s="46"/>
      <c r="K81" s="46"/>
      <c r="L81" s="14"/>
      <c r="S81" s="240"/>
      <c r="T81" s="240"/>
      <c r="U81" s="240"/>
      <c r="V81" s="240"/>
      <c r="W81" s="240"/>
      <c r="X81" s="240"/>
      <c r="Y81" s="240"/>
      <c r="Z81" s="240"/>
      <c r="AA81" s="240"/>
      <c r="AB81" s="240"/>
      <c r="AC81" s="240"/>
      <c r="AD81" s="240"/>
      <c r="AE81" s="240"/>
    </row>
    <row r="82" spans="1:31" s="15" customFormat="1" ht="24.95" customHeight="1">
      <c r="A82" s="240"/>
      <c r="B82" s="13"/>
      <c r="C82" s="9" t="s">
        <v>281</v>
      </c>
      <c r="D82" s="240"/>
      <c r="E82" s="240"/>
      <c r="F82" s="240"/>
      <c r="G82" s="240"/>
      <c r="H82" s="240"/>
      <c r="I82" s="240"/>
      <c r="J82" s="240"/>
      <c r="K82" s="240"/>
      <c r="L82" s="14"/>
      <c r="S82" s="240"/>
      <c r="T82" s="240"/>
      <c r="U82" s="240"/>
      <c r="V82" s="240"/>
      <c r="W82" s="240"/>
      <c r="X82" s="240"/>
      <c r="Y82" s="240"/>
      <c r="Z82" s="240"/>
      <c r="AA82" s="240"/>
      <c r="AB82" s="240"/>
      <c r="AC82" s="240"/>
      <c r="AD82" s="240"/>
      <c r="AE82" s="240"/>
    </row>
    <row r="83" spans="1:31" s="15" customFormat="1" ht="6.95" customHeight="1">
      <c r="A83" s="240"/>
      <c r="B83" s="13"/>
      <c r="C83" s="240"/>
      <c r="D83" s="240"/>
      <c r="E83" s="240"/>
      <c r="F83" s="240"/>
      <c r="G83" s="240"/>
      <c r="H83" s="240"/>
      <c r="I83" s="240"/>
      <c r="J83" s="240"/>
      <c r="K83" s="240"/>
      <c r="L83" s="14"/>
      <c r="S83" s="240"/>
      <c r="T83" s="240"/>
      <c r="U83" s="240"/>
      <c r="V83" s="240"/>
      <c r="W83" s="240"/>
      <c r="X83" s="240"/>
      <c r="Y83" s="240"/>
      <c r="Z83" s="240"/>
      <c r="AA83" s="240"/>
      <c r="AB83" s="240"/>
      <c r="AC83" s="240"/>
      <c r="AD83" s="240"/>
      <c r="AE83" s="240"/>
    </row>
    <row r="84" spans="1:31" s="15" customFormat="1" ht="12" customHeight="1">
      <c r="A84" s="240"/>
      <c r="B84" s="13"/>
      <c r="C84" s="241" t="s">
        <v>16</v>
      </c>
      <c r="D84" s="240"/>
      <c r="E84" s="240"/>
      <c r="F84" s="240"/>
      <c r="G84" s="240"/>
      <c r="H84" s="240"/>
      <c r="I84" s="240"/>
      <c r="J84" s="240"/>
      <c r="K84" s="240"/>
      <c r="L84" s="14"/>
      <c r="S84" s="240"/>
      <c r="T84" s="240"/>
      <c r="U84" s="240"/>
      <c r="V84" s="240"/>
      <c r="W84" s="240"/>
      <c r="X84" s="240"/>
      <c r="Y84" s="240"/>
      <c r="Z84" s="240"/>
      <c r="AA84" s="240"/>
      <c r="AB84" s="240"/>
      <c r="AC84" s="240"/>
      <c r="AD84" s="240"/>
      <c r="AE84" s="240"/>
    </row>
    <row r="85" spans="1:31" s="15" customFormat="1" ht="16.5" customHeight="1">
      <c r="A85" s="240"/>
      <c r="B85" s="13"/>
      <c r="C85" s="240"/>
      <c r="D85" s="240"/>
      <c r="E85" s="289" t="str">
        <f>E7</f>
        <v>Třebíč, Karlovo náměstí, Rekonstrukce vodovodu a kanalizace</v>
      </c>
      <c r="F85" s="290"/>
      <c r="G85" s="290"/>
      <c r="H85" s="290"/>
      <c r="I85" s="240"/>
      <c r="J85" s="240"/>
      <c r="K85" s="240"/>
      <c r="L85" s="14"/>
      <c r="S85" s="240"/>
      <c r="T85" s="240"/>
      <c r="U85" s="240"/>
      <c r="V85" s="240"/>
      <c r="W85" s="240"/>
      <c r="X85" s="240"/>
      <c r="Y85" s="240"/>
      <c r="Z85" s="240"/>
      <c r="AA85" s="240"/>
      <c r="AB85" s="240"/>
      <c r="AC85" s="240"/>
      <c r="AD85" s="240"/>
      <c r="AE85" s="240"/>
    </row>
    <row r="86" spans="1:31" ht="12" customHeight="1">
      <c r="B86" s="8"/>
      <c r="C86" s="241" t="s">
        <v>279</v>
      </c>
      <c r="L86" s="8"/>
    </row>
    <row r="87" spans="1:31" ht="16.5" customHeight="1">
      <c r="B87" s="8"/>
      <c r="E87" s="289" t="s">
        <v>334</v>
      </c>
      <c r="F87" s="273"/>
      <c r="G87" s="273"/>
      <c r="H87" s="273"/>
      <c r="L87" s="8"/>
    </row>
    <row r="88" spans="1:31" ht="12" customHeight="1">
      <c r="B88" s="8"/>
      <c r="C88" s="241" t="s">
        <v>337</v>
      </c>
      <c r="L88" s="8"/>
    </row>
    <row r="89" spans="1:31" s="15" customFormat="1" ht="16.5" customHeight="1">
      <c r="A89" s="240"/>
      <c r="B89" s="13"/>
      <c r="C89" s="240"/>
      <c r="D89" s="240"/>
      <c r="E89" s="292" t="s">
        <v>2647</v>
      </c>
      <c r="F89" s="288"/>
      <c r="G89" s="288"/>
      <c r="H89" s="288"/>
      <c r="I89" s="240"/>
      <c r="J89" s="240"/>
      <c r="K89" s="240"/>
      <c r="L89" s="14"/>
      <c r="S89" s="240"/>
      <c r="T89" s="240"/>
      <c r="U89" s="240"/>
      <c r="V89" s="240"/>
      <c r="W89" s="240"/>
      <c r="X89" s="240"/>
      <c r="Y89" s="240"/>
      <c r="Z89" s="240"/>
      <c r="AA89" s="240"/>
      <c r="AB89" s="240"/>
      <c r="AC89" s="240"/>
      <c r="AD89" s="240"/>
      <c r="AE89" s="240"/>
    </row>
    <row r="90" spans="1:31" s="15" customFormat="1" ht="12" customHeight="1">
      <c r="A90" s="240"/>
      <c r="B90" s="13"/>
      <c r="C90" s="241" t="s">
        <v>343</v>
      </c>
      <c r="D90" s="240"/>
      <c r="E90" s="240"/>
      <c r="F90" s="240"/>
      <c r="G90" s="240"/>
      <c r="H90" s="240"/>
      <c r="I90" s="240"/>
      <c r="J90" s="240"/>
      <c r="K90" s="240"/>
      <c r="L90" s="14"/>
      <c r="S90" s="240"/>
      <c r="T90" s="240"/>
      <c r="U90" s="240"/>
      <c r="V90" s="240"/>
      <c r="W90" s="240"/>
      <c r="X90" s="240"/>
      <c r="Y90" s="240"/>
      <c r="Z90" s="240"/>
      <c r="AA90" s="240"/>
      <c r="AB90" s="240"/>
      <c r="AC90" s="240"/>
      <c r="AD90" s="240"/>
      <c r="AE90" s="240"/>
    </row>
    <row r="91" spans="1:31" s="15" customFormat="1" ht="24.75" customHeight="1">
      <c r="A91" s="240"/>
      <c r="B91" s="13"/>
      <c r="C91" s="240"/>
      <c r="D91" s="240"/>
      <c r="E91" s="265" t="str">
        <f>E13</f>
        <v>5 - DSO 01.2.6 Napojení na domovní kanalizační přípojky - Stoka ACH</v>
      </c>
      <c r="F91" s="288"/>
      <c r="G91" s="288"/>
      <c r="H91" s="288"/>
      <c r="I91" s="240"/>
      <c r="J91" s="240"/>
      <c r="K91" s="240"/>
      <c r="L91" s="14"/>
      <c r="S91" s="240"/>
      <c r="T91" s="240"/>
      <c r="U91" s="240"/>
      <c r="V91" s="240"/>
      <c r="W91" s="240"/>
      <c r="X91" s="240"/>
      <c r="Y91" s="240"/>
      <c r="Z91" s="240"/>
      <c r="AA91" s="240"/>
      <c r="AB91" s="240"/>
      <c r="AC91" s="240"/>
      <c r="AD91" s="240"/>
      <c r="AE91" s="240"/>
    </row>
    <row r="92" spans="1:31" s="15" customFormat="1" ht="6.95" customHeight="1">
      <c r="A92" s="240"/>
      <c r="B92" s="13"/>
      <c r="C92" s="240"/>
      <c r="D92" s="240"/>
      <c r="E92" s="240"/>
      <c r="F92" s="240"/>
      <c r="G92" s="240"/>
      <c r="H92" s="240"/>
      <c r="I92" s="240"/>
      <c r="J92" s="240"/>
      <c r="K92" s="240"/>
      <c r="L92" s="14"/>
      <c r="S92" s="240"/>
      <c r="T92" s="240"/>
      <c r="U92" s="240"/>
      <c r="V92" s="240"/>
      <c r="W92" s="240"/>
      <c r="X92" s="240"/>
      <c r="Y92" s="240"/>
      <c r="Z92" s="240"/>
      <c r="AA92" s="240"/>
      <c r="AB92" s="240"/>
      <c r="AC92" s="240"/>
      <c r="AD92" s="240"/>
      <c r="AE92" s="240"/>
    </row>
    <row r="93" spans="1:31" s="15" customFormat="1" ht="12" customHeight="1">
      <c r="A93" s="240"/>
      <c r="B93" s="13"/>
      <c r="C93" s="241" t="s">
        <v>20</v>
      </c>
      <c r="D93" s="240"/>
      <c r="E93" s="240"/>
      <c r="F93" s="236" t="str">
        <f>F16</f>
        <v>Třebíč</v>
      </c>
      <c r="G93" s="240"/>
      <c r="H93" s="240"/>
      <c r="I93" s="241" t="s">
        <v>22</v>
      </c>
      <c r="J93" s="232" t="str">
        <f>IF(J16="","",J16)</f>
        <v>Vyplň údaj</v>
      </c>
      <c r="K93" s="240"/>
      <c r="L93" s="14"/>
      <c r="S93" s="240"/>
      <c r="T93" s="240"/>
      <c r="U93" s="240"/>
      <c r="V93" s="240"/>
      <c r="W93" s="240"/>
      <c r="X93" s="240"/>
      <c r="Y93" s="240"/>
      <c r="Z93" s="240"/>
      <c r="AA93" s="240"/>
      <c r="AB93" s="240"/>
      <c r="AC93" s="240"/>
      <c r="AD93" s="240"/>
      <c r="AE93" s="240"/>
    </row>
    <row r="94" spans="1:31" s="15" customFormat="1" ht="6.95" customHeight="1">
      <c r="A94" s="240"/>
      <c r="B94" s="13"/>
      <c r="C94" s="240"/>
      <c r="D94" s="240"/>
      <c r="E94" s="240"/>
      <c r="F94" s="240"/>
      <c r="G94" s="240"/>
      <c r="H94" s="240"/>
      <c r="I94" s="240"/>
      <c r="J94" s="240"/>
      <c r="K94" s="240"/>
      <c r="L94" s="14"/>
      <c r="S94" s="240"/>
      <c r="T94" s="240"/>
      <c r="U94" s="240"/>
      <c r="V94" s="240"/>
      <c r="W94" s="240"/>
      <c r="X94" s="240"/>
      <c r="Y94" s="240"/>
      <c r="Z94" s="240"/>
      <c r="AA94" s="240"/>
      <c r="AB94" s="240"/>
      <c r="AC94" s="240"/>
      <c r="AD94" s="240"/>
      <c r="AE94" s="240"/>
    </row>
    <row r="95" spans="1:31" s="15" customFormat="1" ht="15.2" customHeight="1">
      <c r="A95" s="240"/>
      <c r="B95" s="13"/>
      <c r="C95" s="241" t="s">
        <v>23</v>
      </c>
      <c r="D95" s="240"/>
      <c r="E95" s="240"/>
      <c r="F95" s="236" t="str">
        <f>E19</f>
        <v>Vodovody a kanalizace Třebíč</v>
      </c>
      <c r="G95" s="240"/>
      <c r="H95" s="240"/>
      <c r="I95" s="241" t="s">
        <v>29</v>
      </c>
      <c r="J95" s="237" t="str">
        <f>E25</f>
        <v>DUIS s.r.o.</v>
      </c>
      <c r="K95" s="240"/>
      <c r="L95" s="14"/>
      <c r="S95" s="240"/>
      <c r="T95" s="240"/>
      <c r="U95" s="240"/>
      <c r="V95" s="240"/>
      <c r="W95" s="240"/>
      <c r="X95" s="240"/>
      <c r="Y95" s="240"/>
      <c r="Z95" s="240"/>
      <c r="AA95" s="240"/>
      <c r="AB95" s="240"/>
      <c r="AC95" s="240"/>
      <c r="AD95" s="240"/>
      <c r="AE95" s="240"/>
    </row>
    <row r="96" spans="1:31" s="15" customFormat="1" ht="15.2" customHeight="1">
      <c r="A96" s="240"/>
      <c r="B96" s="13"/>
      <c r="C96" s="241" t="s">
        <v>27</v>
      </c>
      <c r="D96" s="240"/>
      <c r="E96" s="240"/>
      <c r="F96" s="236" t="str">
        <f>IF(E22="","",E22)</f>
        <v>Vyplň údaj</v>
      </c>
      <c r="G96" s="240"/>
      <c r="H96" s="240"/>
      <c r="I96" s="241" t="s">
        <v>32</v>
      </c>
      <c r="J96" s="237" t="str">
        <f>E28</f>
        <v>Z.Makovská</v>
      </c>
      <c r="K96" s="240"/>
      <c r="L96" s="14"/>
      <c r="S96" s="240"/>
      <c r="T96" s="240"/>
      <c r="U96" s="240"/>
      <c r="V96" s="240"/>
      <c r="W96" s="240"/>
      <c r="X96" s="240"/>
      <c r="Y96" s="240"/>
      <c r="Z96" s="240"/>
      <c r="AA96" s="240"/>
      <c r="AB96" s="240"/>
      <c r="AC96" s="240"/>
      <c r="AD96" s="240"/>
      <c r="AE96" s="240"/>
    </row>
    <row r="97" spans="1:47" s="15" customFormat="1" ht="10.35" customHeight="1">
      <c r="A97" s="240"/>
      <c r="B97" s="13"/>
      <c r="C97" s="240"/>
      <c r="D97" s="240"/>
      <c r="E97" s="240"/>
      <c r="F97" s="240"/>
      <c r="G97" s="240"/>
      <c r="H97" s="240"/>
      <c r="I97" s="240"/>
      <c r="J97" s="240"/>
      <c r="K97" s="240"/>
      <c r="L97" s="14"/>
      <c r="S97" s="240"/>
      <c r="T97" s="240"/>
      <c r="U97" s="240"/>
      <c r="V97" s="240"/>
      <c r="W97" s="240"/>
      <c r="X97" s="240"/>
      <c r="Y97" s="240"/>
      <c r="Z97" s="240"/>
      <c r="AA97" s="240"/>
      <c r="AB97" s="240"/>
      <c r="AC97" s="240"/>
      <c r="AD97" s="240"/>
      <c r="AE97" s="240"/>
    </row>
    <row r="98" spans="1:47" s="15" customFormat="1" ht="29.25" customHeight="1">
      <c r="A98" s="240"/>
      <c r="B98" s="13"/>
      <c r="C98" s="49" t="s">
        <v>282</v>
      </c>
      <c r="D98" s="29"/>
      <c r="E98" s="29"/>
      <c r="F98" s="29"/>
      <c r="G98" s="29"/>
      <c r="H98" s="29"/>
      <c r="I98" s="29"/>
      <c r="J98" s="50" t="s">
        <v>283</v>
      </c>
      <c r="K98" s="29"/>
      <c r="L98" s="14"/>
      <c r="S98" s="240"/>
      <c r="T98" s="240"/>
      <c r="U98" s="240"/>
      <c r="V98" s="240"/>
      <c r="W98" s="240"/>
      <c r="X98" s="240"/>
      <c r="Y98" s="240"/>
      <c r="Z98" s="240"/>
      <c r="AA98" s="240"/>
      <c r="AB98" s="240"/>
      <c r="AC98" s="240"/>
      <c r="AD98" s="240"/>
      <c r="AE98" s="240"/>
    </row>
    <row r="99" spans="1:47" s="15" customFormat="1" ht="10.35" customHeight="1">
      <c r="A99" s="240"/>
      <c r="B99" s="13"/>
      <c r="C99" s="240"/>
      <c r="D99" s="240"/>
      <c r="E99" s="240"/>
      <c r="F99" s="240"/>
      <c r="G99" s="240"/>
      <c r="H99" s="240"/>
      <c r="I99" s="240"/>
      <c r="J99" s="240"/>
      <c r="K99" s="240"/>
      <c r="L99" s="14"/>
      <c r="S99" s="240"/>
      <c r="T99" s="240"/>
      <c r="U99" s="240"/>
      <c r="V99" s="240"/>
      <c r="W99" s="240"/>
      <c r="X99" s="240"/>
      <c r="Y99" s="240"/>
      <c r="Z99" s="240"/>
      <c r="AA99" s="240"/>
      <c r="AB99" s="240"/>
      <c r="AC99" s="240"/>
      <c r="AD99" s="240"/>
      <c r="AE99" s="240"/>
    </row>
    <row r="100" spans="1:47" s="15" customFormat="1" ht="22.9" customHeight="1">
      <c r="A100" s="240"/>
      <c r="B100" s="13"/>
      <c r="C100" s="51" t="s">
        <v>284</v>
      </c>
      <c r="D100" s="240"/>
      <c r="E100" s="240"/>
      <c r="F100" s="240"/>
      <c r="G100" s="240"/>
      <c r="H100" s="240"/>
      <c r="I100" s="240"/>
      <c r="J100" s="234">
        <f>J134</f>
        <v>0</v>
      </c>
      <c r="K100" s="240"/>
      <c r="L100" s="14"/>
      <c r="S100" s="240"/>
      <c r="T100" s="240"/>
      <c r="U100" s="240"/>
      <c r="V100" s="240"/>
      <c r="W100" s="240"/>
      <c r="X100" s="240"/>
      <c r="Y100" s="240"/>
      <c r="Z100" s="240"/>
      <c r="AA100" s="240"/>
      <c r="AB100" s="240"/>
      <c r="AC100" s="240"/>
      <c r="AD100" s="240"/>
      <c r="AE100" s="240"/>
      <c r="AU100" s="5" t="s">
        <v>285</v>
      </c>
    </row>
    <row r="101" spans="1:47" s="52" customFormat="1" ht="24.95" customHeight="1">
      <c r="B101" s="53"/>
      <c r="D101" s="54" t="s">
        <v>400</v>
      </c>
      <c r="E101" s="55"/>
      <c r="F101" s="55"/>
      <c r="G101" s="55"/>
      <c r="H101" s="55"/>
      <c r="I101" s="55"/>
      <c r="J101" s="56">
        <f>J135</f>
        <v>0</v>
      </c>
      <c r="L101" s="53"/>
    </row>
    <row r="102" spans="1:47" s="233" customFormat="1" ht="19.899999999999999" customHeight="1">
      <c r="B102" s="165"/>
      <c r="D102" s="166" t="s">
        <v>401</v>
      </c>
      <c r="E102" s="167"/>
      <c r="F102" s="167"/>
      <c r="G102" s="167"/>
      <c r="H102" s="167"/>
      <c r="I102" s="167"/>
      <c r="J102" s="168">
        <f>J136</f>
        <v>0</v>
      </c>
      <c r="L102" s="165"/>
    </row>
    <row r="103" spans="1:47" s="233" customFormat="1" ht="19.899999999999999" customHeight="1">
      <c r="B103" s="165"/>
      <c r="D103" s="166" t="s">
        <v>402</v>
      </c>
      <c r="E103" s="167"/>
      <c r="F103" s="167"/>
      <c r="G103" s="167"/>
      <c r="H103" s="167"/>
      <c r="I103" s="167"/>
      <c r="J103" s="168">
        <f>J255</f>
        <v>0</v>
      </c>
      <c r="L103" s="165"/>
    </row>
    <row r="104" spans="1:47" s="233" customFormat="1" ht="19.899999999999999" customHeight="1">
      <c r="B104" s="165"/>
      <c r="D104" s="166" t="s">
        <v>403</v>
      </c>
      <c r="E104" s="167"/>
      <c r="F104" s="167"/>
      <c r="G104" s="167"/>
      <c r="H104" s="167"/>
      <c r="I104" s="167"/>
      <c r="J104" s="168">
        <f>J262</f>
        <v>0</v>
      </c>
      <c r="L104" s="165"/>
    </row>
    <row r="105" spans="1:47" s="233" customFormat="1" ht="19.899999999999999" customHeight="1">
      <c r="B105" s="165"/>
      <c r="D105" s="166" t="s">
        <v>404</v>
      </c>
      <c r="E105" s="167"/>
      <c r="F105" s="167"/>
      <c r="G105" s="167"/>
      <c r="H105" s="167"/>
      <c r="I105" s="167"/>
      <c r="J105" s="168">
        <f>J274</f>
        <v>0</v>
      </c>
      <c r="L105" s="165"/>
    </row>
    <row r="106" spans="1:47" s="233" customFormat="1" ht="19.899999999999999" customHeight="1">
      <c r="B106" s="165"/>
      <c r="D106" s="166" t="s">
        <v>405</v>
      </c>
      <c r="E106" s="167"/>
      <c r="F106" s="167"/>
      <c r="G106" s="167"/>
      <c r="H106" s="167"/>
      <c r="I106" s="167"/>
      <c r="J106" s="168">
        <f>J279</f>
        <v>0</v>
      </c>
      <c r="L106" s="165"/>
    </row>
    <row r="107" spans="1:47" s="233" customFormat="1" ht="19.899999999999999" customHeight="1">
      <c r="B107" s="165"/>
      <c r="D107" s="166" t="s">
        <v>406</v>
      </c>
      <c r="E107" s="167"/>
      <c r="F107" s="167"/>
      <c r="G107" s="167"/>
      <c r="H107" s="167"/>
      <c r="I107" s="167"/>
      <c r="J107" s="168">
        <f>J286</f>
        <v>0</v>
      </c>
      <c r="L107" s="165"/>
    </row>
    <row r="108" spans="1:47" s="233" customFormat="1" ht="19.899999999999999" customHeight="1">
      <c r="B108" s="165"/>
      <c r="D108" s="166" t="s">
        <v>407</v>
      </c>
      <c r="E108" s="167"/>
      <c r="F108" s="167"/>
      <c r="G108" s="167"/>
      <c r="H108" s="167"/>
      <c r="I108" s="167"/>
      <c r="J108" s="168">
        <f>J306</f>
        <v>0</v>
      </c>
      <c r="L108" s="165"/>
    </row>
    <row r="109" spans="1:47" s="52" customFormat="1" ht="24.95" customHeight="1">
      <c r="B109" s="53"/>
      <c r="D109" s="54" t="s">
        <v>408</v>
      </c>
      <c r="E109" s="55"/>
      <c r="F109" s="55"/>
      <c r="G109" s="55"/>
      <c r="H109" s="55"/>
      <c r="I109" s="55"/>
      <c r="J109" s="56">
        <f>J349</f>
        <v>0</v>
      </c>
      <c r="L109" s="53"/>
    </row>
    <row r="110" spans="1:47" s="233" customFormat="1" ht="19.899999999999999" customHeight="1">
      <c r="B110" s="165"/>
      <c r="D110" s="166" t="s">
        <v>409</v>
      </c>
      <c r="E110" s="167"/>
      <c r="F110" s="167"/>
      <c r="G110" s="167"/>
      <c r="H110" s="167"/>
      <c r="I110" s="167"/>
      <c r="J110" s="168">
        <f>J350</f>
        <v>0</v>
      </c>
      <c r="L110" s="165"/>
    </row>
    <row r="111" spans="1:47" s="15" customFormat="1" ht="21.75" customHeight="1">
      <c r="A111" s="240"/>
      <c r="B111" s="13"/>
      <c r="C111" s="240"/>
      <c r="D111" s="240"/>
      <c r="E111" s="240"/>
      <c r="F111" s="240"/>
      <c r="G111" s="240"/>
      <c r="H111" s="240"/>
      <c r="I111" s="240"/>
      <c r="J111" s="240"/>
      <c r="K111" s="240"/>
      <c r="L111" s="14"/>
      <c r="S111" s="240"/>
      <c r="T111" s="240"/>
      <c r="U111" s="240"/>
      <c r="V111" s="240"/>
      <c r="W111" s="240"/>
      <c r="X111" s="240"/>
      <c r="Y111" s="240"/>
      <c r="Z111" s="240"/>
      <c r="AA111" s="240"/>
      <c r="AB111" s="240"/>
      <c r="AC111" s="240"/>
      <c r="AD111" s="240"/>
      <c r="AE111" s="240"/>
    </row>
    <row r="112" spans="1:47" s="15" customFormat="1" ht="6.95" customHeight="1">
      <c r="A112" s="240"/>
      <c r="B112" s="43"/>
      <c r="C112" s="44"/>
      <c r="D112" s="44"/>
      <c r="E112" s="44"/>
      <c r="F112" s="44"/>
      <c r="G112" s="44"/>
      <c r="H112" s="44"/>
      <c r="I112" s="44"/>
      <c r="J112" s="44"/>
      <c r="K112" s="44"/>
      <c r="L112" s="14"/>
      <c r="S112" s="240"/>
      <c r="T112" s="240"/>
      <c r="U112" s="240"/>
      <c r="V112" s="240"/>
      <c r="W112" s="240"/>
      <c r="X112" s="240"/>
      <c r="Y112" s="240"/>
      <c r="Z112" s="240"/>
      <c r="AA112" s="240"/>
      <c r="AB112" s="240"/>
      <c r="AC112" s="240"/>
      <c r="AD112" s="240"/>
      <c r="AE112" s="240"/>
    </row>
    <row r="116" spans="1:31" s="15" customFormat="1" ht="6.95" customHeight="1">
      <c r="A116" s="240"/>
      <c r="B116" s="45"/>
      <c r="C116" s="46"/>
      <c r="D116" s="46"/>
      <c r="E116" s="46"/>
      <c r="F116" s="46"/>
      <c r="G116" s="46"/>
      <c r="H116" s="46"/>
      <c r="I116" s="46"/>
      <c r="J116" s="46"/>
      <c r="K116" s="46"/>
      <c r="L116" s="14"/>
      <c r="S116" s="240"/>
      <c r="T116" s="240"/>
      <c r="U116" s="240"/>
      <c r="V116" s="240"/>
      <c r="W116" s="240"/>
      <c r="X116" s="240"/>
      <c r="Y116" s="240"/>
      <c r="Z116" s="240"/>
      <c r="AA116" s="240"/>
      <c r="AB116" s="240"/>
      <c r="AC116" s="240"/>
      <c r="AD116" s="240"/>
      <c r="AE116" s="240"/>
    </row>
    <row r="117" spans="1:31" s="15" customFormat="1" ht="24.95" customHeight="1">
      <c r="A117" s="240"/>
      <c r="B117" s="13"/>
      <c r="C117" s="9" t="s">
        <v>287</v>
      </c>
      <c r="D117" s="240"/>
      <c r="E117" s="240"/>
      <c r="F117" s="240"/>
      <c r="G117" s="240"/>
      <c r="H117" s="240"/>
      <c r="I117" s="240"/>
      <c r="J117" s="240"/>
      <c r="K117" s="240"/>
      <c r="L117" s="14"/>
      <c r="S117" s="240"/>
      <c r="T117" s="240"/>
      <c r="U117" s="240"/>
      <c r="V117" s="240"/>
      <c r="W117" s="240"/>
      <c r="X117" s="240"/>
      <c r="Y117" s="240"/>
      <c r="Z117" s="240"/>
      <c r="AA117" s="240"/>
      <c r="AB117" s="240"/>
      <c r="AC117" s="240"/>
      <c r="AD117" s="240"/>
      <c r="AE117" s="240"/>
    </row>
    <row r="118" spans="1:31" s="15" customFormat="1" ht="6.95" customHeight="1">
      <c r="A118" s="240"/>
      <c r="B118" s="13"/>
      <c r="C118" s="240"/>
      <c r="D118" s="240"/>
      <c r="E118" s="240"/>
      <c r="F118" s="240"/>
      <c r="G118" s="240"/>
      <c r="H118" s="240"/>
      <c r="I118" s="240"/>
      <c r="J118" s="240"/>
      <c r="K118" s="240"/>
      <c r="L118" s="14"/>
      <c r="S118" s="240"/>
      <c r="T118" s="240"/>
      <c r="U118" s="240"/>
      <c r="V118" s="240"/>
      <c r="W118" s="240"/>
      <c r="X118" s="240"/>
      <c r="Y118" s="240"/>
      <c r="Z118" s="240"/>
      <c r="AA118" s="240"/>
      <c r="AB118" s="240"/>
      <c r="AC118" s="240"/>
      <c r="AD118" s="240"/>
      <c r="AE118" s="240"/>
    </row>
    <row r="119" spans="1:31" s="15" customFormat="1" ht="12" customHeight="1">
      <c r="A119" s="240"/>
      <c r="B119" s="13"/>
      <c r="C119" s="241" t="s">
        <v>16</v>
      </c>
      <c r="D119" s="240"/>
      <c r="E119" s="240"/>
      <c r="F119" s="240"/>
      <c r="G119" s="240"/>
      <c r="H119" s="240"/>
      <c r="I119" s="240"/>
      <c r="J119" s="240"/>
      <c r="K119" s="240"/>
      <c r="L119" s="14"/>
      <c r="S119" s="240"/>
      <c r="T119" s="240"/>
      <c r="U119" s="240"/>
      <c r="V119" s="240"/>
      <c r="W119" s="240"/>
      <c r="X119" s="240"/>
      <c r="Y119" s="240"/>
      <c r="Z119" s="240"/>
      <c r="AA119" s="240"/>
      <c r="AB119" s="240"/>
      <c r="AC119" s="240"/>
      <c r="AD119" s="240"/>
      <c r="AE119" s="240"/>
    </row>
    <row r="120" spans="1:31" s="15" customFormat="1" ht="16.5" customHeight="1">
      <c r="A120" s="240"/>
      <c r="B120" s="13"/>
      <c r="C120" s="240"/>
      <c r="D120" s="240"/>
      <c r="E120" s="289" t="str">
        <f>E7</f>
        <v>Třebíč, Karlovo náměstí, Rekonstrukce vodovodu a kanalizace</v>
      </c>
      <c r="F120" s="290"/>
      <c r="G120" s="290"/>
      <c r="H120" s="290"/>
      <c r="I120" s="240"/>
      <c r="J120" s="240"/>
      <c r="K120" s="240"/>
      <c r="L120" s="14"/>
      <c r="S120" s="240"/>
      <c r="T120" s="240"/>
      <c r="U120" s="240"/>
      <c r="V120" s="240"/>
      <c r="W120" s="240"/>
      <c r="X120" s="240"/>
      <c r="Y120" s="240"/>
      <c r="Z120" s="240"/>
      <c r="AA120" s="240"/>
      <c r="AB120" s="240"/>
      <c r="AC120" s="240"/>
      <c r="AD120" s="240"/>
      <c r="AE120" s="240"/>
    </row>
    <row r="121" spans="1:31" ht="12" customHeight="1">
      <c r="B121" s="8"/>
      <c r="C121" s="241" t="s">
        <v>279</v>
      </c>
      <c r="L121" s="8"/>
    </row>
    <row r="122" spans="1:31" ht="16.5" customHeight="1">
      <c r="B122" s="8"/>
      <c r="E122" s="289" t="s">
        <v>334</v>
      </c>
      <c r="F122" s="273"/>
      <c r="G122" s="273"/>
      <c r="H122" s="273"/>
      <c r="L122" s="8"/>
    </row>
    <row r="123" spans="1:31" ht="12" customHeight="1">
      <c r="B123" s="8"/>
      <c r="C123" s="241" t="s">
        <v>337</v>
      </c>
      <c r="L123" s="8"/>
    </row>
    <row r="124" spans="1:31" s="15" customFormat="1" ht="16.5" customHeight="1">
      <c r="A124" s="240"/>
      <c r="B124" s="13"/>
      <c r="C124" s="240"/>
      <c r="D124" s="240"/>
      <c r="E124" s="292" t="s">
        <v>2647</v>
      </c>
      <c r="F124" s="288"/>
      <c r="G124" s="288"/>
      <c r="H124" s="288"/>
      <c r="I124" s="240"/>
      <c r="J124" s="240"/>
      <c r="K124" s="240"/>
      <c r="L124" s="14"/>
      <c r="S124" s="240"/>
      <c r="T124" s="240"/>
      <c r="U124" s="240"/>
      <c r="V124" s="240"/>
      <c r="W124" s="240"/>
      <c r="X124" s="240"/>
      <c r="Y124" s="240"/>
      <c r="Z124" s="240"/>
      <c r="AA124" s="240"/>
      <c r="AB124" s="240"/>
      <c r="AC124" s="240"/>
      <c r="AD124" s="240"/>
      <c r="AE124" s="240"/>
    </row>
    <row r="125" spans="1:31" s="15" customFormat="1" ht="12" customHeight="1">
      <c r="A125" s="240"/>
      <c r="B125" s="13"/>
      <c r="C125" s="241" t="s">
        <v>343</v>
      </c>
      <c r="D125" s="240"/>
      <c r="E125" s="240"/>
      <c r="F125" s="240"/>
      <c r="G125" s="240"/>
      <c r="H125" s="240"/>
      <c r="I125" s="240"/>
      <c r="J125" s="240"/>
      <c r="K125" s="240"/>
      <c r="L125" s="14"/>
      <c r="S125" s="240"/>
      <c r="T125" s="240"/>
      <c r="U125" s="240"/>
      <c r="V125" s="240"/>
      <c r="W125" s="240"/>
      <c r="X125" s="240"/>
      <c r="Y125" s="240"/>
      <c r="Z125" s="240"/>
      <c r="AA125" s="240"/>
      <c r="AB125" s="240"/>
      <c r="AC125" s="240"/>
      <c r="AD125" s="240"/>
      <c r="AE125" s="240"/>
    </row>
    <row r="126" spans="1:31" s="15" customFormat="1" ht="24.75" customHeight="1">
      <c r="A126" s="240"/>
      <c r="B126" s="13"/>
      <c r="C126" s="240"/>
      <c r="D126" s="240"/>
      <c r="E126" s="265" t="str">
        <f>E13</f>
        <v>5 - DSO 01.2.6 Napojení na domovní kanalizační přípojky - Stoka ACH</v>
      </c>
      <c r="F126" s="288"/>
      <c r="G126" s="288"/>
      <c r="H126" s="288"/>
      <c r="I126" s="240"/>
      <c r="J126" s="240"/>
      <c r="K126" s="240"/>
      <c r="L126" s="14"/>
      <c r="S126" s="240"/>
      <c r="T126" s="240"/>
      <c r="U126" s="240"/>
      <c r="V126" s="240"/>
      <c r="W126" s="240"/>
      <c r="X126" s="240"/>
      <c r="Y126" s="240"/>
      <c r="Z126" s="240"/>
      <c r="AA126" s="240"/>
      <c r="AB126" s="240"/>
      <c r="AC126" s="240"/>
      <c r="AD126" s="240"/>
      <c r="AE126" s="240"/>
    </row>
    <row r="127" spans="1:31" s="15" customFormat="1" ht="6.95" customHeight="1">
      <c r="A127" s="240"/>
      <c r="B127" s="13"/>
      <c r="C127" s="240"/>
      <c r="D127" s="240"/>
      <c r="E127" s="240"/>
      <c r="F127" s="240"/>
      <c r="G127" s="240"/>
      <c r="H127" s="240"/>
      <c r="I127" s="240"/>
      <c r="J127" s="240"/>
      <c r="K127" s="240"/>
      <c r="L127" s="14"/>
      <c r="S127" s="240"/>
      <c r="T127" s="240"/>
      <c r="U127" s="240"/>
      <c r="V127" s="240"/>
      <c r="W127" s="240"/>
      <c r="X127" s="240"/>
      <c r="Y127" s="240"/>
      <c r="Z127" s="240"/>
      <c r="AA127" s="240"/>
      <c r="AB127" s="240"/>
      <c r="AC127" s="240"/>
      <c r="AD127" s="240"/>
      <c r="AE127" s="240"/>
    </row>
    <row r="128" spans="1:31" s="15" customFormat="1" ht="12" customHeight="1">
      <c r="A128" s="240"/>
      <c r="B128" s="13"/>
      <c r="C128" s="241" t="s">
        <v>20</v>
      </c>
      <c r="D128" s="240"/>
      <c r="E128" s="240"/>
      <c r="F128" s="236" t="str">
        <f>F16</f>
        <v>Třebíč</v>
      </c>
      <c r="G128" s="240"/>
      <c r="H128" s="240"/>
      <c r="I128" s="241" t="s">
        <v>22</v>
      </c>
      <c r="J128" s="232" t="str">
        <f>IF(J16="","",J16)</f>
        <v>Vyplň údaj</v>
      </c>
      <c r="K128" s="240"/>
      <c r="L128" s="14"/>
      <c r="S128" s="240"/>
      <c r="T128" s="240"/>
      <c r="U128" s="240"/>
      <c r="V128" s="240"/>
      <c r="W128" s="240"/>
      <c r="X128" s="240"/>
      <c r="Y128" s="240"/>
      <c r="Z128" s="240"/>
      <c r="AA128" s="240"/>
      <c r="AB128" s="240"/>
      <c r="AC128" s="240"/>
      <c r="AD128" s="240"/>
      <c r="AE128" s="240"/>
    </row>
    <row r="129" spans="1:65" s="15" customFormat="1" ht="6.95" customHeight="1">
      <c r="A129" s="240"/>
      <c r="B129" s="13"/>
      <c r="C129" s="240"/>
      <c r="D129" s="240"/>
      <c r="E129" s="240"/>
      <c r="F129" s="240"/>
      <c r="G129" s="240"/>
      <c r="H129" s="240"/>
      <c r="I129" s="240"/>
      <c r="J129" s="240"/>
      <c r="K129" s="240"/>
      <c r="L129" s="14"/>
      <c r="S129" s="240"/>
      <c r="T129" s="240"/>
      <c r="U129" s="240"/>
      <c r="V129" s="240"/>
      <c r="W129" s="240"/>
      <c r="X129" s="240"/>
      <c r="Y129" s="240"/>
      <c r="Z129" s="240"/>
      <c r="AA129" s="240"/>
      <c r="AB129" s="240"/>
      <c r="AC129" s="240"/>
      <c r="AD129" s="240"/>
      <c r="AE129" s="240"/>
    </row>
    <row r="130" spans="1:65" s="15" customFormat="1" ht="15.2" customHeight="1">
      <c r="A130" s="240"/>
      <c r="B130" s="13"/>
      <c r="C130" s="241" t="s">
        <v>23</v>
      </c>
      <c r="D130" s="240"/>
      <c r="E130" s="240"/>
      <c r="F130" s="236" t="str">
        <f>E19</f>
        <v>Vodovody a kanalizace Třebíč</v>
      </c>
      <c r="G130" s="240"/>
      <c r="H130" s="240"/>
      <c r="I130" s="241" t="s">
        <v>29</v>
      </c>
      <c r="J130" s="237" t="str">
        <f>E25</f>
        <v>DUIS s.r.o.</v>
      </c>
      <c r="K130" s="240"/>
      <c r="L130" s="14"/>
      <c r="S130" s="240"/>
      <c r="T130" s="240"/>
      <c r="U130" s="240"/>
      <c r="V130" s="240"/>
      <c r="W130" s="240"/>
      <c r="X130" s="240"/>
      <c r="Y130" s="240"/>
      <c r="Z130" s="240"/>
      <c r="AA130" s="240"/>
      <c r="AB130" s="240"/>
      <c r="AC130" s="240"/>
      <c r="AD130" s="240"/>
      <c r="AE130" s="240"/>
    </row>
    <row r="131" spans="1:65" s="15" customFormat="1" ht="15.2" customHeight="1">
      <c r="A131" s="240"/>
      <c r="B131" s="13"/>
      <c r="C131" s="241" t="s">
        <v>27</v>
      </c>
      <c r="D131" s="240"/>
      <c r="E131" s="240"/>
      <c r="F131" s="236" t="str">
        <f>IF(E22="","",E22)</f>
        <v>Vyplň údaj</v>
      </c>
      <c r="G131" s="240"/>
      <c r="H131" s="240"/>
      <c r="I131" s="241" t="s">
        <v>32</v>
      </c>
      <c r="J131" s="237" t="str">
        <f>E28</f>
        <v>Z.Makovská</v>
      </c>
      <c r="K131" s="240"/>
      <c r="L131" s="14"/>
      <c r="S131" s="240"/>
      <c r="T131" s="240"/>
      <c r="U131" s="240"/>
      <c r="V131" s="240"/>
      <c r="W131" s="240"/>
      <c r="X131" s="240"/>
      <c r="Y131" s="240"/>
      <c r="Z131" s="240"/>
      <c r="AA131" s="240"/>
      <c r="AB131" s="240"/>
      <c r="AC131" s="240"/>
      <c r="AD131" s="240"/>
      <c r="AE131" s="240"/>
    </row>
    <row r="132" spans="1:65" s="15" customFormat="1" ht="10.35" customHeight="1">
      <c r="A132" s="240"/>
      <c r="B132" s="13"/>
      <c r="C132" s="240"/>
      <c r="D132" s="240"/>
      <c r="E132" s="240"/>
      <c r="F132" s="240"/>
      <c r="G132" s="240"/>
      <c r="H132" s="240"/>
      <c r="I132" s="240"/>
      <c r="J132" s="240"/>
      <c r="K132" s="240"/>
      <c r="L132" s="14"/>
      <c r="S132" s="240"/>
      <c r="T132" s="240"/>
      <c r="U132" s="240"/>
      <c r="V132" s="240"/>
      <c r="W132" s="240"/>
      <c r="X132" s="240"/>
      <c r="Y132" s="240"/>
      <c r="Z132" s="240"/>
      <c r="AA132" s="240"/>
      <c r="AB132" s="240"/>
      <c r="AC132" s="240"/>
      <c r="AD132" s="240"/>
      <c r="AE132" s="240"/>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240"/>
      <c r="B134" s="13"/>
      <c r="C134" s="67" t="s">
        <v>299</v>
      </c>
      <c r="D134" s="240"/>
      <c r="E134" s="240"/>
      <c r="F134" s="240"/>
      <c r="G134" s="240"/>
      <c r="H134" s="240"/>
      <c r="I134" s="240"/>
      <c r="J134" s="68">
        <f>BK134</f>
        <v>0</v>
      </c>
      <c r="K134" s="240"/>
      <c r="L134" s="13"/>
      <c r="M134" s="69"/>
      <c r="N134" s="70"/>
      <c r="O134" s="22"/>
      <c r="P134" s="71">
        <f>P135+P349</f>
        <v>0</v>
      </c>
      <c r="Q134" s="22"/>
      <c r="R134" s="71">
        <f>R135+R349</f>
        <v>200.56879360000002</v>
      </c>
      <c r="S134" s="22"/>
      <c r="T134" s="72">
        <f>T135+T349</f>
        <v>134.983349</v>
      </c>
      <c r="U134" s="240"/>
      <c r="V134" s="240"/>
      <c r="W134" s="240"/>
      <c r="X134" s="240"/>
      <c r="Y134" s="240"/>
      <c r="Z134" s="240"/>
      <c r="AA134" s="240"/>
      <c r="AB134" s="240"/>
      <c r="AC134" s="240"/>
      <c r="AD134" s="240"/>
      <c r="AE134" s="240"/>
      <c r="AT134" s="5" t="s">
        <v>74</v>
      </c>
      <c r="AU134" s="5" t="s">
        <v>285</v>
      </c>
      <c r="BK134" s="73">
        <f>BK135+BK349</f>
        <v>0</v>
      </c>
    </row>
    <row r="135" spans="1:65" s="74" customFormat="1" ht="25.9" customHeight="1">
      <c r="B135" s="75"/>
      <c r="D135" s="76" t="s">
        <v>74</v>
      </c>
      <c r="E135" s="77" t="s">
        <v>410</v>
      </c>
      <c r="F135" s="77" t="s">
        <v>411</v>
      </c>
      <c r="J135" s="78">
        <f>BK135</f>
        <v>0</v>
      </c>
      <c r="L135" s="75"/>
      <c r="M135" s="79"/>
      <c r="N135" s="80"/>
      <c r="O135" s="80"/>
      <c r="P135" s="81">
        <f>P136+P255+P262+P274+P279+P286+P306</f>
        <v>0</v>
      </c>
      <c r="Q135" s="80"/>
      <c r="R135" s="81">
        <f>R136+R255+R262+R274+R279+R286+R306</f>
        <v>196.15979620000002</v>
      </c>
      <c r="S135" s="80"/>
      <c r="T135" s="82">
        <f>T136+T255+T262+T274+T279+T286+T306</f>
        <v>134.983349</v>
      </c>
      <c r="AR135" s="76" t="s">
        <v>82</v>
      </c>
      <c r="AT135" s="83" t="s">
        <v>74</v>
      </c>
      <c r="AU135" s="83" t="s">
        <v>75</v>
      </c>
      <c r="AY135" s="76" t="s">
        <v>302</v>
      </c>
      <c r="BK135" s="84">
        <f>BK136+BK255+BK262+BK274+BK279+BK286+BK306</f>
        <v>0</v>
      </c>
    </row>
    <row r="136" spans="1:65" s="74" customFormat="1" ht="22.9" customHeight="1">
      <c r="B136" s="75"/>
      <c r="D136" s="76" t="s">
        <v>74</v>
      </c>
      <c r="E136" s="169" t="s">
        <v>82</v>
      </c>
      <c r="F136" s="169" t="s">
        <v>412</v>
      </c>
      <c r="J136" s="170">
        <f>BK136</f>
        <v>0</v>
      </c>
      <c r="L136" s="75"/>
      <c r="M136" s="79"/>
      <c r="N136" s="80"/>
      <c r="O136" s="80"/>
      <c r="P136" s="81">
        <f>SUM(P137:P254)</f>
        <v>0</v>
      </c>
      <c r="Q136" s="80"/>
      <c r="R136" s="81">
        <f>SUM(R137:R254)</f>
        <v>131.81077020000001</v>
      </c>
      <c r="S136" s="80"/>
      <c r="T136" s="82">
        <f>SUM(T137:T254)</f>
        <v>112.769949</v>
      </c>
      <c r="AR136" s="76" t="s">
        <v>82</v>
      </c>
      <c r="AT136" s="83" t="s">
        <v>74</v>
      </c>
      <c r="AU136" s="83" t="s">
        <v>82</v>
      </c>
      <c r="AY136" s="76" t="s">
        <v>302</v>
      </c>
      <c r="BK136" s="84">
        <f>SUM(BK137:BK254)</f>
        <v>0</v>
      </c>
    </row>
    <row r="137" spans="1:65" s="15" customFormat="1" ht="67.5" customHeight="1">
      <c r="A137" s="240"/>
      <c r="B137" s="13"/>
      <c r="C137" s="85" t="s">
        <v>82</v>
      </c>
      <c r="D137" s="85" t="s">
        <v>303</v>
      </c>
      <c r="E137" s="86" t="s">
        <v>413</v>
      </c>
      <c r="F137" s="87" t="s">
        <v>414</v>
      </c>
      <c r="G137" s="88" t="s">
        <v>305</v>
      </c>
      <c r="H137" s="89">
        <v>9</v>
      </c>
      <c r="I137" s="3"/>
      <c r="J137" s="90">
        <f>ROUND(I137*H137,2)</f>
        <v>0</v>
      </c>
      <c r="K137" s="87" t="s">
        <v>1</v>
      </c>
      <c r="L137" s="13"/>
      <c r="M137" s="91" t="s">
        <v>1</v>
      </c>
      <c r="N137" s="92" t="s">
        <v>40</v>
      </c>
      <c r="O137" s="93"/>
      <c r="P137" s="94">
        <f>O137*H137</f>
        <v>0</v>
      </c>
      <c r="Q137" s="94">
        <v>0</v>
      </c>
      <c r="R137" s="94">
        <f>Q137*H137</f>
        <v>0</v>
      </c>
      <c r="S137" s="94">
        <v>0</v>
      </c>
      <c r="T137" s="95">
        <f>S137*H137</f>
        <v>0</v>
      </c>
      <c r="U137" s="240"/>
      <c r="V137" s="240"/>
      <c r="W137" s="240"/>
      <c r="X137" s="240"/>
      <c r="Y137" s="240"/>
      <c r="Z137" s="240"/>
      <c r="AA137" s="240"/>
      <c r="AB137" s="240"/>
      <c r="AC137" s="240"/>
      <c r="AD137" s="240"/>
      <c r="AE137" s="240"/>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3116</v>
      </c>
    </row>
    <row r="138" spans="1:65" s="98" customFormat="1">
      <c r="B138" s="99"/>
      <c r="D138" s="100" t="s">
        <v>308</v>
      </c>
      <c r="E138" s="101" t="s">
        <v>1</v>
      </c>
      <c r="F138" s="102" t="s">
        <v>3117</v>
      </c>
      <c r="H138" s="103">
        <v>9</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240"/>
      <c r="B139" s="13"/>
      <c r="C139" s="85" t="s">
        <v>84</v>
      </c>
      <c r="D139" s="85" t="s">
        <v>303</v>
      </c>
      <c r="E139" s="86" t="s">
        <v>417</v>
      </c>
      <c r="F139" s="87" t="s">
        <v>418</v>
      </c>
      <c r="G139" s="88" t="s">
        <v>419</v>
      </c>
      <c r="H139" s="89">
        <v>8</v>
      </c>
      <c r="I139" s="3"/>
      <c r="J139" s="90">
        <f>ROUND(I139*H139,2)</f>
        <v>0</v>
      </c>
      <c r="K139" s="87" t="s">
        <v>1</v>
      </c>
      <c r="L139" s="13"/>
      <c r="M139" s="91" t="s">
        <v>1</v>
      </c>
      <c r="N139" s="92" t="s">
        <v>40</v>
      </c>
      <c r="O139" s="93"/>
      <c r="P139" s="94">
        <f>O139*H139</f>
        <v>0</v>
      </c>
      <c r="Q139" s="94">
        <v>0</v>
      </c>
      <c r="R139" s="94">
        <f>Q139*H139</f>
        <v>0</v>
      </c>
      <c r="S139" s="94">
        <v>0</v>
      </c>
      <c r="T139" s="95">
        <f>S139*H139</f>
        <v>0</v>
      </c>
      <c r="U139" s="240"/>
      <c r="V139" s="240"/>
      <c r="W139" s="240"/>
      <c r="X139" s="240"/>
      <c r="Y139" s="240"/>
      <c r="Z139" s="240"/>
      <c r="AA139" s="240"/>
      <c r="AB139" s="240"/>
      <c r="AC139" s="240"/>
      <c r="AD139" s="240"/>
      <c r="AE139" s="240"/>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3118</v>
      </c>
    </row>
    <row r="140" spans="1:65" s="98" customFormat="1">
      <c r="B140" s="99"/>
      <c r="D140" s="100" t="s">
        <v>308</v>
      </c>
      <c r="E140" s="101" t="s">
        <v>1</v>
      </c>
      <c r="F140" s="102" t="s">
        <v>109</v>
      </c>
      <c r="H140" s="103">
        <v>8</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240"/>
      <c r="B141" s="13"/>
      <c r="C141" s="85" t="s">
        <v>91</v>
      </c>
      <c r="D141" s="85" t="s">
        <v>303</v>
      </c>
      <c r="E141" s="86" t="s">
        <v>3119</v>
      </c>
      <c r="F141" s="87" t="s">
        <v>3120</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240"/>
      <c r="V141" s="240"/>
      <c r="W141" s="240"/>
      <c r="X141" s="240"/>
      <c r="Y141" s="240"/>
      <c r="Z141" s="240"/>
      <c r="AA141" s="240"/>
      <c r="AB141" s="240"/>
      <c r="AC141" s="240"/>
      <c r="AD141" s="240"/>
      <c r="AE141" s="240"/>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3121</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33" customHeight="1">
      <c r="A143" s="240"/>
      <c r="B143" s="13"/>
      <c r="C143" s="85" t="s">
        <v>97</v>
      </c>
      <c r="D143" s="85" t="s">
        <v>303</v>
      </c>
      <c r="E143" s="86" t="s">
        <v>1831</v>
      </c>
      <c r="F143" s="87" t="s">
        <v>1832</v>
      </c>
      <c r="G143" s="88" t="s">
        <v>419</v>
      </c>
      <c r="H143" s="89">
        <v>1</v>
      </c>
      <c r="I143" s="3"/>
      <c r="J143" s="90">
        <f>ROUND(I143*H143,2)</f>
        <v>0</v>
      </c>
      <c r="K143" s="87" t="s">
        <v>1</v>
      </c>
      <c r="L143" s="13"/>
      <c r="M143" s="91" t="s">
        <v>1</v>
      </c>
      <c r="N143" s="92" t="s">
        <v>40</v>
      </c>
      <c r="O143" s="93"/>
      <c r="P143" s="94">
        <f>O143*H143</f>
        <v>0</v>
      </c>
      <c r="Q143" s="94">
        <v>0</v>
      </c>
      <c r="R143" s="94">
        <f>Q143*H143</f>
        <v>0</v>
      </c>
      <c r="S143" s="94">
        <v>0</v>
      </c>
      <c r="T143" s="95">
        <f>S143*H143</f>
        <v>0</v>
      </c>
      <c r="U143" s="240"/>
      <c r="V143" s="240"/>
      <c r="W143" s="240"/>
      <c r="X143" s="240"/>
      <c r="Y143" s="240"/>
      <c r="Z143" s="240"/>
      <c r="AA143" s="240"/>
      <c r="AB143" s="240"/>
      <c r="AC143" s="240"/>
      <c r="AD143" s="240"/>
      <c r="AE143" s="240"/>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3122</v>
      </c>
    </row>
    <row r="144" spans="1:65" s="98" customFormat="1">
      <c r="B144" s="99"/>
      <c r="D144" s="100" t="s">
        <v>308</v>
      </c>
      <c r="E144" s="101" t="s">
        <v>1</v>
      </c>
      <c r="F144" s="102" t="s">
        <v>82</v>
      </c>
      <c r="H144" s="103">
        <v>1</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16.5" customHeight="1">
      <c r="A145" s="240"/>
      <c r="B145" s="13"/>
      <c r="C145" s="85" t="s">
        <v>100</v>
      </c>
      <c r="D145" s="85" t="s">
        <v>303</v>
      </c>
      <c r="E145" s="86" t="s">
        <v>425</v>
      </c>
      <c r="F145" s="87" t="s">
        <v>426</v>
      </c>
      <c r="G145" s="88" t="s">
        <v>423</v>
      </c>
      <c r="H145" s="89">
        <v>54.039000000000001</v>
      </c>
      <c r="I145" s="3"/>
      <c r="J145" s="90">
        <f>ROUND(I145*H145,2)</f>
        <v>0</v>
      </c>
      <c r="K145" s="87" t="s">
        <v>427</v>
      </c>
      <c r="L145" s="13"/>
      <c r="M145" s="91" t="s">
        <v>1</v>
      </c>
      <c r="N145" s="92" t="s">
        <v>40</v>
      </c>
      <c r="O145" s="93"/>
      <c r="P145" s="94">
        <f>O145*H145</f>
        <v>0</v>
      </c>
      <c r="Q145" s="94">
        <v>0</v>
      </c>
      <c r="R145" s="94">
        <f>Q145*H145</f>
        <v>0</v>
      </c>
      <c r="S145" s="94">
        <v>0.28100000000000003</v>
      </c>
      <c r="T145" s="95">
        <f>S145*H145</f>
        <v>15.184959000000003</v>
      </c>
      <c r="U145" s="240"/>
      <c r="V145" s="240"/>
      <c r="W145" s="240"/>
      <c r="X145" s="240"/>
      <c r="Y145" s="240"/>
      <c r="Z145" s="240"/>
      <c r="AA145" s="240"/>
      <c r="AB145" s="240"/>
      <c r="AC145" s="240"/>
      <c r="AD145" s="240"/>
      <c r="AE145" s="240"/>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3123</v>
      </c>
    </row>
    <row r="146" spans="1:65" s="98" customFormat="1">
      <c r="B146" s="99"/>
      <c r="D146" s="100" t="s">
        <v>308</v>
      </c>
      <c r="E146" s="101" t="s">
        <v>1</v>
      </c>
      <c r="F146" s="102" t="s">
        <v>347</v>
      </c>
      <c r="H146" s="103">
        <v>54.039000000000001</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240"/>
      <c r="B147" s="13"/>
      <c r="C147" s="85" t="s">
        <v>103</v>
      </c>
      <c r="D147" s="85" t="s">
        <v>303</v>
      </c>
      <c r="E147" s="86" t="s">
        <v>429</v>
      </c>
      <c r="F147" s="87" t="s">
        <v>430</v>
      </c>
      <c r="G147" s="88" t="s">
        <v>423</v>
      </c>
      <c r="H147" s="89">
        <v>93.936999999999998</v>
      </c>
      <c r="I147" s="3"/>
      <c r="J147" s="90">
        <f>ROUND(I147*H147,2)</f>
        <v>0</v>
      </c>
      <c r="K147" s="87" t="s">
        <v>427</v>
      </c>
      <c r="L147" s="13"/>
      <c r="M147" s="91" t="s">
        <v>1</v>
      </c>
      <c r="N147" s="92" t="s">
        <v>40</v>
      </c>
      <c r="O147" s="93"/>
      <c r="P147" s="94">
        <f>O147*H147</f>
        <v>0</v>
      </c>
      <c r="Q147" s="94">
        <v>0</v>
      </c>
      <c r="R147" s="94">
        <f>Q147*H147</f>
        <v>0</v>
      </c>
      <c r="S147" s="94">
        <v>0.32</v>
      </c>
      <c r="T147" s="95">
        <f>S147*H147</f>
        <v>30.059840000000001</v>
      </c>
      <c r="U147" s="240"/>
      <c r="V147" s="240"/>
      <c r="W147" s="240"/>
      <c r="X147" s="240"/>
      <c r="Y147" s="240"/>
      <c r="Z147" s="240"/>
      <c r="AA147" s="240"/>
      <c r="AB147" s="240"/>
      <c r="AC147" s="240"/>
      <c r="AD147" s="240"/>
      <c r="AE147" s="240"/>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3124</v>
      </c>
    </row>
    <row r="148" spans="1:65" s="98" customFormat="1">
      <c r="B148" s="99"/>
      <c r="D148" s="100" t="s">
        <v>308</v>
      </c>
      <c r="E148" s="101" t="s">
        <v>1</v>
      </c>
      <c r="F148" s="102" t="s">
        <v>341</v>
      </c>
      <c r="H148" s="103">
        <v>75.153999999999996</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98" customFormat="1">
      <c r="B149" s="99"/>
      <c r="D149" s="100" t="s">
        <v>308</v>
      </c>
      <c r="E149" s="101" t="s">
        <v>1</v>
      </c>
      <c r="F149" s="102" t="s">
        <v>953</v>
      </c>
      <c r="H149" s="103">
        <v>18.783000000000001</v>
      </c>
      <c r="L149" s="99"/>
      <c r="M149" s="104"/>
      <c r="N149" s="105"/>
      <c r="O149" s="105"/>
      <c r="P149" s="105"/>
      <c r="Q149" s="105"/>
      <c r="R149" s="105"/>
      <c r="S149" s="105"/>
      <c r="T149" s="106"/>
      <c r="AT149" s="101" t="s">
        <v>308</v>
      </c>
      <c r="AU149" s="101" t="s">
        <v>84</v>
      </c>
      <c r="AV149" s="98" t="s">
        <v>84</v>
      </c>
      <c r="AW149" s="98" t="s">
        <v>31</v>
      </c>
      <c r="AX149" s="98" t="s">
        <v>75</v>
      </c>
      <c r="AY149" s="101" t="s">
        <v>302</v>
      </c>
    </row>
    <row r="150" spans="1:65" s="171" customFormat="1">
      <c r="B150" s="172"/>
      <c r="D150" s="100" t="s">
        <v>308</v>
      </c>
      <c r="E150" s="173" t="s">
        <v>1</v>
      </c>
      <c r="F150" s="174" t="s">
        <v>435</v>
      </c>
      <c r="H150" s="175">
        <v>93.936999999999998</v>
      </c>
      <c r="L150" s="172"/>
      <c r="M150" s="176"/>
      <c r="N150" s="177"/>
      <c r="O150" s="177"/>
      <c r="P150" s="177"/>
      <c r="Q150" s="177"/>
      <c r="R150" s="177"/>
      <c r="S150" s="177"/>
      <c r="T150" s="178"/>
      <c r="AT150" s="173" t="s">
        <v>308</v>
      </c>
      <c r="AU150" s="173" t="s">
        <v>84</v>
      </c>
      <c r="AV150" s="171" t="s">
        <v>97</v>
      </c>
      <c r="AW150" s="171" t="s">
        <v>31</v>
      </c>
      <c r="AX150" s="171" t="s">
        <v>82</v>
      </c>
      <c r="AY150" s="173" t="s">
        <v>302</v>
      </c>
    </row>
    <row r="151" spans="1:65" s="15" customFormat="1" ht="21.75" customHeight="1">
      <c r="A151" s="240"/>
      <c r="B151" s="13"/>
      <c r="C151" s="85" t="s">
        <v>106</v>
      </c>
      <c r="D151" s="85" t="s">
        <v>303</v>
      </c>
      <c r="E151" s="86" t="s">
        <v>432</v>
      </c>
      <c r="F151" s="87" t="s">
        <v>433</v>
      </c>
      <c r="G151" s="88" t="s">
        <v>423</v>
      </c>
      <c r="H151" s="89">
        <v>54.039000000000001</v>
      </c>
      <c r="I151" s="3"/>
      <c r="J151" s="90">
        <f>ROUND(I151*H151,2)</f>
        <v>0</v>
      </c>
      <c r="K151" s="87" t="s">
        <v>427</v>
      </c>
      <c r="L151" s="13"/>
      <c r="M151" s="91" t="s">
        <v>1</v>
      </c>
      <c r="N151" s="92" t="s">
        <v>40</v>
      </c>
      <c r="O151" s="93"/>
      <c r="P151" s="94">
        <f>O151*H151</f>
        <v>0</v>
      </c>
      <c r="Q151" s="94">
        <v>0</v>
      </c>
      <c r="R151" s="94">
        <f>Q151*H151</f>
        <v>0</v>
      </c>
      <c r="S151" s="94">
        <v>0.28999999999999998</v>
      </c>
      <c r="T151" s="95">
        <f>S151*H151</f>
        <v>15.67131</v>
      </c>
      <c r="U151" s="240"/>
      <c r="V151" s="240"/>
      <c r="W151" s="240"/>
      <c r="X151" s="240"/>
      <c r="Y151" s="240"/>
      <c r="Z151" s="240"/>
      <c r="AA151" s="240"/>
      <c r="AB151" s="240"/>
      <c r="AC151" s="240"/>
      <c r="AD151" s="240"/>
      <c r="AE151" s="240"/>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3125</v>
      </c>
    </row>
    <row r="152" spans="1:65" s="98" customFormat="1">
      <c r="B152" s="99"/>
      <c r="D152" s="100" t="s">
        <v>308</v>
      </c>
      <c r="E152" s="101" t="s">
        <v>1</v>
      </c>
      <c r="F152" s="102" t="s">
        <v>347</v>
      </c>
      <c r="H152" s="103">
        <v>54.039000000000001</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240"/>
      <c r="B153" s="13"/>
      <c r="C153" s="85" t="s">
        <v>109</v>
      </c>
      <c r="D153" s="85" t="s">
        <v>303</v>
      </c>
      <c r="E153" s="86" t="s">
        <v>981</v>
      </c>
      <c r="F153" s="87" t="s">
        <v>982</v>
      </c>
      <c r="G153" s="88" t="s">
        <v>423</v>
      </c>
      <c r="H153" s="89">
        <v>18.783000000000001</v>
      </c>
      <c r="I153" s="3"/>
      <c r="J153" s="90">
        <f>ROUND(I153*H153,2)</f>
        <v>0</v>
      </c>
      <c r="K153" s="87" t="s">
        <v>427</v>
      </c>
      <c r="L153" s="13"/>
      <c r="M153" s="91" t="s">
        <v>1</v>
      </c>
      <c r="N153" s="92" t="s">
        <v>40</v>
      </c>
      <c r="O153" s="93"/>
      <c r="P153" s="94">
        <f>O153*H153</f>
        <v>0</v>
      </c>
      <c r="Q153" s="94">
        <v>0</v>
      </c>
      <c r="R153" s="94">
        <f>Q153*H153</f>
        <v>0</v>
      </c>
      <c r="S153" s="94">
        <v>0.44</v>
      </c>
      <c r="T153" s="95">
        <f>S153*H153</f>
        <v>8.264520000000001</v>
      </c>
      <c r="U153" s="240"/>
      <c r="V153" s="240"/>
      <c r="W153" s="240"/>
      <c r="X153" s="240"/>
      <c r="Y153" s="240"/>
      <c r="Z153" s="240"/>
      <c r="AA153" s="240"/>
      <c r="AB153" s="240"/>
      <c r="AC153" s="240"/>
      <c r="AD153" s="240"/>
      <c r="AE153" s="240"/>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3126</v>
      </c>
    </row>
    <row r="154" spans="1:65" s="98" customFormat="1">
      <c r="B154" s="99"/>
      <c r="D154" s="100" t="s">
        <v>308</v>
      </c>
      <c r="E154" s="101" t="s">
        <v>1</v>
      </c>
      <c r="F154" s="102" t="s">
        <v>953</v>
      </c>
      <c r="H154" s="103">
        <v>18.783000000000001</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240"/>
      <c r="B155" s="13"/>
      <c r="C155" s="85" t="s">
        <v>112</v>
      </c>
      <c r="D155" s="85" t="s">
        <v>303</v>
      </c>
      <c r="E155" s="86" t="s">
        <v>436</v>
      </c>
      <c r="F155" s="87" t="s">
        <v>437</v>
      </c>
      <c r="G155" s="88" t="s">
        <v>423</v>
      </c>
      <c r="H155" s="89">
        <v>75.153999999999996</v>
      </c>
      <c r="I155" s="3"/>
      <c r="J155" s="90">
        <f>ROUND(I155*H155,2)</f>
        <v>0</v>
      </c>
      <c r="K155" s="87" t="s">
        <v>427</v>
      </c>
      <c r="L155" s="13"/>
      <c r="M155" s="91" t="s">
        <v>1</v>
      </c>
      <c r="N155" s="92" t="s">
        <v>40</v>
      </c>
      <c r="O155" s="93"/>
      <c r="P155" s="94">
        <f>O155*H155</f>
        <v>0</v>
      </c>
      <c r="Q155" s="94">
        <v>0</v>
      </c>
      <c r="R155" s="94">
        <f>Q155*H155</f>
        <v>0</v>
      </c>
      <c r="S155" s="94">
        <v>0.57999999999999996</v>
      </c>
      <c r="T155" s="95">
        <f>S155*H155</f>
        <v>43.589319999999994</v>
      </c>
      <c r="U155" s="240"/>
      <c r="V155" s="240"/>
      <c r="W155" s="240"/>
      <c r="X155" s="240"/>
      <c r="Y155" s="240"/>
      <c r="Z155" s="240"/>
      <c r="AA155" s="240"/>
      <c r="AB155" s="240"/>
      <c r="AC155" s="240"/>
      <c r="AD155" s="240"/>
      <c r="AE155" s="240"/>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3127</v>
      </c>
    </row>
    <row r="156" spans="1:65" s="98" customFormat="1">
      <c r="B156" s="99"/>
      <c r="D156" s="100" t="s">
        <v>308</v>
      </c>
      <c r="E156" s="101" t="s">
        <v>1</v>
      </c>
      <c r="F156" s="102" t="s">
        <v>341</v>
      </c>
      <c r="H156" s="103">
        <v>75.153999999999996</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240"/>
      <c r="B157" s="13"/>
      <c r="C157" s="85" t="s">
        <v>115</v>
      </c>
      <c r="D157" s="85" t="s">
        <v>303</v>
      </c>
      <c r="E157" s="86" t="s">
        <v>990</v>
      </c>
      <c r="F157" s="87" t="s">
        <v>991</v>
      </c>
      <c r="G157" s="88" t="s">
        <v>450</v>
      </c>
      <c r="H157" s="89">
        <v>19.079999999999998</v>
      </c>
      <c r="I157" s="3"/>
      <c r="J157" s="90">
        <f>ROUND(I157*H157,2)</f>
        <v>0</v>
      </c>
      <c r="K157" s="87" t="s">
        <v>427</v>
      </c>
      <c r="L157" s="13"/>
      <c r="M157" s="91" t="s">
        <v>1</v>
      </c>
      <c r="N157" s="92" t="s">
        <v>40</v>
      </c>
      <c r="O157" s="93"/>
      <c r="P157" s="94">
        <f>O157*H157</f>
        <v>0</v>
      </c>
      <c r="Q157" s="94">
        <v>8.6800000000000002E-3</v>
      </c>
      <c r="R157" s="94">
        <f>Q157*H157</f>
        <v>0.16561439999999999</v>
      </c>
      <c r="S157" s="94">
        <v>0</v>
      </c>
      <c r="T157" s="95">
        <f>S157*H157</f>
        <v>0</v>
      </c>
      <c r="U157" s="240"/>
      <c r="V157" s="240"/>
      <c r="W157" s="240"/>
      <c r="X157" s="240"/>
      <c r="Y157" s="240"/>
      <c r="Z157" s="240"/>
      <c r="AA157" s="240"/>
      <c r="AB157" s="240"/>
      <c r="AC157" s="240"/>
      <c r="AD157" s="240"/>
      <c r="AE157" s="240"/>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3128</v>
      </c>
    </row>
    <row r="158" spans="1:65" s="98" customFormat="1">
      <c r="B158" s="99"/>
      <c r="D158" s="100" t="s">
        <v>308</v>
      </c>
      <c r="E158" s="101" t="s">
        <v>1</v>
      </c>
      <c r="F158" s="102" t="s">
        <v>3129</v>
      </c>
      <c r="H158" s="103">
        <v>9.5399999999999991</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98" customFormat="1">
      <c r="B159" s="99"/>
      <c r="D159" s="100" t="s">
        <v>308</v>
      </c>
      <c r="E159" s="101" t="s">
        <v>1</v>
      </c>
      <c r="F159" s="102" t="s">
        <v>3130</v>
      </c>
      <c r="H159" s="103">
        <v>9.5399999999999991</v>
      </c>
      <c r="L159" s="99"/>
      <c r="M159" s="104"/>
      <c r="N159" s="105"/>
      <c r="O159" s="105"/>
      <c r="P159" s="105"/>
      <c r="Q159" s="105"/>
      <c r="R159" s="105"/>
      <c r="S159" s="105"/>
      <c r="T159" s="106"/>
      <c r="AT159" s="101" t="s">
        <v>308</v>
      </c>
      <c r="AU159" s="101" t="s">
        <v>84</v>
      </c>
      <c r="AV159" s="98" t="s">
        <v>84</v>
      </c>
      <c r="AW159" s="98" t="s">
        <v>31</v>
      </c>
      <c r="AX159" s="98" t="s">
        <v>75</v>
      </c>
      <c r="AY159" s="101" t="s">
        <v>302</v>
      </c>
    </row>
    <row r="160" spans="1:65" s="171" customFormat="1">
      <c r="B160" s="172"/>
      <c r="D160" s="100" t="s">
        <v>308</v>
      </c>
      <c r="E160" s="173" t="s">
        <v>1</v>
      </c>
      <c r="F160" s="174" t="s">
        <v>435</v>
      </c>
      <c r="H160" s="175">
        <v>19.079999999999998</v>
      </c>
      <c r="L160" s="172"/>
      <c r="M160" s="176"/>
      <c r="N160" s="177"/>
      <c r="O160" s="177"/>
      <c r="P160" s="177"/>
      <c r="Q160" s="177"/>
      <c r="R160" s="177"/>
      <c r="S160" s="177"/>
      <c r="T160" s="178"/>
      <c r="AT160" s="173" t="s">
        <v>308</v>
      </c>
      <c r="AU160" s="173" t="s">
        <v>84</v>
      </c>
      <c r="AV160" s="171" t="s">
        <v>97</v>
      </c>
      <c r="AW160" s="171" t="s">
        <v>31</v>
      </c>
      <c r="AX160" s="171" t="s">
        <v>82</v>
      </c>
      <c r="AY160" s="173" t="s">
        <v>302</v>
      </c>
    </row>
    <row r="161" spans="1:65" s="15" customFormat="1" ht="21.75" customHeight="1">
      <c r="A161" s="240"/>
      <c r="B161" s="13"/>
      <c r="C161" s="85" t="s">
        <v>118</v>
      </c>
      <c r="D161" s="85" t="s">
        <v>303</v>
      </c>
      <c r="E161" s="86" t="s">
        <v>2684</v>
      </c>
      <c r="F161" s="87" t="s">
        <v>2685</v>
      </c>
      <c r="G161" s="88" t="s">
        <v>450</v>
      </c>
      <c r="H161" s="89">
        <v>7.42</v>
      </c>
      <c r="I161" s="3"/>
      <c r="J161" s="90">
        <f>ROUND(I161*H161,2)</f>
        <v>0</v>
      </c>
      <c r="K161" s="87" t="s">
        <v>427</v>
      </c>
      <c r="L161" s="13"/>
      <c r="M161" s="91" t="s">
        <v>1</v>
      </c>
      <c r="N161" s="92" t="s">
        <v>40</v>
      </c>
      <c r="O161" s="93"/>
      <c r="P161" s="94">
        <f>O161*H161</f>
        <v>0</v>
      </c>
      <c r="Q161" s="94">
        <v>1.068E-2</v>
      </c>
      <c r="R161" s="94">
        <f>Q161*H161</f>
        <v>7.9245599999999999E-2</v>
      </c>
      <c r="S161" s="94">
        <v>0</v>
      </c>
      <c r="T161" s="95">
        <f>S161*H161</f>
        <v>0</v>
      </c>
      <c r="U161" s="240"/>
      <c r="V161" s="240"/>
      <c r="W161" s="240"/>
      <c r="X161" s="240"/>
      <c r="Y161" s="240"/>
      <c r="Z161" s="240"/>
      <c r="AA161" s="240"/>
      <c r="AB161" s="240"/>
      <c r="AC161" s="240"/>
      <c r="AD161" s="240"/>
      <c r="AE161" s="240"/>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3131</v>
      </c>
    </row>
    <row r="162" spans="1:65" s="98" customFormat="1">
      <c r="B162" s="99"/>
      <c r="D162" s="100" t="s">
        <v>308</v>
      </c>
      <c r="E162" s="101" t="s">
        <v>1</v>
      </c>
      <c r="F162" s="102" t="s">
        <v>3132</v>
      </c>
      <c r="H162" s="103">
        <v>7.42</v>
      </c>
      <c r="L162" s="99"/>
      <c r="M162" s="104"/>
      <c r="N162" s="105"/>
      <c r="O162" s="105"/>
      <c r="P162" s="105"/>
      <c r="Q162" s="105"/>
      <c r="R162" s="105"/>
      <c r="S162" s="105"/>
      <c r="T162" s="106"/>
      <c r="AT162" s="101" t="s">
        <v>308</v>
      </c>
      <c r="AU162" s="101" t="s">
        <v>84</v>
      </c>
      <c r="AV162" s="98" t="s">
        <v>84</v>
      </c>
      <c r="AW162" s="98" t="s">
        <v>31</v>
      </c>
      <c r="AX162" s="98" t="s">
        <v>82</v>
      </c>
      <c r="AY162" s="101" t="s">
        <v>302</v>
      </c>
    </row>
    <row r="163" spans="1:65" s="15" customFormat="1" ht="21.75" customHeight="1">
      <c r="A163" s="240"/>
      <c r="B163" s="13"/>
      <c r="C163" s="85" t="s">
        <v>121</v>
      </c>
      <c r="D163" s="85" t="s">
        <v>303</v>
      </c>
      <c r="E163" s="86" t="s">
        <v>457</v>
      </c>
      <c r="F163" s="87" t="s">
        <v>458</v>
      </c>
      <c r="G163" s="88" t="s">
        <v>450</v>
      </c>
      <c r="H163" s="89">
        <v>28.62</v>
      </c>
      <c r="I163" s="3"/>
      <c r="J163" s="90">
        <f>ROUND(I163*H163,2)</f>
        <v>0</v>
      </c>
      <c r="K163" s="87" t="s">
        <v>427</v>
      </c>
      <c r="L163" s="13"/>
      <c r="M163" s="91" t="s">
        <v>1</v>
      </c>
      <c r="N163" s="92" t="s">
        <v>40</v>
      </c>
      <c r="O163" s="93"/>
      <c r="P163" s="94">
        <f>O163*H163</f>
        <v>0</v>
      </c>
      <c r="Q163" s="94">
        <v>3.6900000000000002E-2</v>
      </c>
      <c r="R163" s="94">
        <f>Q163*H163</f>
        <v>1.0560780000000001</v>
      </c>
      <c r="S163" s="94">
        <v>0</v>
      </c>
      <c r="T163" s="95">
        <f>S163*H163</f>
        <v>0</v>
      </c>
      <c r="U163" s="240"/>
      <c r="V163" s="240"/>
      <c r="W163" s="240"/>
      <c r="X163" s="240"/>
      <c r="Y163" s="240"/>
      <c r="Z163" s="240"/>
      <c r="AA163" s="240"/>
      <c r="AB163" s="240"/>
      <c r="AC163" s="240"/>
      <c r="AD163" s="240"/>
      <c r="AE163" s="240"/>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3133</v>
      </c>
    </row>
    <row r="164" spans="1:65" s="98" customFormat="1">
      <c r="B164" s="99"/>
      <c r="D164" s="100" t="s">
        <v>308</v>
      </c>
      <c r="E164" s="101" t="s">
        <v>1</v>
      </c>
      <c r="F164" s="102" t="s">
        <v>3134</v>
      </c>
      <c r="H164" s="103">
        <v>9.5399999999999991</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98" customFormat="1">
      <c r="B165" s="99"/>
      <c r="D165" s="100" t="s">
        <v>308</v>
      </c>
      <c r="E165" s="101" t="s">
        <v>1</v>
      </c>
      <c r="F165" s="102" t="s">
        <v>3135</v>
      </c>
      <c r="H165" s="103">
        <v>9.5399999999999991</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3136</v>
      </c>
      <c r="H166" s="103">
        <v>9.5399999999999991</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71" customFormat="1">
      <c r="B167" s="172"/>
      <c r="D167" s="100" t="s">
        <v>308</v>
      </c>
      <c r="E167" s="173" t="s">
        <v>1</v>
      </c>
      <c r="F167" s="174" t="s">
        <v>435</v>
      </c>
      <c r="H167" s="175">
        <v>28.62</v>
      </c>
      <c r="L167" s="172"/>
      <c r="M167" s="176"/>
      <c r="N167" s="177"/>
      <c r="O167" s="177"/>
      <c r="P167" s="177"/>
      <c r="Q167" s="177"/>
      <c r="R167" s="177"/>
      <c r="S167" s="177"/>
      <c r="T167" s="178"/>
      <c r="AT167" s="173" t="s">
        <v>308</v>
      </c>
      <c r="AU167" s="173" t="s">
        <v>84</v>
      </c>
      <c r="AV167" s="171" t="s">
        <v>97</v>
      </c>
      <c r="AW167" s="171" t="s">
        <v>31</v>
      </c>
      <c r="AX167" s="171" t="s">
        <v>82</v>
      </c>
      <c r="AY167" s="173" t="s">
        <v>302</v>
      </c>
    </row>
    <row r="168" spans="1:65" s="15" customFormat="1" ht="21.75" customHeight="1">
      <c r="A168" s="240"/>
      <c r="B168" s="13"/>
      <c r="C168" s="85" t="s">
        <v>124</v>
      </c>
      <c r="D168" s="85" t="s">
        <v>303</v>
      </c>
      <c r="E168" s="86" t="s">
        <v>466</v>
      </c>
      <c r="F168" s="87" t="s">
        <v>467</v>
      </c>
      <c r="G168" s="88" t="s">
        <v>468</v>
      </c>
      <c r="H168" s="89">
        <v>315.73200000000003</v>
      </c>
      <c r="I168" s="3"/>
      <c r="J168" s="90">
        <f>ROUND(I168*H168,2)</f>
        <v>0</v>
      </c>
      <c r="K168" s="87" t="s">
        <v>427</v>
      </c>
      <c r="L168" s="13"/>
      <c r="M168" s="91" t="s">
        <v>1</v>
      </c>
      <c r="N168" s="92" t="s">
        <v>40</v>
      </c>
      <c r="O168" s="93"/>
      <c r="P168" s="94">
        <f>O168*H168</f>
        <v>0</v>
      </c>
      <c r="Q168" s="94">
        <v>0</v>
      </c>
      <c r="R168" s="94">
        <f>Q168*H168</f>
        <v>0</v>
      </c>
      <c r="S168" s="94">
        <v>0</v>
      </c>
      <c r="T168" s="95">
        <f>S168*H168</f>
        <v>0</v>
      </c>
      <c r="U168" s="240"/>
      <c r="V168" s="240"/>
      <c r="W168" s="240"/>
      <c r="X168" s="240"/>
      <c r="Y168" s="240"/>
      <c r="Z168" s="240"/>
      <c r="AA168" s="240"/>
      <c r="AB168" s="240"/>
      <c r="AC168" s="240"/>
      <c r="AD168" s="240"/>
      <c r="AE168" s="240"/>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3137</v>
      </c>
    </row>
    <row r="169" spans="1:65" s="98" customFormat="1">
      <c r="B169" s="99"/>
      <c r="D169" s="100" t="s">
        <v>308</v>
      </c>
      <c r="E169" s="101" t="s">
        <v>1</v>
      </c>
      <c r="F169" s="102" t="s">
        <v>396</v>
      </c>
      <c r="H169" s="103">
        <v>315.73200000000003</v>
      </c>
      <c r="L169" s="99"/>
      <c r="M169" s="104"/>
      <c r="N169" s="105"/>
      <c r="O169" s="105"/>
      <c r="P169" s="105"/>
      <c r="Q169" s="105"/>
      <c r="R169" s="105"/>
      <c r="S169" s="105"/>
      <c r="T169" s="106"/>
      <c r="AT169" s="101" t="s">
        <v>308</v>
      </c>
      <c r="AU169" s="101" t="s">
        <v>84</v>
      </c>
      <c r="AV169" s="98" t="s">
        <v>84</v>
      </c>
      <c r="AW169" s="98" t="s">
        <v>31</v>
      </c>
      <c r="AX169" s="98" t="s">
        <v>82</v>
      </c>
      <c r="AY169" s="101" t="s">
        <v>302</v>
      </c>
    </row>
    <row r="170" spans="1:65" s="15" customFormat="1" ht="21.75" customHeight="1">
      <c r="A170" s="240"/>
      <c r="B170" s="13"/>
      <c r="C170" s="85" t="s">
        <v>185</v>
      </c>
      <c r="D170" s="85" t="s">
        <v>303</v>
      </c>
      <c r="E170" s="86" t="s">
        <v>2694</v>
      </c>
      <c r="F170" s="87" t="s">
        <v>2695</v>
      </c>
      <c r="G170" s="88" t="s">
        <v>468</v>
      </c>
      <c r="H170" s="89">
        <v>315.73200000000003</v>
      </c>
      <c r="I170" s="3"/>
      <c r="J170" s="90">
        <f>ROUND(I170*H170,2)</f>
        <v>0</v>
      </c>
      <c r="K170" s="87" t="s">
        <v>427</v>
      </c>
      <c r="L170" s="13"/>
      <c r="M170" s="91" t="s">
        <v>1</v>
      </c>
      <c r="N170" s="92" t="s">
        <v>40</v>
      </c>
      <c r="O170" s="93"/>
      <c r="P170" s="94">
        <f>O170*H170</f>
        <v>0</v>
      </c>
      <c r="Q170" s="94">
        <v>0</v>
      </c>
      <c r="R170" s="94">
        <f>Q170*H170</f>
        <v>0</v>
      </c>
      <c r="S170" s="94">
        <v>0</v>
      </c>
      <c r="T170" s="95">
        <f>S170*H170</f>
        <v>0</v>
      </c>
      <c r="U170" s="240"/>
      <c r="V170" s="240"/>
      <c r="W170" s="240"/>
      <c r="X170" s="240"/>
      <c r="Y170" s="240"/>
      <c r="Z170" s="240"/>
      <c r="AA170" s="240"/>
      <c r="AB170" s="240"/>
      <c r="AC170" s="240"/>
      <c r="AD170" s="240"/>
      <c r="AE170" s="240"/>
      <c r="AR170" s="96" t="s">
        <v>97</v>
      </c>
      <c r="AT170" s="96" t="s">
        <v>303</v>
      </c>
      <c r="AU170" s="96" t="s">
        <v>84</v>
      </c>
      <c r="AY170" s="5" t="s">
        <v>302</v>
      </c>
      <c r="BE170" s="97">
        <f>IF(N170="základní",J170,0)</f>
        <v>0</v>
      </c>
      <c r="BF170" s="97">
        <f>IF(N170="snížená",J170,0)</f>
        <v>0</v>
      </c>
      <c r="BG170" s="97">
        <f>IF(N170="zákl. přenesená",J170,0)</f>
        <v>0</v>
      </c>
      <c r="BH170" s="97">
        <f>IF(N170="sníž. přenesená",J170,0)</f>
        <v>0</v>
      </c>
      <c r="BI170" s="97">
        <f>IF(N170="nulová",J170,0)</f>
        <v>0</v>
      </c>
      <c r="BJ170" s="5" t="s">
        <v>82</v>
      </c>
      <c r="BK170" s="97">
        <f>ROUND(I170*H170,2)</f>
        <v>0</v>
      </c>
      <c r="BL170" s="5" t="s">
        <v>97</v>
      </c>
      <c r="BM170" s="96" t="s">
        <v>3138</v>
      </c>
    </row>
    <row r="171" spans="1:65" s="179" customFormat="1">
      <c r="B171" s="180"/>
      <c r="D171" s="100" t="s">
        <v>308</v>
      </c>
      <c r="E171" s="181" t="s">
        <v>1</v>
      </c>
      <c r="F171" s="182" t="s">
        <v>476</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c r="B172" s="99"/>
      <c r="D172" s="100" t="s">
        <v>308</v>
      </c>
      <c r="E172" s="101" t="s">
        <v>1</v>
      </c>
      <c r="F172" s="102" t="s">
        <v>3139</v>
      </c>
      <c r="H172" s="103">
        <v>35.252000000000002</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98" customFormat="1">
      <c r="B173" s="99"/>
      <c r="D173" s="100" t="s">
        <v>308</v>
      </c>
      <c r="E173" s="101" t="s">
        <v>1</v>
      </c>
      <c r="F173" s="102" t="s">
        <v>3140</v>
      </c>
      <c r="H173" s="103">
        <v>33.29</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3141</v>
      </c>
      <c r="H174" s="103">
        <v>36.253</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3142</v>
      </c>
      <c r="H175" s="103">
        <v>45.128</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98" customFormat="1">
      <c r="B176" s="99"/>
      <c r="D176" s="100" t="s">
        <v>308</v>
      </c>
      <c r="E176" s="101" t="s">
        <v>1</v>
      </c>
      <c r="F176" s="102" t="s">
        <v>3143</v>
      </c>
      <c r="H176" s="103">
        <v>43.503999999999998</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2:51" s="98" customFormat="1">
      <c r="B177" s="99"/>
      <c r="D177" s="100" t="s">
        <v>308</v>
      </c>
      <c r="E177" s="101" t="s">
        <v>1</v>
      </c>
      <c r="F177" s="102" t="s">
        <v>3144</v>
      </c>
      <c r="H177" s="103">
        <v>42.814999999999998</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2:51" s="98" customFormat="1">
      <c r="B178" s="99"/>
      <c r="D178" s="100" t="s">
        <v>308</v>
      </c>
      <c r="E178" s="101" t="s">
        <v>1</v>
      </c>
      <c r="F178" s="102" t="s">
        <v>3145</v>
      </c>
      <c r="H178" s="103">
        <v>37.027000000000001</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2:51" s="98" customFormat="1">
      <c r="B179" s="99"/>
      <c r="D179" s="100" t="s">
        <v>308</v>
      </c>
      <c r="E179" s="101" t="s">
        <v>1</v>
      </c>
      <c r="F179" s="102" t="s">
        <v>3146</v>
      </c>
      <c r="H179" s="103">
        <v>32.340000000000003</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2:51" s="98" customFormat="1">
      <c r="B180" s="99"/>
      <c r="D180" s="100" t="s">
        <v>308</v>
      </c>
      <c r="E180" s="101" t="s">
        <v>1</v>
      </c>
      <c r="F180" s="102" t="s">
        <v>3147</v>
      </c>
      <c r="H180" s="103">
        <v>56.558</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2:51" s="98" customFormat="1" ht="22.5">
      <c r="B181" s="99"/>
      <c r="D181" s="100" t="s">
        <v>308</v>
      </c>
      <c r="E181" s="101" t="s">
        <v>1</v>
      </c>
      <c r="F181" s="102" t="s">
        <v>3148</v>
      </c>
      <c r="H181" s="103">
        <v>8.1999999999999993</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2:51" s="98" customFormat="1">
      <c r="B182" s="99"/>
      <c r="D182" s="100" t="s">
        <v>308</v>
      </c>
      <c r="E182" s="101" t="s">
        <v>1</v>
      </c>
      <c r="F182" s="102" t="s">
        <v>480</v>
      </c>
      <c r="H182" s="103">
        <v>18.846</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2:51" s="186" customFormat="1">
      <c r="B183" s="187"/>
      <c r="D183" s="100" t="s">
        <v>308</v>
      </c>
      <c r="E183" s="188" t="s">
        <v>1</v>
      </c>
      <c r="F183" s="189" t="s">
        <v>481</v>
      </c>
      <c r="H183" s="190">
        <v>389.21300000000002</v>
      </c>
      <c r="L183" s="187"/>
      <c r="M183" s="191"/>
      <c r="N183" s="192"/>
      <c r="O183" s="192"/>
      <c r="P183" s="192"/>
      <c r="Q183" s="192"/>
      <c r="R183" s="192"/>
      <c r="S183" s="192"/>
      <c r="T183" s="193"/>
      <c r="AT183" s="188" t="s">
        <v>308</v>
      </c>
      <c r="AU183" s="188" t="s">
        <v>84</v>
      </c>
      <c r="AV183" s="186" t="s">
        <v>91</v>
      </c>
      <c r="AW183" s="186" t="s">
        <v>31</v>
      </c>
      <c r="AX183" s="186" t="s">
        <v>75</v>
      </c>
      <c r="AY183" s="188" t="s">
        <v>302</v>
      </c>
    </row>
    <row r="184" spans="2:51" s="179" customFormat="1">
      <c r="B184" s="180"/>
      <c r="D184" s="100" t="s">
        <v>308</v>
      </c>
      <c r="E184" s="181" t="s">
        <v>1</v>
      </c>
      <c r="F184" s="182" t="s">
        <v>482</v>
      </c>
      <c r="H184" s="181" t="s">
        <v>1</v>
      </c>
      <c r="L184" s="180"/>
      <c r="M184" s="183"/>
      <c r="N184" s="184"/>
      <c r="O184" s="184"/>
      <c r="P184" s="184"/>
      <c r="Q184" s="184"/>
      <c r="R184" s="184"/>
      <c r="S184" s="184"/>
      <c r="T184" s="185"/>
      <c r="AT184" s="181" t="s">
        <v>308</v>
      </c>
      <c r="AU184" s="181" t="s">
        <v>84</v>
      </c>
      <c r="AV184" s="179" t="s">
        <v>82</v>
      </c>
      <c r="AW184" s="179" t="s">
        <v>31</v>
      </c>
      <c r="AX184" s="179" t="s">
        <v>75</v>
      </c>
      <c r="AY184" s="181" t="s">
        <v>302</v>
      </c>
    </row>
    <row r="185" spans="2:51" s="98" customFormat="1">
      <c r="B185" s="99"/>
      <c r="D185" s="100" t="s">
        <v>308</v>
      </c>
      <c r="E185" s="101" t="s">
        <v>1</v>
      </c>
      <c r="F185" s="102" t="s">
        <v>485</v>
      </c>
      <c r="H185" s="103">
        <v>-39.08</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2:51" s="98" customFormat="1">
      <c r="B186" s="99"/>
      <c r="D186" s="100" t="s">
        <v>308</v>
      </c>
      <c r="E186" s="101" t="s">
        <v>1</v>
      </c>
      <c r="F186" s="102" t="s">
        <v>486</v>
      </c>
      <c r="H186" s="103">
        <v>-14.05</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2:51" s="98" customFormat="1">
      <c r="B187" s="99"/>
      <c r="D187" s="100" t="s">
        <v>308</v>
      </c>
      <c r="E187" s="101" t="s">
        <v>1</v>
      </c>
      <c r="F187" s="102" t="s">
        <v>1008</v>
      </c>
      <c r="H187" s="103">
        <v>-7.8890000000000002</v>
      </c>
      <c r="L187" s="99"/>
      <c r="M187" s="104"/>
      <c r="N187" s="105"/>
      <c r="O187" s="105"/>
      <c r="P187" s="105"/>
      <c r="Q187" s="105"/>
      <c r="R187" s="105"/>
      <c r="S187" s="105"/>
      <c r="T187" s="106"/>
      <c r="AT187" s="101" t="s">
        <v>308</v>
      </c>
      <c r="AU187" s="101" t="s">
        <v>84</v>
      </c>
      <c r="AV187" s="98" t="s">
        <v>84</v>
      </c>
      <c r="AW187" s="98" t="s">
        <v>31</v>
      </c>
      <c r="AX187" s="98" t="s">
        <v>75</v>
      </c>
      <c r="AY187" s="101" t="s">
        <v>302</v>
      </c>
    </row>
    <row r="188" spans="2:51" s="179" customFormat="1">
      <c r="B188" s="180"/>
      <c r="D188" s="100" t="s">
        <v>308</v>
      </c>
      <c r="E188" s="181" t="s">
        <v>1</v>
      </c>
      <c r="F188" s="182" t="s">
        <v>1010</v>
      </c>
      <c r="H188" s="181" t="s">
        <v>1</v>
      </c>
      <c r="L188" s="180"/>
      <c r="M188" s="183"/>
      <c r="N188" s="184"/>
      <c r="O188" s="184"/>
      <c r="P188" s="184"/>
      <c r="Q188" s="184"/>
      <c r="R188" s="184"/>
      <c r="S188" s="184"/>
      <c r="T188" s="185"/>
      <c r="AT188" s="181" t="s">
        <v>308</v>
      </c>
      <c r="AU188" s="181" t="s">
        <v>84</v>
      </c>
      <c r="AV188" s="179" t="s">
        <v>82</v>
      </c>
      <c r="AW188" s="179" t="s">
        <v>31</v>
      </c>
      <c r="AX188" s="179" t="s">
        <v>75</v>
      </c>
      <c r="AY188" s="181" t="s">
        <v>302</v>
      </c>
    </row>
    <row r="189" spans="2:51" s="98" customFormat="1" ht="22.5">
      <c r="B189" s="99"/>
      <c r="D189" s="100" t="s">
        <v>308</v>
      </c>
      <c r="E189" s="101" t="s">
        <v>1</v>
      </c>
      <c r="F189" s="102" t="s">
        <v>2714</v>
      </c>
      <c r="H189" s="103">
        <v>-6.3120000000000003</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2:51" s="98" customFormat="1" ht="22.5">
      <c r="B190" s="99"/>
      <c r="D190" s="100" t="s">
        <v>308</v>
      </c>
      <c r="E190" s="101" t="s">
        <v>1</v>
      </c>
      <c r="F190" s="102" t="s">
        <v>2715</v>
      </c>
      <c r="H190" s="103">
        <v>-3.74</v>
      </c>
      <c r="L190" s="99"/>
      <c r="M190" s="104"/>
      <c r="N190" s="105"/>
      <c r="O190" s="105"/>
      <c r="P190" s="105"/>
      <c r="Q190" s="105"/>
      <c r="R190" s="105"/>
      <c r="S190" s="105"/>
      <c r="T190" s="106"/>
      <c r="AT190" s="101" t="s">
        <v>308</v>
      </c>
      <c r="AU190" s="101" t="s">
        <v>84</v>
      </c>
      <c r="AV190" s="98" t="s">
        <v>84</v>
      </c>
      <c r="AW190" s="98" t="s">
        <v>31</v>
      </c>
      <c r="AX190" s="98" t="s">
        <v>75</v>
      </c>
      <c r="AY190" s="101" t="s">
        <v>302</v>
      </c>
    </row>
    <row r="191" spans="2:51" s="98" customFormat="1" ht="22.5">
      <c r="B191" s="99"/>
      <c r="D191" s="100" t="s">
        <v>308</v>
      </c>
      <c r="E191" s="101" t="s">
        <v>1</v>
      </c>
      <c r="F191" s="102" t="s">
        <v>3149</v>
      </c>
      <c r="H191" s="103">
        <v>-1.1479999999999999</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2:51" s="98" customFormat="1" ht="22.5">
      <c r="B192" s="99"/>
      <c r="D192" s="100" t="s">
        <v>308</v>
      </c>
      <c r="E192" s="101" t="s">
        <v>1</v>
      </c>
      <c r="F192" s="102" t="s">
        <v>3150</v>
      </c>
      <c r="H192" s="103">
        <v>-1.262</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186" customFormat="1">
      <c r="B193" s="187"/>
      <c r="D193" s="100" t="s">
        <v>308</v>
      </c>
      <c r="E193" s="188" t="s">
        <v>319</v>
      </c>
      <c r="F193" s="189" t="s">
        <v>481</v>
      </c>
      <c r="H193" s="190">
        <v>-73.480999999999995</v>
      </c>
      <c r="L193" s="187"/>
      <c r="M193" s="191"/>
      <c r="N193" s="192"/>
      <c r="O193" s="192"/>
      <c r="P193" s="192"/>
      <c r="Q193" s="192"/>
      <c r="R193" s="192"/>
      <c r="S193" s="192"/>
      <c r="T193" s="193"/>
      <c r="AT193" s="188" t="s">
        <v>308</v>
      </c>
      <c r="AU193" s="188" t="s">
        <v>84</v>
      </c>
      <c r="AV193" s="186" t="s">
        <v>91</v>
      </c>
      <c r="AW193" s="186" t="s">
        <v>31</v>
      </c>
      <c r="AX193" s="186" t="s">
        <v>75</v>
      </c>
      <c r="AY193" s="188" t="s">
        <v>302</v>
      </c>
    </row>
    <row r="194" spans="1:65" s="171" customFormat="1">
      <c r="B194" s="172"/>
      <c r="D194" s="100" t="s">
        <v>308</v>
      </c>
      <c r="E194" s="173" t="s">
        <v>396</v>
      </c>
      <c r="F194" s="174" t="s">
        <v>435</v>
      </c>
      <c r="H194" s="175">
        <v>315.73200000000003</v>
      </c>
      <c r="L194" s="172"/>
      <c r="M194" s="176"/>
      <c r="N194" s="177"/>
      <c r="O194" s="177"/>
      <c r="P194" s="177"/>
      <c r="Q194" s="177"/>
      <c r="R194" s="177"/>
      <c r="S194" s="177"/>
      <c r="T194" s="178"/>
      <c r="AT194" s="173" t="s">
        <v>308</v>
      </c>
      <c r="AU194" s="173" t="s">
        <v>84</v>
      </c>
      <c r="AV194" s="171" t="s">
        <v>97</v>
      </c>
      <c r="AW194" s="171" t="s">
        <v>31</v>
      </c>
      <c r="AX194" s="171" t="s">
        <v>82</v>
      </c>
      <c r="AY194" s="173" t="s">
        <v>302</v>
      </c>
    </row>
    <row r="195" spans="1:65" s="15" customFormat="1" ht="16.5" customHeight="1">
      <c r="A195" s="240"/>
      <c r="B195" s="13"/>
      <c r="C195" s="85" t="s">
        <v>8</v>
      </c>
      <c r="D195" s="85" t="s">
        <v>303</v>
      </c>
      <c r="E195" s="86" t="s">
        <v>496</v>
      </c>
      <c r="F195" s="87" t="s">
        <v>497</v>
      </c>
      <c r="G195" s="88" t="s">
        <v>423</v>
      </c>
      <c r="H195" s="89">
        <v>683.33199999999999</v>
      </c>
      <c r="I195" s="3"/>
      <c r="J195" s="90">
        <f>ROUND(I195*H195,2)</f>
        <v>0</v>
      </c>
      <c r="K195" s="87" t="s">
        <v>427</v>
      </c>
      <c r="L195" s="13"/>
      <c r="M195" s="91" t="s">
        <v>1</v>
      </c>
      <c r="N195" s="92" t="s">
        <v>40</v>
      </c>
      <c r="O195" s="93"/>
      <c r="P195" s="94">
        <f>O195*H195</f>
        <v>0</v>
      </c>
      <c r="Q195" s="94">
        <v>8.4999999999999995E-4</v>
      </c>
      <c r="R195" s="94">
        <f>Q195*H195</f>
        <v>0.58083219999999991</v>
      </c>
      <c r="S195" s="94">
        <v>0</v>
      </c>
      <c r="T195" s="95">
        <f>S195*H195</f>
        <v>0</v>
      </c>
      <c r="U195" s="240"/>
      <c r="V195" s="240"/>
      <c r="W195" s="240"/>
      <c r="X195" s="240"/>
      <c r="Y195" s="240"/>
      <c r="Z195" s="240"/>
      <c r="AA195" s="240"/>
      <c r="AB195" s="240"/>
      <c r="AC195" s="240"/>
      <c r="AD195" s="240"/>
      <c r="AE195" s="240"/>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3151</v>
      </c>
    </row>
    <row r="196" spans="1:65" s="98" customFormat="1">
      <c r="B196" s="99"/>
      <c r="D196" s="100" t="s">
        <v>308</v>
      </c>
      <c r="E196" s="101" t="s">
        <v>1</v>
      </c>
      <c r="F196" s="102" t="s">
        <v>3152</v>
      </c>
      <c r="H196" s="103">
        <v>66.513999999999996</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c r="B197" s="99"/>
      <c r="D197" s="100" t="s">
        <v>308</v>
      </c>
      <c r="E197" s="101" t="s">
        <v>1</v>
      </c>
      <c r="F197" s="102" t="s">
        <v>3153</v>
      </c>
      <c r="H197" s="103">
        <v>62.811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3154</v>
      </c>
      <c r="H198" s="103">
        <v>68.402000000000001</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98" customFormat="1">
      <c r="B199" s="99"/>
      <c r="D199" s="100" t="s">
        <v>308</v>
      </c>
      <c r="E199" s="101" t="s">
        <v>1</v>
      </c>
      <c r="F199" s="102" t="s">
        <v>3155</v>
      </c>
      <c r="H199" s="103">
        <v>85.147000000000006</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98" customFormat="1">
      <c r="B200" s="99"/>
      <c r="D200" s="100" t="s">
        <v>308</v>
      </c>
      <c r="E200" s="101" t="s">
        <v>1</v>
      </c>
      <c r="F200" s="102" t="s">
        <v>3156</v>
      </c>
      <c r="H200" s="103">
        <v>82.081999999999994</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98" customFormat="1">
      <c r="B201" s="99"/>
      <c r="D201" s="100" t="s">
        <v>308</v>
      </c>
      <c r="E201" s="101" t="s">
        <v>1</v>
      </c>
      <c r="F201" s="102" t="s">
        <v>3157</v>
      </c>
      <c r="H201" s="103">
        <v>80.783000000000001</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c r="B202" s="99"/>
      <c r="D202" s="100" t="s">
        <v>308</v>
      </c>
      <c r="E202" s="101" t="s">
        <v>1</v>
      </c>
      <c r="F202" s="102" t="s">
        <v>3158</v>
      </c>
      <c r="H202" s="103">
        <v>69.863</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c r="B203" s="99"/>
      <c r="D203" s="100" t="s">
        <v>308</v>
      </c>
      <c r="E203" s="101" t="s">
        <v>1</v>
      </c>
      <c r="F203" s="102" t="s">
        <v>3159</v>
      </c>
      <c r="H203" s="103">
        <v>61.018000000000001</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98" customFormat="1">
      <c r="B204" s="99"/>
      <c r="D204" s="100" t="s">
        <v>308</v>
      </c>
      <c r="E204" s="101" t="s">
        <v>1</v>
      </c>
      <c r="F204" s="102" t="s">
        <v>3160</v>
      </c>
      <c r="H204" s="103">
        <v>106.712</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171" customFormat="1">
      <c r="B205" s="172"/>
      <c r="D205" s="100" t="s">
        <v>308</v>
      </c>
      <c r="E205" s="173" t="s">
        <v>363</v>
      </c>
      <c r="F205" s="174" t="s">
        <v>435</v>
      </c>
      <c r="H205" s="175">
        <v>683.33199999999999</v>
      </c>
      <c r="L205" s="172"/>
      <c r="M205" s="176"/>
      <c r="N205" s="177"/>
      <c r="O205" s="177"/>
      <c r="P205" s="177"/>
      <c r="Q205" s="177"/>
      <c r="R205" s="177"/>
      <c r="S205" s="177"/>
      <c r="T205" s="178"/>
      <c r="AT205" s="173" t="s">
        <v>308</v>
      </c>
      <c r="AU205" s="173" t="s">
        <v>84</v>
      </c>
      <c r="AV205" s="171" t="s">
        <v>97</v>
      </c>
      <c r="AW205" s="171" t="s">
        <v>31</v>
      </c>
      <c r="AX205" s="171" t="s">
        <v>82</v>
      </c>
      <c r="AY205" s="173" t="s">
        <v>302</v>
      </c>
    </row>
    <row r="206" spans="1:65" s="15" customFormat="1" ht="21.75" customHeight="1">
      <c r="A206" s="240"/>
      <c r="B206" s="13"/>
      <c r="C206" s="85" t="s">
        <v>190</v>
      </c>
      <c r="D206" s="85" t="s">
        <v>303</v>
      </c>
      <c r="E206" s="86" t="s">
        <v>503</v>
      </c>
      <c r="F206" s="87" t="s">
        <v>504</v>
      </c>
      <c r="G206" s="88" t="s">
        <v>423</v>
      </c>
      <c r="H206" s="89">
        <v>683.33199999999999</v>
      </c>
      <c r="I206" s="3"/>
      <c r="J206" s="90">
        <f>ROUND(I206*H206,2)</f>
        <v>0</v>
      </c>
      <c r="K206" s="87" t="s">
        <v>427</v>
      </c>
      <c r="L206" s="13"/>
      <c r="M206" s="91" t="s">
        <v>1</v>
      </c>
      <c r="N206" s="92" t="s">
        <v>40</v>
      </c>
      <c r="O206" s="93"/>
      <c r="P206" s="94">
        <f>O206*H206</f>
        <v>0</v>
      </c>
      <c r="Q206" s="94">
        <v>0</v>
      </c>
      <c r="R206" s="94">
        <f>Q206*H206</f>
        <v>0</v>
      </c>
      <c r="S206" s="94">
        <v>0</v>
      </c>
      <c r="T206" s="95">
        <f>S206*H206</f>
        <v>0</v>
      </c>
      <c r="U206" s="240"/>
      <c r="V206" s="240"/>
      <c r="W206" s="240"/>
      <c r="X206" s="240"/>
      <c r="Y206" s="240"/>
      <c r="Z206" s="240"/>
      <c r="AA206" s="240"/>
      <c r="AB206" s="240"/>
      <c r="AC206" s="240"/>
      <c r="AD206" s="240"/>
      <c r="AE206" s="240"/>
      <c r="AR206" s="96" t="s">
        <v>97</v>
      </c>
      <c r="AT206" s="96" t="s">
        <v>303</v>
      </c>
      <c r="AU206" s="96" t="s">
        <v>84</v>
      </c>
      <c r="AY206" s="5" t="s">
        <v>302</v>
      </c>
      <c r="BE206" s="97">
        <f>IF(N206="základní",J206,0)</f>
        <v>0</v>
      </c>
      <c r="BF206" s="97">
        <f>IF(N206="snížená",J206,0)</f>
        <v>0</v>
      </c>
      <c r="BG206" s="97">
        <f>IF(N206="zákl. přenesená",J206,0)</f>
        <v>0</v>
      </c>
      <c r="BH206" s="97">
        <f>IF(N206="sníž. přenesená",J206,0)</f>
        <v>0</v>
      </c>
      <c r="BI206" s="97">
        <f>IF(N206="nulová",J206,0)</f>
        <v>0</v>
      </c>
      <c r="BJ206" s="5" t="s">
        <v>82</v>
      </c>
      <c r="BK206" s="97">
        <f>ROUND(I206*H206,2)</f>
        <v>0</v>
      </c>
      <c r="BL206" s="5" t="s">
        <v>97</v>
      </c>
      <c r="BM206" s="96" t="s">
        <v>3161</v>
      </c>
    </row>
    <row r="207" spans="1:65" s="98" customFormat="1">
      <c r="B207" s="99"/>
      <c r="D207" s="100" t="s">
        <v>308</v>
      </c>
      <c r="E207" s="101" t="s">
        <v>1</v>
      </c>
      <c r="F207" s="102" t="s">
        <v>363</v>
      </c>
      <c r="H207" s="103">
        <v>683.33199999999999</v>
      </c>
      <c r="L207" s="99"/>
      <c r="M207" s="104"/>
      <c r="N207" s="105"/>
      <c r="O207" s="105"/>
      <c r="P207" s="105"/>
      <c r="Q207" s="105"/>
      <c r="R207" s="105"/>
      <c r="S207" s="105"/>
      <c r="T207" s="106"/>
      <c r="AT207" s="101" t="s">
        <v>308</v>
      </c>
      <c r="AU207" s="101" t="s">
        <v>84</v>
      </c>
      <c r="AV207" s="98" t="s">
        <v>84</v>
      </c>
      <c r="AW207" s="98" t="s">
        <v>31</v>
      </c>
      <c r="AX207" s="98" t="s">
        <v>82</v>
      </c>
      <c r="AY207" s="101" t="s">
        <v>302</v>
      </c>
    </row>
    <row r="208" spans="1:65" s="15" customFormat="1" ht="21.75" customHeight="1">
      <c r="A208" s="240"/>
      <c r="B208" s="13"/>
      <c r="C208" s="85" t="s">
        <v>193</v>
      </c>
      <c r="D208" s="85" t="s">
        <v>303</v>
      </c>
      <c r="E208" s="86" t="s">
        <v>2734</v>
      </c>
      <c r="F208" s="87" t="s">
        <v>2884</v>
      </c>
      <c r="G208" s="88" t="s">
        <v>468</v>
      </c>
      <c r="H208" s="89">
        <v>114.265</v>
      </c>
      <c r="I208" s="3"/>
      <c r="J208" s="90">
        <f>ROUND(I208*H208,2)</f>
        <v>0</v>
      </c>
      <c r="K208" s="87" t="s">
        <v>427</v>
      </c>
      <c r="L208" s="13"/>
      <c r="M208" s="91" t="s">
        <v>1</v>
      </c>
      <c r="N208" s="92" t="s">
        <v>40</v>
      </c>
      <c r="O208" s="93"/>
      <c r="P208" s="94">
        <f>O208*H208</f>
        <v>0</v>
      </c>
      <c r="Q208" s="94">
        <v>0</v>
      </c>
      <c r="R208" s="94">
        <f>Q208*H208</f>
        <v>0</v>
      </c>
      <c r="S208" s="94">
        <v>0</v>
      </c>
      <c r="T208" s="95">
        <f>S208*H208</f>
        <v>0</v>
      </c>
      <c r="U208" s="240"/>
      <c r="V208" s="240"/>
      <c r="W208" s="240"/>
      <c r="X208" s="240"/>
      <c r="Y208" s="240"/>
      <c r="Z208" s="240"/>
      <c r="AA208" s="240"/>
      <c r="AB208" s="240"/>
      <c r="AC208" s="240"/>
      <c r="AD208" s="240"/>
      <c r="AE208" s="240"/>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3162</v>
      </c>
    </row>
    <row r="209" spans="1:65" s="179" customFormat="1">
      <c r="B209" s="180"/>
      <c r="D209" s="100" t="s">
        <v>308</v>
      </c>
      <c r="E209" s="181" t="s">
        <v>1</v>
      </c>
      <c r="F209" s="182" t="s">
        <v>2737</v>
      </c>
      <c r="H209" s="181" t="s">
        <v>1</v>
      </c>
      <c r="L209" s="180"/>
      <c r="M209" s="183"/>
      <c r="N209" s="184"/>
      <c r="O209" s="184"/>
      <c r="P209" s="184"/>
      <c r="Q209" s="184"/>
      <c r="R209" s="184"/>
      <c r="S209" s="184"/>
      <c r="T209" s="185"/>
      <c r="AT209" s="181" t="s">
        <v>308</v>
      </c>
      <c r="AU209" s="181" t="s">
        <v>84</v>
      </c>
      <c r="AV209" s="179" t="s">
        <v>82</v>
      </c>
      <c r="AW209" s="179" t="s">
        <v>31</v>
      </c>
      <c r="AX209" s="179" t="s">
        <v>75</v>
      </c>
      <c r="AY209" s="181" t="s">
        <v>302</v>
      </c>
    </row>
    <row r="210" spans="1:65" s="98" customFormat="1">
      <c r="B210" s="99"/>
      <c r="D210" s="100" t="s">
        <v>308</v>
      </c>
      <c r="E210" s="101" t="s">
        <v>1</v>
      </c>
      <c r="F210" s="102" t="s">
        <v>2659</v>
      </c>
      <c r="H210" s="103">
        <v>114.265</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240"/>
      <c r="B211" s="13"/>
      <c r="C211" s="85" t="s">
        <v>196</v>
      </c>
      <c r="D211" s="85" t="s">
        <v>303</v>
      </c>
      <c r="E211" s="86" t="s">
        <v>506</v>
      </c>
      <c r="F211" s="87" t="s">
        <v>507</v>
      </c>
      <c r="G211" s="88" t="s">
        <v>468</v>
      </c>
      <c r="H211" s="89">
        <v>315.73200000000003</v>
      </c>
      <c r="I211" s="3"/>
      <c r="J211" s="90">
        <f>ROUND(I211*H211,2)</f>
        <v>0</v>
      </c>
      <c r="K211" s="87" t="s">
        <v>427</v>
      </c>
      <c r="L211" s="13"/>
      <c r="M211" s="91" t="s">
        <v>1</v>
      </c>
      <c r="N211" s="92" t="s">
        <v>40</v>
      </c>
      <c r="O211" s="93"/>
      <c r="P211" s="94">
        <f>O211*H211</f>
        <v>0</v>
      </c>
      <c r="Q211" s="94">
        <v>0</v>
      </c>
      <c r="R211" s="94">
        <f>Q211*H211</f>
        <v>0</v>
      </c>
      <c r="S211" s="94">
        <v>0</v>
      </c>
      <c r="T211" s="95">
        <f>S211*H211</f>
        <v>0</v>
      </c>
      <c r="U211" s="240"/>
      <c r="V211" s="240"/>
      <c r="W211" s="240"/>
      <c r="X211" s="240"/>
      <c r="Y211" s="240"/>
      <c r="Z211" s="240"/>
      <c r="AA211" s="240"/>
      <c r="AB211" s="240"/>
      <c r="AC211" s="240"/>
      <c r="AD211" s="240"/>
      <c r="AE211" s="240"/>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3163</v>
      </c>
    </row>
    <row r="212" spans="1:65" s="98" customFormat="1">
      <c r="B212" s="99"/>
      <c r="D212" s="100" t="s">
        <v>308</v>
      </c>
      <c r="E212" s="101" t="s">
        <v>1</v>
      </c>
      <c r="F212" s="102" t="s">
        <v>396</v>
      </c>
      <c r="H212" s="103">
        <v>315.73200000000003</v>
      </c>
      <c r="L212" s="99"/>
      <c r="M212" s="104"/>
      <c r="N212" s="105"/>
      <c r="O212" s="105"/>
      <c r="P212" s="105"/>
      <c r="Q212" s="105"/>
      <c r="R212" s="105"/>
      <c r="S212" s="105"/>
      <c r="T212" s="106"/>
      <c r="AT212" s="101" t="s">
        <v>308</v>
      </c>
      <c r="AU212" s="101" t="s">
        <v>84</v>
      </c>
      <c r="AV212" s="98" t="s">
        <v>84</v>
      </c>
      <c r="AW212" s="98" t="s">
        <v>31</v>
      </c>
      <c r="AX212" s="98" t="s">
        <v>82</v>
      </c>
      <c r="AY212" s="101" t="s">
        <v>302</v>
      </c>
    </row>
    <row r="213" spans="1:65" s="15" customFormat="1" ht="33" customHeight="1">
      <c r="A213" s="240"/>
      <c r="B213" s="13"/>
      <c r="C213" s="85" t="s">
        <v>199</v>
      </c>
      <c r="D213" s="85" t="s">
        <v>303</v>
      </c>
      <c r="E213" s="86" t="s">
        <v>509</v>
      </c>
      <c r="F213" s="87" t="s">
        <v>510</v>
      </c>
      <c r="G213" s="88" t="s">
        <v>468</v>
      </c>
      <c r="H213" s="89">
        <v>15786.6</v>
      </c>
      <c r="I213" s="3"/>
      <c r="J213" s="90">
        <f>ROUND(I213*H213,2)</f>
        <v>0</v>
      </c>
      <c r="K213" s="87" t="s">
        <v>427</v>
      </c>
      <c r="L213" s="13"/>
      <c r="M213" s="91" t="s">
        <v>1</v>
      </c>
      <c r="N213" s="92" t="s">
        <v>40</v>
      </c>
      <c r="O213" s="93"/>
      <c r="P213" s="94">
        <f>O213*H213</f>
        <v>0</v>
      </c>
      <c r="Q213" s="94">
        <v>0</v>
      </c>
      <c r="R213" s="94">
        <f>Q213*H213</f>
        <v>0</v>
      </c>
      <c r="S213" s="94">
        <v>0</v>
      </c>
      <c r="T213" s="95">
        <f>S213*H213</f>
        <v>0</v>
      </c>
      <c r="U213" s="240"/>
      <c r="V213" s="240"/>
      <c r="W213" s="240"/>
      <c r="X213" s="240"/>
      <c r="Y213" s="240"/>
      <c r="Z213" s="240"/>
      <c r="AA213" s="240"/>
      <c r="AB213" s="240"/>
      <c r="AC213" s="240"/>
      <c r="AD213" s="240"/>
      <c r="AE213" s="240"/>
      <c r="AR213" s="96" t="s">
        <v>97</v>
      </c>
      <c r="AT213" s="96" t="s">
        <v>303</v>
      </c>
      <c r="AU213" s="96" t="s">
        <v>84</v>
      </c>
      <c r="AY213" s="5" t="s">
        <v>302</v>
      </c>
      <c r="BE213" s="97">
        <f>IF(N213="základní",J213,0)</f>
        <v>0</v>
      </c>
      <c r="BF213" s="97">
        <f>IF(N213="snížená",J213,0)</f>
        <v>0</v>
      </c>
      <c r="BG213" s="97">
        <f>IF(N213="zákl. přenesená",J213,0)</f>
        <v>0</v>
      </c>
      <c r="BH213" s="97">
        <f>IF(N213="sníž. přenesená",J213,0)</f>
        <v>0</v>
      </c>
      <c r="BI213" s="97">
        <f>IF(N213="nulová",J213,0)</f>
        <v>0</v>
      </c>
      <c r="BJ213" s="5" t="s">
        <v>82</v>
      </c>
      <c r="BK213" s="97">
        <f>ROUND(I213*H213,2)</f>
        <v>0</v>
      </c>
      <c r="BL213" s="5" t="s">
        <v>97</v>
      </c>
      <c r="BM213" s="96" t="s">
        <v>3164</v>
      </c>
    </row>
    <row r="214" spans="1:65" s="98" customFormat="1">
      <c r="B214" s="99"/>
      <c r="D214" s="100" t="s">
        <v>308</v>
      </c>
      <c r="E214" s="101" t="s">
        <v>1</v>
      </c>
      <c r="F214" s="102" t="s">
        <v>512</v>
      </c>
      <c r="H214" s="103">
        <v>15786.6</v>
      </c>
      <c r="L214" s="99"/>
      <c r="M214" s="104"/>
      <c r="N214" s="105"/>
      <c r="O214" s="105"/>
      <c r="P214" s="105"/>
      <c r="Q214" s="105"/>
      <c r="R214" s="105"/>
      <c r="S214" s="105"/>
      <c r="T214" s="106"/>
      <c r="AT214" s="101" t="s">
        <v>308</v>
      </c>
      <c r="AU214" s="101" t="s">
        <v>84</v>
      </c>
      <c r="AV214" s="98" t="s">
        <v>84</v>
      </c>
      <c r="AW214" s="98" t="s">
        <v>31</v>
      </c>
      <c r="AX214" s="98" t="s">
        <v>82</v>
      </c>
      <c r="AY214" s="101" t="s">
        <v>302</v>
      </c>
    </row>
    <row r="215" spans="1:65" s="15" customFormat="1" ht="21.75" customHeight="1">
      <c r="A215" s="240"/>
      <c r="B215" s="13"/>
      <c r="C215" s="85" t="s">
        <v>202</v>
      </c>
      <c r="D215" s="85" t="s">
        <v>303</v>
      </c>
      <c r="E215" s="86" t="s">
        <v>2740</v>
      </c>
      <c r="F215" s="87" t="s">
        <v>2888</v>
      </c>
      <c r="G215" s="88" t="s">
        <v>468</v>
      </c>
      <c r="H215" s="89">
        <v>114.265</v>
      </c>
      <c r="I215" s="3"/>
      <c r="J215" s="90">
        <f>ROUND(I215*H215,2)</f>
        <v>0</v>
      </c>
      <c r="K215" s="87" t="s">
        <v>427</v>
      </c>
      <c r="L215" s="13"/>
      <c r="M215" s="91" t="s">
        <v>1</v>
      </c>
      <c r="N215" s="92" t="s">
        <v>40</v>
      </c>
      <c r="O215" s="93"/>
      <c r="P215" s="94">
        <f>O215*H215</f>
        <v>0</v>
      </c>
      <c r="Q215" s="94">
        <v>0</v>
      </c>
      <c r="R215" s="94">
        <f>Q215*H215</f>
        <v>0</v>
      </c>
      <c r="S215" s="94">
        <v>0</v>
      </c>
      <c r="T215" s="95">
        <f>S215*H215</f>
        <v>0</v>
      </c>
      <c r="U215" s="240"/>
      <c r="V215" s="240"/>
      <c r="W215" s="240"/>
      <c r="X215" s="240"/>
      <c r="Y215" s="240"/>
      <c r="Z215" s="240"/>
      <c r="AA215" s="240"/>
      <c r="AB215" s="240"/>
      <c r="AC215" s="240"/>
      <c r="AD215" s="240"/>
      <c r="AE215" s="240"/>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3165</v>
      </c>
    </row>
    <row r="216" spans="1:65" s="98" customFormat="1">
      <c r="B216" s="99"/>
      <c r="D216" s="100" t="s">
        <v>308</v>
      </c>
      <c r="E216" s="101" t="s">
        <v>1</v>
      </c>
      <c r="F216" s="102" t="s">
        <v>2659</v>
      </c>
      <c r="H216" s="103">
        <v>114.265</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15" customFormat="1" ht="16.5" customHeight="1">
      <c r="A217" s="240"/>
      <c r="B217" s="13"/>
      <c r="C217" s="85" t="s">
        <v>7</v>
      </c>
      <c r="D217" s="85" t="s">
        <v>303</v>
      </c>
      <c r="E217" s="86" t="s">
        <v>513</v>
      </c>
      <c r="F217" s="87" t="s">
        <v>514</v>
      </c>
      <c r="G217" s="88" t="s">
        <v>468</v>
      </c>
      <c r="H217" s="89">
        <v>315.73200000000003</v>
      </c>
      <c r="I217" s="3"/>
      <c r="J217" s="90">
        <f>ROUND(I217*H217,2)</f>
        <v>0</v>
      </c>
      <c r="K217" s="87" t="s">
        <v>427</v>
      </c>
      <c r="L217" s="13"/>
      <c r="M217" s="91" t="s">
        <v>1</v>
      </c>
      <c r="N217" s="92" t="s">
        <v>40</v>
      </c>
      <c r="O217" s="93"/>
      <c r="P217" s="94">
        <f>O217*H217</f>
        <v>0</v>
      </c>
      <c r="Q217" s="94">
        <v>0</v>
      </c>
      <c r="R217" s="94">
        <f>Q217*H217</f>
        <v>0</v>
      </c>
      <c r="S217" s="94">
        <v>0</v>
      </c>
      <c r="T217" s="95">
        <f>S217*H217</f>
        <v>0</v>
      </c>
      <c r="U217" s="240"/>
      <c r="V217" s="240"/>
      <c r="W217" s="240"/>
      <c r="X217" s="240"/>
      <c r="Y217" s="240"/>
      <c r="Z217" s="240"/>
      <c r="AA217" s="240"/>
      <c r="AB217" s="240"/>
      <c r="AC217" s="240"/>
      <c r="AD217" s="240"/>
      <c r="AE217" s="240"/>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3166</v>
      </c>
    </row>
    <row r="218" spans="1:65" s="98" customFormat="1">
      <c r="B218" s="99"/>
      <c r="D218" s="100" t="s">
        <v>308</v>
      </c>
      <c r="E218" s="101" t="s">
        <v>1</v>
      </c>
      <c r="F218" s="102" t="s">
        <v>396</v>
      </c>
      <c r="H218" s="103">
        <v>315.73200000000003</v>
      </c>
      <c r="L218" s="99"/>
      <c r="M218" s="104"/>
      <c r="N218" s="105"/>
      <c r="O218" s="105"/>
      <c r="P218" s="105"/>
      <c r="Q218" s="105"/>
      <c r="R218" s="105"/>
      <c r="S218" s="105"/>
      <c r="T218" s="106"/>
      <c r="AT218" s="101" t="s">
        <v>308</v>
      </c>
      <c r="AU218" s="101" t="s">
        <v>84</v>
      </c>
      <c r="AV218" s="98" t="s">
        <v>84</v>
      </c>
      <c r="AW218" s="98" t="s">
        <v>31</v>
      </c>
      <c r="AX218" s="98" t="s">
        <v>82</v>
      </c>
      <c r="AY218" s="101" t="s">
        <v>302</v>
      </c>
    </row>
    <row r="219" spans="1:65" s="15" customFormat="1" ht="21.75" customHeight="1">
      <c r="A219" s="240"/>
      <c r="B219" s="13"/>
      <c r="C219" s="85" t="s">
        <v>207</v>
      </c>
      <c r="D219" s="85" t="s">
        <v>303</v>
      </c>
      <c r="E219" s="86" t="s">
        <v>516</v>
      </c>
      <c r="F219" s="87" t="s">
        <v>517</v>
      </c>
      <c r="G219" s="88" t="s">
        <v>518</v>
      </c>
      <c r="H219" s="89">
        <v>505.17099999999999</v>
      </c>
      <c r="I219" s="3"/>
      <c r="J219" s="90">
        <f>ROUND(I219*H219,2)</f>
        <v>0</v>
      </c>
      <c r="K219" s="87" t="s">
        <v>427</v>
      </c>
      <c r="L219" s="13"/>
      <c r="M219" s="91" t="s">
        <v>1</v>
      </c>
      <c r="N219" s="92" t="s">
        <v>40</v>
      </c>
      <c r="O219" s="93"/>
      <c r="P219" s="94">
        <f>O219*H219</f>
        <v>0</v>
      </c>
      <c r="Q219" s="94">
        <v>0</v>
      </c>
      <c r="R219" s="94">
        <f>Q219*H219</f>
        <v>0</v>
      </c>
      <c r="S219" s="94">
        <v>0</v>
      </c>
      <c r="T219" s="95">
        <f>S219*H219</f>
        <v>0</v>
      </c>
      <c r="U219" s="240"/>
      <c r="V219" s="240"/>
      <c r="W219" s="240"/>
      <c r="X219" s="240"/>
      <c r="Y219" s="240"/>
      <c r="Z219" s="240"/>
      <c r="AA219" s="240"/>
      <c r="AB219" s="240"/>
      <c r="AC219" s="240"/>
      <c r="AD219" s="240"/>
      <c r="AE219" s="240"/>
      <c r="AR219" s="96" t="s">
        <v>97</v>
      </c>
      <c r="AT219" s="96" t="s">
        <v>303</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3167</v>
      </c>
    </row>
    <row r="220" spans="1:65" s="98" customFormat="1">
      <c r="B220" s="99"/>
      <c r="D220" s="100" t="s">
        <v>308</v>
      </c>
      <c r="E220" s="101" t="s">
        <v>1</v>
      </c>
      <c r="F220" s="102" t="s">
        <v>520</v>
      </c>
      <c r="H220" s="103">
        <v>505.17099999999999</v>
      </c>
      <c r="L220" s="99"/>
      <c r="M220" s="104"/>
      <c r="N220" s="105"/>
      <c r="O220" s="105"/>
      <c r="P220" s="105"/>
      <c r="Q220" s="105"/>
      <c r="R220" s="105"/>
      <c r="S220" s="105"/>
      <c r="T220" s="106"/>
      <c r="AT220" s="101" t="s">
        <v>308</v>
      </c>
      <c r="AU220" s="101" t="s">
        <v>84</v>
      </c>
      <c r="AV220" s="98" t="s">
        <v>84</v>
      </c>
      <c r="AW220" s="98" t="s">
        <v>31</v>
      </c>
      <c r="AX220" s="98" t="s">
        <v>82</v>
      </c>
      <c r="AY220" s="101" t="s">
        <v>302</v>
      </c>
    </row>
    <row r="221" spans="1:65" s="15" customFormat="1" ht="21.75" customHeight="1">
      <c r="A221" s="240"/>
      <c r="B221" s="13"/>
      <c r="C221" s="85" t="s">
        <v>210</v>
      </c>
      <c r="D221" s="85" t="s">
        <v>303</v>
      </c>
      <c r="E221" s="86" t="s">
        <v>521</v>
      </c>
      <c r="F221" s="87" t="s">
        <v>522</v>
      </c>
      <c r="G221" s="88" t="s">
        <v>468</v>
      </c>
      <c r="H221" s="89">
        <v>232.17099999999999</v>
      </c>
      <c r="I221" s="3"/>
      <c r="J221" s="90">
        <f>ROUND(I221*H221,2)</f>
        <v>0</v>
      </c>
      <c r="K221" s="87" t="s">
        <v>427</v>
      </c>
      <c r="L221" s="13"/>
      <c r="M221" s="91" t="s">
        <v>1</v>
      </c>
      <c r="N221" s="92" t="s">
        <v>40</v>
      </c>
      <c r="O221" s="93"/>
      <c r="P221" s="94">
        <f>O221*H221</f>
        <v>0</v>
      </c>
      <c r="Q221" s="94">
        <v>0</v>
      </c>
      <c r="R221" s="94">
        <f>Q221*H221</f>
        <v>0</v>
      </c>
      <c r="S221" s="94">
        <v>0</v>
      </c>
      <c r="T221" s="95">
        <f>S221*H221</f>
        <v>0</v>
      </c>
      <c r="U221" s="240"/>
      <c r="V221" s="240"/>
      <c r="W221" s="240"/>
      <c r="X221" s="240"/>
      <c r="Y221" s="240"/>
      <c r="Z221" s="240"/>
      <c r="AA221" s="240"/>
      <c r="AB221" s="240"/>
      <c r="AC221" s="240"/>
      <c r="AD221" s="240"/>
      <c r="AE221" s="240"/>
      <c r="AR221" s="96" t="s">
        <v>97</v>
      </c>
      <c r="AT221" s="96" t="s">
        <v>303</v>
      </c>
      <c r="AU221" s="96" t="s">
        <v>84</v>
      </c>
      <c r="AY221" s="5" t="s">
        <v>302</v>
      </c>
      <c r="BE221" s="97">
        <f>IF(N221="základní",J221,0)</f>
        <v>0</v>
      </c>
      <c r="BF221" s="97">
        <f>IF(N221="snížená",J221,0)</f>
        <v>0</v>
      </c>
      <c r="BG221" s="97">
        <f>IF(N221="zákl. přenesená",J221,0)</f>
        <v>0</v>
      </c>
      <c r="BH221" s="97">
        <f>IF(N221="sníž. přenesená",J221,0)</f>
        <v>0</v>
      </c>
      <c r="BI221" s="97">
        <f>IF(N221="nulová",J221,0)</f>
        <v>0</v>
      </c>
      <c r="BJ221" s="5" t="s">
        <v>82</v>
      </c>
      <c r="BK221" s="97">
        <f>ROUND(I221*H221,2)</f>
        <v>0</v>
      </c>
      <c r="BL221" s="5" t="s">
        <v>97</v>
      </c>
      <c r="BM221" s="96" t="s">
        <v>3168</v>
      </c>
    </row>
    <row r="222" spans="1:65" s="98" customFormat="1">
      <c r="B222" s="99"/>
      <c r="D222" s="100" t="s">
        <v>308</v>
      </c>
      <c r="E222" s="101" t="s">
        <v>1</v>
      </c>
      <c r="F222" s="102" t="s">
        <v>396</v>
      </c>
      <c r="H222" s="103">
        <v>315.73200000000003</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98" customFormat="1" ht="22.5">
      <c r="B223" s="99"/>
      <c r="D223" s="100" t="s">
        <v>308</v>
      </c>
      <c r="E223" s="101" t="s">
        <v>1</v>
      </c>
      <c r="F223" s="102" t="s">
        <v>524</v>
      </c>
      <c r="H223" s="103">
        <v>73.480999999999995</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1:65" s="179" customFormat="1">
      <c r="B224" s="180"/>
      <c r="D224" s="100" t="s">
        <v>308</v>
      </c>
      <c r="E224" s="181" t="s">
        <v>1</v>
      </c>
      <c r="F224" s="182" t="s">
        <v>525</v>
      </c>
      <c r="H224" s="181" t="s">
        <v>1</v>
      </c>
      <c r="L224" s="180"/>
      <c r="M224" s="183"/>
      <c r="N224" s="184"/>
      <c r="O224" s="184"/>
      <c r="P224" s="184"/>
      <c r="Q224" s="184"/>
      <c r="R224" s="184"/>
      <c r="S224" s="184"/>
      <c r="T224" s="185"/>
      <c r="AT224" s="181" t="s">
        <v>308</v>
      </c>
      <c r="AU224" s="181" t="s">
        <v>84</v>
      </c>
      <c r="AV224" s="179" t="s">
        <v>82</v>
      </c>
      <c r="AW224" s="179" t="s">
        <v>31</v>
      </c>
      <c r="AX224" s="179" t="s">
        <v>75</v>
      </c>
      <c r="AY224" s="181" t="s">
        <v>302</v>
      </c>
    </row>
    <row r="225" spans="1:65" s="98" customFormat="1">
      <c r="B225" s="99"/>
      <c r="D225" s="100" t="s">
        <v>308</v>
      </c>
      <c r="E225" s="101" t="s">
        <v>1</v>
      </c>
      <c r="F225" s="102" t="s">
        <v>2746</v>
      </c>
      <c r="H225" s="103">
        <v>-77.010000000000005</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c r="B226" s="99"/>
      <c r="D226" s="100" t="s">
        <v>308</v>
      </c>
      <c r="E226" s="101" t="s">
        <v>1</v>
      </c>
      <c r="F226" s="102" t="s">
        <v>3169</v>
      </c>
      <c r="H226" s="103">
        <v>-14.342000000000001</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9" customFormat="1">
      <c r="B227" s="180"/>
      <c r="D227" s="100" t="s">
        <v>308</v>
      </c>
      <c r="E227" s="181" t="s">
        <v>1</v>
      </c>
      <c r="F227" s="182" t="s">
        <v>532</v>
      </c>
      <c r="H227" s="181" t="s">
        <v>1</v>
      </c>
      <c r="L227" s="180"/>
      <c r="M227" s="183"/>
      <c r="N227" s="184"/>
      <c r="O227" s="184"/>
      <c r="P227" s="184"/>
      <c r="Q227" s="184"/>
      <c r="R227" s="184"/>
      <c r="S227" s="184"/>
      <c r="T227" s="185"/>
      <c r="AT227" s="181" t="s">
        <v>308</v>
      </c>
      <c r="AU227" s="181" t="s">
        <v>84</v>
      </c>
      <c r="AV227" s="179" t="s">
        <v>82</v>
      </c>
      <c r="AW227" s="179" t="s">
        <v>31</v>
      </c>
      <c r="AX227" s="179" t="s">
        <v>75</v>
      </c>
      <c r="AY227" s="181" t="s">
        <v>302</v>
      </c>
    </row>
    <row r="228" spans="1:65" s="98" customFormat="1">
      <c r="B228" s="99"/>
      <c r="D228" s="100" t="s">
        <v>308</v>
      </c>
      <c r="E228" s="101" t="s">
        <v>1</v>
      </c>
      <c r="F228" s="102" t="s">
        <v>535</v>
      </c>
      <c r="H228" s="103">
        <v>-31.562000000000001</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98" customFormat="1">
      <c r="B229" s="99"/>
      <c r="D229" s="100" t="s">
        <v>308</v>
      </c>
      <c r="E229" s="101" t="s">
        <v>1</v>
      </c>
      <c r="F229" s="102" t="s">
        <v>536</v>
      </c>
      <c r="H229" s="103">
        <v>-25.488</v>
      </c>
      <c r="L229" s="99"/>
      <c r="M229" s="104"/>
      <c r="N229" s="105"/>
      <c r="O229" s="105"/>
      <c r="P229" s="105"/>
      <c r="Q229" s="105"/>
      <c r="R229" s="105"/>
      <c r="S229" s="105"/>
      <c r="T229" s="106"/>
      <c r="AT229" s="101" t="s">
        <v>308</v>
      </c>
      <c r="AU229" s="101" t="s">
        <v>84</v>
      </c>
      <c r="AV229" s="98" t="s">
        <v>84</v>
      </c>
      <c r="AW229" s="98" t="s">
        <v>31</v>
      </c>
      <c r="AX229" s="98" t="s">
        <v>75</v>
      </c>
      <c r="AY229" s="101" t="s">
        <v>302</v>
      </c>
    </row>
    <row r="230" spans="1:65" s="98" customFormat="1">
      <c r="B230" s="99"/>
      <c r="D230" s="100" t="s">
        <v>308</v>
      </c>
      <c r="E230" s="101" t="s">
        <v>1</v>
      </c>
      <c r="F230" s="102" t="s">
        <v>1978</v>
      </c>
      <c r="H230" s="103">
        <v>-8.64</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c r="B231" s="99"/>
      <c r="D231" s="100" t="s">
        <v>308</v>
      </c>
      <c r="E231" s="101" t="s">
        <v>1</v>
      </c>
      <c r="F231" s="102" t="s">
        <v>2747</v>
      </c>
      <c r="H231" s="103">
        <v>-114.265</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186" customFormat="1">
      <c r="B232" s="187"/>
      <c r="D232" s="100" t="s">
        <v>308</v>
      </c>
      <c r="E232" s="188" t="s">
        <v>2748</v>
      </c>
      <c r="F232" s="189" t="s">
        <v>481</v>
      </c>
      <c r="H232" s="190">
        <v>117.90600000000001</v>
      </c>
      <c r="L232" s="187"/>
      <c r="M232" s="191"/>
      <c r="N232" s="192"/>
      <c r="O232" s="192"/>
      <c r="P232" s="192"/>
      <c r="Q232" s="192"/>
      <c r="R232" s="192"/>
      <c r="S232" s="192"/>
      <c r="T232" s="193"/>
      <c r="AT232" s="188" t="s">
        <v>308</v>
      </c>
      <c r="AU232" s="188" t="s">
        <v>84</v>
      </c>
      <c r="AV232" s="186" t="s">
        <v>91</v>
      </c>
      <c r="AW232" s="186" t="s">
        <v>31</v>
      </c>
      <c r="AX232" s="186" t="s">
        <v>75</v>
      </c>
      <c r="AY232" s="188" t="s">
        <v>302</v>
      </c>
    </row>
    <row r="233" spans="1:65" s="179" customFormat="1" ht="22.5">
      <c r="B233" s="180"/>
      <c r="D233" s="100" t="s">
        <v>308</v>
      </c>
      <c r="E233" s="181" t="s">
        <v>1</v>
      </c>
      <c r="F233" s="182" t="s">
        <v>2749</v>
      </c>
      <c r="H233" s="181" t="s">
        <v>1</v>
      </c>
      <c r="L233" s="180"/>
      <c r="M233" s="183"/>
      <c r="N233" s="184"/>
      <c r="O233" s="184"/>
      <c r="P233" s="184"/>
      <c r="Q233" s="184"/>
      <c r="R233" s="184"/>
      <c r="S233" s="184"/>
      <c r="T233" s="185"/>
      <c r="AT233" s="181" t="s">
        <v>308</v>
      </c>
      <c r="AU233" s="181" t="s">
        <v>84</v>
      </c>
      <c r="AV233" s="179" t="s">
        <v>82</v>
      </c>
      <c r="AW233" s="179" t="s">
        <v>31</v>
      </c>
      <c r="AX233" s="179" t="s">
        <v>75</v>
      </c>
      <c r="AY233" s="181" t="s">
        <v>302</v>
      </c>
    </row>
    <row r="234" spans="1:65" s="98" customFormat="1" ht="33.75">
      <c r="B234" s="99"/>
      <c r="D234" s="100" t="s">
        <v>308</v>
      </c>
      <c r="E234" s="101" t="s">
        <v>2659</v>
      </c>
      <c r="F234" s="102" t="s">
        <v>3170</v>
      </c>
      <c r="H234" s="103">
        <v>114.265</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398</v>
      </c>
      <c r="F235" s="174" t="s">
        <v>435</v>
      </c>
      <c r="H235" s="175">
        <v>232.17099999999999</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15" customFormat="1" ht="16.5" customHeight="1">
      <c r="A236" s="240"/>
      <c r="B236" s="13"/>
      <c r="C236" s="194" t="s">
        <v>213</v>
      </c>
      <c r="D236" s="194" t="s">
        <v>537</v>
      </c>
      <c r="E236" s="195" t="s">
        <v>538</v>
      </c>
      <c r="F236" s="196" t="s">
        <v>539</v>
      </c>
      <c r="G236" s="197" t="s">
        <v>518</v>
      </c>
      <c r="H236" s="198">
        <v>237.286</v>
      </c>
      <c r="I236" s="199"/>
      <c r="J236" s="200">
        <f>ROUND(I236*H236,2)</f>
        <v>0</v>
      </c>
      <c r="K236" s="196" t="s">
        <v>427</v>
      </c>
      <c r="L236" s="201"/>
      <c r="M236" s="202" t="s">
        <v>1</v>
      </c>
      <c r="N236" s="203" t="s">
        <v>40</v>
      </c>
      <c r="O236" s="93"/>
      <c r="P236" s="94">
        <f>O236*H236</f>
        <v>0</v>
      </c>
      <c r="Q236" s="94">
        <v>0</v>
      </c>
      <c r="R236" s="94">
        <f>Q236*H236</f>
        <v>0</v>
      </c>
      <c r="S236" s="94">
        <v>0</v>
      </c>
      <c r="T236" s="95">
        <f>S236*H236</f>
        <v>0</v>
      </c>
      <c r="U236" s="240"/>
      <c r="V236" s="240"/>
      <c r="W236" s="240"/>
      <c r="X236" s="240"/>
      <c r="Y236" s="240"/>
      <c r="Z236" s="240"/>
      <c r="AA236" s="240"/>
      <c r="AB236" s="240"/>
      <c r="AC236" s="240"/>
      <c r="AD236" s="240"/>
      <c r="AE236" s="240"/>
      <c r="AR236" s="96" t="s">
        <v>109</v>
      </c>
      <c r="AT236" s="96" t="s">
        <v>537</v>
      </c>
      <c r="AU236" s="96" t="s">
        <v>84</v>
      </c>
      <c r="AY236" s="5" t="s">
        <v>302</v>
      </c>
      <c r="BE236" s="97">
        <f>IF(N236="základní",J236,0)</f>
        <v>0</v>
      </c>
      <c r="BF236" s="97">
        <f>IF(N236="snížená",J236,0)</f>
        <v>0</v>
      </c>
      <c r="BG236" s="97">
        <f>IF(N236="zákl. přenesená",J236,0)</f>
        <v>0</v>
      </c>
      <c r="BH236" s="97">
        <f>IF(N236="sníž. přenesená",J236,0)</f>
        <v>0</v>
      </c>
      <c r="BI236" s="97">
        <f>IF(N236="nulová",J236,0)</f>
        <v>0</v>
      </c>
      <c r="BJ236" s="5" t="s">
        <v>82</v>
      </c>
      <c r="BK236" s="97">
        <f>ROUND(I236*H236,2)</f>
        <v>0</v>
      </c>
      <c r="BL236" s="5" t="s">
        <v>97</v>
      </c>
      <c r="BM236" s="96" t="s">
        <v>3171</v>
      </c>
    </row>
    <row r="237" spans="1:65" s="98" customFormat="1" ht="22.5">
      <c r="B237" s="99"/>
      <c r="D237" s="100" t="s">
        <v>308</v>
      </c>
      <c r="E237" s="101" t="s">
        <v>1</v>
      </c>
      <c r="F237" s="102" t="s">
        <v>3172</v>
      </c>
      <c r="H237" s="103">
        <v>237.286</v>
      </c>
      <c r="L237" s="99"/>
      <c r="M237" s="104"/>
      <c r="N237" s="105"/>
      <c r="O237" s="105"/>
      <c r="P237" s="105"/>
      <c r="Q237" s="105"/>
      <c r="R237" s="105"/>
      <c r="S237" s="105"/>
      <c r="T237" s="106"/>
      <c r="AT237" s="101" t="s">
        <v>308</v>
      </c>
      <c r="AU237" s="101" t="s">
        <v>84</v>
      </c>
      <c r="AV237" s="98" t="s">
        <v>84</v>
      </c>
      <c r="AW237" s="98" t="s">
        <v>31</v>
      </c>
      <c r="AX237" s="98" t="s">
        <v>82</v>
      </c>
      <c r="AY237" s="101" t="s">
        <v>302</v>
      </c>
    </row>
    <row r="238" spans="1:65" s="15" customFormat="1" ht="21.75" customHeight="1">
      <c r="A238" s="240"/>
      <c r="B238" s="13"/>
      <c r="C238" s="85" t="s">
        <v>542</v>
      </c>
      <c r="D238" s="85" t="s">
        <v>303</v>
      </c>
      <c r="E238" s="86" t="s">
        <v>543</v>
      </c>
      <c r="F238" s="87" t="s">
        <v>544</v>
      </c>
      <c r="G238" s="88" t="s">
        <v>468</v>
      </c>
      <c r="H238" s="89">
        <v>66.459999999999994</v>
      </c>
      <c r="I238" s="3"/>
      <c r="J238" s="90">
        <f>ROUND(I238*H238,2)</f>
        <v>0</v>
      </c>
      <c r="K238" s="87" t="s">
        <v>427</v>
      </c>
      <c r="L238" s="13"/>
      <c r="M238" s="91" t="s">
        <v>1</v>
      </c>
      <c r="N238" s="92" t="s">
        <v>40</v>
      </c>
      <c r="O238" s="93"/>
      <c r="P238" s="94">
        <f>O238*H238</f>
        <v>0</v>
      </c>
      <c r="Q238" s="94">
        <v>0</v>
      </c>
      <c r="R238" s="94">
        <f>Q238*H238</f>
        <v>0</v>
      </c>
      <c r="S238" s="94">
        <v>0</v>
      </c>
      <c r="T238" s="95">
        <f>S238*H238</f>
        <v>0</v>
      </c>
      <c r="U238" s="240"/>
      <c r="V238" s="240"/>
      <c r="W238" s="240"/>
      <c r="X238" s="240"/>
      <c r="Y238" s="240"/>
      <c r="Z238" s="240"/>
      <c r="AA238" s="240"/>
      <c r="AB238" s="240"/>
      <c r="AC238" s="240"/>
      <c r="AD238" s="240"/>
      <c r="AE238" s="240"/>
      <c r="AR238" s="96" t="s">
        <v>97</v>
      </c>
      <c r="AT238" s="96" t="s">
        <v>303</v>
      </c>
      <c r="AU238" s="96" t="s">
        <v>84</v>
      </c>
      <c r="AY238" s="5" t="s">
        <v>302</v>
      </c>
      <c r="BE238" s="97">
        <f>IF(N238="základní",J238,0)</f>
        <v>0</v>
      </c>
      <c r="BF238" s="97">
        <f>IF(N238="snížená",J238,0)</f>
        <v>0</v>
      </c>
      <c r="BG238" s="97">
        <f>IF(N238="zákl. přenesená",J238,0)</f>
        <v>0</v>
      </c>
      <c r="BH238" s="97">
        <f>IF(N238="sníž. přenesená",J238,0)</f>
        <v>0</v>
      </c>
      <c r="BI238" s="97">
        <f>IF(N238="nulová",J238,0)</f>
        <v>0</v>
      </c>
      <c r="BJ238" s="5" t="s">
        <v>82</v>
      </c>
      <c r="BK238" s="97">
        <f>ROUND(I238*H238,2)</f>
        <v>0</v>
      </c>
      <c r="BL238" s="5" t="s">
        <v>97</v>
      </c>
      <c r="BM238" s="96" t="s">
        <v>3173</v>
      </c>
    </row>
    <row r="239" spans="1:65" s="98" customFormat="1">
      <c r="B239" s="99"/>
      <c r="D239" s="100" t="s">
        <v>308</v>
      </c>
      <c r="E239" s="101" t="s">
        <v>1</v>
      </c>
      <c r="F239" s="102" t="s">
        <v>2754</v>
      </c>
      <c r="H239" s="103">
        <v>55.68</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98" customFormat="1">
      <c r="B240" s="99"/>
      <c r="D240" s="100" t="s">
        <v>308</v>
      </c>
      <c r="E240" s="101" t="s">
        <v>1</v>
      </c>
      <c r="F240" s="102" t="s">
        <v>3174</v>
      </c>
      <c r="H240" s="103">
        <v>10.78</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171" customFormat="1">
      <c r="B241" s="172"/>
      <c r="D241" s="100" t="s">
        <v>308</v>
      </c>
      <c r="E241" s="173" t="s">
        <v>357</v>
      </c>
      <c r="F241" s="174" t="s">
        <v>435</v>
      </c>
      <c r="H241" s="175">
        <v>66.459999999999994</v>
      </c>
      <c r="L241" s="172"/>
      <c r="M241" s="176"/>
      <c r="N241" s="177"/>
      <c r="O241" s="177"/>
      <c r="P241" s="177"/>
      <c r="Q241" s="177"/>
      <c r="R241" s="177"/>
      <c r="S241" s="177"/>
      <c r="T241" s="178"/>
      <c r="AT241" s="173" t="s">
        <v>308</v>
      </c>
      <c r="AU241" s="173" t="s">
        <v>84</v>
      </c>
      <c r="AV241" s="171" t="s">
        <v>97</v>
      </c>
      <c r="AW241" s="171" t="s">
        <v>31</v>
      </c>
      <c r="AX241" s="171" t="s">
        <v>82</v>
      </c>
      <c r="AY241" s="173" t="s">
        <v>302</v>
      </c>
    </row>
    <row r="242" spans="1:65" s="15" customFormat="1" ht="16.5" customHeight="1">
      <c r="A242" s="240"/>
      <c r="B242" s="13"/>
      <c r="C242" s="194" t="s">
        <v>549</v>
      </c>
      <c r="D242" s="194" t="s">
        <v>537</v>
      </c>
      <c r="E242" s="195" t="s">
        <v>550</v>
      </c>
      <c r="F242" s="196" t="s">
        <v>551</v>
      </c>
      <c r="G242" s="197" t="s">
        <v>518</v>
      </c>
      <c r="H242" s="198">
        <v>129.929</v>
      </c>
      <c r="I242" s="199"/>
      <c r="J242" s="200">
        <f>ROUND(I242*H242,2)</f>
        <v>0</v>
      </c>
      <c r="K242" s="196" t="s">
        <v>427</v>
      </c>
      <c r="L242" s="201"/>
      <c r="M242" s="202" t="s">
        <v>1</v>
      </c>
      <c r="N242" s="203" t="s">
        <v>40</v>
      </c>
      <c r="O242" s="93"/>
      <c r="P242" s="94">
        <f>O242*H242</f>
        <v>0</v>
      </c>
      <c r="Q242" s="94">
        <v>1</v>
      </c>
      <c r="R242" s="94">
        <f>Q242*H242</f>
        <v>129.929</v>
      </c>
      <c r="S242" s="94">
        <v>0</v>
      </c>
      <c r="T242" s="95">
        <f>S242*H242</f>
        <v>0</v>
      </c>
      <c r="U242" s="240"/>
      <c r="V242" s="240"/>
      <c r="W242" s="240"/>
      <c r="X242" s="240"/>
      <c r="Y242" s="240"/>
      <c r="Z242" s="240"/>
      <c r="AA242" s="240"/>
      <c r="AB242" s="240"/>
      <c r="AC242" s="240"/>
      <c r="AD242" s="240"/>
      <c r="AE242" s="240"/>
      <c r="AR242" s="96" t="s">
        <v>109</v>
      </c>
      <c r="AT242" s="96" t="s">
        <v>537</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3175</v>
      </c>
    </row>
    <row r="243" spans="1:65" s="98" customFormat="1">
      <c r="B243" s="99"/>
      <c r="D243" s="100" t="s">
        <v>308</v>
      </c>
      <c r="E243" s="101" t="s">
        <v>1</v>
      </c>
      <c r="F243" s="102" t="s">
        <v>553</v>
      </c>
      <c r="H243" s="103">
        <v>129.929</v>
      </c>
      <c r="L243" s="99"/>
      <c r="M243" s="104"/>
      <c r="N243" s="105"/>
      <c r="O243" s="105"/>
      <c r="P243" s="105"/>
      <c r="Q243" s="105"/>
      <c r="R243" s="105"/>
      <c r="S243" s="105"/>
      <c r="T243" s="106"/>
      <c r="AT243" s="101" t="s">
        <v>308</v>
      </c>
      <c r="AU243" s="101" t="s">
        <v>84</v>
      </c>
      <c r="AV243" s="98" t="s">
        <v>84</v>
      </c>
      <c r="AW243" s="98" t="s">
        <v>31</v>
      </c>
      <c r="AX243" s="98" t="s">
        <v>82</v>
      </c>
      <c r="AY243" s="101" t="s">
        <v>302</v>
      </c>
    </row>
    <row r="244" spans="1:65" s="15" customFormat="1" ht="16.5" customHeight="1">
      <c r="A244" s="240"/>
      <c r="B244" s="13"/>
      <c r="C244" s="85" t="s">
        <v>554</v>
      </c>
      <c r="D244" s="85" t="s">
        <v>303</v>
      </c>
      <c r="E244" s="86" t="s">
        <v>555</v>
      </c>
      <c r="F244" s="87" t="s">
        <v>556</v>
      </c>
      <c r="G244" s="88" t="s">
        <v>423</v>
      </c>
      <c r="H244" s="89">
        <v>147.965</v>
      </c>
      <c r="I244" s="3"/>
      <c r="J244" s="90">
        <f>ROUND(I244*H244,2)</f>
        <v>0</v>
      </c>
      <c r="K244" s="87" t="s">
        <v>427</v>
      </c>
      <c r="L244" s="13"/>
      <c r="M244" s="91" t="s">
        <v>1</v>
      </c>
      <c r="N244" s="92" t="s">
        <v>40</v>
      </c>
      <c r="O244" s="93"/>
      <c r="P244" s="94">
        <f>O244*H244</f>
        <v>0</v>
      </c>
      <c r="Q244" s="94">
        <v>0</v>
      </c>
      <c r="R244" s="94">
        <f>Q244*H244</f>
        <v>0</v>
      </c>
      <c r="S244" s="94">
        <v>0</v>
      </c>
      <c r="T244" s="95">
        <f>S244*H244</f>
        <v>0</v>
      </c>
      <c r="U244" s="240"/>
      <c r="V244" s="240"/>
      <c r="W244" s="240"/>
      <c r="X244" s="240"/>
      <c r="Y244" s="240"/>
      <c r="Z244" s="240"/>
      <c r="AA244" s="240"/>
      <c r="AB244" s="240"/>
      <c r="AC244" s="240"/>
      <c r="AD244" s="240"/>
      <c r="AE244" s="240"/>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3176</v>
      </c>
    </row>
    <row r="245" spans="1:65" s="179" customFormat="1">
      <c r="B245" s="180"/>
      <c r="D245" s="100" t="s">
        <v>308</v>
      </c>
      <c r="E245" s="181" t="s">
        <v>1</v>
      </c>
      <c r="F245" s="182" t="s">
        <v>558</v>
      </c>
      <c r="H245" s="181" t="s">
        <v>1</v>
      </c>
      <c r="L245" s="180"/>
      <c r="M245" s="183"/>
      <c r="N245" s="184"/>
      <c r="O245" s="184"/>
      <c r="P245" s="184"/>
      <c r="Q245" s="184"/>
      <c r="R245" s="184"/>
      <c r="S245" s="184"/>
      <c r="T245" s="185"/>
      <c r="AT245" s="181" t="s">
        <v>308</v>
      </c>
      <c r="AU245" s="181" t="s">
        <v>84</v>
      </c>
      <c r="AV245" s="179" t="s">
        <v>82</v>
      </c>
      <c r="AW245" s="179" t="s">
        <v>31</v>
      </c>
      <c r="AX245" s="179" t="s">
        <v>75</v>
      </c>
      <c r="AY245" s="181" t="s">
        <v>302</v>
      </c>
    </row>
    <row r="246" spans="1:65" s="98" customFormat="1" ht="22.5">
      <c r="B246" s="99"/>
      <c r="D246" s="100" t="s">
        <v>308</v>
      </c>
      <c r="E246" s="101" t="s">
        <v>338</v>
      </c>
      <c r="F246" s="102" t="s">
        <v>3177</v>
      </c>
      <c r="H246" s="103">
        <v>56.36</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98" customFormat="1" ht="22.5">
      <c r="B247" s="99"/>
      <c r="D247" s="100" t="s">
        <v>308</v>
      </c>
      <c r="E247" s="101" t="s">
        <v>344</v>
      </c>
      <c r="F247" s="102" t="s">
        <v>3178</v>
      </c>
      <c r="H247" s="103">
        <v>72.822000000000003</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98" customFormat="1" ht="22.5">
      <c r="B248" s="99"/>
      <c r="D248" s="100" t="s">
        <v>308</v>
      </c>
      <c r="E248" s="101" t="s">
        <v>1936</v>
      </c>
      <c r="F248" s="102" t="s">
        <v>3179</v>
      </c>
      <c r="H248" s="103">
        <v>18.783000000000001</v>
      </c>
      <c r="J248" s="98" t="s">
        <v>6471</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171" customFormat="1">
      <c r="B249" s="172"/>
      <c r="D249" s="100" t="s">
        <v>308</v>
      </c>
      <c r="E249" s="173" t="s">
        <v>1</v>
      </c>
      <c r="F249" s="174" t="s">
        <v>435</v>
      </c>
      <c r="H249" s="175">
        <v>147.965</v>
      </c>
      <c r="L249" s="172"/>
      <c r="M249" s="176"/>
      <c r="N249" s="177"/>
      <c r="O249" s="177"/>
      <c r="P249" s="177"/>
      <c r="Q249" s="177"/>
      <c r="R249" s="177"/>
      <c r="S249" s="177"/>
      <c r="T249" s="178"/>
      <c r="AT249" s="173" t="s">
        <v>308</v>
      </c>
      <c r="AU249" s="173" t="s">
        <v>84</v>
      </c>
      <c r="AV249" s="171" t="s">
        <v>97</v>
      </c>
      <c r="AW249" s="171" t="s">
        <v>31</v>
      </c>
      <c r="AX249" s="171" t="s">
        <v>82</v>
      </c>
      <c r="AY249" s="173" t="s">
        <v>302</v>
      </c>
    </row>
    <row r="250" spans="1:65" s="15" customFormat="1" ht="21.75" customHeight="1">
      <c r="A250" s="240"/>
      <c r="B250" s="13"/>
      <c r="C250" s="85" t="s">
        <v>563</v>
      </c>
      <c r="D250" s="85" t="s">
        <v>303</v>
      </c>
      <c r="E250" s="86" t="s">
        <v>569</v>
      </c>
      <c r="F250" s="87" t="s">
        <v>570</v>
      </c>
      <c r="G250" s="88" t="s">
        <v>423</v>
      </c>
      <c r="H250" s="89">
        <v>147.976</v>
      </c>
      <c r="I250" s="231"/>
      <c r="J250" s="90">
        <f>ROUND(I250*H250,2)</f>
        <v>0</v>
      </c>
      <c r="K250" s="87" t="s">
        <v>1</v>
      </c>
      <c r="L250" s="13"/>
      <c r="M250" s="91" t="s">
        <v>1</v>
      </c>
      <c r="N250" s="92" t="s">
        <v>40</v>
      </c>
      <c r="O250" s="93"/>
      <c r="P250" s="94">
        <f>O250*H250</f>
        <v>0</v>
      </c>
      <c r="Q250" s="94">
        <v>0</v>
      </c>
      <c r="R250" s="94">
        <f>Q250*H250</f>
        <v>0</v>
      </c>
      <c r="S250" s="94">
        <v>0</v>
      </c>
      <c r="T250" s="95">
        <f>S250*H250</f>
        <v>0</v>
      </c>
      <c r="U250" s="240"/>
      <c r="V250" s="240"/>
      <c r="W250" s="240"/>
      <c r="X250" s="240"/>
      <c r="Y250" s="240"/>
      <c r="Z250" s="240"/>
      <c r="AA250" s="240"/>
      <c r="AB250" s="240"/>
      <c r="AC250" s="240"/>
      <c r="AD250" s="240"/>
      <c r="AE250" s="240"/>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3180</v>
      </c>
    </row>
    <row r="251" spans="1:65" s="98" customFormat="1" ht="22.5">
      <c r="B251" s="99"/>
      <c r="D251" s="100" t="s">
        <v>308</v>
      </c>
      <c r="E251" s="101" t="s">
        <v>341</v>
      </c>
      <c r="F251" s="102" t="s">
        <v>3181</v>
      </c>
      <c r="H251" s="103">
        <v>75.153999999999996</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1:65" s="98" customFormat="1" ht="22.5">
      <c r="B252" s="99"/>
      <c r="D252" s="100" t="s">
        <v>308</v>
      </c>
      <c r="E252" s="101" t="s">
        <v>953</v>
      </c>
      <c r="F252" s="102" t="s">
        <v>3182</v>
      </c>
      <c r="H252" s="103">
        <v>18.783000000000001</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1:65" s="98" customFormat="1" ht="22.5">
      <c r="B253" s="99"/>
      <c r="D253" s="100" t="s">
        <v>308</v>
      </c>
      <c r="E253" s="101" t="s">
        <v>347</v>
      </c>
      <c r="F253" s="102" t="s">
        <v>3183</v>
      </c>
      <c r="H253" s="103">
        <v>54.039000000000001</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1:65" s="171" customFormat="1">
      <c r="B254" s="172"/>
      <c r="D254" s="100" t="s">
        <v>308</v>
      </c>
      <c r="E254" s="173" t="s">
        <v>1</v>
      </c>
      <c r="F254" s="174" t="s">
        <v>435</v>
      </c>
      <c r="H254" s="175">
        <v>147.976</v>
      </c>
      <c r="L254" s="172"/>
      <c r="M254" s="176"/>
      <c r="N254" s="177"/>
      <c r="O254" s="177"/>
      <c r="P254" s="177"/>
      <c r="Q254" s="177"/>
      <c r="R254" s="177"/>
      <c r="S254" s="177"/>
      <c r="T254" s="178"/>
      <c r="AT254" s="173" t="s">
        <v>308</v>
      </c>
      <c r="AU254" s="173" t="s">
        <v>84</v>
      </c>
      <c r="AV254" s="171" t="s">
        <v>97</v>
      </c>
      <c r="AW254" s="171" t="s">
        <v>31</v>
      </c>
      <c r="AX254" s="171" t="s">
        <v>82</v>
      </c>
      <c r="AY254" s="173" t="s">
        <v>302</v>
      </c>
    </row>
    <row r="255" spans="1:65" s="74" customFormat="1" ht="22.9" customHeight="1">
      <c r="B255" s="75"/>
      <c r="D255" s="76" t="s">
        <v>74</v>
      </c>
      <c r="E255" s="169" t="s">
        <v>84</v>
      </c>
      <c r="F255" s="169" t="s">
        <v>576</v>
      </c>
      <c r="J255" s="170">
        <f>BK255</f>
        <v>0</v>
      </c>
      <c r="L255" s="75"/>
      <c r="M255" s="79"/>
      <c r="N255" s="80"/>
      <c r="O255" s="80"/>
      <c r="P255" s="81">
        <f>SUM(P256:P261)</f>
        <v>0</v>
      </c>
      <c r="Q255" s="80"/>
      <c r="R255" s="81">
        <f>SUM(R256:R261)</f>
        <v>60.203896</v>
      </c>
      <c r="S255" s="80"/>
      <c r="T255" s="82">
        <f>SUM(T256:T261)</f>
        <v>0</v>
      </c>
      <c r="AR255" s="76" t="s">
        <v>82</v>
      </c>
      <c r="AT255" s="83" t="s">
        <v>74</v>
      </c>
      <c r="AU255" s="83" t="s">
        <v>82</v>
      </c>
      <c r="AY255" s="76" t="s">
        <v>302</v>
      </c>
      <c r="BK255" s="84">
        <f>SUM(BK256:BK261)</f>
        <v>0</v>
      </c>
    </row>
    <row r="256" spans="1:65" s="15" customFormat="1" ht="33" customHeight="1">
      <c r="A256" s="240"/>
      <c r="B256" s="13"/>
      <c r="C256" s="85" t="s">
        <v>568</v>
      </c>
      <c r="D256" s="85" t="s">
        <v>303</v>
      </c>
      <c r="E256" s="86" t="s">
        <v>578</v>
      </c>
      <c r="F256" s="87" t="s">
        <v>579</v>
      </c>
      <c r="G256" s="88" t="s">
        <v>450</v>
      </c>
      <c r="H256" s="89">
        <v>139.6</v>
      </c>
      <c r="I256" s="3"/>
      <c r="J256" s="90">
        <f>ROUND(I256*H256,2)</f>
        <v>0</v>
      </c>
      <c r="K256" s="87" t="s">
        <v>427</v>
      </c>
      <c r="L256" s="13"/>
      <c r="M256" s="91" t="s">
        <v>1</v>
      </c>
      <c r="N256" s="92" t="s">
        <v>40</v>
      </c>
      <c r="O256" s="93"/>
      <c r="P256" s="94">
        <f>O256*H256</f>
        <v>0</v>
      </c>
      <c r="Q256" s="94">
        <v>0.20469000000000001</v>
      </c>
      <c r="R256" s="94">
        <f>Q256*H256</f>
        <v>28.574724</v>
      </c>
      <c r="S256" s="94">
        <v>0</v>
      </c>
      <c r="T256" s="95">
        <f>S256*H256</f>
        <v>0</v>
      </c>
      <c r="U256" s="240"/>
      <c r="V256" s="240"/>
      <c r="W256" s="240"/>
      <c r="X256" s="240"/>
      <c r="Y256" s="240"/>
      <c r="Z256" s="240"/>
      <c r="AA256" s="240"/>
      <c r="AB256" s="240"/>
      <c r="AC256" s="240"/>
      <c r="AD256" s="240"/>
      <c r="AE256" s="240"/>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3184</v>
      </c>
    </row>
    <row r="257" spans="1:65" s="98" customFormat="1">
      <c r="B257" s="99"/>
      <c r="D257" s="100" t="s">
        <v>308</v>
      </c>
      <c r="E257" s="101" t="s">
        <v>1</v>
      </c>
      <c r="F257" s="102" t="s">
        <v>2640</v>
      </c>
      <c r="H257" s="103">
        <v>119.1</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98" customFormat="1">
      <c r="B258" s="99"/>
      <c r="D258" s="100" t="s">
        <v>308</v>
      </c>
      <c r="E258" s="101" t="s">
        <v>1</v>
      </c>
      <c r="F258" s="102" t="s">
        <v>3099</v>
      </c>
      <c r="H258" s="103">
        <v>20.5</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171" customFormat="1">
      <c r="B259" s="172"/>
      <c r="D259" s="100" t="s">
        <v>308</v>
      </c>
      <c r="E259" s="173" t="s">
        <v>325</v>
      </c>
      <c r="F259" s="174" t="s">
        <v>435</v>
      </c>
      <c r="H259" s="175">
        <v>139.6</v>
      </c>
      <c r="L259" s="172"/>
      <c r="M259" s="176"/>
      <c r="N259" s="177"/>
      <c r="O259" s="177"/>
      <c r="P259" s="177"/>
      <c r="Q259" s="177"/>
      <c r="R259" s="177"/>
      <c r="S259" s="177"/>
      <c r="T259" s="178"/>
      <c r="AT259" s="173" t="s">
        <v>308</v>
      </c>
      <c r="AU259" s="173" t="s">
        <v>84</v>
      </c>
      <c r="AV259" s="171" t="s">
        <v>97</v>
      </c>
      <c r="AW259" s="171" t="s">
        <v>31</v>
      </c>
      <c r="AX259" s="171" t="s">
        <v>82</v>
      </c>
      <c r="AY259" s="173" t="s">
        <v>302</v>
      </c>
    </row>
    <row r="260" spans="1:65" s="15" customFormat="1" ht="16.5" customHeight="1">
      <c r="A260" s="240"/>
      <c r="B260" s="13"/>
      <c r="C260" s="85" t="s">
        <v>577</v>
      </c>
      <c r="D260" s="85" t="s">
        <v>303</v>
      </c>
      <c r="E260" s="86" t="s">
        <v>582</v>
      </c>
      <c r="F260" s="87" t="s">
        <v>583</v>
      </c>
      <c r="G260" s="88" t="s">
        <v>450</v>
      </c>
      <c r="H260" s="89">
        <v>139.6</v>
      </c>
      <c r="I260" s="3"/>
      <c r="J260" s="90">
        <f>ROUND(I260*H260,2)</f>
        <v>0</v>
      </c>
      <c r="K260" s="87" t="s">
        <v>1</v>
      </c>
      <c r="L260" s="13"/>
      <c r="M260" s="91" t="s">
        <v>1</v>
      </c>
      <c r="N260" s="92" t="s">
        <v>40</v>
      </c>
      <c r="O260" s="93"/>
      <c r="P260" s="94">
        <f>O260*H260</f>
        <v>0</v>
      </c>
      <c r="Q260" s="94">
        <v>0.22656999999999999</v>
      </c>
      <c r="R260" s="94">
        <f>Q260*H260</f>
        <v>31.629171999999997</v>
      </c>
      <c r="S260" s="94">
        <v>0</v>
      </c>
      <c r="T260" s="95">
        <f>S260*H260</f>
        <v>0</v>
      </c>
      <c r="U260" s="240"/>
      <c r="V260" s="240"/>
      <c r="W260" s="240"/>
      <c r="X260" s="240"/>
      <c r="Y260" s="240"/>
      <c r="Z260" s="240"/>
      <c r="AA260" s="240"/>
      <c r="AB260" s="240"/>
      <c r="AC260" s="240"/>
      <c r="AD260" s="240"/>
      <c r="AE260" s="240"/>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3185</v>
      </c>
    </row>
    <row r="261" spans="1:65" s="98" customFormat="1">
      <c r="B261" s="99"/>
      <c r="D261" s="100" t="s">
        <v>308</v>
      </c>
      <c r="E261" s="101" t="s">
        <v>1</v>
      </c>
      <c r="F261" s="102" t="s">
        <v>325</v>
      </c>
      <c r="H261" s="103">
        <v>139.6</v>
      </c>
      <c r="L261" s="99"/>
      <c r="M261" s="104"/>
      <c r="N261" s="105"/>
      <c r="O261" s="105"/>
      <c r="P261" s="105"/>
      <c r="Q261" s="105"/>
      <c r="R261" s="105"/>
      <c r="S261" s="105"/>
      <c r="T261" s="106"/>
      <c r="AT261" s="101" t="s">
        <v>308</v>
      </c>
      <c r="AU261" s="101" t="s">
        <v>84</v>
      </c>
      <c r="AV261" s="98" t="s">
        <v>84</v>
      </c>
      <c r="AW261" s="98" t="s">
        <v>31</v>
      </c>
      <c r="AX261" s="98" t="s">
        <v>82</v>
      </c>
      <c r="AY261" s="101" t="s">
        <v>302</v>
      </c>
    </row>
    <row r="262" spans="1:65" s="74" customFormat="1" ht="22.9" customHeight="1">
      <c r="B262" s="75"/>
      <c r="D262" s="76" t="s">
        <v>74</v>
      </c>
      <c r="E262" s="169" t="s">
        <v>91</v>
      </c>
      <c r="F262" s="169" t="s">
        <v>592</v>
      </c>
      <c r="J262" s="170">
        <f>BK262</f>
        <v>0</v>
      </c>
      <c r="L262" s="75"/>
      <c r="M262" s="79"/>
      <c r="N262" s="80"/>
      <c r="O262" s="80"/>
      <c r="P262" s="81">
        <f>SUM(P263:P273)</f>
        <v>0</v>
      </c>
      <c r="Q262" s="80"/>
      <c r="R262" s="81">
        <f>SUM(R263:R273)</f>
        <v>0</v>
      </c>
      <c r="S262" s="80"/>
      <c r="T262" s="82">
        <f>SUM(T263:T273)</f>
        <v>22.2134</v>
      </c>
      <c r="AR262" s="76" t="s">
        <v>82</v>
      </c>
      <c r="AT262" s="83" t="s">
        <v>74</v>
      </c>
      <c r="AU262" s="83" t="s">
        <v>82</v>
      </c>
      <c r="AY262" s="76" t="s">
        <v>302</v>
      </c>
      <c r="BK262" s="84">
        <f>SUM(BK263:BK273)</f>
        <v>0</v>
      </c>
    </row>
    <row r="263" spans="1:65" s="15" customFormat="1" ht="21.75" customHeight="1">
      <c r="A263" s="240"/>
      <c r="B263" s="13"/>
      <c r="C263" s="85" t="s">
        <v>581</v>
      </c>
      <c r="D263" s="85" t="s">
        <v>303</v>
      </c>
      <c r="E263" s="86" t="s">
        <v>594</v>
      </c>
      <c r="F263" s="87" t="s">
        <v>595</v>
      </c>
      <c r="G263" s="88" t="s">
        <v>468</v>
      </c>
      <c r="H263" s="89">
        <v>10.097</v>
      </c>
      <c r="I263" s="3"/>
      <c r="J263" s="90">
        <f>ROUND(I263*H263,2)</f>
        <v>0</v>
      </c>
      <c r="K263" s="87" t="s">
        <v>427</v>
      </c>
      <c r="L263" s="13"/>
      <c r="M263" s="91" t="s">
        <v>1</v>
      </c>
      <c r="N263" s="92" t="s">
        <v>40</v>
      </c>
      <c r="O263" s="93"/>
      <c r="P263" s="94">
        <f>O263*H263</f>
        <v>0</v>
      </c>
      <c r="Q263" s="94">
        <v>0</v>
      </c>
      <c r="R263" s="94">
        <f>Q263*H263</f>
        <v>0</v>
      </c>
      <c r="S263" s="94">
        <v>2.2000000000000002</v>
      </c>
      <c r="T263" s="95">
        <f>S263*H263</f>
        <v>22.2134</v>
      </c>
      <c r="U263" s="240"/>
      <c r="V263" s="240"/>
      <c r="W263" s="240"/>
      <c r="X263" s="240"/>
      <c r="Y263" s="240"/>
      <c r="Z263" s="240"/>
      <c r="AA263" s="240"/>
      <c r="AB263" s="240"/>
      <c r="AC263" s="240"/>
      <c r="AD263" s="240"/>
      <c r="AE263" s="240"/>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3186</v>
      </c>
    </row>
    <row r="264" spans="1:65" s="179" customFormat="1" ht="22.5">
      <c r="B264" s="180"/>
      <c r="D264" s="100" t="s">
        <v>308</v>
      </c>
      <c r="E264" s="181" t="s">
        <v>1</v>
      </c>
      <c r="F264" s="182" t="s">
        <v>2768</v>
      </c>
      <c r="H264" s="181" t="s">
        <v>1</v>
      </c>
      <c r="L264" s="180"/>
      <c r="M264" s="183"/>
      <c r="N264" s="184"/>
      <c r="O264" s="184"/>
      <c r="P264" s="184"/>
      <c r="Q264" s="184"/>
      <c r="R264" s="184"/>
      <c r="S264" s="184"/>
      <c r="T264" s="185"/>
      <c r="AT264" s="181" t="s">
        <v>308</v>
      </c>
      <c r="AU264" s="181" t="s">
        <v>84</v>
      </c>
      <c r="AV264" s="179" t="s">
        <v>82</v>
      </c>
      <c r="AW264" s="179" t="s">
        <v>31</v>
      </c>
      <c r="AX264" s="179" t="s">
        <v>75</v>
      </c>
      <c r="AY264" s="181" t="s">
        <v>302</v>
      </c>
    </row>
    <row r="265" spans="1:65" s="98" customFormat="1" ht="22.5">
      <c r="B265" s="99"/>
      <c r="D265" s="100" t="s">
        <v>308</v>
      </c>
      <c r="E265" s="101" t="s">
        <v>1</v>
      </c>
      <c r="F265" s="102" t="s">
        <v>2769</v>
      </c>
      <c r="H265" s="103">
        <v>6.3120000000000003</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98" customFormat="1" ht="22.5">
      <c r="B266" s="99"/>
      <c r="D266" s="100" t="s">
        <v>308</v>
      </c>
      <c r="E266" s="101" t="s">
        <v>1</v>
      </c>
      <c r="F266" s="102" t="s">
        <v>2770</v>
      </c>
      <c r="H266" s="103">
        <v>2.0190000000000001</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98" customFormat="1" ht="22.5">
      <c r="B267" s="99"/>
      <c r="D267" s="100" t="s">
        <v>308</v>
      </c>
      <c r="E267" s="101" t="s">
        <v>1</v>
      </c>
      <c r="F267" s="102" t="s">
        <v>3187</v>
      </c>
      <c r="H267" s="103">
        <v>1.1479999999999999</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1:65" s="98" customFormat="1" ht="22.5">
      <c r="B268" s="99"/>
      <c r="D268" s="100" t="s">
        <v>308</v>
      </c>
      <c r="E268" s="101" t="s">
        <v>1</v>
      </c>
      <c r="F268" s="102" t="s">
        <v>3188</v>
      </c>
      <c r="H268" s="103">
        <v>0.61799999999999999</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171" customFormat="1">
      <c r="B269" s="172"/>
      <c r="D269" s="100" t="s">
        <v>308</v>
      </c>
      <c r="E269" s="173" t="s">
        <v>1</v>
      </c>
      <c r="F269" s="174" t="s">
        <v>435</v>
      </c>
      <c r="H269" s="175">
        <v>10.097</v>
      </c>
      <c r="L269" s="172"/>
      <c r="M269" s="176"/>
      <c r="N269" s="177"/>
      <c r="O269" s="177"/>
      <c r="P269" s="177"/>
      <c r="Q269" s="177"/>
      <c r="R269" s="177"/>
      <c r="S269" s="177"/>
      <c r="T269" s="178"/>
      <c r="AT269" s="173" t="s">
        <v>308</v>
      </c>
      <c r="AU269" s="173" t="s">
        <v>84</v>
      </c>
      <c r="AV269" s="171" t="s">
        <v>97</v>
      </c>
      <c r="AW269" s="171" t="s">
        <v>31</v>
      </c>
      <c r="AX269" s="171" t="s">
        <v>82</v>
      </c>
      <c r="AY269" s="173" t="s">
        <v>302</v>
      </c>
    </row>
    <row r="270" spans="1:65" s="15" customFormat="1" ht="16.5" customHeight="1">
      <c r="A270" s="240"/>
      <c r="B270" s="13"/>
      <c r="C270" s="85" t="s">
        <v>585</v>
      </c>
      <c r="D270" s="85" t="s">
        <v>303</v>
      </c>
      <c r="E270" s="86" t="s">
        <v>621</v>
      </c>
      <c r="F270" s="87" t="s">
        <v>622</v>
      </c>
      <c r="G270" s="88" t="s">
        <v>450</v>
      </c>
      <c r="H270" s="89">
        <v>139.6</v>
      </c>
      <c r="I270" s="3"/>
      <c r="J270" s="90">
        <f>ROUND(I270*H270,2)</f>
        <v>0</v>
      </c>
      <c r="K270" s="87" t="s">
        <v>427</v>
      </c>
      <c r="L270" s="13"/>
      <c r="M270" s="91" t="s">
        <v>1</v>
      </c>
      <c r="N270" s="92" t="s">
        <v>40</v>
      </c>
      <c r="O270" s="93"/>
      <c r="P270" s="94">
        <f>O270*H270</f>
        <v>0</v>
      </c>
      <c r="Q270" s="94">
        <v>0</v>
      </c>
      <c r="R270" s="94">
        <f>Q270*H270</f>
        <v>0</v>
      </c>
      <c r="S270" s="94">
        <v>0</v>
      </c>
      <c r="T270" s="95">
        <f>S270*H270</f>
        <v>0</v>
      </c>
      <c r="U270" s="240"/>
      <c r="V270" s="240"/>
      <c r="W270" s="240"/>
      <c r="X270" s="240"/>
      <c r="Y270" s="240"/>
      <c r="Z270" s="240"/>
      <c r="AA270" s="240"/>
      <c r="AB270" s="240"/>
      <c r="AC270" s="240"/>
      <c r="AD270" s="240"/>
      <c r="AE270" s="240"/>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3189</v>
      </c>
    </row>
    <row r="271" spans="1:65" s="98" customFormat="1">
      <c r="B271" s="99"/>
      <c r="D271" s="100" t="s">
        <v>308</v>
      </c>
      <c r="E271" s="101" t="s">
        <v>1</v>
      </c>
      <c r="F271" s="102" t="s">
        <v>2640</v>
      </c>
      <c r="H271" s="103">
        <v>119.1</v>
      </c>
      <c r="L271" s="99"/>
      <c r="M271" s="104"/>
      <c r="N271" s="105"/>
      <c r="O271" s="105"/>
      <c r="P271" s="105"/>
      <c r="Q271" s="105"/>
      <c r="R271" s="105"/>
      <c r="S271" s="105"/>
      <c r="T271" s="106"/>
      <c r="AT271" s="101" t="s">
        <v>308</v>
      </c>
      <c r="AU271" s="101" t="s">
        <v>84</v>
      </c>
      <c r="AV271" s="98" t="s">
        <v>84</v>
      </c>
      <c r="AW271" s="98" t="s">
        <v>31</v>
      </c>
      <c r="AX271" s="98" t="s">
        <v>75</v>
      </c>
      <c r="AY271" s="101" t="s">
        <v>302</v>
      </c>
    </row>
    <row r="272" spans="1:65" s="98" customFormat="1">
      <c r="B272" s="99"/>
      <c r="D272" s="100" t="s">
        <v>308</v>
      </c>
      <c r="E272" s="101" t="s">
        <v>1</v>
      </c>
      <c r="F272" s="102" t="s">
        <v>3099</v>
      </c>
      <c r="H272" s="103">
        <v>20.5</v>
      </c>
      <c r="L272" s="99"/>
      <c r="M272" s="104"/>
      <c r="N272" s="105"/>
      <c r="O272" s="105"/>
      <c r="P272" s="105"/>
      <c r="Q272" s="105"/>
      <c r="R272" s="105"/>
      <c r="S272" s="105"/>
      <c r="T272" s="106"/>
      <c r="AT272" s="101" t="s">
        <v>308</v>
      </c>
      <c r="AU272" s="101" t="s">
        <v>84</v>
      </c>
      <c r="AV272" s="98" t="s">
        <v>84</v>
      </c>
      <c r="AW272" s="98" t="s">
        <v>31</v>
      </c>
      <c r="AX272" s="98" t="s">
        <v>75</v>
      </c>
      <c r="AY272" s="101" t="s">
        <v>302</v>
      </c>
    </row>
    <row r="273" spans="1:65" s="171" customFormat="1">
      <c r="B273" s="172"/>
      <c r="D273" s="100" t="s">
        <v>308</v>
      </c>
      <c r="E273" s="173" t="s">
        <v>1</v>
      </c>
      <c r="F273" s="174" t="s">
        <v>435</v>
      </c>
      <c r="H273" s="175">
        <v>139.6</v>
      </c>
      <c r="L273" s="172"/>
      <c r="M273" s="176"/>
      <c r="N273" s="177"/>
      <c r="O273" s="177"/>
      <c r="P273" s="177"/>
      <c r="Q273" s="177"/>
      <c r="R273" s="177"/>
      <c r="S273" s="177"/>
      <c r="T273" s="178"/>
      <c r="AT273" s="173" t="s">
        <v>308</v>
      </c>
      <c r="AU273" s="173" t="s">
        <v>84</v>
      </c>
      <c r="AV273" s="171" t="s">
        <v>97</v>
      </c>
      <c r="AW273" s="171" t="s">
        <v>31</v>
      </c>
      <c r="AX273" s="171" t="s">
        <v>82</v>
      </c>
      <c r="AY273" s="173" t="s">
        <v>302</v>
      </c>
    </row>
    <row r="274" spans="1:65" s="74" customFormat="1" ht="22.9" customHeight="1">
      <c r="B274" s="75"/>
      <c r="D274" s="76" t="s">
        <v>74</v>
      </c>
      <c r="E274" s="169" t="s">
        <v>97</v>
      </c>
      <c r="F274" s="169" t="s">
        <v>629</v>
      </c>
      <c r="J274" s="170">
        <f>BK274</f>
        <v>0</v>
      </c>
      <c r="L274" s="75"/>
      <c r="M274" s="79"/>
      <c r="N274" s="80"/>
      <c r="O274" s="80"/>
      <c r="P274" s="81">
        <f>SUM(P275:P278)</f>
        <v>0</v>
      </c>
      <c r="Q274" s="80"/>
      <c r="R274" s="81">
        <f>SUM(R275:R278)</f>
        <v>0</v>
      </c>
      <c r="S274" s="80"/>
      <c r="T274" s="82">
        <f>SUM(T275:T278)</f>
        <v>0</v>
      </c>
      <c r="AR274" s="76" t="s">
        <v>82</v>
      </c>
      <c r="AT274" s="83" t="s">
        <v>74</v>
      </c>
      <c r="AU274" s="83" t="s">
        <v>82</v>
      </c>
      <c r="AY274" s="76" t="s">
        <v>302</v>
      </c>
      <c r="BK274" s="84">
        <f>SUM(BK275:BK278)</f>
        <v>0</v>
      </c>
    </row>
    <row r="275" spans="1:65" s="15" customFormat="1" ht="16.5" customHeight="1">
      <c r="A275" s="240"/>
      <c r="B275" s="13"/>
      <c r="C275" s="85" t="s">
        <v>593</v>
      </c>
      <c r="D275" s="85" t="s">
        <v>303</v>
      </c>
      <c r="E275" s="86" t="s">
        <v>2772</v>
      </c>
      <c r="F275" s="87" t="s">
        <v>2773</v>
      </c>
      <c r="G275" s="88" t="s">
        <v>468</v>
      </c>
      <c r="H275" s="89">
        <v>15.125999999999999</v>
      </c>
      <c r="I275" s="3"/>
      <c r="J275" s="90">
        <f>ROUND(I275*H275,2)</f>
        <v>0</v>
      </c>
      <c r="K275" s="87" t="s">
        <v>427</v>
      </c>
      <c r="L275" s="13"/>
      <c r="M275" s="91" t="s">
        <v>1</v>
      </c>
      <c r="N275" s="92" t="s">
        <v>40</v>
      </c>
      <c r="O275" s="93"/>
      <c r="P275" s="94">
        <f>O275*H275</f>
        <v>0</v>
      </c>
      <c r="Q275" s="94">
        <v>0</v>
      </c>
      <c r="R275" s="94">
        <f>Q275*H275</f>
        <v>0</v>
      </c>
      <c r="S275" s="94">
        <v>0</v>
      </c>
      <c r="T275" s="95">
        <f>S275*H275</f>
        <v>0</v>
      </c>
      <c r="U275" s="240"/>
      <c r="V275" s="240"/>
      <c r="W275" s="240"/>
      <c r="X275" s="240"/>
      <c r="Y275" s="240"/>
      <c r="Z275" s="240"/>
      <c r="AA275" s="240"/>
      <c r="AB275" s="240"/>
      <c r="AC275" s="240"/>
      <c r="AD275" s="240"/>
      <c r="AE275" s="240"/>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3190</v>
      </c>
    </row>
    <row r="276" spans="1:65" s="98" customFormat="1">
      <c r="B276" s="99"/>
      <c r="D276" s="100" t="s">
        <v>308</v>
      </c>
      <c r="E276" s="101" t="s">
        <v>1</v>
      </c>
      <c r="F276" s="102" t="s">
        <v>2775</v>
      </c>
      <c r="H276" s="103">
        <v>12.625</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98" customFormat="1">
      <c r="B277" s="99"/>
      <c r="D277" s="100" t="s">
        <v>308</v>
      </c>
      <c r="E277" s="101" t="s">
        <v>1</v>
      </c>
      <c r="F277" s="102" t="s">
        <v>3191</v>
      </c>
      <c r="H277" s="103">
        <v>2.5009999999999999</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171" customFormat="1">
      <c r="B278" s="172"/>
      <c r="D278" s="100" t="s">
        <v>308</v>
      </c>
      <c r="E278" s="173" t="s">
        <v>2776</v>
      </c>
      <c r="F278" s="174" t="s">
        <v>435</v>
      </c>
      <c r="H278" s="175">
        <v>15.125999999999999</v>
      </c>
      <c r="L278" s="172"/>
      <c r="M278" s="176"/>
      <c r="N278" s="177"/>
      <c r="O278" s="177"/>
      <c r="P278" s="177"/>
      <c r="Q278" s="177"/>
      <c r="R278" s="177"/>
      <c r="S278" s="177"/>
      <c r="T278" s="178"/>
      <c r="AT278" s="173" t="s">
        <v>308</v>
      </c>
      <c r="AU278" s="173" t="s">
        <v>84</v>
      </c>
      <c r="AV278" s="171" t="s">
        <v>97</v>
      </c>
      <c r="AW278" s="171" t="s">
        <v>31</v>
      </c>
      <c r="AX278" s="171" t="s">
        <v>82</v>
      </c>
      <c r="AY278" s="173" t="s">
        <v>302</v>
      </c>
    </row>
    <row r="279" spans="1:65" s="74" customFormat="1" ht="22.9" customHeight="1">
      <c r="B279" s="75"/>
      <c r="D279" s="76" t="s">
        <v>74</v>
      </c>
      <c r="E279" s="169" t="s">
        <v>100</v>
      </c>
      <c r="F279" s="169" t="s">
        <v>692</v>
      </c>
      <c r="J279" s="170">
        <f>BK279</f>
        <v>0</v>
      </c>
      <c r="L279" s="75"/>
      <c r="M279" s="79"/>
      <c r="N279" s="80"/>
      <c r="O279" s="80"/>
      <c r="P279" s="81">
        <f>SUM(P280:P285)</f>
        <v>0</v>
      </c>
      <c r="Q279" s="80"/>
      <c r="R279" s="81">
        <f>SUM(R280:R285)</f>
        <v>0</v>
      </c>
      <c r="S279" s="80"/>
      <c r="T279" s="82">
        <f>SUM(T280:T285)</f>
        <v>0</v>
      </c>
      <c r="AR279" s="76" t="s">
        <v>82</v>
      </c>
      <c r="AT279" s="83" t="s">
        <v>74</v>
      </c>
      <c r="AU279" s="83" t="s">
        <v>82</v>
      </c>
      <c r="AY279" s="76" t="s">
        <v>302</v>
      </c>
      <c r="BK279" s="84">
        <f>SUM(BK280:BK285)</f>
        <v>0</v>
      </c>
    </row>
    <row r="280" spans="1:65" s="15" customFormat="1" ht="44.25" customHeight="1">
      <c r="A280" s="240"/>
      <c r="B280" s="13"/>
      <c r="C280" s="85" t="s">
        <v>606</v>
      </c>
      <c r="D280" s="85" t="s">
        <v>303</v>
      </c>
      <c r="E280" s="86" t="s">
        <v>702</v>
      </c>
      <c r="F280" s="87" t="s">
        <v>703</v>
      </c>
      <c r="G280" s="88" t="s">
        <v>423</v>
      </c>
      <c r="H280" s="89">
        <v>56.36</v>
      </c>
      <c r="I280" s="3"/>
      <c r="J280" s="90">
        <f>ROUND(I280*H280,2)</f>
        <v>0</v>
      </c>
      <c r="K280" s="87" t="s">
        <v>1</v>
      </c>
      <c r="L280" s="13"/>
      <c r="M280" s="91" t="s">
        <v>1</v>
      </c>
      <c r="N280" s="92" t="s">
        <v>40</v>
      </c>
      <c r="O280" s="93"/>
      <c r="P280" s="94">
        <f>O280*H280</f>
        <v>0</v>
      </c>
      <c r="Q280" s="94">
        <v>0</v>
      </c>
      <c r="R280" s="94">
        <f>Q280*H280</f>
        <v>0</v>
      </c>
      <c r="S280" s="94">
        <v>0</v>
      </c>
      <c r="T280" s="95">
        <f>S280*H280</f>
        <v>0</v>
      </c>
      <c r="U280" s="240"/>
      <c r="V280" s="240"/>
      <c r="W280" s="240"/>
      <c r="X280" s="240"/>
      <c r="Y280" s="240"/>
      <c r="Z280" s="240"/>
      <c r="AA280" s="240"/>
      <c r="AB280" s="240"/>
      <c r="AC280" s="240"/>
      <c r="AD280" s="240"/>
      <c r="AE280" s="240"/>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3192</v>
      </c>
    </row>
    <row r="281" spans="1:65" s="98" customFormat="1">
      <c r="B281" s="99"/>
      <c r="D281" s="100" t="s">
        <v>308</v>
      </c>
      <c r="E281" s="101" t="s">
        <v>1</v>
      </c>
      <c r="F281" s="102" t="s">
        <v>338</v>
      </c>
      <c r="H281" s="103">
        <v>56.36</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44.25" customHeight="1">
      <c r="A282" s="240"/>
      <c r="B282" s="13"/>
      <c r="C282" s="85" t="s">
        <v>615</v>
      </c>
      <c r="D282" s="85" t="s">
        <v>303</v>
      </c>
      <c r="E282" s="86" t="s">
        <v>706</v>
      </c>
      <c r="F282" s="87" t="s">
        <v>707</v>
      </c>
      <c r="G282" s="88" t="s">
        <v>423</v>
      </c>
      <c r="H282" s="89">
        <v>72.822000000000003</v>
      </c>
      <c r="I282" s="3"/>
      <c r="J282" s="90">
        <f>ROUND(I282*H282,2)</f>
        <v>0</v>
      </c>
      <c r="K282" s="87" t="s">
        <v>1</v>
      </c>
      <c r="L282" s="13"/>
      <c r="M282" s="91" t="s">
        <v>1</v>
      </c>
      <c r="N282" s="92" t="s">
        <v>40</v>
      </c>
      <c r="O282" s="93"/>
      <c r="P282" s="94">
        <f>O282*H282</f>
        <v>0</v>
      </c>
      <c r="Q282" s="94">
        <v>0</v>
      </c>
      <c r="R282" s="94">
        <f>Q282*H282</f>
        <v>0</v>
      </c>
      <c r="S282" s="94">
        <v>0</v>
      </c>
      <c r="T282" s="95">
        <f>S282*H282</f>
        <v>0</v>
      </c>
      <c r="U282" s="240"/>
      <c r="V282" s="240"/>
      <c r="W282" s="240"/>
      <c r="X282" s="240"/>
      <c r="Y282" s="240"/>
      <c r="Z282" s="240"/>
      <c r="AA282" s="240"/>
      <c r="AB282" s="240"/>
      <c r="AC282" s="240"/>
      <c r="AD282" s="240"/>
      <c r="AE282" s="240"/>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3193</v>
      </c>
    </row>
    <row r="283" spans="1:65" s="98" customFormat="1">
      <c r="B283" s="99"/>
      <c r="D283" s="100" t="s">
        <v>308</v>
      </c>
      <c r="E283" s="101" t="s">
        <v>1</v>
      </c>
      <c r="F283" s="102" t="s">
        <v>344</v>
      </c>
      <c r="H283" s="103">
        <v>72.822000000000003</v>
      </c>
      <c r="L283" s="99"/>
      <c r="M283" s="104"/>
      <c r="N283" s="105"/>
      <c r="O283" s="105"/>
      <c r="P283" s="105"/>
      <c r="Q283" s="105"/>
      <c r="R283" s="105"/>
      <c r="S283" s="105"/>
      <c r="T283" s="106"/>
      <c r="AT283" s="101" t="s">
        <v>308</v>
      </c>
      <c r="AU283" s="101" t="s">
        <v>84</v>
      </c>
      <c r="AV283" s="98" t="s">
        <v>84</v>
      </c>
      <c r="AW283" s="98" t="s">
        <v>31</v>
      </c>
      <c r="AX283" s="98" t="s">
        <v>82</v>
      </c>
      <c r="AY283" s="101" t="s">
        <v>302</v>
      </c>
    </row>
    <row r="284" spans="1:65" s="15" customFormat="1" ht="44.25" customHeight="1">
      <c r="A284" s="240"/>
      <c r="B284" s="13"/>
      <c r="C284" s="85" t="s">
        <v>620</v>
      </c>
      <c r="D284" s="85" t="s">
        <v>303</v>
      </c>
      <c r="E284" s="86" t="s">
        <v>2010</v>
      </c>
      <c r="F284" s="87" t="s">
        <v>2011</v>
      </c>
      <c r="G284" s="88" t="s">
        <v>423</v>
      </c>
      <c r="H284" s="89">
        <v>18.783000000000001</v>
      </c>
      <c r="I284" s="3"/>
      <c r="J284" s="90">
        <f>ROUND(I284*H284,2)</f>
        <v>0</v>
      </c>
      <c r="K284" s="87" t="s">
        <v>1</v>
      </c>
      <c r="L284" s="13"/>
      <c r="M284" s="91" t="s">
        <v>1</v>
      </c>
      <c r="N284" s="92" t="s">
        <v>40</v>
      </c>
      <c r="O284" s="93"/>
      <c r="P284" s="94">
        <f>O284*H284</f>
        <v>0</v>
      </c>
      <c r="Q284" s="94">
        <v>0</v>
      </c>
      <c r="R284" s="94">
        <f>Q284*H284</f>
        <v>0</v>
      </c>
      <c r="S284" s="94">
        <v>0</v>
      </c>
      <c r="T284" s="95">
        <f>S284*H284</f>
        <v>0</v>
      </c>
      <c r="U284" s="240"/>
      <c r="V284" s="240"/>
      <c r="W284" s="240"/>
      <c r="X284" s="240"/>
      <c r="Y284" s="240"/>
      <c r="Z284" s="240"/>
      <c r="AA284" s="240"/>
      <c r="AB284" s="240"/>
      <c r="AC284" s="240"/>
      <c r="AD284" s="240"/>
      <c r="AE284" s="240"/>
      <c r="AR284" s="96" t="s">
        <v>97</v>
      </c>
      <c r="AT284" s="96" t="s">
        <v>303</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3194</v>
      </c>
    </row>
    <row r="285" spans="1:65" s="98" customFormat="1">
      <c r="B285" s="99"/>
      <c r="D285" s="100" t="s">
        <v>308</v>
      </c>
      <c r="E285" s="101" t="s">
        <v>1</v>
      </c>
      <c r="F285" s="102" t="s">
        <v>1936</v>
      </c>
      <c r="H285" s="103">
        <v>18.783000000000001</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74" customFormat="1" ht="22.9" customHeight="1">
      <c r="B286" s="75"/>
      <c r="D286" s="76" t="s">
        <v>74</v>
      </c>
      <c r="E286" s="169" t="s">
        <v>109</v>
      </c>
      <c r="F286" s="169" t="s">
        <v>709</v>
      </c>
      <c r="J286" s="170">
        <f>BK286</f>
        <v>0</v>
      </c>
      <c r="L286" s="75"/>
      <c r="M286" s="79"/>
      <c r="N286" s="80"/>
      <c r="O286" s="80"/>
      <c r="P286" s="81">
        <f>SUM(P287:P305)</f>
        <v>0</v>
      </c>
      <c r="Q286" s="80"/>
      <c r="R286" s="81">
        <f>SUM(R287:R305)</f>
        <v>4.14513</v>
      </c>
      <c r="S286" s="80"/>
      <c r="T286" s="82">
        <f>SUM(T287:T305)</f>
        <v>0</v>
      </c>
      <c r="AR286" s="76" t="s">
        <v>82</v>
      </c>
      <c r="AT286" s="83" t="s">
        <v>74</v>
      </c>
      <c r="AU286" s="83" t="s">
        <v>82</v>
      </c>
      <c r="AY286" s="76" t="s">
        <v>302</v>
      </c>
      <c r="BK286" s="84">
        <f>SUM(BK287:BK305)</f>
        <v>0</v>
      </c>
    </row>
    <row r="287" spans="1:65" s="15" customFormat="1" ht="21.75" customHeight="1">
      <c r="A287" s="240"/>
      <c r="B287" s="13"/>
      <c r="C287" s="85" t="s">
        <v>624</v>
      </c>
      <c r="D287" s="85" t="s">
        <v>303</v>
      </c>
      <c r="E287" s="86" t="s">
        <v>2780</v>
      </c>
      <c r="F287" s="87" t="s">
        <v>2781</v>
      </c>
      <c r="G287" s="88" t="s">
        <v>419</v>
      </c>
      <c r="H287" s="89">
        <v>8</v>
      </c>
      <c r="I287" s="3"/>
      <c r="J287" s="90">
        <f>ROUND(I287*H287,2)</f>
        <v>0</v>
      </c>
      <c r="K287" s="87" t="s">
        <v>427</v>
      </c>
      <c r="L287" s="13"/>
      <c r="M287" s="91" t="s">
        <v>1</v>
      </c>
      <c r="N287" s="92" t="s">
        <v>40</v>
      </c>
      <c r="O287" s="93"/>
      <c r="P287" s="94">
        <f>O287*H287</f>
        <v>0</v>
      </c>
      <c r="Q287" s="94">
        <v>8.4999999999999995E-4</v>
      </c>
      <c r="R287" s="94">
        <f>Q287*H287</f>
        <v>6.7999999999999996E-3</v>
      </c>
      <c r="S287" s="94">
        <v>0</v>
      </c>
      <c r="T287" s="95">
        <f>S287*H287</f>
        <v>0</v>
      </c>
      <c r="U287" s="240"/>
      <c r="V287" s="240"/>
      <c r="W287" s="240"/>
      <c r="X287" s="240"/>
      <c r="Y287" s="240"/>
      <c r="Z287" s="240"/>
      <c r="AA287" s="240"/>
      <c r="AB287" s="240"/>
      <c r="AC287" s="240"/>
      <c r="AD287" s="240"/>
      <c r="AE287" s="240"/>
      <c r="AR287" s="96" t="s">
        <v>97</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3195</v>
      </c>
    </row>
    <row r="288" spans="1:65" s="98" customFormat="1">
      <c r="B288" s="99"/>
      <c r="D288" s="100" t="s">
        <v>308</v>
      </c>
      <c r="E288" s="101" t="s">
        <v>1</v>
      </c>
      <c r="F288" s="102" t="s">
        <v>109</v>
      </c>
      <c r="H288" s="103">
        <v>8</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21.75" customHeight="1">
      <c r="A289" s="240"/>
      <c r="B289" s="13"/>
      <c r="C289" s="85" t="s">
        <v>630</v>
      </c>
      <c r="D289" s="85" t="s">
        <v>303</v>
      </c>
      <c r="E289" s="86" t="s">
        <v>3196</v>
      </c>
      <c r="F289" s="87" t="s">
        <v>3197</v>
      </c>
      <c r="G289" s="88" t="s">
        <v>419</v>
      </c>
      <c r="H289" s="89">
        <v>4</v>
      </c>
      <c r="I289" s="3"/>
      <c r="J289" s="90">
        <f>ROUND(I289*H289,2)</f>
        <v>0</v>
      </c>
      <c r="K289" s="87" t="s">
        <v>427</v>
      </c>
      <c r="L289" s="13"/>
      <c r="M289" s="91" t="s">
        <v>1</v>
      </c>
      <c r="N289" s="92" t="s">
        <v>40</v>
      </c>
      <c r="O289" s="93"/>
      <c r="P289" s="94">
        <f>O289*H289</f>
        <v>0</v>
      </c>
      <c r="Q289" s="94">
        <v>1E-3</v>
      </c>
      <c r="R289" s="94">
        <f>Q289*H289</f>
        <v>4.0000000000000001E-3</v>
      </c>
      <c r="S289" s="94">
        <v>0</v>
      </c>
      <c r="T289" s="95">
        <f>S289*H289</f>
        <v>0</v>
      </c>
      <c r="U289" s="240"/>
      <c r="V289" s="240"/>
      <c r="W289" s="240"/>
      <c r="X289" s="240"/>
      <c r="Y289" s="240"/>
      <c r="Z289" s="240"/>
      <c r="AA289" s="240"/>
      <c r="AB289" s="240"/>
      <c r="AC289" s="240"/>
      <c r="AD289" s="240"/>
      <c r="AE289" s="240"/>
      <c r="AR289" s="96" t="s">
        <v>97</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3198</v>
      </c>
    </row>
    <row r="290" spans="1:65" s="98" customFormat="1">
      <c r="B290" s="99"/>
      <c r="D290" s="100" t="s">
        <v>308</v>
      </c>
      <c r="E290" s="101" t="s">
        <v>1</v>
      </c>
      <c r="F290" s="102" t="s">
        <v>97</v>
      </c>
      <c r="H290" s="103">
        <v>4</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21.75" customHeight="1">
      <c r="A291" s="240"/>
      <c r="B291" s="13"/>
      <c r="C291" s="85" t="s">
        <v>635</v>
      </c>
      <c r="D291" s="85" t="s">
        <v>303</v>
      </c>
      <c r="E291" s="86" t="s">
        <v>2783</v>
      </c>
      <c r="F291" s="87" t="s">
        <v>2784</v>
      </c>
      <c r="G291" s="88" t="s">
        <v>450</v>
      </c>
      <c r="H291" s="89">
        <v>119.1</v>
      </c>
      <c r="I291" s="3"/>
      <c r="J291" s="90">
        <f>ROUND(I291*H291,2)</f>
        <v>0</v>
      </c>
      <c r="K291" s="87" t="s">
        <v>1</v>
      </c>
      <c r="L291" s="13"/>
      <c r="M291" s="91" t="s">
        <v>1</v>
      </c>
      <c r="N291" s="92" t="s">
        <v>40</v>
      </c>
      <c r="O291" s="93"/>
      <c r="P291" s="94">
        <f>O291*H291</f>
        <v>0</v>
      </c>
      <c r="Q291" s="94">
        <v>0</v>
      </c>
      <c r="R291" s="94">
        <f>Q291*H291</f>
        <v>0</v>
      </c>
      <c r="S291" s="94">
        <v>0</v>
      </c>
      <c r="T291" s="95">
        <f>S291*H291</f>
        <v>0</v>
      </c>
      <c r="U291" s="240"/>
      <c r="V291" s="240"/>
      <c r="W291" s="240"/>
      <c r="X291" s="240"/>
      <c r="Y291" s="240"/>
      <c r="Z291" s="240"/>
      <c r="AA291" s="240"/>
      <c r="AB291" s="240"/>
      <c r="AC291" s="240"/>
      <c r="AD291" s="240"/>
      <c r="AE291" s="240"/>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3199</v>
      </c>
    </row>
    <row r="292" spans="1:65" s="179" customFormat="1">
      <c r="B292" s="180"/>
      <c r="D292" s="100" t="s">
        <v>308</v>
      </c>
      <c r="E292" s="181" t="s">
        <v>1</v>
      </c>
      <c r="F292" s="182" t="s">
        <v>2786</v>
      </c>
      <c r="H292" s="181" t="s">
        <v>1</v>
      </c>
      <c r="L292" s="180"/>
      <c r="M292" s="183"/>
      <c r="N292" s="184"/>
      <c r="O292" s="184"/>
      <c r="P292" s="184"/>
      <c r="Q292" s="184"/>
      <c r="R292" s="184"/>
      <c r="S292" s="184"/>
      <c r="T292" s="185"/>
      <c r="AT292" s="181" t="s">
        <v>308</v>
      </c>
      <c r="AU292" s="181" t="s">
        <v>84</v>
      </c>
      <c r="AV292" s="179" t="s">
        <v>82</v>
      </c>
      <c r="AW292" s="179" t="s">
        <v>31</v>
      </c>
      <c r="AX292" s="179" t="s">
        <v>75</v>
      </c>
      <c r="AY292" s="181" t="s">
        <v>302</v>
      </c>
    </row>
    <row r="293" spans="1:65" s="98" customFormat="1">
      <c r="B293" s="99"/>
      <c r="D293" s="100" t="s">
        <v>308</v>
      </c>
      <c r="E293" s="101" t="s">
        <v>1</v>
      </c>
      <c r="F293" s="102" t="s">
        <v>2640</v>
      </c>
      <c r="H293" s="103">
        <v>119.1</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21.75" customHeight="1">
      <c r="A294" s="240"/>
      <c r="B294" s="13"/>
      <c r="C294" s="85" t="s">
        <v>641</v>
      </c>
      <c r="D294" s="85" t="s">
        <v>303</v>
      </c>
      <c r="E294" s="86" t="s">
        <v>3200</v>
      </c>
      <c r="F294" s="87" t="s">
        <v>3201</v>
      </c>
      <c r="G294" s="88" t="s">
        <v>450</v>
      </c>
      <c r="H294" s="89">
        <v>20.5</v>
      </c>
      <c r="I294" s="3"/>
      <c r="J294" s="90">
        <f>ROUND(I294*H294,2)</f>
        <v>0</v>
      </c>
      <c r="K294" s="87" t="s">
        <v>1</v>
      </c>
      <c r="L294" s="13"/>
      <c r="M294" s="91" t="s">
        <v>1</v>
      </c>
      <c r="N294" s="92" t="s">
        <v>40</v>
      </c>
      <c r="O294" s="93"/>
      <c r="P294" s="94">
        <f>O294*H294</f>
        <v>0</v>
      </c>
      <c r="Q294" s="94">
        <v>0</v>
      </c>
      <c r="R294" s="94">
        <f>Q294*H294</f>
        <v>0</v>
      </c>
      <c r="S294" s="94">
        <v>0</v>
      </c>
      <c r="T294" s="95">
        <f>S294*H294</f>
        <v>0</v>
      </c>
      <c r="U294" s="240"/>
      <c r="V294" s="240"/>
      <c r="W294" s="240"/>
      <c r="X294" s="240"/>
      <c r="Y294" s="240"/>
      <c r="Z294" s="240"/>
      <c r="AA294" s="240"/>
      <c r="AB294" s="240"/>
      <c r="AC294" s="240"/>
      <c r="AD294" s="240"/>
      <c r="AE294" s="240"/>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3202</v>
      </c>
    </row>
    <row r="295" spans="1:65" s="179" customFormat="1">
      <c r="B295" s="180"/>
      <c r="D295" s="100" t="s">
        <v>308</v>
      </c>
      <c r="E295" s="181" t="s">
        <v>1</v>
      </c>
      <c r="F295" s="182" t="s">
        <v>2786</v>
      </c>
      <c r="H295" s="181" t="s">
        <v>1</v>
      </c>
      <c r="L295" s="180"/>
      <c r="M295" s="183"/>
      <c r="N295" s="184"/>
      <c r="O295" s="184"/>
      <c r="P295" s="184"/>
      <c r="Q295" s="184"/>
      <c r="R295" s="184"/>
      <c r="S295" s="184"/>
      <c r="T295" s="185"/>
      <c r="AT295" s="181" t="s">
        <v>308</v>
      </c>
      <c r="AU295" s="181" t="s">
        <v>84</v>
      </c>
      <c r="AV295" s="179" t="s">
        <v>82</v>
      </c>
      <c r="AW295" s="179" t="s">
        <v>31</v>
      </c>
      <c r="AX295" s="179" t="s">
        <v>75</v>
      </c>
      <c r="AY295" s="181" t="s">
        <v>302</v>
      </c>
    </row>
    <row r="296" spans="1:65" s="98" customFormat="1">
      <c r="B296" s="99"/>
      <c r="D296" s="100" t="s">
        <v>308</v>
      </c>
      <c r="E296" s="101" t="s">
        <v>1</v>
      </c>
      <c r="F296" s="102" t="s">
        <v>3099</v>
      </c>
      <c r="H296" s="103">
        <v>20.5</v>
      </c>
      <c r="L296" s="99"/>
      <c r="M296" s="104"/>
      <c r="N296" s="105"/>
      <c r="O296" s="105"/>
      <c r="P296" s="105"/>
      <c r="Q296" s="105"/>
      <c r="R296" s="105"/>
      <c r="S296" s="105"/>
      <c r="T296" s="106"/>
      <c r="AT296" s="101" t="s">
        <v>308</v>
      </c>
      <c r="AU296" s="101" t="s">
        <v>84</v>
      </c>
      <c r="AV296" s="98" t="s">
        <v>84</v>
      </c>
      <c r="AW296" s="98" t="s">
        <v>31</v>
      </c>
      <c r="AX296" s="98" t="s">
        <v>82</v>
      </c>
      <c r="AY296" s="101" t="s">
        <v>302</v>
      </c>
    </row>
    <row r="297" spans="1:65" s="15" customFormat="1" ht="16.5" customHeight="1">
      <c r="A297" s="240"/>
      <c r="B297" s="13"/>
      <c r="C297" s="85" t="s">
        <v>645</v>
      </c>
      <c r="D297" s="85" t="s">
        <v>303</v>
      </c>
      <c r="E297" s="86" t="s">
        <v>2790</v>
      </c>
      <c r="F297" s="87" t="s">
        <v>2791</v>
      </c>
      <c r="G297" s="88" t="s">
        <v>450</v>
      </c>
      <c r="H297" s="89">
        <v>139.6</v>
      </c>
      <c r="I297" s="3"/>
      <c r="J297" s="90">
        <f>ROUND(I297*H297,2)</f>
        <v>0</v>
      </c>
      <c r="K297" s="87" t="s">
        <v>427</v>
      </c>
      <c r="L297" s="13"/>
      <c r="M297" s="91" t="s">
        <v>1</v>
      </c>
      <c r="N297" s="92" t="s">
        <v>40</v>
      </c>
      <c r="O297" s="93"/>
      <c r="P297" s="94">
        <f>O297*H297</f>
        <v>0</v>
      </c>
      <c r="Q297" s="94">
        <v>0</v>
      </c>
      <c r="R297" s="94">
        <f>Q297*H297</f>
        <v>0</v>
      </c>
      <c r="S297" s="94">
        <v>0</v>
      </c>
      <c r="T297" s="95">
        <f>S297*H297</f>
        <v>0</v>
      </c>
      <c r="U297" s="240"/>
      <c r="V297" s="240"/>
      <c r="W297" s="240"/>
      <c r="X297" s="240"/>
      <c r="Y297" s="240"/>
      <c r="Z297" s="240"/>
      <c r="AA297" s="240"/>
      <c r="AB297" s="240"/>
      <c r="AC297" s="240"/>
      <c r="AD297" s="240"/>
      <c r="AE297" s="240"/>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3203</v>
      </c>
    </row>
    <row r="298" spans="1:65" s="98" customFormat="1">
      <c r="B298" s="99"/>
      <c r="D298" s="100" t="s">
        <v>308</v>
      </c>
      <c r="E298" s="101" t="s">
        <v>2640</v>
      </c>
      <c r="F298" s="102" t="s">
        <v>3204</v>
      </c>
      <c r="H298" s="103">
        <v>119.1</v>
      </c>
      <c r="L298" s="99"/>
      <c r="M298" s="104"/>
      <c r="N298" s="105"/>
      <c r="O298" s="105"/>
      <c r="P298" s="105"/>
      <c r="Q298" s="105"/>
      <c r="R298" s="105"/>
      <c r="S298" s="105"/>
      <c r="T298" s="106"/>
      <c r="AT298" s="101" t="s">
        <v>308</v>
      </c>
      <c r="AU298" s="101" t="s">
        <v>84</v>
      </c>
      <c r="AV298" s="98" t="s">
        <v>84</v>
      </c>
      <c r="AW298" s="98" t="s">
        <v>31</v>
      </c>
      <c r="AX298" s="98" t="s">
        <v>75</v>
      </c>
      <c r="AY298" s="101" t="s">
        <v>302</v>
      </c>
    </row>
    <row r="299" spans="1:65" s="98" customFormat="1">
      <c r="B299" s="99"/>
      <c r="D299" s="100" t="s">
        <v>308</v>
      </c>
      <c r="E299" s="101" t="s">
        <v>3099</v>
      </c>
      <c r="F299" s="102" t="s">
        <v>3205</v>
      </c>
      <c r="H299" s="103">
        <v>20.5</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171" customFormat="1">
      <c r="B300" s="172"/>
      <c r="D300" s="100" t="s">
        <v>308</v>
      </c>
      <c r="E300" s="173" t="s">
        <v>1</v>
      </c>
      <c r="F300" s="174" t="s">
        <v>435</v>
      </c>
      <c r="H300" s="175">
        <v>139.6</v>
      </c>
      <c r="L300" s="172"/>
      <c r="M300" s="176"/>
      <c r="N300" s="177"/>
      <c r="O300" s="177"/>
      <c r="P300" s="177"/>
      <c r="Q300" s="177"/>
      <c r="R300" s="177"/>
      <c r="S300" s="177"/>
      <c r="T300" s="178"/>
      <c r="AT300" s="173" t="s">
        <v>308</v>
      </c>
      <c r="AU300" s="173" t="s">
        <v>84</v>
      </c>
      <c r="AV300" s="171" t="s">
        <v>97</v>
      </c>
      <c r="AW300" s="171" t="s">
        <v>31</v>
      </c>
      <c r="AX300" s="171" t="s">
        <v>82</v>
      </c>
      <c r="AY300" s="173" t="s">
        <v>302</v>
      </c>
    </row>
    <row r="301" spans="1:65" s="15" customFormat="1" ht="21.75" customHeight="1">
      <c r="A301" s="240"/>
      <c r="B301" s="13"/>
      <c r="C301" s="85" t="s">
        <v>653</v>
      </c>
      <c r="D301" s="85" t="s">
        <v>303</v>
      </c>
      <c r="E301" s="86" t="s">
        <v>2794</v>
      </c>
      <c r="F301" s="87" t="s">
        <v>2795</v>
      </c>
      <c r="G301" s="88" t="s">
        <v>419</v>
      </c>
      <c r="H301" s="89">
        <v>9</v>
      </c>
      <c r="I301" s="3"/>
      <c r="J301" s="90">
        <f>ROUND(I301*H301,2)</f>
        <v>0</v>
      </c>
      <c r="K301" s="87" t="s">
        <v>427</v>
      </c>
      <c r="L301" s="13"/>
      <c r="M301" s="91" t="s">
        <v>1</v>
      </c>
      <c r="N301" s="92" t="s">
        <v>40</v>
      </c>
      <c r="O301" s="93"/>
      <c r="P301" s="94">
        <f>O301*H301</f>
        <v>0</v>
      </c>
      <c r="Q301" s="94">
        <v>0.45937</v>
      </c>
      <c r="R301" s="94">
        <f>Q301*H301</f>
        <v>4.1343300000000003</v>
      </c>
      <c r="S301" s="94">
        <v>0</v>
      </c>
      <c r="T301" s="95">
        <f>S301*H301</f>
        <v>0</v>
      </c>
      <c r="U301" s="240"/>
      <c r="V301" s="240"/>
      <c r="W301" s="240"/>
      <c r="X301" s="240"/>
      <c r="Y301" s="240"/>
      <c r="Z301" s="240"/>
      <c r="AA301" s="240"/>
      <c r="AB301" s="240"/>
      <c r="AC301" s="240"/>
      <c r="AD301" s="240"/>
      <c r="AE301" s="240"/>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3206</v>
      </c>
    </row>
    <row r="302" spans="1:65" s="98" customFormat="1">
      <c r="B302" s="99"/>
      <c r="D302" s="100" t="s">
        <v>308</v>
      </c>
      <c r="E302" s="101" t="s">
        <v>1</v>
      </c>
      <c r="F302" s="102" t="s">
        <v>112</v>
      </c>
      <c r="H302" s="103">
        <v>9</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15" customFormat="1" ht="21.75" customHeight="1">
      <c r="A303" s="240"/>
      <c r="B303" s="13"/>
      <c r="C303" s="85" t="s">
        <v>657</v>
      </c>
      <c r="D303" s="85" t="s">
        <v>303</v>
      </c>
      <c r="E303" s="86" t="s">
        <v>816</v>
      </c>
      <c r="F303" s="87" t="s">
        <v>817</v>
      </c>
      <c r="G303" s="88" t="s">
        <v>450</v>
      </c>
      <c r="H303" s="89">
        <v>10</v>
      </c>
      <c r="I303" s="3"/>
      <c r="J303" s="90">
        <f>ROUND(I303*H303,2)</f>
        <v>0</v>
      </c>
      <c r="K303" s="87" t="s">
        <v>1</v>
      </c>
      <c r="L303" s="13"/>
      <c r="M303" s="91" t="s">
        <v>1</v>
      </c>
      <c r="N303" s="92" t="s">
        <v>40</v>
      </c>
      <c r="O303" s="93"/>
      <c r="P303" s="94">
        <f>O303*H303</f>
        <v>0</v>
      </c>
      <c r="Q303" s="94">
        <v>0</v>
      </c>
      <c r="R303" s="94">
        <f>Q303*H303</f>
        <v>0</v>
      </c>
      <c r="S303" s="94">
        <v>0</v>
      </c>
      <c r="T303" s="95">
        <f>S303*H303</f>
        <v>0</v>
      </c>
      <c r="U303" s="240"/>
      <c r="V303" s="240"/>
      <c r="W303" s="240"/>
      <c r="X303" s="240"/>
      <c r="Y303" s="240"/>
      <c r="Z303" s="240"/>
      <c r="AA303" s="240"/>
      <c r="AB303" s="240"/>
      <c r="AC303" s="240"/>
      <c r="AD303" s="240"/>
      <c r="AE303" s="240"/>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3207</v>
      </c>
    </row>
    <row r="304" spans="1:65" s="179" customFormat="1">
      <c r="B304" s="180"/>
      <c r="D304" s="100" t="s">
        <v>308</v>
      </c>
      <c r="E304" s="181" t="s">
        <v>1</v>
      </c>
      <c r="F304" s="182" t="s">
        <v>2799</v>
      </c>
      <c r="H304" s="181" t="s">
        <v>1</v>
      </c>
      <c r="L304" s="180"/>
      <c r="M304" s="183"/>
      <c r="N304" s="184"/>
      <c r="O304" s="184"/>
      <c r="P304" s="184"/>
      <c r="Q304" s="184"/>
      <c r="R304" s="184"/>
      <c r="S304" s="184"/>
      <c r="T304" s="185"/>
      <c r="AT304" s="181" t="s">
        <v>308</v>
      </c>
      <c r="AU304" s="181" t="s">
        <v>84</v>
      </c>
      <c r="AV304" s="179" t="s">
        <v>82</v>
      </c>
      <c r="AW304" s="179" t="s">
        <v>31</v>
      </c>
      <c r="AX304" s="179" t="s">
        <v>75</v>
      </c>
      <c r="AY304" s="181" t="s">
        <v>302</v>
      </c>
    </row>
    <row r="305" spans="1:65" s="98" customFormat="1">
      <c r="B305" s="99"/>
      <c r="D305" s="100" t="s">
        <v>308</v>
      </c>
      <c r="E305" s="101" t="s">
        <v>1</v>
      </c>
      <c r="F305" s="102" t="s">
        <v>2616</v>
      </c>
      <c r="H305" s="103">
        <v>10</v>
      </c>
      <c r="L305" s="99"/>
      <c r="M305" s="104"/>
      <c r="N305" s="105"/>
      <c r="O305" s="105"/>
      <c r="P305" s="105"/>
      <c r="Q305" s="105"/>
      <c r="R305" s="105"/>
      <c r="S305" s="105"/>
      <c r="T305" s="106"/>
      <c r="AT305" s="101" t="s">
        <v>308</v>
      </c>
      <c r="AU305" s="101" t="s">
        <v>84</v>
      </c>
      <c r="AV305" s="98" t="s">
        <v>84</v>
      </c>
      <c r="AW305" s="98" t="s">
        <v>31</v>
      </c>
      <c r="AX305" s="98" t="s">
        <v>82</v>
      </c>
      <c r="AY305" s="101" t="s">
        <v>302</v>
      </c>
    </row>
    <row r="306" spans="1:65" s="74" customFormat="1" ht="22.9" customHeight="1">
      <c r="B306" s="75"/>
      <c r="D306" s="76" t="s">
        <v>74</v>
      </c>
      <c r="E306" s="169" t="s">
        <v>112</v>
      </c>
      <c r="F306" s="169" t="s">
        <v>821</v>
      </c>
      <c r="J306" s="170">
        <f>BK306</f>
        <v>0</v>
      </c>
      <c r="L306" s="75"/>
      <c r="M306" s="79"/>
      <c r="N306" s="80"/>
      <c r="O306" s="80"/>
      <c r="P306" s="81">
        <f>SUM(P307:P348)</f>
        <v>0</v>
      </c>
      <c r="Q306" s="80"/>
      <c r="R306" s="81">
        <f>SUM(R307:R348)</f>
        <v>0</v>
      </c>
      <c r="S306" s="80"/>
      <c r="T306" s="82">
        <f>SUM(T307:T348)</f>
        <v>0</v>
      </c>
      <c r="AR306" s="76" t="s">
        <v>82</v>
      </c>
      <c r="AT306" s="83" t="s">
        <v>74</v>
      </c>
      <c r="AU306" s="83" t="s">
        <v>82</v>
      </c>
      <c r="AY306" s="76" t="s">
        <v>302</v>
      </c>
      <c r="BK306" s="84">
        <f>SUM(BK307:BK348)</f>
        <v>0</v>
      </c>
    </row>
    <row r="307" spans="1:65" s="15" customFormat="1" ht="21.75" customHeight="1">
      <c r="A307" s="240"/>
      <c r="B307" s="13"/>
      <c r="C307" s="85" t="s">
        <v>661</v>
      </c>
      <c r="D307" s="85" t="s">
        <v>303</v>
      </c>
      <c r="E307" s="86" t="s">
        <v>843</v>
      </c>
      <c r="F307" s="87" t="s">
        <v>844</v>
      </c>
      <c r="G307" s="88" t="s">
        <v>423</v>
      </c>
      <c r="H307" s="89">
        <v>93.936999999999998</v>
      </c>
      <c r="I307" s="3"/>
      <c r="J307" s="90">
        <f>ROUND(I307*H307,2)</f>
        <v>0</v>
      </c>
      <c r="K307" s="87" t="s">
        <v>427</v>
      </c>
      <c r="L307" s="13"/>
      <c r="M307" s="91" t="s">
        <v>1</v>
      </c>
      <c r="N307" s="92" t="s">
        <v>40</v>
      </c>
      <c r="O307" s="93"/>
      <c r="P307" s="94">
        <f>O307*H307</f>
        <v>0</v>
      </c>
      <c r="Q307" s="94">
        <v>0</v>
      </c>
      <c r="R307" s="94">
        <f>Q307*H307</f>
        <v>0</v>
      </c>
      <c r="S307" s="94">
        <v>0</v>
      </c>
      <c r="T307" s="95">
        <f>S307*H307</f>
        <v>0</v>
      </c>
      <c r="U307" s="240"/>
      <c r="V307" s="240"/>
      <c r="W307" s="240"/>
      <c r="X307" s="240"/>
      <c r="Y307" s="240"/>
      <c r="Z307" s="240"/>
      <c r="AA307" s="240"/>
      <c r="AB307" s="240"/>
      <c r="AC307" s="240"/>
      <c r="AD307" s="240"/>
      <c r="AE307" s="240"/>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3208</v>
      </c>
    </row>
    <row r="308" spans="1:65" s="98" customFormat="1">
      <c r="B308" s="99"/>
      <c r="D308" s="100" t="s">
        <v>308</v>
      </c>
      <c r="E308" s="101" t="s">
        <v>1</v>
      </c>
      <c r="F308" s="102" t="s">
        <v>341</v>
      </c>
      <c r="H308" s="103">
        <v>75.153999999999996</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98" customFormat="1">
      <c r="B309" s="99"/>
      <c r="D309" s="100" t="s">
        <v>308</v>
      </c>
      <c r="E309" s="101" t="s">
        <v>1</v>
      </c>
      <c r="F309" s="102" t="s">
        <v>953</v>
      </c>
      <c r="H309" s="103">
        <v>18.783000000000001</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171" customFormat="1">
      <c r="B310" s="172"/>
      <c r="D310" s="100" t="s">
        <v>308</v>
      </c>
      <c r="E310" s="173" t="s">
        <v>1</v>
      </c>
      <c r="F310" s="174" t="s">
        <v>435</v>
      </c>
      <c r="H310" s="175">
        <v>93.936999999999998</v>
      </c>
      <c r="L310" s="172"/>
      <c r="M310" s="176"/>
      <c r="N310" s="177"/>
      <c r="O310" s="177"/>
      <c r="P310" s="177"/>
      <c r="Q310" s="177"/>
      <c r="R310" s="177"/>
      <c r="S310" s="177"/>
      <c r="T310" s="178"/>
      <c r="AT310" s="173" t="s">
        <v>308</v>
      </c>
      <c r="AU310" s="173" t="s">
        <v>84</v>
      </c>
      <c r="AV310" s="171" t="s">
        <v>97</v>
      </c>
      <c r="AW310" s="171" t="s">
        <v>31</v>
      </c>
      <c r="AX310" s="171" t="s">
        <v>82</v>
      </c>
      <c r="AY310" s="173" t="s">
        <v>302</v>
      </c>
    </row>
    <row r="311" spans="1:65" s="15" customFormat="1" ht="21.75" customHeight="1">
      <c r="A311" s="240"/>
      <c r="B311" s="13"/>
      <c r="C311" s="85" t="s">
        <v>665</v>
      </c>
      <c r="D311" s="85" t="s">
        <v>303</v>
      </c>
      <c r="E311" s="86" t="s">
        <v>847</v>
      </c>
      <c r="F311" s="87" t="s">
        <v>848</v>
      </c>
      <c r="G311" s="88" t="s">
        <v>423</v>
      </c>
      <c r="H311" s="89">
        <v>54.039000000000001</v>
      </c>
      <c r="I311" s="3"/>
      <c r="J311" s="90">
        <f>ROUND(I311*H311,2)</f>
        <v>0</v>
      </c>
      <c r="K311" s="87" t="s">
        <v>427</v>
      </c>
      <c r="L311" s="13"/>
      <c r="M311" s="91" t="s">
        <v>1</v>
      </c>
      <c r="N311" s="92" t="s">
        <v>40</v>
      </c>
      <c r="O311" s="93"/>
      <c r="P311" s="94">
        <f>O311*H311</f>
        <v>0</v>
      </c>
      <c r="Q311" s="94">
        <v>0</v>
      </c>
      <c r="R311" s="94">
        <f>Q311*H311</f>
        <v>0</v>
      </c>
      <c r="S311" s="94">
        <v>0</v>
      </c>
      <c r="T311" s="95">
        <f>S311*H311</f>
        <v>0</v>
      </c>
      <c r="U311" s="240"/>
      <c r="V311" s="240"/>
      <c r="W311" s="240"/>
      <c r="X311" s="240"/>
      <c r="Y311" s="240"/>
      <c r="Z311" s="240"/>
      <c r="AA311" s="240"/>
      <c r="AB311" s="240"/>
      <c r="AC311" s="240"/>
      <c r="AD311" s="240"/>
      <c r="AE311" s="240"/>
      <c r="AR311" s="96" t="s">
        <v>97</v>
      </c>
      <c r="AT311" s="96" t="s">
        <v>303</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3209</v>
      </c>
    </row>
    <row r="312" spans="1:65" s="98" customFormat="1">
      <c r="B312" s="99"/>
      <c r="D312" s="100" t="s">
        <v>308</v>
      </c>
      <c r="E312" s="101" t="s">
        <v>1</v>
      </c>
      <c r="F312" s="102" t="s">
        <v>347</v>
      </c>
      <c r="H312" s="103">
        <v>54.039000000000001</v>
      </c>
      <c r="L312" s="99"/>
      <c r="M312" s="104"/>
      <c r="N312" s="105"/>
      <c r="O312" s="105"/>
      <c r="P312" s="105"/>
      <c r="Q312" s="105"/>
      <c r="R312" s="105"/>
      <c r="S312" s="105"/>
      <c r="T312" s="106"/>
      <c r="AT312" s="101" t="s">
        <v>308</v>
      </c>
      <c r="AU312" s="101" t="s">
        <v>84</v>
      </c>
      <c r="AV312" s="98" t="s">
        <v>84</v>
      </c>
      <c r="AW312" s="98" t="s">
        <v>31</v>
      </c>
      <c r="AX312" s="98" t="s">
        <v>82</v>
      </c>
      <c r="AY312" s="101" t="s">
        <v>302</v>
      </c>
    </row>
    <row r="313" spans="1:65" s="15" customFormat="1" ht="21.75" customHeight="1">
      <c r="A313" s="240"/>
      <c r="B313" s="13"/>
      <c r="C313" s="85" t="s">
        <v>669</v>
      </c>
      <c r="D313" s="85" t="s">
        <v>303</v>
      </c>
      <c r="E313" s="86" t="s">
        <v>851</v>
      </c>
      <c r="F313" s="87" t="s">
        <v>852</v>
      </c>
      <c r="G313" s="88" t="s">
        <v>518</v>
      </c>
      <c r="H313" s="89">
        <v>22.213000000000001</v>
      </c>
      <c r="I313" s="3"/>
      <c r="J313" s="90">
        <f>ROUND(I313*H313,2)</f>
        <v>0</v>
      </c>
      <c r="K313" s="87" t="s">
        <v>1</v>
      </c>
      <c r="L313" s="13"/>
      <c r="M313" s="91" t="s">
        <v>1</v>
      </c>
      <c r="N313" s="92" t="s">
        <v>40</v>
      </c>
      <c r="O313" s="93"/>
      <c r="P313" s="94">
        <f>O313*H313</f>
        <v>0</v>
      </c>
      <c r="Q313" s="94">
        <v>0</v>
      </c>
      <c r="R313" s="94">
        <f>Q313*H313</f>
        <v>0</v>
      </c>
      <c r="S313" s="94">
        <v>0</v>
      </c>
      <c r="T313" s="95">
        <f>S313*H313</f>
        <v>0</v>
      </c>
      <c r="U313" s="240"/>
      <c r="V313" s="240"/>
      <c r="W313" s="240"/>
      <c r="X313" s="240"/>
      <c r="Y313" s="240"/>
      <c r="Z313" s="240"/>
      <c r="AA313" s="240"/>
      <c r="AB313" s="240"/>
      <c r="AC313" s="240"/>
      <c r="AD313" s="240"/>
      <c r="AE313" s="240"/>
      <c r="AR313" s="96" t="s">
        <v>97</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3210</v>
      </c>
    </row>
    <row r="314" spans="1:65" s="98" customFormat="1">
      <c r="B314" s="99"/>
      <c r="D314" s="100" t="s">
        <v>308</v>
      </c>
      <c r="E314" s="101" t="s">
        <v>1</v>
      </c>
      <c r="F314" s="102" t="s">
        <v>388</v>
      </c>
      <c r="H314" s="103">
        <v>22.213000000000001</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21.75" customHeight="1">
      <c r="A315" s="240"/>
      <c r="B315" s="13"/>
      <c r="C315" s="85" t="s">
        <v>677</v>
      </c>
      <c r="D315" s="85" t="s">
        <v>303</v>
      </c>
      <c r="E315" s="86" t="s">
        <v>855</v>
      </c>
      <c r="F315" s="87" t="s">
        <v>856</v>
      </c>
      <c r="G315" s="88" t="s">
        <v>518</v>
      </c>
      <c r="H315" s="89">
        <v>22.213000000000001</v>
      </c>
      <c r="I315" s="3"/>
      <c r="J315" s="90">
        <f>ROUND(I315*H315,2)</f>
        <v>0</v>
      </c>
      <c r="K315" s="87" t="s">
        <v>427</v>
      </c>
      <c r="L315" s="13"/>
      <c r="M315" s="91" t="s">
        <v>1</v>
      </c>
      <c r="N315" s="92" t="s">
        <v>40</v>
      </c>
      <c r="O315" s="93"/>
      <c r="P315" s="94">
        <f>O315*H315</f>
        <v>0</v>
      </c>
      <c r="Q315" s="94">
        <v>0</v>
      </c>
      <c r="R315" s="94">
        <f>Q315*H315</f>
        <v>0</v>
      </c>
      <c r="S315" s="94">
        <v>0</v>
      </c>
      <c r="T315" s="95">
        <f>S315*H315</f>
        <v>0</v>
      </c>
      <c r="U315" s="240"/>
      <c r="V315" s="240"/>
      <c r="W315" s="240"/>
      <c r="X315" s="240"/>
      <c r="Y315" s="240"/>
      <c r="Z315" s="240"/>
      <c r="AA315" s="240"/>
      <c r="AB315" s="240"/>
      <c r="AC315" s="240"/>
      <c r="AD315" s="240"/>
      <c r="AE315" s="240"/>
      <c r="AR315" s="96" t="s">
        <v>97</v>
      </c>
      <c r="AT315" s="96" t="s">
        <v>303</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3211</v>
      </c>
    </row>
    <row r="316" spans="1:65" s="98" customFormat="1">
      <c r="B316" s="99"/>
      <c r="D316" s="100" t="s">
        <v>308</v>
      </c>
      <c r="E316" s="101" t="s">
        <v>388</v>
      </c>
      <c r="F316" s="102" t="s">
        <v>3212</v>
      </c>
      <c r="H316" s="103">
        <v>22.213000000000001</v>
      </c>
      <c r="L316" s="99"/>
      <c r="M316" s="104"/>
      <c r="N316" s="105"/>
      <c r="O316" s="105"/>
      <c r="P316" s="105"/>
      <c r="Q316" s="105"/>
      <c r="R316" s="105"/>
      <c r="S316" s="105"/>
      <c r="T316" s="106"/>
      <c r="AT316" s="101" t="s">
        <v>308</v>
      </c>
      <c r="AU316" s="101" t="s">
        <v>84</v>
      </c>
      <c r="AV316" s="98" t="s">
        <v>84</v>
      </c>
      <c r="AW316" s="98" t="s">
        <v>31</v>
      </c>
      <c r="AX316" s="98" t="s">
        <v>75</v>
      </c>
      <c r="AY316" s="101" t="s">
        <v>302</v>
      </c>
    </row>
    <row r="317" spans="1:65" s="171" customFormat="1">
      <c r="B317" s="172"/>
      <c r="D317" s="100" t="s">
        <v>308</v>
      </c>
      <c r="E317" s="173" t="s">
        <v>1</v>
      </c>
      <c r="F317" s="174" t="s">
        <v>435</v>
      </c>
      <c r="H317" s="175">
        <v>22.213000000000001</v>
      </c>
      <c r="L317" s="172"/>
      <c r="M317" s="176"/>
      <c r="N317" s="177"/>
      <c r="O317" s="177"/>
      <c r="P317" s="177"/>
      <c r="Q317" s="177"/>
      <c r="R317" s="177"/>
      <c r="S317" s="177"/>
      <c r="T317" s="178"/>
      <c r="AT317" s="173" t="s">
        <v>308</v>
      </c>
      <c r="AU317" s="173" t="s">
        <v>84</v>
      </c>
      <c r="AV317" s="171" t="s">
        <v>97</v>
      </c>
      <c r="AW317" s="171" t="s">
        <v>31</v>
      </c>
      <c r="AX317" s="171" t="s">
        <v>82</v>
      </c>
      <c r="AY317" s="173" t="s">
        <v>302</v>
      </c>
    </row>
    <row r="318" spans="1:65" s="15" customFormat="1" ht="21.75" customHeight="1">
      <c r="A318" s="240"/>
      <c r="B318" s="13"/>
      <c r="C318" s="85" t="s">
        <v>684</v>
      </c>
      <c r="D318" s="85" t="s">
        <v>303</v>
      </c>
      <c r="E318" s="86" t="s">
        <v>861</v>
      </c>
      <c r="F318" s="87" t="s">
        <v>862</v>
      </c>
      <c r="G318" s="88" t="s">
        <v>518</v>
      </c>
      <c r="H318" s="89">
        <v>1310.567</v>
      </c>
      <c r="I318" s="3"/>
      <c r="J318" s="90">
        <f>ROUND(I318*H318,2)</f>
        <v>0</v>
      </c>
      <c r="K318" s="87" t="s">
        <v>427</v>
      </c>
      <c r="L318" s="13"/>
      <c r="M318" s="91" t="s">
        <v>1</v>
      </c>
      <c r="N318" s="92" t="s">
        <v>40</v>
      </c>
      <c r="O318" s="93"/>
      <c r="P318" s="94">
        <f>O318*H318</f>
        <v>0</v>
      </c>
      <c r="Q318" s="94">
        <v>0</v>
      </c>
      <c r="R318" s="94">
        <f>Q318*H318</f>
        <v>0</v>
      </c>
      <c r="S318" s="94">
        <v>0</v>
      </c>
      <c r="T318" s="95">
        <f>S318*H318</f>
        <v>0</v>
      </c>
      <c r="U318" s="240"/>
      <c r="V318" s="240"/>
      <c r="W318" s="240"/>
      <c r="X318" s="240"/>
      <c r="Y318" s="240"/>
      <c r="Z318" s="240"/>
      <c r="AA318" s="240"/>
      <c r="AB318" s="240"/>
      <c r="AC318" s="240"/>
      <c r="AD318" s="240"/>
      <c r="AE318" s="240"/>
      <c r="AR318" s="96" t="s">
        <v>97</v>
      </c>
      <c r="AT318" s="96" t="s">
        <v>303</v>
      </c>
      <c r="AU318" s="96" t="s">
        <v>84</v>
      </c>
      <c r="AY318" s="5" t="s">
        <v>302</v>
      </c>
      <c r="BE318" s="97">
        <f>IF(N318="základní",J318,0)</f>
        <v>0</v>
      </c>
      <c r="BF318" s="97">
        <f>IF(N318="snížená",J318,0)</f>
        <v>0</v>
      </c>
      <c r="BG318" s="97">
        <f>IF(N318="zákl. přenesená",J318,0)</f>
        <v>0</v>
      </c>
      <c r="BH318" s="97">
        <f>IF(N318="sníž. přenesená",J318,0)</f>
        <v>0</v>
      </c>
      <c r="BI318" s="97">
        <f>IF(N318="nulová",J318,0)</f>
        <v>0</v>
      </c>
      <c r="BJ318" s="5" t="s">
        <v>82</v>
      </c>
      <c r="BK318" s="97">
        <f>ROUND(I318*H318,2)</f>
        <v>0</v>
      </c>
      <c r="BL318" s="5" t="s">
        <v>97</v>
      </c>
      <c r="BM318" s="96" t="s">
        <v>3213</v>
      </c>
    </row>
    <row r="319" spans="1:65" s="98" customFormat="1">
      <c r="B319" s="99"/>
      <c r="D319" s="100" t="s">
        <v>308</v>
      </c>
      <c r="E319" s="101" t="s">
        <v>1</v>
      </c>
      <c r="F319" s="102" t="s">
        <v>1129</v>
      </c>
      <c r="H319" s="103">
        <v>1310.567</v>
      </c>
      <c r="L319" s="99"/>
      <c r="M319" s="104"/>
      <c r="N319" s="105"/>
      <c r="O319" s="105"/>
      <c r="P319" s="105"/>
      <c r="Q319" s="105"/>
      <c r="R319" s="105"/>
      <c r="S319" s="105"/>
      <c r="T319" s="106"/>
      <c r="AT319" s="101" t="s">
        <v>308</v>
      </c>
      <c r="AU319" s="101" t="s">
        <v>84</v>
      </c>
      <c r="AV319" s="98" t="s">
        <v>84</v>
      </c>
      <c r="AW319" s="98" t="s">
        <v>31</v>
      </c>
      <c r="AX319" s="98" t="s">
        <v>82</v>
      </c>
      <c r="AY319" s="101" t="s">
        <v>302</v>
      </c>
    </row>
    <row r="320" spans="1:65" s="15" customFormat="1" ht="16.5" customHeight="1">
      <c r="A320" s="240"/>
      <c r="B320" s="13"/>
      <c r="C320" s="85" t="s">
        <v>688</v>
      </c>
      <c r="D320" s="85" t="s">
        <v>303</v>
      </c>
      <c r="E320" s="86" t="s">
        <v>868</v>
      </c>
      <c r="F320" s="87" t="s">
        <v>869</v>
      </c>
      <c r="G320" s="88" t="s">
        <v>518</v>
      </c>
      <c r="H320" s="89">
        <v>67.525000000000006</v>
      </c>
      <c r="I320" s="3"/>
      <c r="J320" s="90">
        <f>ROUND(I320*H320,2)</f>
        <v>0</v>
      </c>
      <c r="K320" s="87" t="s">
        <v>427</v>
      </c>
      <c r="L320" s="13"/>
      <c r="M320" s="91" t="s">
        <v>1</v>
      </c>
      <c r="N320" s="92" t="s">
        <v>40</v>
      </c>
      <c r="O320" s="93"/>
      <c r="P320" s="94">
        <f>O320*H320</f>
        <v>0</v>
      </c>
      <c r="Q320" s="94">
        <v>0</v>
      </c>
      <c r="R320" s="94">
        <f>Q320*H320</f>
        <v>0</v>
      </c>
      <c r="S320" s="94">
        <v>0</v>
      </c>
      <c r="T320" s="95">
        <f>S320*H320</f>
        <v>0</v>
      </c>
      <c r="U320" s="240"/>
      <c r="V320" s="240"/>
      <c r="W320" s="240"/>
      <c r="X320" s="240"/>
      <c r="Y320" s="240"/>
      <c r="Z320" s="240"/>
      <c r="AA320" s="240"/>
      <c r="AB320" s="240"/>
      <c r="AC320" s="240"/>
      <c r="AD320" s="240"/>
      <c r="AE320" s="240"/>
      <c r="AR320" s="96" t="s">
        <v>97</v>
      </c>
      <c r="AT320" s="96" t="s">
        <v>303</v>
      </c>
      <c r="AU320" s="96" t="s">
        <v>84</v>
      </c>
      <c r="AY320" s="5" t="s">
        <v>302</v>
      </c>
      <c r="BE320" s="97">
        <f>IF(N320="základní",J320,0)</f>
        <v>0</v>
      </c>
      <c r="BF320" s="97">
        <f>IF(N320="snížená",J320,0)</f>
        <v>0</v>
      </c>
      <c r="BG320" s="97">
        <f>IF(N320="zákl. přenesená",J320,0)</f>
        <v>0</v>
      </c>
      <c r="BH320" s="97">
        <f>IF(N320="sníž. přenesená",J320,0)</f>
        <v>0</v>
      </c>
      <c r="BI320" s="97">
        <f>IF(N320="nulová",J320,0)</f>
        <v>0</v>
      </c>
      <c r="BJ320" s="5" t="s">
        <v>82</v>
      </c>
      <c r="BK320" s="97">
        <f>ROUND(I320*H320,2)</f>
        <v>0</v>
      </c>
      <c r="BL320" s="5" t="s">
        <v>97</v>
      </c>
      <c r="BM320" s="96" t="s">
        <v>3214</v>
      </c>
    </row>
    <row r="321" spans="1:65" s="98" customFormat="1">
      <c r="B321" s="99"/>
      <c r="D321" s="100" t="s">
        <v>308</v>
      </c>
      <c r="E321" s="101" t="s">
        <v>1</v>
      </c>
      <c r="F321" s="102" t="s">
        <v>3215</v>
      </c>
      <c r="H321" s="103">
        <v>134.983</v>
      </c>
      <c r="L321" s="99"/>
      <c r="M321" s="104"/>
      <c r="N321" s="105"/>
      <c r="O321" s="105"/>
      <c r="P321" s="105"/>
      <c r="Q321" s="105"/>
      <c r="R321" s="105"/>
      <c r="S321" s="105"/>
      <c r="T321" s="106"/>
      <c r="AT321" s="101" t="s">
        <v>308</v>
      </c>
      <c r="AU321" s="101" t="s">
        <v>84</v>
      </c>
      <c r="AV321" s="98" t="s">
        <v>84</v>
      </c>
      <c r="AW321" s="98" t="s">
        <v>31</v>
      </c>
      <c r="AX321" s="98" t="s">
        <v>75</v>
      </c>
      <c r="AY321" s="101" t="s">
        <v>302</v>
      </c>
    </row>
    <row r="322" spans="1:65" s="98" customFormat="1">
      <c r="B322" s="99"/>
      <c r="D322" s="100" t="s">
        <v>308</v>
      </c>
      <c r="E322" s="101" t="s">
        <v>1</v>
      </c>
      <c r="F322" s="102" t="s">
        <v>1132</v>
      </c>
      <c r="H322" s="103">
        <v>-22.213000000000001</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98" customFormat="1">
      <c r="B323" s="99"/>
      <c r="D323" s="100" t="s">
        <v>308</v>
      </c>
      <c r="E323" s="101" t="s">
        <v>1</v>
      </c>
      <c r="F323" s="102" t="s">
        <v>874</v>
      </c>
      <c r="H323" s="103">
        <v>-45.244999999999997</v>
      </c>
      <c r="L323" s="99"/>
      <c r="M323" s="104"/>
      <c r="N323" s="105"/>
      <c r="O323" s="105"/>
      <c r="P323" s="105"/>
      <c r="Q323" s="105"/>
      <c r="R323" s="105"/>
      <c r="S323" s="105"/>
      <c r="T323" s="106"/>
      <c r="AT323" s="101" t="s">
        <v>308</v>
      </c>
      <c r="AU323" s="101" t="s">
        <v>84</v>
      </c>
      <c r="AV323" s="98" t="s">
        <v>84</v>
      </c>
      <c r="AW323" s="98" t="s">
        <v>31</v>
      </c>
      <c r="AX323" s="98" t="s">
        <v>75</v>
      </c>
      <c r="AY323" s="101" t="s">
        <v>302</v>
      </c>
    </row>
    <row r="324" spans="1:65" s="186" customFormat="1">
      <c r="B324" s="187"/>
      <c r="D324" s="100" t="s">
        <v>308</v>
      </c>
      <c r="E324" s="188" t="s">
        <v>359</v>
      </c>
      <c r="F324" s="189" t="s">
        <v>481</v>
      </c>
      <c r="H324" s="190">
        <v>67.525000000000006</v>
      </c>
      <c r="L324" s="187"/>
      <c r="M324" s="191"/>
      <c r="N324" s="192"/>
      <c r="O324" s="192"/>
      <c r="P324" s="192"/>
      <c r="Q324" s="192"/>
      <c r="R324" s="192"/>
      <c r="S324" s="192"/>
      <c r="T324" s="193"/>
      <c r="AT324" s="188" t="s">
        <v>308</v>
      </c>
      <c r="AU324" s="188" t="s">
        <v>84</v>
      </c>
      <c r="AV324" s="186" t="s">
        <v>91</v>
      </c>
      <c r="AW324" s="186" t="s">
        <v>31</v>
      </c>
      <c r="AX324" s="186" t="s">
        <v>75</v>
      </c>
      <c r="AY324" s="188" t="s">
        <v>302</v>
      </c>
    </row>
    <row r="325" spans="1:65" s="171" customFormat="1">
      <c r="B325" s="172"/>
      <c r="D325" s="100" t="s">
        <v>308</v>
      </c>
      <c r="E325" s="173" t="s">
        <v>390</v>
      </c>
      <c r="F325" s="174" t="s">
        <v>435</v>
      </c>
      <c r="H325" s="175">
        <v>67.525000000000006</v>
      </c>
      <c r="L325" s="172"/>
      <c r="M325" s="176"/>
      <c r="N325" s="177"/>
      <c r="O325" s="177"/>
      <c r="P325" s="177"/>
      <c r="Q325" s="177"/>
      <c r="R325" s="177"/>
      <c r="S325" s="177"/>
      <c r="T325" s="178"/>
      <c r="AT325" s="173" t="s">
        <v>308</v>
      </c>
      <c r="AU325" s="173" t="s">
        <v>84</v>
      </c>
      <c r="AV325" s="171" t="s">
        <v>97</v>
      </c>
      <c r="AW325" s="171" t="s">
        <v>31</v>
      </c>
      <c r="AX325" s="171" t="s">
        <v>82</v>
      </c>
      <c r="AY325" s="173" t="s">
        <v>302</v>
      </c>
    </row>
    <row r="326" spans="1:65" s="15" customFormat="1" ht="21.75" customHeight="1">
      <c r="A326" s="240"/>
      <c r="B326" s="13"/>
      <c r="C326" s="85" t="s">
        <v>693</v>
      </c>
      <c r="D326" s="85" t="s">
        <v>303</v>
      </c>
      <c r="E326" s="86" t="s">
        <v>878</v>
      </c>
      <c r="F326" s="87" t="s">
        <v>879</v>
      </c>
      <c r="G326" s="88" t="s">
        <v>518</v>
      </c>
      <c r="H326" s="89">
        <v>135.05000000000001</v>
      </c>
      <c r="I326" s="3"/>
      <c r="J326" s="90">
        <f>ROUND(I326*H326,2)</f>
        <v>0</v>
      </c>
      <c r="K326" s="87" t="s">
        <v>427</v>
      </c>
      <c r="L326" s="13"/>
      <c r="M326" s="91" t="s">
        <v>1</v>
      </c>
      <c r="N326" s="92" t="s">
        <v>40</v>
      </c>
      <c r="O326" s="93"/>
      <c r="P326" s="94">
        <f>O326*H326</f>
        <v>0</v>
      </c>
      <c r="Q326" s="94">
        <v>0</v>
      </c>
      <c r="R326" s="94">
        <f>Q326*H326</f>
        <v>0</v>
      </c>
      <c r="S326" s="94">
        <v>0</v>
      </c>
      <c r="T326" s="95">
        <f>S326*H326</f>
        <v>0</v>
      </c>
      <c r="U326" s="240"/>
      <c r="V326" s="240"/>
      <c r="W326" s="240"/>
      <c r="X326" s="240"/>
      <c r="Y326" s="240"/>
      <c r="Z326" s="240"/>
      <c r="AA326" s="240"/>
      <c r="AB326" s="240"/>
      <c r="AC326" s="240"/>
      <c r="AD326" s="240"/>
      <c r="AE326" s="240"/>
      <c r="AR326" s="96" t="s">
        <v>97</v>
      </c>
      <c r="AT326" s="96" t="s">
        <v>303</v>
      </c>
      <c r="AU326" s="96" t="s">
        <v>84</v>
      </c>
      <c r="AY326" s="5" t="s">
        <v>302</v>
      </c>
      <c r="BE326" s="97">
        <f>IF(N326="základní",J326,0)</f>
        <v>0</v>
      </c>
      <c r="BF326" s="97">
        <f>IF(N326="snížená",J326,0)</f>
        <v>0</v>
      </c>
      <c r="BG326" s="97">
        <f>IF(N326="zákl. přenesená",J326,0)</f>
        <v>0</v>
      </c>
      <c r="BH326" s="97">
        <f>IF(N326="sníž. přenesená",J326,0)</f>
        <v>0</v>
      </c>
      <c r="BI326" s="97">
        <f>IF(N326="nulová",J326,0)</f>
        <v>0</v>
      </c>
      <c r="BJ326" s="5" t="s">
        <v>82</v>
      </c>
      <c r="BK326" s="97">
        <f>ROUND(I326*H326,2)</f>
        <v>0</v>
      </c>
      <c r="BL326" s="5" t="s">
        <v>97</v>
      </c>
      <c r="BM326" s="96" t="s">
        <v>3216</v>
      </c>
    </row>
    <row r="327" spans="1:65" s="179" customFormat="1">
      <c r="B327" s="180"/>
      <c r="D327" s="100" t="s">
        <v>308</v>
      </c>
      <c r="E327" s="181" t="s">
        <v>1</v>
      </c>
      <c r="F327" s="182" t="s">
        <v>883</v>
      </c>
      <c r="H327" s="181" t="s">
        <v>1</v>
      </c>
      <c r="L327" s="180"/>
      <c r="M327" s="183"/>
      <c r="N327" s="184"/>
      <c r="O327" s="184"/>
      <c r="P327" s="184"/>
      <c r="Q327" s="184"/>
      <c r="R327" s="184"/>
      <c r="S327" s="184"/>
      <c r="T327" s="185"/>
      <c r="AT327" s="181" t="s">
        <v>308</v>
      </c>
      <c r="AU327" s="181" t="s">
        <v>84</v>
      </c>
      <c r="AV327" s="179" t="s">
        <v>82</v>
      </c>
      <c r="AW327" s="179" t="s">
        <v>31</v>
      </c>
      <c r="AX327" s="179" t="s">
        <v>75</v>
      </c>
      <c r="AY327" s="181" t="s">
        <v>302</v>
      </c>
    </row>
    <row r="328" spans="1:65" s="98" customFormat="1">
      <c r="B328" s="99"/>
      <c r="D328" s="100" t="s">
        <v>308</v>
      </c>
      <c r="E328" s="101" t="s">
        <v>1</v>
      </c>
      <c r="F328" s="102" t="s">
        <v>884</v>
      </c>
      <c r="H328" s="103">
        <v>135.05000000000001</v>
      </c>
      <c r="L328" s="99"/>
      <c r="M328" s="104"/>
      <c r="N328" s="105"/>
      <c r="O328" s="105"/>
      <c r="P328" s="105"/>
      <c r="Q328" s="105"/>
      <c r="R328" s="105"/>
      <c r="S328" s="105"/>
      <c r="T328" s="106"/>
      <c r="AT328" s="101" t="s">
        <v>308</v>
      </c>
      <c r="AU328" s="101" t="s">
        <v>84</v>
      </c>
      <c r="AV328" s="98" t="s">
        <v>84</v>
      </c>
      <c r="AW328" s="98" t="s">
        <v>31</v>
      </c>
      <c r="AX328" s="98" t="s">
        <v>75</v>
      </c>
      <c r="AY328" s="101" t="s">
        <v>302</v>
      </c>
    </row>
    <row r="329" spans="1:65" s="171" customFormat="1">
      <c r="B329" s="172"/>
      <c r="D329" s="100" t="s">
        <v>308</v>
      </c>
      <c r="E329" s="173" t="s">
        <v>1</v>
      </c>
      <c r="F329" s="174" t="s">
        <v>435</v>
      </c>
      <c r="H329" s="175">
        <v>135.05000000000001</v>
      </c>
      <c r="L329" s="172"/>
      <c r="M329" s="176"/>
      <c r="N329" s="177"/>
      <c r="O329" s="177"/>
      <c r="P329" s="177"/>
      <c r="Q329" s="177"/>
      <c r="R329" s="177"/>
      <c r="S329" s="177"/>
      <c r="T329" s="178"/>
      <c r="AT329" s="173" t="s">
        <v>308</v>
      </c>
      <c r="AU329" s="173" t="s">
        <v>84</v>
      </c>
      <c r="AV329" s="171" t="s">
        <v>97</v>
      </c>
      <c r="AW329" s="171" t="s">
        <v>31</v>
      </c>
      <c r="AX329" s="171" t="s">
        <v>82</v>
      </c>
      <c r="AY329" s="173" t="s">
        <v>302</v>
      </c>
    </row>
    <row r="330" spans="1:65" s="15" customFormat="1" ht="16.5" customHeight="1">
      <c r="A330" s="240"/>
      <c r="B330" s="13"/>
      <c r="C330" s="85" t="s">
        <v>697</v>
      </c>
      <c r="D330" s="85" t="s">
        <v>303</v>
      </c>
      <c r="E330" s="86" t="s">
        <v>886</v>
      </c>
      <c r="F330" s="87" t="s">
        <v>887</v>
      </c>
      <c r="G330" s="88" t="s">
        <v>518</v>
      </c>
      <c r="H330" s="89">
        <v>45.244999999999997</v>
      </c>
      <c r="I330" s="3"/>
      <c r="J330" s="90">
        <f>ROUND(I330*H330,2)</f>
        <v>0</v>
      </c>
      <c r="K330" s="87" t="s">
        <v>427</v>
      </c>
      <c r="L330" s="13"/>
      <c r="M330" s="91" t="s">
        <v>1</v>
      </c>
      <c r="N330" s="92" t="s">
        <v>40</v>
      </c>
      <c r="O330" s="93"/>
      <c r="P330" s="94">
        <f>O330*H330</f>
        <v>0</v>
      </c>
      <c r="Q330" s="94">
        <v>0</v>
      </c>
      <c r="R330" s="94">
        <f>Q330*H330</f>
        <v>0</v>
      </c>
      <c r="S330" s="94">
        <v>0</v>
      </c>
      <c r="T330" s="95">
        <f>S330*H330</f>
        <v>0</v>
      </c>
      <c r="U330" s="240"/>
      <c r="V330" s="240"/>
      <c r="W330" s="240"/>
      <c r="X330" s="240"/>
      <c r="Y330" s="240"/>
      <c r="Z330" s="240"/>
      <c r="AA330" s="240"/>
      <c r="AB330" s="240"/>
      <c r="AC330" s="240"/>
      <c r="AD330" s="240"/>
      <c r="AE330" s="240"/>
      <c r="AR330" s="96" t="s">
        <v>97</v>
      </c>
      <c r="AT330" s="96" t="s">
        <v>303</v>
      </c>
      <c r="AU330" s="96" t="s">
        <v>84</v>
      </c>
      <c r="AY330" s="5" t="s">
        <v>302</v>
      </c>
      <c r="BE330" s="97">
        <f>IF(N330="základní",J330,0)</f>
        <v>0</v>
      </c>
      <c r="BF330" s="97">
        <f>IF(N330="snížená",J330,0)</f>
        <v>0</v>
      </c>
      <c r="BG330" s="97">
        <f>IF(N330="zákl. přenesená",J330,0)</f>
        <v>0</v>
      </c>
      <c r="BH330" s="97">
        <f>IF(N330="sníž. přenesená",J330,0)</f>
        <v>0</v>
      </c>
      <c r="BI330" s="97">
        <f>IF(N330="nulová",J330,0)</f>
        <v>0</v>
      </c>
      <c r="BJ330" s="5" t="s">
        <v>82</v>
      </c>
      <c r="BK330" s="97">
        <f>ROUND(I330*H330,2)</f>
        <v>0</v>
      </c>
      <c r="BL330" s="5" t="s">
        <v>97</v>
      </c>
      <c r="BM330" s="96" t="s">
        <v>3217</v>
      </c>
    </row>
    <row r="331" spans="1:65" s="98" customFormat="1">
      <c r="B331" s="99"/>
      <c r="D331" s="100" t="s">
        <v>308</v>
      </c>
      <c r="E331" s="101" t="s">
        <v>1</v>
      </c>
      <c r="F331" s="102" t="s">
        <v>892</v>
      </c>
      <c r="H331" s="103">
        <v>24.048999999999999</v>
      </c>
      <c r="L331" s="99"/>
      <c r="M331" s="104"/>
      <c r="N331" s="105"/>
      <c r="O331" s="105"/>
      <c r="P331" s="105"/>
      <c r="Q331" s="105"/>
      <c r="R331" s="105"/>
      <c r="S331" s="105"/>
      <c r="T331" s="106"/>
      <c r="AT331" s="101" t="s">
        <v>308</v>
      </c>
      <c r="AU331" s="101" t="s">
        <v>84</v>
      </c>
      <c r="AV331" s="98" t="s">
        <v>84</v>
      </c>
      <c r="AW331" s="98" t="s">
        <v>31</v>
      </c>
      <c r="AX331" s="98" t="s">
        <v>75</v>
      </c>
      <c r="AY331" s="101" t="s">
        <v>302</v>
      </c>
    </row>
    <row r="332" spans="1:65" s="98" customFormat="1">
      <c r="B332" s="99"/>
      <c r="D332" s="100" t="s">
        <v>308</v>
      </c>
      <c r="E332" s="101" t="s">
        <v>1</v>
      </c>
      <c r="F332" s="102" t="s">
        <v>891</v>
      </c>
      <c r="H332" s="103">
        <v>15.185</v>
      </c>
      <c r="L332" s="99"/>
      <c r="M332" s="104"/>
      <c r="N332" s="105"/>
      <c r="O332" s="105"/>
      <c r="P332" s="105"/>
      <c r="Q332" s="105"/>
      <c r="R332" s="105"/>
      <c r="S332" s="105"/>
      <c r="T332" s="106"/>
      <c r="AT332" s="101" t="s">
        <v>308</v>
      </c>
      <c r="AU332" s="101" t="s">
        <v>84</v>
      </c>
      <c r="AV332" s="98" t="s">
        <v>84</v>
      </c>
      <c r="AW332" s="98" t="s">
        <v>31</v>
      </c>
      <c r="AX332" s="98" t="s">
        <v>75</v>
      </c>
      <c r="AY332" s="101" t="s">
        <v>302</v>
      </c>
    </row>
    <row r="333" spans="1:65" s="98" customFormat="1">
      <c r="B333" s="99"/>
      <c r="D333" s="100" t="s">
        <v>308</v>
      </c>
      <c r="E333" s="101" t="s">
        <v>1</v>
      </c>
      <c r="F333" s="102" t="s">
        <v>1135</v>
      </c>
      <c r="H333" s="103">
        <v>6.0110000000000001</v>
      </c>
      <c r="L333" s="99"/>
      <c r="M333" s="104"/>
      <c r="N333" s="105"/>
      <c r="O333" s="105"/>
      <c r="P333" s="105"/>
      <c r="Q333" s="105"/>
      <c r="R333" s="105"/>
      <c r="S333" s="105"/>
      <c r="T333" s="106"/>
      <c r="AT333" s="101" t="s">
        <v>308</v>
      </c>
      <c r="AU333" s="101" t="s">
        <v>84</v>
      </c>
      <c r="AV333" s="98" t="s">
        <v>84</v>
      </c>
      <c r="AW333" s="98" t="s">
        <v>31</v>
      </c>
      <c r="AX333" s="98" t="s">
        <v>75</v>
      </c>
      <c r="AY333" s="101" t="s">
        <v>302</v>
      </c>
    </row>
    <row r="334" spans="1:65" s="171" customFormat="1">
      <c r="B334" s="172"/>
      <c r="D334" s="100" t="s">
        <v>308</v>
      </c>
      <c r="E334" s="173" t="s">
        <v>394</v>
      </c>
      <c r="F334" s="174" t="s">
        <v>435</v>
      </c>
      <c r="H334" s="175">
        <v>45.244999999999997</v>
      </c>
      <c r="L334" s="172"/>
      <c r="M334" s="176"/>
      <c r="N334" s="177"/>
      <c r="O334" s="177"/>
      <c r="P334" s="177"/>
      <c r="Q334" s="177"/>
      <c r="R334" s="177"/>
      <c r="S334" s="177"/>
      <c r="T334" s="178"/>
      <c r="AT334" s="173" t="s">
        <v>308</v>
      </c>
      <c r="AU334" s="173" t="s">
        <v>84</v>
      </c>
      <c r="AV334" s="171" t="s">
        <v>97</v>
      </c>
      <c r="AW334" s="171" t="s">
        <v>31</v>
      </c>
      <c r="AX334" s="171" t="s">
        <v>82</v>
      </c>
      <c r="AY334" s="173" t="s">
        <v>302</v>
      </c>
    </row>
    <row r="335" spans="1:65" s="15" customFormat="1" ht="21.75" customHeight="1">
      <c r="A335" s="240"/>
      <c r="B335" s="13"/>
      <c r="C335" s="85" t="s">
        <v>701</v>
      </c>
      <c r="D335" s="85" t="s">
        <v>303</v>
      </c>
      <c r="E335" s="86" t="s">
        <v>894</v>
      </c>
      <c r="F335" s="87" t="s">
        <v>895</v>
      </c>
      <c r="G335" s="88" t="s">
        <v>518</v>
      </c>
      <c r="H335" s="89">
        <v>90.49</v>
      </c>
      <c r="I335" s="3"/>
      <c r="J335" s="90">
        <f>ROUND(I335*H335,2)</f>
        <v>0</v>
      </c>
      <c r="K335" s="87" t="s">
        <v>427</v>
      </c>
      <c r="L335" s="13"/>
      <c r="M335" s="91" t="s">
        <v>1</v>
      </c>
      <c r="N335" s="92" t="s">
        <v>40</v>
      </c>
      <c r="O335" s="93"/>
      <c r="P335" s="94">
        <f>O335*H335</f>
        <v>0</v>
      </c>
      <c r="Q335" s="94">
        <v>0</v>
      </c>
      <c r="R335" s="94">
        <f>Q335*H335</f>
        <v>0</v>
      </c>
      <c r="S335" s="94">
        <v>0</v>
      </c>
      <c r="T335" s="95">
        <f>S335*H335</f>
        <v>0</v>
      </c>
      <c r="U335" s="240"/>
      <c r="V335" s="240"/>
      <c r="W335" s="240"/>
      <c r="X335" s="240"/>
      <c r="Y335" s="240"/>
      <c r="Z335" s="240"/>
      <c r="AA335" s="240"/>
      <c r="AB335" s="240"/>
      <c r="AC335" s="240"/>
      <c r="AD335" s="240"/>
      <c r="AE335" s="240"/>
      <c r="AR335" s="96" t="s">
        <v>97</v>
      </c>
      <c r="AT335" s="96" t="s">
        <v>303</v>
      </c>
      <c r="AU335" s="96" t="s">
        <v>84</v>
      </c>
      <c r="AY335" s="5" t="s">
        <v>302</v>
      </c>
      <c r="BE335" s="97">
        <f>IF(N335="základní",J335,0)</f>
        <v>0</v>
      </c>
      <c r="BF335" s="97">
        <f>IF(N335="snížená",J335,0)</f>
        <v>0</v>
      </c>
      <c r="BG335" s="97">
        <f>IF(N335="zákl. přenesená",J335,0)</f>
        <v>0</v>
      </c>
      <c r="BH335" s="97">
        <f>IF(N335="sníž. přenesená",J335,0)</f>
        <v>0</v>
      </c>
      <c r="BI335" s="97">
        <f>IF(N335="nulová",J335,0)</f>
        <v>0</v>
      </c>
      <c r="BJ335" s="5" t="s">
        <v>82</v>
      </c>
      <c r="BK335" s="97">
        <f>ROUND(I335*H335,2)</f>
        <v>0</v>
      </c>
      <c r="BL335" s="5" t="s">
        <v>97</v>
      </c>
      <c r="BM335" s="96" t="s">
        <v>3218</v>
      </c>
    </row>
    <row r="336" spans="1:65" s="179" customFormat="1">
      <c r="B336" s="180"/>
      <c r="D336" s="100" t="s">
        <v>308</v>
      </c>
      <c r="E336" s="181" t="s">
        <v>1</v>
      </c>
      <c r="F336" s="182" t="s">
        <v>897</v>
      </c>
      <c r="H336" s="181" t="s">
        <v>1</v>
      </c>
      <c r="L336" s="180"/>
      <c r="M336" s="183"/>
      <c r="N336" s="184"/>
      <c r="O336" s="184"/>
      <c r="P336" s="184"/>
      <c r="Q336" s="184"/>
      <c r="R336" s="184"/>
      <c r="S336" s="184"/>
      <c r="T336" s="185"/>
      <c r="AT336" s="181" t="s">
        <v>308</v>
      </c>
      <c r="AU336" s="181" t="s">
        <v>84</v>
      </c>
      <c r="AV336" s="179" t="s">
        <v>82</v>
      </c>
      <c r="AW336" s="179" t="s">
        <v>31</v>
      </c>
      <c r="AX336" s="179" t="s">
        <v>75</v>
      </c>
      <c r="AY336" s="181" t="s">
        <v>302</v>
      </c>
    </row>
    <row r="337" spans="1:65" s="98" customFormat="1">
      <c r="B337" s="99"/>
      <c r="D337" s="100" t="s">
        <v>308</v>
      </c>
      <c r="E337" s="101" t="s">
        <v>1</v>
      </c>
      <c r="F337" s="102" t="s">
        <v>898</v>
      </c>
      <c r="H337" s="103">
        <v>90.49</v>
      </c>
      <c r="L337" s="99"/>
      <c r="M337" s="104"/>
      <c r="N337" s="105"/>
      <c r="O337" s="105"/>
      <c r="P337" s="105"/>
      <c r="Q337" s="105"/>
      <c r="R337" s="105"/>
      <c r="S337" s="105"/>
      <c r="T337" s="106"/>
      <c r="AT337" s="101" t="s">
        <v>308</v>
      </c>
      <c r="AU337" s="101" t="s">
        <v>84</v>
      </c>
      <c r="AV337" s="98" t="s">
        <v>84</v>
      </c>
      <c r="AW337" s="98" t="s">
        <v>31</v>
      </c>
      <c r="AX337" s="98" t="s">
        <v>82</v>
      </c>
      <c r="AY337" s="101" t="s">
        <v>302</v>
      </c>
    </row>
    <row r="338" spans="1:65" s="15" customFormat="1" ht="21.75" customHeight="1">
      <c r="A338" s="240"/>
      <c r="B338" s="13"/>
      <c r="C338" s="85" t="s">
        <v>705</v>
      </c>
      <c r="D338" s="85" t="s">
        <v>303</v>
      </c>
      <c r="E338" s="86" t="s">
        <v>900</v>
      </c>
      <c r="F338" s="87" t="s">
        <v>901</v>
      </c>
      <c r="G338" s="88" t="s">
        <v>518</v>
      </c>
      <c r="H338" s="89">
        <v>67.525000000000006</v>
      </c>
      <c r="I338" s="3"/>
      <c r="J338" s="90">
        <f>ROUND(I338*H338,2)</f>
        <v>0</v>
      </c>
      <c r="K338" s="87" t="s">
        <v>427</v>
      </c>
      <c r="L338" s="13"/>
      <c r="M338" s="91" t="s">
        <v>1</v>
      </c>
      <c r="N338" s="92" t="s">
        <v>40</v>
      </c>
      <c r="O338" s="93"/>
      <c r="P338" s="94">
        <f>O338*H338</f>
        <v>0</v>
      </c>
      <c r="Q338" s="94">
        <v>0</v>
      </c>
      <c r="R338" s="94">
        <f>Q338*H338</f>
        <v>0</v>
      </c>
      <c r="S338" s="94">
        <v>0</v>
      </c>
      <c r="T338" s="95">
        <f>S338*H338</f>
        <v>0</v>
      </c>
      <c r="U338" s="240"/>
      <c r="V338" s="240"/>
      <c r="W338" s="240"/>
      <c r="X338" s="240"/>
      <c r="Y338" s="240"/>
      <c r="Z338" s="240"/>
      <c r="AA338" s="240"/>
      <c r="AB338" s="240"/>
      <c r="AC338" s="240"/>
      <c r="AD338" s="240"/>
      <c r="AE338" s="240"/>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3219</v>
      </c>
    </row>
    <row r="339" spans="1:65" s="98" customFormat="1">
      <c r="B339" s="99"/>
      <c r="D339" s="100" t="s">
        <v>308</v>
      </c>
      <c r="E339" s="101" t="s">
        <v>1</v>
      </c>
      <c r="F339" s="102" t="s">
        <v>359</v>
      </c>
      <c r="H339" s="103">
        <v>67.525000000000006</v>
      </c>
      <c r="L339" s="99"/>
      <c r="M339" s="104"/>
      <c r="N339" s="105"/>
      <c r="O339" s="105"/>
      <c r="P339" s="105"/>
      <c r="Q339" s="105"/>
      <c r="R339" s="105"/>
      <c r="S339" s="105"/>
      <c r="T339" s="106"/>
      <c r="AT339" s="101" t="s">
        <v>308</v>
      </c>
      <c r="AU339" s="101" t="s">
        <v>84</v>
      </c>
      <c r="AV339" s="98" t="s">
        <v>84</v>
      </c>
      <c r="AW339" s="98" t="s">
        <v>31</v>
      </c>
      <c r="AX339" s="98" t="s">
        <v>82</v>
      </c>
      <c r="AY339" s="101" t="s">
        <v>302</v>
      </c>
    </row>
    <row r="340" spans="1:65" s="15" customFormat="1" ht="21.75" customHeight="1">
      <c r="A340" s="240"/>
      <c r="B340" s="13"/>
      <c r="C340" s="85" t="s">
        <v>710</v>
      </c>
      <c r="D340" s="85" t="s">
        <v>303</v>
      </c>
      <c r="E340" s="86" t="s">
        <v>904</v>
      </c>
      <c r="F340" s="87" t="s">
        <v>905</v>
      </c>
      <c r="G340" s="88" t="s">
        <v>518</v>
      </c>
      <c r="H340" s="89">
        <v>45.244999999999997</v>
      </c>
      <c r="I340" s="3"/>
      <c r="J340" s="90">
        <f>ROUND(I340*H340,2)</f>
        <v>0</v>
      </c>
      <c r="K340" s="87" t="s">
        <v>427</v>
      </c>
      <c r="L340" s="13"/>
      <c r="M340" s="91" t="s">
        <v>1</v>
      </c>
      <c r="N340" s="92" t="s">
        <v>40</v>
      </c>
      <c r="O340" s="93"/>
      <c r="P340" s="94">
        <f>O340*H340</f>
        <v>0</v>
      </c>
      <c r="Q340" s="94">
        <v>0</v>
      </c>
      <c r="R340" s="94">
        <f>Q340*H340</f>
        <v>0</v>
      </c>
      <c r="S340" s="94">
        <v>0</v>
      </c>
      <c r="T340" s="95">
        <f>S340*H340</f>
        <v>0</v>
      </c>
      <c r="U340" s="240"/>
      <c r="V340" s="240"/>
      <c r="W340" s="240"/>
      <c r="X340" s="240"/>
      <c r="Y340" s="240"/>
      <c r="Z340" s="240"/>
      <c r="AA340" s="240"/>
      <c r="AB340" s="240"/>
      <c r="AC340" s="240"/>
      <c r="AD340" s="240"/>
      <c r="AE340" s="240"/>
      <c r="AR340" s="96" t="s">
        <v>97</v>
      </c>
      <c r="AT340" s="96" t="s">
        <v>303</v>
      </c>
      <c r="AU340" s="96" t="s">
        <v>84</v>
      </c>
      <c r="AY340" s="5" t="s">
        <v>302</v>
      </c>
      <c r="BE340" s="97">
        <f>IF(N340="základní",J340,0)</f>
        <v>0</v>
      </c>
      <c r="BF340" s="97">
        <f>IF(N340="snížená",J340,0)</f>
        <v>0</v>
      </c>
      <c r="BG340" s="97">
        <f>IF(N340="zákl. přenesená",J340,0)</f>
        <v>0</v>
      </c>
      <c r="BH340" s="97">
        <f>IF(N340="sníž. přenesená",J340,0)</f>
        <v>0</v>
      </c>
      <c r="BI340" s="97">
        <f>IF(N340="nulová",J340,0)</f>
        <v>0</v>
      </c>
      <c r="BJ340" s="5" t="s">
        <v>82</v>
      </c>
      <c r="BK340" s="97">
        <f>ROUND(I340*H340,2)</f>
        <v>0</v>
      </c>
      <c r="BL340" s="5" t="s">
        <v>97</v>
      </c>
      <c r="BM340" s="96" t="s">
        <v>3220</v>
      </c>
    </row>
    <row r="341" spans="1:65" s="98" customFormat="1">
      <c r="B341" s="99"/>
      <c r="D341" s="100" t="s">
        <v>308</v>
      </c>
      <c r="E341" s="101" t="s">
        <v>1</v>
      </c>
      <c r="F341" s="102" t="s">
        <v>394</v>
      </c>
      <c r="H341" s="103">
        <v>45.244999999999997</v>
      </c>
      <c r="L341" s="99"/>
      <c r="M341" s="104"/>
      <c r="N341" s="105"/>
      <c r="O341" s="105"/>
      <c r="P341" s="105"/>
      <c r="Q341" s="105"/>
      <c r="R341" s="105"/>
      <c r="S341" s="105"/>
      <c r="T341" s="106"/>
      <c r="AT341" s="101" t="s">
        <v>308</v>
      </c>
      <c r="AU341" s="101" t="s">
        <v>84</v>
      </c>
      <c r="AV341" s="98" t="s">
        <v>84</v>
      </c>
      <c r="AW341" s="98" t="s">
        <v>31</v>
      </c>
      <c r="AX341" s="98" t="s">
        <v>82</v>
      </c>
      <c r="AY341" s="101" t="s">
        <v>302</v>
      </c>
    </row>
    <row r="342" spans="1:65" s="15" customFormat="1" ht="21.75" customHeight="1">
      <c r="A342" s="240"/>
      <c r="B342" s="13"/>
      <c r="C342" s="85" t="s">
        <v>367</v>
      </c>
      <c r="D342" s="85" t="s">
        <v>303</v>
      </c>
      <c r="E342" s="86" t="s">
        <v>908</v>
      </c>
      <c r="F342" s="87" t="s">
        <v>909</v>
      </c>
      <c r="G342" s="88" t="s">
        <v>518</v>
      </c>
      <c r="H342" s="89">
        <v>22.213000000000001</v>
      </c>
      <c r="I342" s="3"/>
      <c r="J342" s="90">
        <f>ROUND(I342*H342,2)</f>
        <v>0</v>
      </c>
      <c r="K342" s="87" t="s">
        <v>427</v>
      </c>
      <c r="L342" s="13"/>
      <c r="M342" s="91" t="s">
        <v>1</v>
      </c>
      <c r="N342" s="92" t="s">
        <v>40</v>
      </c>
      <c r="O342" s="93"/>
      <c r="P342" s="94">
        <f>O342*H342</f>
        <v>0</v>
      </c>
      <c r="Q342" s="94">
        <v>0</v>
      </c>
      <c r="R342" s="94">
        <f>Q342*H342</f>
        <v>0</v>
      </c>
      <c r="S342" s="94">
        <v>0</v>
      </c>
      <c r="T342" s="95">
        <f>S342*H342</f>
        <v>0</v>
      </c>
      <c r="U342" s="240"/>
      <c r="V342" s="240"/>
      <c r="W342" s="240"/>
      <c r="X342" s="240"/>
      <c r="Y342" s="240"/>
      <c r="Z342" s="240"/>
      <c r="AA342" s="240"/>
      <c r="AB342" s="240"/>
      <c r="AC342" s="240"/>
      <c r="AD342" s="240"/>
      <c r="AE342" s="240"/>
      <c r="AR342" s="96" t="s">
        <v>97</v>
      </c>
      <c r="AT342" s="96" t="s">
        <v>303</v>
      </c>
      <c r="AU342" s="96" t="s">
        <v>84</v>
      </c>
      <c r="AY342" s="5" t="s">
        <v>302</v>
      </c>
      <c r="BE342" s="97">
        <f>IF(N342="základní",J342,0)</f>
        <v>0</v>
      </c>
      <c r="BF342" s="97">
        <f>IF(N342="snížená",J342,0)</f>
        <v>0</v>
      </c>
      <c r="BG342" s="97">
        <f>IF(N342="zákl. přenesená",J342,0)</f>
        <v>0</v>
      </c>
      <c r="BH342" s="97">
        <f>IF(N342="sníž. přenesená",J342,0)</f>
        <v>0</v>
      </c>
      <c r="BI342" s="97">
        <f>IF(N342="nulová",J342,0)</f>
        <v>0</v>
      </c>
      <c r="BJ342" s="5" t="s">
        <v>82</v>
      </c>
      <c r="BK342" s="97">
        <f>ROUND(I342*H342,2)</f>
        <v>0</v>
      </c>
      <c r="BL342" s="5" t="s">
        <v>97</v>
      </c>
      <c r="BM342" s="96" t="s">
        <v>3221</v>
      </c>
    </row>
    <row r="343" spans="1:65" s="98" customFormat="1">
      <c r="B343" s="99"/>
      <c r="D343" s="100" t="s">
        <v>308</v>
      </c>
      <c r="E343" s="101" t="s">
        <v>1</v>
      </c>
      <c r="F343" s="102" t="s">
        <v>388</v>
      </c>
      <c r="H343" s="103">
        <v>22.213000000000001</v>
      </c>
      <c r="L343" s="99"/>
      <c r="M343" s="104"/>
      <c r="N343" s="105"/>
      <c r="O343" s="105"/>
      <c r="P343" s="105"/>
      <c r="Q343" s="105"/>
      <c r="R343" s="105"/>
      <c r="S343" s="105"/>
      <c r="T343" s="106"/>
      <c r="AT343" s="101" t="s">
        <v>308</v>
      </c>
      <c r="AU343" s="101" t="s">
        <v>84</v>
      </c>
      <c r="AV343" s="98" t="s">
        <v>84</v>
      </c>
      <c r="AW343" s="98" t="s">
        <v>31</v>
      </c>
      <c r="AX343" s="98" t="s">
        <v>75</v>
      </c>
      <c r="AY343" s="101" t="s">
        <v>302</v>
      </c>
    </row>
    <row r="344" spans="1:65" s="171" customFormat="1">
      <c r="B344" s="172"/>
      <c r="D344" s="100" t="s">
        <v>308</v>
      </c>
      <c r="E344" s="173" t="s">
        <v>944</v>
      </c>
      <c r="F344" s="174" t="s">
        <v>435</v>
      </c>
      <c r="H344" s="175">
        <v>22.213000000000001</v>
      </c>
      <c r="L344" s="172"/>
      <c r="M344" s="176"/>
      <c r="N344" s="177"/>
      <c r="O344" s="177"/>
      <c r="P344" s="177"/>
      <c r="Q344" s="177"/>
      <c r="R344" s="177"/>
      <c r="S344" s="177"/>
      <c r="T344" s="178"/>
      <c r="AT344" s="173" t="s">
        <v>308</v>
      </c>
      <c r="AU344" s="173" t="s">
        <v>84</v>
      </c>
      <c r="AV344" s="171" t="s">
        <v>97</v>
      </c>
      <c r="AW344" s="171" t="s">
        <v>31</v>
      </c>
      <c r="AX344" s="171" t="s">
        <v>82</v>
      </c>
      <c r="AY344" s="173" t="s">
        <v>302</v>
      </c>
    </row>
    <row r="345" spans="1:65" s="15" customFormat="1" ht="21.75" customHeight="1">
      <c r="A345" s="240"/>
      <c r="B345" s="13"/>
      <c r="C345" s="85" t="s">
        <v>719</v>
      </c>
      <c r="D345" s="85" t="s">
        <v>303</v>
      </c>
      <c r="E345" s="86" t="s">
        <v>922</v>
      </c>
      <c r="F345" s="87" t="s">
        <v>1143</v>
      </c>
      <c r="G345" s="88" t="s">
        <v>518</v>
      </c>
      <c r="H345" s="89">
        <v>67.525000000000006</v>
      </c>
      <c r="I345" s="3"/>
      <c r="J345" s="90">
        <f>ROUND(I345*H345,2)</f>
        <v>0</v>
      </c>
      <c r="K345" s="87" t="s">
        <v>1</v>
      </c>
      <c r="L345" s="13"/>
      <c r="M345" s="91" t="s">
        <v>1</v>
      </c>
      <c r="N345" s="92" t="s">
        <v>40</v>
      </c>
      <c r="O345" s="93"/>
      <c r="P345" s="94">
        <f>O345*H345</f>
        <v>0</v>
      </c>
      <c r="Q345" s="94">
        <v>0</v>
      </c>
      <c r="R345" s="94">
        <f>Q345*H345</f>
        <v>0</v>
      </c>
      <c r="S345" s="94">
        <v>0</v>
      </c>
      <c r="T345" s="95">
        <f>S345*H345</f>
        <v>0</v>
      </c>
      <c r="U345" s="240"/>
      <c r="V345" s="240"/>
      <c r="W345" s="240"/>
      <c r="X345" s="240"/>
      <c r="Y345" s="240"/>
      <c r="Z345" s="240"/>
      <c r="AA345" s="240"/>
      <c r="AB345" s="240"/>
      <c r="AC345" s="240"/>
      <c r="AD345" s="240"/>
      <c r="AE345" s="240"/>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3222</v>
      </c>
    </row>
    <row r="346" spans="1:65" s="179" customFormat="1" ht="22.5">
      <c r="B346" s="180"/>
      <c r="D346" s="100" t="s">
        <v>308</v>
      </c>
      <c r="E346" s="181" t="s">
        <v>1</v>
      </c>
      <c r="F346" s="182" t="s">
        <v>925</v>
      </c>
      <c r="H346" s="181" t="s">
        <v>1</v>
      </c>
      <c r="L346" s="180"/>
      <c r="M346" s="183"/>
      <c r="N346" s="184"/>
      <c r="O346" s="184"/>
      <c r="P346" s="184"/>
      <c r="Q346" s="184"/>
      <c r="R346" s="184"/>
      <c r="S346" s="184"/>
      <c r="T346" s="185"/>
      <c r="AT346" s="181" t="s">
        <v>308</v>
      </c>
      <c r="AU346" s="181" t="s">
        <v>84</v>
      </c>
      <c r="AV346" s="179" t="s">
        <v>82</v>
      </c>
      <c r="AW346" s="179" t="s">
        <v>31</v>
      </c>
      <c r="AX346" s="179" t="s">
        <v>75</v>
      </c>
      <c r="AY346" s="181" t="s">
        <v>302</v>
      </c>
    </row>
    <row r="347" spans="1:65" s="98" customFormat="1">
      <c r="B347" s="99"/>
      <c r="D347" s="100" t="s">
        <v>308</v>
      </c>
      <c r="E347" s="101" t="s">
        <v>1</v>
      </c>
      <c r="F347" s="102" t="s">
        <v>359</v>
      </c>
      <c r="H347" s="103">
        <v>67.525000000000006</v>
      </c>
      <c r="L347" s="99"/>
      <c r="M347" s="104"/>
      <c r="N347" s="105"/>
      <c r="O347" s="105"/>
      <c r="P347" s="105"/>
      <c r="Q347" s="105"/>
      <c r="R347" s="105"/>
      <c r="S347" s="105"/>
      <c r="T347" s="106"/>
      <c r="AT347" s="101" t="s">
        <v>308</v>
      </c>
      <c r="AU347" s="101" t="s">
        <v>84</v>
      </c>
      <c r="AV347" s="98" t="s">
        <v>84</v>
      </c>
      <c r="AW347" s="98" t="s">
        <v>31</v>
      </c>
      <c r="AX347" s="98" t="s">
        <v>82</v>
      </c>
      <c r="AY347" s="101" t="s">
        <v>302</v>
      </c>
    </row>
    <row r="348" spans="1:65" s="15" customFormat="1" ht="21.75" customHeight="1">
      <c r="A348" s="240"/>
      <c r="B348" s="13"/>
      <c r="C348" s="85" t="s">
        <v>724</v>
      </c>
      <c r="D348" s="85" t="s">
        <v>303</v>
      </c>
      <c r="E348" s="86" t="s">
        <v>2823</v>
      </c>
      <c r="F348" s="87" t="s">
        <v>2824</v>
      </c>
      <c r="G348" s="88" t="s">
        <v>518</v>
      </c>
      <c r="H348" s="89">
        <v>0</v>
      </c>
      <c r="I348" s="3"/>
      <c r="J348" s="90">
        <f>ROUND(I348*H348,2)</f>
        <v>0</v>
      </c>
      <c r="K348" s="87" t="s">
        <v>427</v>
      </c>
      <c r="L348" s="13"/>
      <c r="M348" s="91" t="s">
        <v>1</v>
      </c>
      <c r="N348" s="92" t="s">
        <v>40</v>
      </c>
      <c r="O348" s="93"/>
      <c r="P348" s="94">
        <f>O348*H348</f>
        <v>0</v>
      </c>
      <c r="Q348" s="94">
        <v>0</v>
      </c>
      <c r="R348" s="94">
        <f>Q348*H348</f>
        <v>0</v>
      </c>
      <c r="S348" s="94">
        <v>0</v>
      </c>
      <c r="T348" s="95">
        <f>S348*H348</f>
        <v>0</v>
      </c>
      <c r="U348" s="240"/>
      <c r="V348" s="240"/>
      <c r="W348" s="240"/>
      <c r="X348" s="240"/>
      <c r="Y348" s="240"/>
      <c r="Z348" s="240"/>
      <c r="AA348" s="240"/>
      <c r="AB348" s="240"/>
      <c r="AC348" s="240"/>
      <c r="AD348" s="240"/>
      <c r="AE348" s="240"/>
      <c r="AR348" s="96" t="s">
        <v>97</v>
      </c>
      <c r="AT348" s="96" t="s">
        <v>303</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3223</v>
      </c>
    </row>
    <row r="349" spans="1:65" s="74" customFormat="1" ht="25.9" customHeight="1">
      <c r="B349" s="75"/>
      <c r="D349" s="76" t="s">
        <v>74</v>
      </c>
      <c r="E349" s="77" t="s">
        <v>537</v>
      </c>
      <c r="F349" s="77" t="s">
        <v>930</v>
      </c>
      <c r="J349" s="78">
        <f>BK349</f>
        <v>0</v>
      </c>
      <c r="L349" s="75"/>
      <c r="M349" s="79"/>
      <c r="N349" s="80"/>
      <c r="O349" s="80"/>
      <c r="P349" s="81">
        <f>P350</f>
        <v>0</v>
      </c>
      <c r="Q349" s="80"/>
      <c r="R349" s="81">
        <f>R350</f>
        <v>4.4089974000000005</v>
      </c>
      <c r="S349" s="80"/>
      <c r="T349" s="82">
        <f>T350</f>
        <v>0</v>
      </c>
      <c r="AR349" s="76" t="s">
        <v>91</v>
      </c>
      <c r="AT349" s="83" t="s">
        <v>74</v>
      </c>
      <c r="AU349" s="83" t="s">
        <v>75</v>
      </c>
      <c r="AY349" s="76" t="s">
        <v>302</v>
      </c>
      <c r="BK349" s="84">
        <f>BK350</f>
        <v>0</v>
      </c>
    </row>
    <row r="350" spans="1:65" s="74" customFormat="1" ht="22.9" customHeight="1">
      <c r="B350" s="75"/>
      <c r="D350" s="76" t="s">
        <v>74</v>
      </c>
      <c r="E350" s="169" t="s">
        <v>931</v>
      </c>
      <c r="F350" s="169" t="s">
        <v>932</v>
      </c>
      <c r="J350" s="170">
        <f>BK350</f>
        <v>0</v>
      </c>
      <c r="L350" s="75"/>
      <c r="M350" s="79"/>
      <c r="N350" s="80"/>
      <c r="O350" s="80"/>
      <c r="P350" s="81">
        <f>SUM(P351:P357)</f>
        <v>0</v>
      </c>
      <c r="Q350" s="80"/>
      <c r="R350" s="81">
        <f>SUM(R351:R357)</f>
        <v>4.4089974000000005</v>
      </c>
      <c r="S350" s="80"/>
      <c r="T350" s="82">
        <f>SUM(T351:T357)</f>
        <v>0</v>
      </c>
      <c r="AR350" s="76" t="s">
        <v>91</v>
      </c>
      <c r="AT350" s="83" t="s">
        <v>74</v>
      </c>
      <c r="AU350" s="83" t="s">
        <v>82</v>
      </c>
      <c r="AY350" s="76" t="s">
        <v>302</v>
      </c>
      <c r="BK350" s="84">
        <f>SUM(BK351:BK357)</f>
        <v>0</v>
      </c>
    </row>
    <row r="351" spans="1:65" s="15" customFormat="1" ht="16.5" customHeight="1">
      <c r="A351" s="240"/>
      <c r="B351" s="13"/>
      <c r="C351" s="85" t="s">
        <v>729</v>
      </c>
      <c r="D351" s="85" t="s">
        <v>303</v>
      </c>
      <c r="E351" s="86" t="s">
        <v>934</v>
      </c>
      <c r="F351" s="87" t="s">
        <v>935</v>
      </c>
      <c r="G351" s="88" t="s">
        <v>450</v>
      </c>
      <c r="H351" s="89">
        <v>55.62</v>
      </c>
      <c r="I351" s="3"/>
      <c r="J351" s="90">
        <f>ROUND(I351*H351,2)</f>
        <v>0</v>
      </c>
      <c r="K351" s="87" t="s">
        <v>936</v>
      </c>
      <c r="L351" s="13"/>
      <c r="M351" s="91" t="s">
        <v>1</v>
      </c>
      <c r="N351" s="92" t="s">
        <v>40</v>
      </c>
      <c r="O351" s="93"/>
      <c r="P351" s="94">
        <f>O351*H351</f>
        <v>0</v>
      </c>
      <c r="Q351" s="94">
        <v>6.9999999999999994E-5</v>
      </c>
      <c r="R351" s="94">
        <f>Q351*H351</f>
        <v>3.8933999999999996E-3</v>
      </c>
      <c r="S351" s="94">
        <v>0</v>
      </c>
      <c r="T351" s="95">
        <f>S351*H351</f>
        <v>0</v>
      </c>
      <c r="U351" s="240"/>
      <c r="V351" s="240"/>
      <c r="W351" s="240"/>
      <c r="X351" s="240"/>
      <c r="Y351" s="240"/>
      <c r="Z351" s="240"/>
      <c r="AA351" s="240"/>
      <c r="AB351" s="240"/>
      <c r="AC351" s="240"/>
      <c r="AD351" s="240"/>
      <c r="AE351" s="240"/>
      <c r="AR351" s="96" t="s">
        <v>760</v>
      </c>
      <c r="AT351" s="96" t="s">
        <v>303</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760</v>
      </c>
      <c r="BM351" s="96" t="s">
        <v>3224</v>
      </c>
    </row>
    <row r="352" spans="1:65" s="98" customFormat="1">
      <c r="B352" s="99"/>
      <c r="D352" s="100" t="s">
        <v>308</v>
      </c>
      <c r="E352" s="101" t="s">
        <v>1</v>
      </c>
      <c r="F352" s="102" t="s">
        <v>349</v>
      </c>
      <c r="H352" s="103">
        <v>55.62</v>
      </c>
      <c r="L352" s="99"/>
      <c r="M352" s="104"/>
      <c r="N352" s="105"/>
      <c r="O352" s="105"/>
      <c r="P352" s="105"/>
      <c r="Q352" s="105"/>
      <c r="R352" s="105"/>
      <c r="S352" s="105"/>
      <c r="T352" s="106"/>
      <c r="AT352" s="101" t="s">
        <v>308</v>
      </c>
      <c r="AU352" s="101" t="s">
        <v>84</v>
      </c>
      <c r="AV352" s="98" t="s">
        <v>84</v>
      </c>
      <c r="AW352" s="98" t="s">
        <v>31</v>
      </c>
      <c r="AX352" s="98" t="s">
        <v>82</v>
      </c>
      <c r="AY352" s="101" t="s">
        <v>302</v>
      </c>
    </row>
    <row r="353" spans="1:65" s="15" customFormat="1" ht="21.75" customHeight="1">
      <c r="A353" s="240"/>
      <c r="B353" s="13"/>
      <c r="C353" s="85" t="s">
        <v>734</v>
      </c>
      <c r="D353" s="85" t="s">
        <v>303</v>
      </c>
      <c r="E353" s="86" t="s">
        <v>939</v>
      </c>
      <c r="F353" s="87" t="s">
        <v>940</v>
      </c>
      <c r="G353" s="88" t="s">
        <v>450</v>
      </c>
      <c r="H353" s="89">
        <v>55.62</v>
      </c>
      <c r="I353" s="3"/>
      <c r="J353" s="90">
        <f>ROUND(I353*H353,2)</f>
        <v>0</v>
      </c>
      <c r="K353" s="87" t="s">
        <v>1</v>
      </c>
      <c r="L353" s="13"/>
      <c r="M353" s="91" t="s">
        <v>1</v>
      </c>
      <c r="N353" s="92" t="s">
        <v>40</v>
      </c>
      <c r="O353" s="93"/>
      <c r="P353" s="94">
        <f>O353*H353</f>
        <v>0</v>
      </c>
      <c r="Q353" s="94">
        <v>7.9200000000000007E-2</v>
      </c>
      <c r="R353" s="94">
        <f>Q353*H353</f>
        <v>4.4051040000000006</v>
      </c>
      <c r="S353" s="94">
        <v>0</v>
      </c>
      <c r="T353" s="95">
        <f>S353*H353</f>
        <v>0</v>
      </c>
      <c r="U353" s="240"/>
      <c r="V353" s="240"/>
      <c r="W353" s="240"/>
      <c r="X353" s="240"/>
      <c r="Y353" s="240"/>
      <c r="Z353" s="240"/>
      <c r="AA353" s="240"/>
      <c r="AB353" s="240"/>
      <c r="AC353" s="240"/>
      <c r="AD353" s="240"/>
      <c r="AE353" s="240"/>
      <c r="AR353" s="96" t="s">
        <v>760</v>
      </c>
      <c r="AT353" s="96" t="s">
        <v>303</v>
      </c>
      <c r="AU353" s="96" t="s">
        <v>84</v>
      </c>
      <c r="AY353" s="5" t="s">
        <v>302</v>
      </c>
      <c r="BE353" s="97">
        <f>IF(N353="základní",J353,0)</f>
        <v>0</v>
      </c>
      <c r="BF353" s="97">
        <f>IF(N353="snížená",J353,0)</f>
        <v>0</v>
      </c>
      <c r="BG353" s="97">
        <f>IF(N353="zákl. přenesená",J353,0)</f>
        <v>0</v>
      </c>
      <c r="BH353" s="97">
        <f>IF(N353="sníž. přenesená",J353,0)</f>
        <v>0</v>
      </c>
      <c r="BI353" s="97">
        <f>IF(N353="nulová",J353,0)</f>
        <v>0</v>
      </c>
      <c r="BJ353" s="5" t="s">
        <v>82</v>
      </c>
      <c r="BK353" s="97">
        <f>ROUND(I353*H353,2)</f>
        <v>0</v>
      </c>
      <c r="BL353" s="5" t="s">
        <v>760</v>
      </c>
      <c r="BM353" s="96" t="s">
        <v>3225</v>
      </c>
    </row>
    <row r="354" spans="1:65" s="98" customFormat="1">
      <c r="B354" s="99"/>
      <c r="D354" s="100" t="s">
        <v>308</v>
      </c>
      <c r="E354" s="101" t="s">
        <v>1</v>
      </c>
      <c r="F354" s="102" t="s">
        <v>3226</v>
      </c>
      <c r="H354" s="103">
        <v>18.54</v>
      </c>
      <c r="L354" s="99"/>
      <c r="M354" s="104"/>
      <c r="N354" s="105"/>
      <c r="O354" s="105"/>
      <c r="P354" s="105"/>
      <c r="Q354" s="105"/>
      <c r="R354" s="105"/>
      <c r="S354" s="105"/>
      <c r="T354" s="106"/>
      <c r="AT354" s="101" t="s">
        <v>308</v>
      </c>
      <c r="AU354" s="101" t="s">
        <v>84</v>
      </c>
      <c r="AV354" s="98" t="s">
        <v>84</v>
      </c>
      <c r="AW354" s="98" t="s">
        <v>31</v>
      </c>
      <c r="AX354" s="98" t="s">
        <v>75</v>
      </c>
      <c r="AY354" s="101" t="s">
        <v>302</v>
      </c>
    </row>
    <row r="355" spans="1:65" s="98" customFormat="1">
      <c r="B355" s="99"/>
      <c r="D355" s="100" t="s">
        <v>308</v>
      </c>
      <c r="E355" s="101" t="s">
        <v>1</v>
      </c>
      <c r="F355" s="102" t="s">
        <v>3227</v>
      </c>
      <c r="H355" s="103">
        <v>18.54</v>
      </c>
      <c r="L355" s="99"/>
      <c r="M355" s="104"/>
      <c r="N355" s="105"/>
      <c r="O355" s="105"/>
      <c r="P355" s="105"/>
      <c r="Q355" s="105"/>
      <c r="R355" s="105"/>
      <c r="S355" s="105"/>
      <c r="T355" s="106"/>
      <c r="AT355" s="101" t="s">
        <v>308</v>
      </c>
      <c r="AU355" s="101" t="s">
        <v>84</v>
      </c>
      <c r="AV355" s="98" t="s">
        <v>84</v>
      </c>
      <c r="AW355" s="98" t="s">
        <v>31</v>
      </c>
      <c r="AX355" s="98" t="s">
        <v>75</v>
      </c>
      <c r="AY355" s="101" t="s">
        <v>302</v>
      </c>
    </row>
    <row r="356" spans="1:65" s="98" customFormat="1">
      <c r="B356" s="99"/>
      <c r="D356" s="100" t="s">
        <v>308</v>
      </c>
      <c r="E356" s="101" t="s">
        <v>1</v>
      </c>
      <c r="F356" s="102" t="s">
        <v>3228</v>
      </c>
      <c r="H356" s="103">
        <v>18.54</v>
      </c>
      <c r="L356" s="99"/>
      <c r="M356" s="104"/>
      <c r="N356" s="105"/>
      <c r="O356" s="105"/>
      <c r="P356" s="105"/>
      <c r="Q356" s="105"/>
      <c r="R356" s="105"/>
      <c r="S356" s="105"/>
      <c r="T356" s="106"/>
      <c r="AT356" s="101" t="s">
        <v>308</v>
      </c>
      <c r="AU356" s="101" t="s">
        <v>84</v>
      </c>
      <c r="AV356" s="98" t="s">
        <v>84</v>
      </c>
      <c r="AW356" s="98" t="s">
        <v>31</v>
      </c>
      <c r="AX356" s="98" t="s">
        <v>75</v>
      </c>
      <c r="AY356" s="101" t="s">
        <v>302</v>
      </c>
    </row>
    <row r="357" spans="1:65" s="171" customFormat="1">
      <c r="B357" s="172"/>
      <c r="D357" s="100" t="s">
        <v>308</v>
      </c>
      <c r="E357" s="173" t="s">
        <v>349</v>
      </c>
      <c r="F357" s="174" t="s">
        <v>435</v>
      </c>
      <c r="H357" s="175">
        <v>55.62</v>
      </c>
      <c r="L357" s="172"/>
      <c r="M357" s="204"/>
      <c r="N357" s="205"/>
      <c r="O357" s="205"/>
      <c r="P357" s="205"/>
      <c r="Q357" s="205"/>
      <c r="R357" s="205"/>
      <c r="S357" s="205"/>
      <c r="T357" s="206"/>
      <c r="AT357" s="173" t="s">
        <v>308</v>
      </c>
      <c r="AU357" s="173" t="s">
        <v>84</v>
      </c>
      <c r="AV357" s="171" t="s">
        <v>97</v>
      </c>
      <c r="AW357" s="171" t="s">
        <v>31</v>
      </c>
      <c r="AX357" s="171" t="s">
        <v>82</v>
      </c>
      <c r="AY357" s="173" t="s">
        <v>302</v>
      </c>
    </row>
    <row r="358" spans="1:65" s="15" customFormat="1" ht="6.95" customHeight="1">
      <c r="A358" s="240"/>
      <c r="B358" s="43"/>
      <c r="C358" s="44"/>
      <c r="D358" s="44"/>
      <c r="E358" s="44"/>
      <c r="F358" s="44"/>
      <c r="G358" s="44"/>
      <c r="H358" s="44"/>
      <c r="I358" s="44"/>
      <c r="J358" s="44"/>
      <c r="K358" s="44"/>
      <c r="L358" s="13"/>
      <c r="M358" s="240"/>
      <c r="O358" s="240"/>
      <c r="P358" s="240"/>
      <c r="Q358" s="240"/>
      <c r="R358" s="240"/>
      <c r="S358" s="240"/>
      <c r="T358" s="240"/>
      <c r="U358" s="240"/>
      <c r="V358" s="240"/>
      <c r="W358" s="240"/>
      <c r="X358" s="240"/>
      <c r="Y358" s="240"/>
      <c r="Z358" s="240"/>
      <c r="AA358" s="240"/>
      <c r="AB358" s="240"/>
      <c r="AC358" s="240"/>
      <c r="AD358" s="240"/>
      <c r="AE358" s="240"/>
    </row>
  </sheetData>
  <sheetProtection algorithmName="SHA-512" hashValue="s7HgYpAVBwiG68T6/4WG2DJcxrjQ6zXTTE0HF1Wyp9eAq0AUR5VmJcIwg5sNsb+Ufz/4NAsNuI+o6nir8nbxZQ==" saltValue="bfP98Nw3Mw28Mvh9Zv50QQ==" spinCount="100000" sheet="1" objects="1" scenarios="1" autoFilter="0"/>
  <protectedRanges>
    <protectedRange sqref="I330 I335 I338 I340 I342 I345 I348 I351 I353" name="Oblast2"/>
    <protectedRange sqref="I137 I139 I141 I143 I145 I147 I151 I153 I155 I157 I161 I163 I168 I170 I195 I206 I208 I211 I213 I215 I217 I219 I221 I236 I238 I242 I244 I256 I260 I263 I270 I275 I280 I282 I284 I287 I289 I291 I294 I297 I301 I303 I307 I311 I313 I315 I318 I320 I326" name="Oblast1"/>
  </protectedRanges>
  <autoFilter ref="C133:K357"/>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68"/>
  <sheetViews>
    <sheetView showGridLines="0" topLeftCell="A129"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140</v>
      </c>
      <c r="AZ2" s="163" t="s">
        <v>944</v>
      </c>
      <c r="BA2" s="163" t="s">
        <v>944</v>
      </c>
      <c r="BB2" s="163" t="s">
        <v>1</v>
      </c>
      <c r="BC2" s="163" t="s">
        <v>3229</v>
      </c>
      <c r="BD2" s="163" t="s">
        <v>84</v>
      </c>
    </row>
    <row r="3" spans="1:56" ht="6.95" customHeight="1">
      <c r="B3" s="6"/>
      <c r="C3" s="7"/>
      <c r="D3" s="7"/>
      <c r="E3" s="7"/>
      <c r="F3" s="7"/>
      <c r="G3" s="7"/>
      <c r="H3" s="7"/>
      <c r="I3" s="7"/>
      <c r="J3" s="7"/>
      <c r="K3" s="7"/>
      <c r="L3" s="8"/>
      <c r="AT3" s="5" t="s">
        <v>84</v>
      </c>
      <c r="AZ3" s="163" t="s">
        <v>319</v>
      </c>
      <c r="BA3" s="163" t="s">
        <v>319</v>
      </c>
      <c r="BB3" s="163" t="s">
        <v>1</v>
      </c>
      <c r="BC3" s="163" t="s">
        <v>3230</v>
      </c>
      <c r="BD3" s="163" t="s">
        <v>84</v>
      </c>
    </row>
    <row r="4" spans="1:56" ht="24.95" customHeight="1">
      <c r="B4" s="8"/>
      <c r="D4" s="9" t="s">
        <v>278</v>
      </c>
      <c r="L4" s="8"/>
      <c r="M4" s="10" t="s">
        <v>10</v>
      </c>
      <c r="AT4" s="5" t="s">
        <v>3</v>
      </c>
      <c r="AZ4" s="163" t="s">
        <v>2640</v>
      </c>
      <c r="BA4" s="163" t="s">
        <v>2640</v>
      </c>
      <c r="BB4" s="163" t="s">
        <v>1</v>
      </c>
      <c r="BC4" s="163" t="s">
        <v>3231</v>
      </c>
      <c r="BD4" s="163" t="s">
        <v>84</v>
      </c>
    </row>
    <row r="5" spans="1:56" ht="6.95" customHeight="1">
      <c r="B5" s="8"/>
      <c r="L5" s="8"/>
      <c r="AZ5" s="163" t="s">
        <v>3099</v>
      </c>
      <c r="BA5" s="163" t="s">
        <v>3099</v>
      </c>
      <c r="BB5" s="163" t="s">
        <v>1</v>
      </c>
      <c r="BC5" s="163" t="s">
        <v>3232</v>
      </c>
      <c r="BD5" s="163" t="s">
        <v>84</v>
      </c>
    </row>
    <row r="6" spans="1:56" ht="12" customHeight="1">
      <c r="B6" s="8"/>
      <c r="D6" s="11" t="s">
        <v>16</v>
      </c>
      <c r="L6" s="8"/>
      <c r="AZ6" s="163" t="s">
        <v>325</v>
      </c>
      <c r="BA6" s="163" t="s">
        <v>325</v>
      </c>
      <c r="BB6" s="163" t="s">
        <v>1</v>
      </c>
      <c r="BC6" s="163" t="s">
        <v>3233</v>
      </c>
      <c r="BD6" s="163" t="s">
        <v>84</v>
      </c>
    </row>
    <row r="7" spans="1:56" ht="16.5" customHeight="1">
      <c r="B7" s="8"/>
      <c r="E7" s="289" t="str">
        <f>'Rekapitulace stavby'!K6</f>
        <v>Třebíč, Karlovo náměstí, Rekonstrukce vodovodu a kanalizace</v>
      </c>
      <c r="F7" s="290"/>
      <c r="G7" s="290"/>
      <c r="H7" s="290"/>
      <c r="L7" s="8"/>
      <c r="AZ7" s="163" t="s">
        <v>338</v>
      </c>
      <c r="BA7" s="163" t="s">
        <v>338</v>
      </c>
      <c r="BB7" s="163" t="s">
        <v>1</v>
      </c>
      <c r="BC7" s="163" t="s">
        <v>3234</v>
      </c>
      <c r="BD7" s="163" t="s">
        <v>84</v>
      </c>
    </row>
    <row r="8" spans="1:56" ht="12.75">
      <c r="B8" s="8"/>
      <c r="D8" s="11" t="s">
        <v>279</v>
      </c>
      <c r="L8" s="8"/>
      <c r="AZ8" s="163" t="s">
        <v>341</v>
      </c>
      <c r="BA8" s="163" t="s">
        <v>341</v>
      </c>
      <c r="BB8" s="163" t="s">
        <v>1</v>
      </c>
      <c r="BC8" s="163" t="s">
        <v>3235</v>
      </c>
      <c r="BD8" s="163" t="s">
        <v>84</v>
      </c>
    </row>
    <row r="9" spans="1:56" ht="16.5" customHeight="1">
      <c r="B9" s="8"/>
      <c r="E9" s="289" t="s">
        <v>334</v>
      </c>
      <c r="F9" s="273"/>
      <c r="G9" s="273"/>
      <c r="H9" s="273"/>
      <c r="L9" s="8"/>
      <c r="AZ9" s="163" t="s">
        <v>344</v>
      </c>
      <c r="BA9" s="163" t="s">
        <v>344</v>
      </c>
      <c r="BB9" s="163" t="s">
        <v>1</v>
      </c>
      <c r="BC9" s="163" t="s">
        <v>3236</v>
      </c>
      <c r="BD9" s="163" t="s">
        <v>84</v>
      </c>
    </row>
    <row r="10" spans="1:56" ht="12" customHeight="1">
      <c r="B10" s="8"/>
      <c r="D10" s="11" t="s">
        <v>337</v>
      </c>
      <c r="L10" s="8"/>
      <c r="AZ10" s="163" t="s">
        <v>1936</v>
      </c>
      <c r="BA10" s="163" t="s">
        <v>1936</v>
      </c>
      <c r="BB10" s="163" t="s">
        <v>1</v>
      </c>
      <c r="BC10" s="163" t="s">
        <v>3237</v>
      </c>
      <c r="BD10" s="163" t="s">
        <v>84</v>
      </c>
    </row>
    <row r="11" spans="1:56" s="15" customFormat="1" ht="16.5" customHeight="1">
      <c r="A11" s="12"/>
      <c r="B11" s="13"/>
      <c r="C11" s="12"/>
      <c r="D11" s="12"/>
      <c r="E11" s="292" t="s">
        <v>2647</v>
      </c>
      <c r="F11" s="288"/>
      <c r="G11" s="288"/>
      <c r="H11" s="288"/>
      <c r="I11" s="12"/>
      <c r="J11" s="12"/>
      <c r="K11" s="12"/>
      <c r="L11" s="14"/>
      <c r="S11" s="12"/>
      <c r="T11" s="12"/>
      <c r="U11" s="12"/>
      <c r="V11" s="12"/>
      <c r="W11" s="12"/>
      <c r="X11" s="12"/>
      <c r="Y11" s="12"/>
      <c r="Z11" s="12"/>
      <c r="AA11" s="12"/>
      <c r="AB11" s="12"/>
      <c r="AC11" s="12"/>
      <c r="AD11" s="12"/>
      <c r="AE11" s="12"/>
      <c r="AZ11" s="163" t="s">
        <v>347</v>
      </c>
      <c r="BA11" s="163" t="s">
        <v>347</v>
      </c>
      <c r="BB11" s="163" t="s">
        <v>1</v>
      </c>
      <c r="BC11" s="163" t="s">
        <v>3238</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2433</v>
      </c>
      <c r="BA12" s="163" t="s">
        <v>2433</v>
      </c>
      <c r="BB12" s="163" t="s">
        <v>1</v>
      </c>
      <c r="BC12" s="163" t="s">
        <v>3239</v>
      </c>
      <c r="BD12" s="163" t="s">
        <v>84</v>
      </c>
    </row>
    <row r="13" spans="1:56" s="15" customFormat="1" ht="24.75" customHeight="1">
      <c r="A13" s="12"/>
      <c r="B13" s="13"/>
      <c r="C13" s="12"/>
      <c r="D13" s="12"/>
      <c r="E13" s="265" t="s">
        <v>3240</v>
      </c>
      <c r="F13" s="288"/>
      <c r="G13" s="288"/>
      <c r="H13" s="288"/>
      <c r="I13" s="12"/>
      <c r="J13" s="12"/>
      <c r="K13" s="12"/>
      <c r="L13" s="14"/>
      <c r="S13" s="12"/>
      <c r="T13" s="12"/>
      <c r="U13" s="12"/>
      <c r="V13" s="12"/>
      <c r="W13" s="12"/>
      <c r="X13" s="12"/>
      <c r="Y13" s="12"/>
      <c r="Z13" s="12"/>
      <c r="AA13" s="12"/>
      <c r="AB13" s="12"/>
      <c r="AC13" s="12"/>
      <c r="AD13" s="12"/>
      <c r="AE13" s="12"/>
      <c r="AZ13" s="163" t="s">
        <v>349</v>
      </c>
      <c r="BA13" s="163" t="s">
        <v>350</v>
      </c>
      <c r="BB13" s="163" t="s">
        <v>1</v>
      </c>
      <c r="BC13" s="163" t="s">
        <v>3241</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357</v>
      </c>
      <c r="BA14" s="163" t="s">
        <v>357</v>
      </c>
      <c r="BB14" s="163" t="s">
        <v>1</v>
      </c>
      <c r="BC14" s="163" t="s">
        <v>3242</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359</v>
      </c>
      <c r="BA15" s="163" t="s">
        <v>359</v>
      </c>
      <c r="BB15" s="163" t="s">
        <v>1</v>
      </c>
      <c r="BC15" s="163" t="s">
        <v>3243</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363</v>
      </c>
      <c r="BA16" s="163" t="s">
        <v>363</v>
      </c>
      <c r="BB16" s="163" t="s">
        <v>1</v>
      </c>
      <c r="BC16" s="163" t="s">
        <v>3244</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388</v>
      </c>
      <c r="BA17" s="163" t="s">
        <v>388</v>
      </c>
      <c r="BB17" s="163" t="s">
        <v>1</v>
      </c>
      <c r="BC17" s="163" t="s">
        <v>3245</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394</v>
      </c>
      <c r="BA18" s="163" t="s">
        <v>394</v>
      </c>
      <c r="BB18" s="163" t="s">
        <v>1</v>
      </c>
      <c r="BC18" s="163" t="s">
        <v>3246</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396</v>
      </c>
      <c r="BA19" s="163" t="s">
        <v>396</v>
      </c>
      <c r="BB19" s="163" t="s">
        <v>1</v>
      </c>
      <c r="BC19" s="163" t="s">
        <v>3247</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398</v>
      </c>
      <c r="BA20" s="163" t="s">
        <v>398</v>
      </c>
      <c r="BB20" s="163" t="s">
        <v>1</v>
      </c>
      <c r="BC20" s="163" t="s">
        <v>3248</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2659</v>
      </c>
      <c r="BA21" s="163" t="s">
        <v>2659</v>
      </c>
      <c r="BB21" s="163" t="s">
        <v>1</v>
      </c>
      <c r="BC21" s="163" t="s">
        <v>3249</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ROUND((SUM(BE134:BE367)),  2)</f>
        <v>0</v>
      </c>
      <c r="G37" s="12"/>
      <c r="H37" s="12"/>
      <c r="I37" s="28">
        <v>0.21</v>
      </c>
      <c r="J37" s="27">
        <f>ROUND(((SUM(BE134:BE367))*I37),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ROUND((SUM(BF134:BF367)),  2)</f>
        <v>0</v>
      </c>
      <c r="G38" s="12"/>
      <c r="H38" s="12"/>
      <c r="I38" s="28">
        <v>0.15</v>
      </c>
      <c r="J38" s="27">
        <f>ROUND(((SUM(BF134:BF367))*I38),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ROUND((SUM(BG134:BG367)),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ROUND((SUM(BH134:BH367)),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ROUND((SUM(BI134:BI367)),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2647</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6 - DSO 01.2.6 Napojení na domovní kanalizační přípojky - Stoka  AI</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J255</f>
        <v>0</v>
      </c>
      <c r="L103" s="165"/>
    </row>
    <row r="104" spans="1:47" s="153" customFormat="1" ht="19.899999999999999" customHeight="1">
      <c r="B104" s="165"/>
      <c r="D104" s="166" t="s">
        <v>403</v>
      </c>
      <c r="E104" s="167"/>
      <c r="F104" s="167"/>
      <c r="G104" s="167"/>
      <c r="H104" s="167"/>
      <c r="I104" s="167"/>
      <c r="J104" s="168">
        <f>J262</f>
        <v>0</v>
      </c>
      <c r="L104" s="165"/>
    </row>
    <row r="105" spans="1:47" s="153" customFormat="1" ht="19.899999999999999" customHeight="1">
      <c r="B105" s="165"/>
      <c r="D105" s="166" t="s">
        <v>404</v>
      </c>
      <c r="E105" s="167"/>
      <c r="F105" s="167"/>
      <c r="G105" s="167"/>
      <c r="H105" s="167"/>
      <c r="I105" s="167"/>
      <c r="J105" s="168">
        <f>J274</f>
        <v>0</v>
      </c>
      <c r="L105" s="165"/>
    </row>
    <row r="106" spans="1:47" s="153" customFormat="1" ht="19.899999999999999" customHeight="1">
      <c r="B106" s="165"/>
      <c r="D106" s="166" t="s">
        <v>405</v>
      </c>
      <c r="E106" s="167"/>
      <c r="F106" s="167"/>
      <c r="G106" s="167"/>
      <c r="H106" s="167"/>
      <c r="I106" s="167"/>
      <c r="J106" s="168">
        <f>J279</f>
        <v>0</v>
      </c>
      <c r="L106" s="165"/>
    </row>
    <row r="107" spans="1:47" s="153" customFormat="1" ht="19.899999999999999" customHeight="1">
      <c r="B107" s="165"/>
      <c r="D107" s="166" t="s">
        <v>406</v>
      </c>
      <c r="E107" s="167"/>
      <c r="F107" s="167"/>
      <c r="G107" s="167"/>
      <c r="H107" s="167"/>
      <c r="I107" s="167"/>
      <c r="J107" s="168">
        <f>J286</f>
        <v>0</v>
      </c>
      <c r="L107" s="165"/>
    </row>
    <row r="108" spans="1:47" s="153" customFormat="1" ht="19.899999999999999" customHeight="1">
      <c r="B108" s="165"/>
      <c r="D108" s="166" t="s">
        <v>407</v>
      </c>
      <c r="E108" s="167"/>
      <c r="F108" s="167"/>
      <c r="G108" s="167"/>
      <c r="H108" s="167"/>
      <c r="I108" s="167"/>
      <c r="J108" s="168">
        <f>J303</f>
        <v>0</v>
      </c>
      <c r="L108" s="165"/>
    </row>
    <row r="109" spans="1:47" s="52" customFormat="1" ht="24.95" customHeight="1">
      <c r="B109" s="53"/>
      <c r="D109" s="54" t="s">
        <v>408</v>
      </c>
      <c r="E109" s="55"/>
      <c r="F109" s="55"/>
      <c r="G109" s="55"/>
      <c r="H109" s="55"/>
      <c r="I109" s="55"/>
      <c r="J109" s="56">
        <f>J359</f>
        <v>0</v>
      </c>
      <c r="L109" s="53"/>
    </row>
    <row r="110" spans="1:47" s="153" customFormat="1" ht="19.899999999999999" customHeight="1">
      <c r="B110" s="165"/>
      <c r="D110" s="166" t="s">
        <v>409</v>
      </c>
      <c r="E110" s="167"/>
      <c r="F110" s="167"/>
      <c r="G110" s="167"/>
      <c r="H110" s="167"/>
      <c r="I110" s="167"/>
      <c r="J110" s="168">
        <f>J360</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2647</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24.75" customHeight="1">
      <c r="A126" s="12"/>
      <c r="B126" s="13"/>
      <c r="C126" s="12"/>
      <c r="D126" s="12"/>
      <c r="E126" s="265" t="str">
        <f>E13</f>
        <v>6 - DSO 01.2.6 Napojení na domovní kanalizační přípojky - Stoka  AI</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P135+P359</f>
        <v>0</v>
      </c>
      <c r="Q134" s="22"/>
      <c r="R134" s="71">
        <f>R135+R359</f>
        <v>121.99001605000001</v>
      </c>
      <c r="S134" s="22"/>
      <c r="T134" s="72">
        <f>T135+T359</f>
        <v>75.764453000000003</v>
      </c>
      <c r="U134" s="12"/>
      <c r="V134" s="12"/>
      <c r="W134" s="12"/>
      <c r="X134" s="12"/>
      <c r="Y134" s="12"/>
      <c r="Z134" s="12"/>
      <c r="AA134" s="12"/>
      <c r="AB134" s="12"/>
      <c r="AC134" s="12"/>
      <c r="AD134" s="12"/>
      <c r="AE134" s="12"/>
      <c r="AT134" s="5" t="s">
        <v>74</v>
      </c>
      <c r="AU134" s="5" t="s">
        <v>285</v>
      </c>
      <c r="BK134" s="73">
        <f>BK135+BK359</f>
        <v>0</v>
      </c>
    </row>
    <row r="135" spans="1:65" s="74" customFormat="1" ht="25.9" customHeight="1">
      <c r="B135" s="75"/>
      <c r="D135" s="76" t="s">
        <v>74</v>
      </c>
      <c r="E135" s="77" t="s">
        <v>410</v>
      </c>
      <c r="F135" s="77" t="s">
        <v>411</v>
      </c>
      <c r="J135" s="78">
        <f>BK135</f>
        <v>0</v>
      </c>
      <c r="L135" s="75"/>
      <c r="M135" s="79"/>
      <c r="N135" s="80"/>
      <c r="O135" s="80"/>
      <c r="P135" s="81">
        <f>P136+P255+P262+P274+P279+P286+P303</f>
        <v>0</v>
      </c>
      <c r="Q135" s="80"/>
      <c r="R135" s="81">
        <f>R136+R255+R262+R274+R279+R286+R303</f>
        <v>117.41772245000001</v>
      </c>
      <c r="S135" s="80"/>
      <c r="T135" s="82">
        <f>T136+T255+T262+T274+T279+T286+T303</f>
        <v>75.764453000000003</v>
      </c>
      <c r="AR135" s="76" t="s">
        <v>82</v>
      </c>
      <c r="AT135" s="83" t="s">
        <v>74</v>
      </c>
      <c r="AU135" s="83" t="s">
        <v>75</v>
      </c>
      <c r="AY135" s="76" t="s">
        <v>302</v>
      </c>
      <c r="BK135" s="84">
        <f>BK136+BK255+BK262+BK274+BK279+BK286+BK303</f>
        <v>0</v>
      </c>
    </row>
    <row r="136" spans="1:65" s="74" customFormat="1" ht="22.9" customHeight="1">
      <c r="B136" s="75"/>
      <c r="D136" s="76" t="s">
        <v>74</v>
      </c>
      <c r="E136" s="169" t="s">
        <v>82</v>
      </c>
      <c r="F136" s="169" t="s">
        <v>412</v>
      </c>
      <c r="J136" s="170">
        <f>BK136</f>
        <v>0</v>
      </c>
      <c r="L136" s="75"/>
      <c r="M136" s="79"/>
      <c r="N136" s="80"/>
      <c r="O136" s="80"/>
      <c r="P136" s="81">
        <f>SUM(P137:P254)</f>
        <v>0</v>
      </c>
      <c r="Q136" s="80"/>
      <c r="R136" s="81">
        <f>SUM(R137:R254)</f>
        <v>77.340924850000007</v>
      </c>
      <c r="S136" s="80"/>
      <c r="T136" s="82">
        <f>SUM(T137:T254)</f>
        <v>62.907652999999996</v>
      </c>
      <c r="AR136" s="76" t="s">
        <v>82</v>
      </c>
      <c r="AT136" s="83" t="s">
        <v>74</v>
      </c>
      <c r="AU136" s="83" t="s">
        <v>82</v>
      </c>
      <c r="AY136" s="76" t="s">
        <v>302</v>
      </c>
      <c r="BK136" s="84">
        <f>SUM(BK137:BK254)</f>
        <v>0</v>
      </c>
    </row>
    <row r="137" spans="1:65" s="15" customFormat="1" ht="67.5" customHeight="1">
      <c r="A137" s="12"/>
      <c r="B137" s="13"/>
      <c r="C137" s="85" t="s">
        <v>82</v>
      </c>
      <c r="D137" s="85" t="s">
        <v>303</v>
      </c>
      <c r="E137" s="86" t="s">
        <v>413</v>
      </c>
      <c r="F137" s="87" t="s">
        <v>414</v>
      </c>
      <c r="G137" s="88" t="s">
        <v>305</v>
      </c>
      <c r="H137" s="89">
        <v>10</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3250</v>
      </c>
    </row>
    <row r="138" spans="1:65" s="98" customFormat="1">
      <c r="B138" s="99"/>
      <c r="D138" s="100" t="s">
        <v>308</v>
      </c>
      <c r="E138" s="101" t="s">
        <v>1</v>
      </c>
      <c r="F138" s="102" t="s">
        <v>3251</v>
      </c>
      <c r="H138" s="103">
        <v>10</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9</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3252</v>
      </c>
    </row>
    <row r="140" spans="1:65" s="98" customFormat="1">
      <c r="B140" s="99"/>
      <c r="D140" s="100" t="s">
        <v>308</v>
      </c>
      <c r="E140" s="101" t="s">
        <v>1</v>
      </c>
      <c r="F140" s="102" t="s">
        <v>112</v>
      </c>
      <c r="H140" s="103">
        <v>9</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3253</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16.5" customHeight="1">
      <c r="A143" s="12"/>
      <c r="B143" s="13"/>
      <c r="C143" s="85" t="s">
        <v>97</v>
      </c>
      <c r="D143" s="85" t="s">
        <v>303</v>
      </c>
      <c r="E143" s="86" t="s">
        <v>425</v>
      </c>
      <c r="F143" s="87" t="s">
        <v>426</v>
      </c>
      <c r="G143" s="88" t="s">
        <v>423</v>
      </c>
      <c r="H143" s="89">
        <v>20.363</v>
      </c>
      <c r="I143" s="3"/>
      <c r="J143" s="90">
        <f>ROUND(I143*H143,2)</f>
        <v>0</v>
      </c>
      <c r="K143" s="87" t="s">
        <v>427</v>
      </c>
      <c r="L143" s="13"/>
      <c r="M143" s="91" t="s">
        <v>1</v>
      </c>
      <c r="N143" s="92" t="s">
        <v>40</v>
      </c>
      <c r="O143" s="93"/>
      <c r="P143" s="94">
        <f>O143*H143</f>
        <v>0</v>
      </c>
      <c r="Q143" s="94">
        <v>0</v>
      </c>
      <c r="R143" s="94">
        <f>Q143*H143</f>
        <v>0</v>
      </c>
      <c r="S143" s="94">
        <v>0.28100000000000003</v>
      </c>
      <c r="T143" s="95">
        <f>S143*H143</f>
        <v>5.7220030000000008</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3254</v>
      </c>
    </row>
    <row r="144" spans="1:65" s="98" customFormat="1">
      <c r="B144" s="99"/>
      <c r="D144" s="100" t="s">
        <v>308</v>
      </c>
      <c r="E144" s="101" t="s">
        <v>1</v>
      </c>
      <c r="F144" s="102" t="s">
        <v>347</v>
      </c>
      <c r="H144" s="103">
        <v>20.363</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2445</v>
      </c>
      <c r="F145" s="87" t="s">
        <v>2446</v>
      </c>
      <c r="G145" s="88" t="s">
        <v>423</v>
      </c>
      <c r="H145" s="89">
        <v>24.984000000000002</v>
      </c>
      <c r="I145" s="3"/>
      <c r="J145" s="90">
        <f>ROUND(I145*H145,2)</f>
        <v>0</v>
      </c>
      <c r="K145" s="87" t="s">
        <v>427</v>
      </c>
      <c r="L145" s="13"/>
      <c r="M145" s="91" t="s">
        <v>1</v>
      </c>
      <c r="N145" s="92" t="s">
        <v>40</v>
      </c>
      <c r="O145" s="93"/>
      <c r="P145" s="94">
        <f>O145*H145</f>
        <v>0</v>
      </c>
      <c r="Q145" s="94">
        <v>0</v>
      </c>
      <c r="R145" s="94">
        <f>Q145*H145</f>
        <v>0</v>
      </c>
      <c r="S145" s="94">
        <v>0.255</v>
      </c>
      <c r="T145" s="95">
        <f>S145*H145</f>
        <v>6.3709200000000008</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3255</v>
      </c>
    </row>
    <row r="146" spans="1:65" s="98" customFormat="1">
      <c r="B146" s="99"/>
      <c r="D146" s="100" t="s">
        <v>308</v>
      </c>
      <c r="E146" s="101" t="s">
        <v>1</v>
      </c>
      <c r="F146" s="102" t="s">
        <v>2433</v>
      </c>
      <c r="H146" s="103">
        <v>24.984000000000002</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429</v>
      </c>
      <c r="F147" s="87" t="s">
        <v>430</v>
      </c>
      <c r="G147" s="88" t="s">
        <v>423</v>
      </c>
      <c r="H147" s="89">
        <v>41.848999999999997</v>
      </c>
      <c r="I147" s="3"/>
      <c r="J147" s="90">
        <f>ROUND(I147*H147,2)</f>
        <v>0</v>
      </c>
      <c r="K147" s="87" t="s">
        <v>427</v>
      </c>
      <c r="L147" s="13"/>
      <c r="M147" s="91" t="s">
        <v>1</v>
      </c>
      <c r="N147" s="92" t="s">
        <v>40</v>
      </c>
      <c r="O147" s="93"/>
      <c r="P147" s="94">
        <f>O147*H147</f>
        <v>0</v>
      </c>
      <c r="Q147" s="94">
        <v>0</v>
      </c>
      <c r="R147" s="94">
        <f>Q147*H147</f>
        <v>0</v>
      </c>
      <c r="S147" s="94">
        <v>0.32</v>
      </c>
      <c r="T147" s="95">
        <f>S147*H147</f>
        <v>13.391679999999999</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3256</v>
      </c>
    </row>
    <row r="148" spans="1:65" s="98" customFormat="1">
      <c r="B148" s="99"/>
      <c r="D148" s="100" t="s">
        <v>308</v>
      </c>
      <c r="E148" s="101" t="s">
        <v>1</v>
      </c>
      <c r="F148" s="102" t="s">
        <v>341</v>
      </c>
      <c r="H148" s="103">
        <v>41.848999999999997</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432</v>
      </c>
      <c r="F149" s="87" t="s">
        <v>433</v>
      </c>
      <c r="G149" s="88" t="s">
        <v>423</v>
      </c>
      <c r="H149" s="89">
        <v>45.347000000000001</v>
      </c>
      <c r="I149" s="3"/>
      <c r="J149" s="90">
        <f>ROUND(I149*H149,2)</f>
        <v>0</v>
      </c>
      <c r="K149" s="87" t="s">
        <v>427</v>
      </c>
      <c r="L149" s="13"/>
      <c r="M149" s="91" t="s">
        <v>1</v>
      </c>
      <c r="N149" s="92" t="s">
        <v>40</v>
      </c>
      <c r="O149" s="93"/>
      <c r="P149" s="94">
        <f>O149*H149</f>
        <v>0</v>
      </c>
      <c r="Q149" s="94">
        <v>0</v>
      </c>
      <c r="R149" s="94">
        <f>Q149*H149</f>
        <v>0</v>
      </c>
      <c r="S149" s="94">
        <v>0.28999999999999998</v>
      </c>
      <c r="T149" s="95">
        <f>S149*H149</f>
        <v>13.15063</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3257</v>
      </c>
    </row>
    <row r="150" spans="1:65" s="98" customFormat="1">
      <c r="B150" s="99"/>
      <c r="D150" s="100" t="s">
        <v>308</v>
      </c>
      <c r="E150" s="101" t="s">
        <v>1</v>
      </c>
      <c r="F150" s="102" t="s">
        <v>347</v>
      </c>
      <c r="H150" s="103">
        <v>20.363</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98" customFormat="1">
      <c r="B151" s="99"/>
      <c r="D151" s="100" t="s">
        <v>308</v>
      </c>
      <c r="E151" s="101" t="s">
        <v>1</v>
      </c>
      <c r="F151" s="102" t="s">
        <v>2433</v>
      </c>
      <c r="H151" s="103">
        <v>24.984000000000002</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171" customFormat="1">
      <c r="B152" s="172"/>
      <c r="D152" s="100" t="s">
        <v>308</v>
      </c>
      <c r="E152" s="173" t="s">
        <v>1</v>
      </c>
      <c r="F152" s="174" t="s">
        <v>435</v>
      </c>
      <c r="H152" s="175">
        <v>45.347000000000001</v>
      </c>
      <c r="L152" s="172"/>
      <c r="M152" s="176"/>
      <c r="N152" s="177"/>
      <c r="O152" s="177"/>
      <c r="P152" s="177"/>
      <c r="Q152" s="177"/>
      <c r="R152" s="177"/>
      <c r="S152" s="177"/>
      <c r="T152" s="178"/>
      <c r="AT152" s="173" t="s">
        <v>308</v>
      </c>
      <c r="AU152" s="173" t="s">
        <v>84</v>
      </c>
      <c r="AV152" s="171" t="s">
        <v>97</v>
      </c>
      <c r="AW152" s="171" t="s">
        <v>31</v>
      </c>
      <c r="AX152" s="171" t="s">
        <v>82</v>
      </c>
      <c r="AY152" s="173" t="s">
        <v>302</v>
      </c>
    </row>
    <row r="153" spans="1:65" s="15" customFormat="1" ht="21.75" customHeight="1">
      <c r="A153" s="12"/>
      <c r="B153" s="13"/>
      <c r="C153" s="85" t="s">
        <v>109</v>
      </c>
      <c r="D153" s="85" t="s">
        <v>303</v>
      </c>
      <c r="E153" s="86" t="s">
        <v>436</v>
      </c>
      <c r="F153" s="87" t="s">
        <v>437</v>
      </c>
      <c r="G153" s="88" t="s">
        <v>423</v>
      </c>
      <c r="H153" s="89">
        <v>41.848999999999997</v>
      </c>
      <c r="I153" s="3"/>
      <c r="J153" s="90">
        <f>ROUND(I153*H153,2)</f>
        <v>0</v>
      </c>
      <c r="K153" s="87" t="s">
        <v>427</v>
      </c>
      <c r="L153" s="13"/>
      <c r="M153" s="91" t="s">
        <v>1</v>
      </c>
      <c r="N153" s="92" t="s">
        <v>40</v>
      </c>
      <c r="O153" s="93"/>
      <c r="P153" s="94">
        <f>O153*H153</f>
        <v>0</v>
      </c>
      <c r="Q153" s="94">
        <v>0</v>
      </c>
      <c r="R153" s="94">
        <f>Q153*H153</f>
        <v>0</v>
      </c>
      <c r="S153" s="94">
        <v>0.57999999999999996</v>
      </c>
      <c r="T153" s="95">
        <f>S153*H153</f>
        <v>24.272419999999997</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3258</v>
      </c>
    </row>
    <row r="154" spans="1:65" s="98" customFormat="1">
      <c r="B154" s="99"/>
      <c r="D154" s="100" t="s">
        <v>308</v>
      </c>
      <c r="E154" s="101" t="s">
        <v>1</v>
      </c>
      <c r="F154" s="102" t="s">
        <v>341</v>
      </c>
      <c r="H154" s="103">
        <v>41.848999999999997</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112</v>
      </c>
      <c r="D155" s="85" t="s">
        <v>303</v>
      </c>
      <c r="E155" s="86" t="s">
        <v>990</v>
      </c>
      <c r="F155" s="87" t="s">
        <v>991</v>
      </c>
      <c r="G155" s="88" t="s">
        <v>450</v>
      </c>
      <c r="H155" s="89">
        <v>9.5399999999999991</v>
      </c>
      <c r="I155" s="3"/>
      <c r="J155" s="90">
        <f>ROUND(I155*H155,2)</f>
        <v>0</v>
      </c>
      <c r="K155" s="87" t="s">
        <v>427</v>
      </c>
      <c r="L155" s="13"/>
      <c r="M155" s="91" t="s">
        <v>1</v>
      </c>
      <c r="N155" s="92" t="s">
        <v>40</v>
      </c>
      <c r="O155" s="93"/>
      <c r="P155" s="94">
        <f>O155*H155</f>
        <v>0</v>
      </c>
      <c r="Q155" s="94">
        <v>8.6800000000000002E-3</v>
      </c>
      <c r="R155" s="94">
        <f>Q155*H155</f>
        <v>8.2807199999999997E-2</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3259</v>
      </c>
    </row>
    <row r="156" spans="1:65" s="98" customFormat="1">
      <c r="B156" s="99"/>
      <c r="D156" s="100" t="s">
        <v>308</v>
      </c>
      <c r="E156" s="101" t="s">
        <v>1</v>
      </c>
      <c r="F156" s="102" t="s">
        <v>3260</v>
      </c>
      <c r="H156" s="103">
        <v>1.06</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98" customFormat="1">
      <c r="B157" s="99"/>
      <c r="D157" s="100" t="s">
        <v>308</v>
      </c>
      <c r="E157" s="101" t="s">
        <v>1</v>
      </c>
      <c r="F157" s="102" t="s">
        <v>3261</v>
      </c>
      <c r="H157" s="103">
        <v>8.48</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171" customFormat="1">
      <c r="B158" s="172"/>
      <c r="D158" s="100" t="s">
        <v>308</v>
      </c>
      <c r="E158" s="173" t="s">
        <v>1</v>
      </c>
      <c r="F158" s="174" t="s">
        <v>435</v>
      </c>
      <c r="H158" s="175">
        <v>9.5399999999999991</v>
      </c>
      <c r="L158" s="172"/>
      <c r="M158" s="176"/>
      <c r="N158" s="177"/>
      <c r="O158" s="177"/>
      <c r="P158" s="177"/>
      <c r="Q158" s="177"/>
      <c r="R158" s="177"/>
      <c r="S158" s="177"/>
      <c r="T158" s="178"/>
      <c r="AT158" s="173" t="s">
        <v>308</v>
      </c>
      <c r="AU158" s="173" t="s">
        <v>84</v>
      </c>
      <c r="AV158" s="171" t="s">
        <v>97</v>
      </c>
      <c r="AW158" s="171" t="s">
        <v>31</v>
      </c>
      <c r="AX158" s="171" t="s">
        <v>82</v>
      </c>
      <c r="AY158" s="173" t="s">
        <v>302</v>
      </c>
    </row>
    <row r="159" spans="1:65" s="15" customFormat="1" ht="21.75" customHeight="1">
      <c r="A159" s="12"/>
      <c r="B159" s="13"/>
      <c r="C159" s="85" t="s">
        <v>115</v>
      </c>
      <c r="D159" s="85" t="s">
        <v>303</v>
      </c>
      <c r="E159" s="86" t="s">
        <v>2684</v>
      </c>
      <c r="F159" s="87" t="s">
        <v>2685</v>
      </c>
      <c r="G159" s="88" t="s">
        <v>450</v>
      </c>
      <c r="H159" s="89">
        <v>2.12</v>
      </c>
      <c r="I159" s="3"/>
      <c r="J159" s="90">
        <f>ROUND(I159*H159,2)</f>
        <v>0</v>
      </c>
      <c r="K159" s="87" t="s">
        <v>427</v>
      </c>
      <c r="L159" s="13"/>
      <c r="M159" s="91" t="s">
        <v>1</v>
      </c>
      <c r="N159" s="92" t="s">
        <v>40</v>
      </c>
      <c r="O159" s="93"/>
      <c r="P159" s="94">
        <f>O159*H159</f>
        <v>0</v>
      </c>
      <c r="Q159" s="94">
        <v>1.068E-2</v>
      </c>
      <c r="R159" s="94">
        <f>Q159*H159</f>
        <v>2.2641600000000001E-2</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3262</v>
      </c>
    </row>
    <row r="160" spans="1:65" s="98" customFormat="1">
      <c r="B160" s="99"/>
      <c r="D160" s="100" t="s">
        <v>308</v>
      </c>
      <c r="E160" s="101" t="s">
        <v>1</v>
      </c>
      <c r="F160" s="102" t="s">
        <v>3263</v>
      </c>
      <c r="H160" s="103">
        <v>2.12</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457</v>
      </c>
      <c r="F161" s="87" t="s">
        <v>458</v>
      </c>
      <c r="G161" s="88" t="s">
        <v>450</v>
      </c>
      <c r="H161" s="89">
        <v>29.68</v>
      </c>
      <c r="I161" s="3"/>
      <c r="J161" s="90">
        <f>ROUND(I161*H161,2)</f>
        <v>0</v>
      </c>
      <c r="K161" s="87" t="s">
        <v>427</v>
      </c>
      <c r="L161" s="13"/>
      <c r="M161" s="91" t="s">
        <v>1</v>
      </c>
      <c r="N161" s="92" t="s">
        <v>40</v>
      </c>
      <c r="O161" s="93"/>
      <c r="P161" s="94">
        <f>O161*H161</f>
        <v>0</v>
      </c>
      <c r="Q161" s="94">
        <v>3.6900000000000002E-2</v>
      </c>
      <c r="R161" s="94">
        <f>Q161*H161</f>
        <v>1.0951920000000002</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3264</v>
      </c>
    </row>
    <row r="162" spans="1:65" s="98" customFormat="1">
      <c r="B162" s="99"/>
      <c r="D162" s="100" t="s">
        <v>308</v>
      </c>
      <c r="E162" s="101" t="s">
        <v>1</v>
      </c>
      <c r="F162" s="102" t="s">
        <v>3134</v>
      </c>
      <c r="H162" s="103">
        <v>9.5399999999999991</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98" customFormat="1">
      <c r="B163" s="99"/>
      <c r="D163" s="100" t="s">
        <v>308</v>
      </c>
      <c r="E163" s="101" t="s">
        <v>1</v>
      </c>
      <c r="F163" s="102" t="s">
        <v>3265</v>
      </c>
      <c r="H163" s="103">
        <v>10.6</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98" customFormat="1">
      <c r="B164" s="99"/>
      <c r="D164" s="100" t="s">
        <v>308</v>
      </c>
      <c r="E164" s="101" t="s">
        <v>1</v>
      </c>
      <c r="F164" s="102" t="s">
        <v>3136</v>
      </c>
      <c r="H164" s="103">
        <v>9.5399999999999991</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171" customFormat="1">
      <c r="B165" s="172"/>
      <c r="D165" s="100" t="s">
        <v>308</v>
      </c>
      <c r="E165" s="173" t="s">
        <v>1</v>
      </c>
      <c r="F165" s="174" t="s">
        <v>435</v>
      </c>
      <c r="H165" s="175">
        <v>29.68</v>
      </c>
      <c r="L165" s="172"/>
      <c r="M165" s="176"/>
      <c r="N165" s="177"/>
      <c r="O165" s="177"/>
      <c r="P165" s="177"/>
      <c r="Q165" s="177"/>
      <c r="R165" s="177"/>
      <c r="S165" s="177"/>
      <c r="T165" s="178"/>
      <c r="AT165" s="173" t="s">
        <v>308</v>
      </c>
      <c r="AU165" s="173" t="s">
        <v>84</v>
      </c>
      <c r="AV165" s="171" t="s">
        <v>97</v>
      </c>
      <c r="AW165" s="171" t="s">
        <v>31</v>
      </c>
      <c r="AX165" s="171" t="s">
        <v>82</v>
      </c>
      <c r="AY165" s="173" t="s">
        <v>302</v>
      </c>
    </row>
    <row r="166" spans="1:65" s="15" customFormat="1" ht="21.75" customHeight="1">
      <c r="A166" s="12"/>
      <c r="B166" s="13"/>
      <c r="C166" s="85" t="s">
        <v>121</v>
      </c>
      <c r="D166" s="85" t="s">
        <v>303</v>
      </c>
      <c r="E166" s="86" t="s">
        <v>466</v>
      </c>
      <c r="F166" s="87" t="s">
        <v>467</v>
      </c>
      <c r="G166" s="88" t="s">
        <v>468</v>
      </c>
      <c r="H166" s="89">
        <v>177.94800000000001</v>
      </c>
      <c r="I166" s="3"/>
      <c r="J166" s="90">
        <f>ROUND(I166*H166,2)</f>
        <v>0</v>
      </c>
      <c r="K166" s="87" t="s">
        <v>427</v>
      </c>
      <c r="L166" s="13"/>
      <c r="M166" s="91" t="s">
        <v>1</v>
      </c>
      <c r="N166" s="92" t="s">
        <v>40</v>
      </c>
      <c r="O166" s="93"/>
      <c r="P166" s="94">
        <f>O166*H166</f>
        <v>0</v>
      </c>
      <c r="Q166" s="94">
        <v>0</v>
      </c>
      <c r="R166" s="94">
        <f>Q166*H166</f>
        <v>0</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3266</v>
      </c>
    </row>
    <row r="167" spans="1:65" s="98" customFormat="1">
      <c r="B167" s="99"/>
      <c r="D167" s="100" t="s">
        <v>308</v>
      </c>
      <c r="E167" s="101" t="s">
        <v>1</v>
      </c>
      <c r="F167" s="102" t="s">
        <v>396</v>
      </c>
      <c r="H167" s="103">
        <v>177.94800000000001</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15" customFormat="1" ht="21.75" customHeight="1">
      <c r="A168" s="12"/>
      <c r="B168" s="13"/>
      <c r="C168" s="85" t="s">
        <v>124</v>
      </c>
      <c r="D168" s="85" t="s">
        <v>303</v>
      </c>
      <c r="E168" s="86" t="s">
        <v>2694</v>
      </c>
      <c r="F168" s="87" t="s">
        <v>2695</v>
      </c>
      <c r="G168" s="88" t="s">
        <v>468</v>
      </c>
      <c r="H168" s="89">
        <v>177.94800000000001</v>
      </c>
      <c r="I168" s="3"/>
      <c r="J168" s="90">
        <f>ROUND(I168*H168,2)</f>
        <v>0</v>
      </c>
      <c r="K168" s="87" t="s">
        <v>427</v>
      </c>
      <c r="L168" s="13"/>
      <c r="M168" s="91" t="s">
        <v>1</v>
      </c>
      <c r="N168" s="92" t="s">
        <v>40</v>
      </c>
      <c r="O168" s="93"/>
      <c r="P168" s="94">
        <f>O168*H168</f>
        <v>0</v>
      </c>
      <c r="Q168" s="94">
        <v>0</v>
      </c>
      <c r="R168" s="94">
        <f>Q168*H168</f>
        <v>0</v>
      </c>
      <c r="S168" s="94">
        <v>0</v>
      </c>
      <c r="T168" s="95">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3267</v>
      </c>
    </row>
    <row r="169" spans="1:65" s="179" customFormat="1">
      <c r="B169" s="180"/>
      <c r="D169" s="100" t="s">
        <v>308</v>
      </c>
      <c r="E169" s="181" t="s">
        <v>1</v>
      </c>
      <c r="F169" s="182" t="s">
        <v>476</v>
      </c>
      <c r="H169" s="181" t="s">
        <v>1</v>
      </c>
      <c r="L169" s="180"/>
      <c r="M169" s="183"/>
      <c r="N169" s="184"/>
      <c r="O169" s="184"/>
      <c r="P169" s="184"/>
      <c r="Q169" s="184"/>
      <c r="R169" s="184"/>
      <c r="S169" s="184"/>
      <c r="T169" s="185"/>
      <c r="AT169" s="181" t="s">
        <v>308</v>
      </c>
      <c r="AU169" s="181" t="s">
        <v>84</v>
      </c>
      <c r="AV169" s="179" t="s">
        <v>82</v>
      </c>
      <c r="AW169" s="179" t="s">
        <v>31</v>
      </c>
      <c r="AX169" s="179" t="s">
        <v>75</v>
      </c>
      <c r="AY169" s="181" t="s">
        <v>302</v>
      </c>
    </row>
    <row r="170" spans="1:65" s="98" customFormat="1">
      <c r="B170" s="99"/>
      <c r="D170" s="100" t="s">
        <v>308</v>
      </c>
      <c r="E170" s="101" t="s">
        <v>1</v>
      </c>
      <c r="F170" s="102" t="s">
        <v>3268</v>
      </c>
      <c r="H170" s="103">
        <v>25.331</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98" customFormat="1">
      <c r="B171" s="99"/>
      <c r="D171" s="100" t="s">
        <v>308</v>
      </c>
      <c r="E171" s="101" t="s">
        <v>1</v>
      </c>
      <c r="F171" s="102" t="s">
        <v>3269</v>
      </c>
      <c r="H171" s="103">
        <v>23.28</v>
      </c>
      <c r="L171" s="99"/>
      <c r="M171" s="104"/>
      <c r="N171" s="105"/>
      <c r="O171" s="105"/>
      <c r="P171" s="105"/>
      <c r="Q171" s="105"/>
      <c r="R171" s="105"/>
      <c r="S171" s="105"/>
      <c r="T171" s="106"/>
      <c r="AT171" s="101" t="s">
        <v>308</v>
      </c>
      <c r="AU171" s="101" t="s">
        <v>84</v>
      </c>
      <c r="AV171" s="98" t="s">
        <v>84</v>
      </c>
      <c r="AW171" s="98" t="s">
        <v>31</v>
      </c>
      <c r="AX171" s="98" t="s">
        <v>75</v>
      </c>
      <c r="AY171" s="101" t="s">
        <v>302</v>
      </c>
    </row>
    <row r="172" spans="1:65" s="98" customFormat="1">
      <c r="B172" s="99"/>
      <c r="D172" s="100" t="s">
        <v>308</v>
      </c>
      <c r="E172" s="101" t="s">
        <v>1</v>
      </c>
      <c r="F172" s="102" t="s">
        <v>3270</v>
      </c>
      <c r="H172" s="103">
        <v>22.454999999999998</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98" customFormat="1">
      <c r="B173" s="99"/>
      <c r="D173" s="100" t="s">
        <v>308</v>
      </c>
      <c r="E173" s="101" t="s">
        <v>1</v>
      </c>
      <c r="F173" s="102" t="s">
        <v>3271</v>
      </c>
      <c r="H173" s="103">
        <v>22.343</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3272</v>
      </c>
      <c r="H174" s="103">
        <v>24.87</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3273</v>
      </c>
      <c r="H175" s="103">
        <v>18.358000000000001</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98" customFormat="1">
      <c r="B176" s="99"/>
      <c r="D176" s="100" t="s">
        <v>308</v>
      </c>
      <c r="E176" s="101" t="s">
        <v>1</v>
      </c>
      <c r="F176" s="102" t="s">
        <v>3274</v>
      </c>
      <c r="H176" s="103">
        <v>21.18</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2:51" s="98" customFormat="1">
      <c r="B177" s="99"/>
      <c r="D177" s="100" t="s">
        <v>308</v>
      </c>
      <c r="E177" s="101" t="s">
        <v>1</v>
      </c>
      <c r="F177" s="102" t="s">
        <v>3275</v>
      </c>
      <c r="H177" s="103">
        <v>13.039</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2:51" s="98" customFormat="1">
      <c r="B178" s="99"/>
      <c r="D178" s="100" t="s">
        <v>308</v>
      </c>
      <c r="E178" s="101" t="s">
        <v>1</v>
      </c>
      <c r="F178" s="102" t="s">
        <v>3276</v>
      </c>
      <c r="H178" s="103">
        <v>21.341999999999999</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2:51" s="98" customFormat="1">
      <c r="B179" s="99"/>
      <c r="D179" s="100" t="s">
        <v>308</v>
      </c>
      <c r="E179" s="101" t="s">
        <v>1</v>
      </c>
      <c r="F179" s="102" t="s">
        <v>3277</v>
      </c>
      <c r="H179" s="103">
        <v>13.12</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2:51" s="98" customFormat="1" ht="22.5">
      <c r="B180" s="99"/>
      <c r="D180" s="100" t="s">
        <v>308</v>
      </c>
      <c r="E180" s="101" t="s">
        <v>1</v>
      </c>
      <c r="F180" s="102" t="s">
        <v>3148</v>
      </c>
      <c r="H180" s="103">
        <v>2.2000000000000002</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2:51" s="98" customFormat="1">
      <c r="B181" s="99"/>
      <c r="D181" s="100" t="s">
        <v>308</v>
      </c>
      <c r="E181" s="101" t="s">
        <v>1</v>
      </c>
      <c r="F181" s="102" t="s">
        <v>480</v>
      </c>
      <c r="H181" s="103">
        <v>11.105</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2:51" s="186" customFormat="1">
      <c r="B182" s="187"/>
      <c r="D182" s="100" t="s">
        <v>308</v>
      </c>
      <c r="E182" s="188" t="s">
        <v>1</v>
      </c>
      <c r="F182" s="189" t="s">
        <v>481</v>
      </c>
      <c r="H182" s="190">
        <v>218.62299999999999</v>
      </c>
      <c r="L182" s="187"/>
      <c r="M182" s="191"/>
      <c r="N182" s="192"/>
      <c r="O182" s="192"/>
      <c r="P182" s="192"/>
      <c r="Q182" s="192"/>
      <c r="R182" s="192"/>
      <c r="S182" s="192"/>
      <c r="T182" s="193"/>
      <c r="AT182" s="188" t="s">
        <v>308</v>
      </c>
      <c r="AU182" s="188" t="s">
        <v>84</v>
      </c>
      <c r="AV182" s="186" t="s">
        <v>91</v>
      </c>
      <c r="AW182" s="186" t="s">
        <v>31</v>
      </c>
      <c r="AX182" s="186" t="s">
        <v>75</v>
      </c>
      <c r="AY182" s="188" t="s">
        <v>302</v>
      </c>
    </row>
    <row r="183" spans="2:51" s="179" customFormat="1">
      <c r="B183" s="180"/>
      <c r="D183" s="100" t="s">
        <v>308</v>
      </c>
      <c r="E183" s="181" t="s">
        <v>1</v>
      </c>
      <c r="F183" s="182" t="s">
        <v>482</v>
      </c>
      <c r="H183" s="181" t="s">
        <v>1</v>
      </c>
      <c r="L183" s="180"/>
      <c r="M183" s="183"/>
      <c r="N183" s="184"/>
      <c r="O183" s="184"/>
      <c r="P183" s="184"/>
      <c r="Q183" s="184"/>
      <c r="R183" s="184"/>
      <c r="S183" s="184"/>
      <c r="T183" s="185"/>
      <c r="AT183" s="181" t="s">
        <v>308</v>
      </c>
      <c r="AU183" s="181" t="s">
        <v>84</v>
      </c>
      <c r="AV183" s="179" t="s">
        <v>82</v>
      </c>
      <c r="AW183" s="179" t="s">
        <v>31</v>
      </c>
      <c r="AX183" s="179" t="s">
        <v>75</v>
      </c>
      <c r="AY183" s="181" t="s">
        <v>302</v>
      </c>
    </row>
    <row r="184" spans="2:51" s="98" customFormat="1">
      <c r="B184" s="99"/>
      <c r="D184" s="100" t="s">
        <v>308</v>
      </c>
      <c r="E184" s="101" t="s">
        <v>1</v>
      </c>
      <c r="F184" s="102" t="s">
        <v>485</v>
      </c>
      <c r="H184" s="103">
        <v>-21.760999999999999</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2:51" s="98" customFormat="1">
      <c r="B185" s="99"/>
      <c r="D185" s="100" t="s">
        <v>308</v>
      </c>
      <c r="E185" s="101" t="s">
        <v>1</v>
      </c>
      <c r="F185" s="102" t="s">
        <v>486</v>
      </c>
      <c r="H185" s="103">
        <v>-5.2939999999999996</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2:51" s="98" customFormat="1">
      <c r="B186" s="99"/>
      <c r="D186" s="100" t="s">
        <v>308</v>
      </c>
      <c r="E186" s="101" t="s">
        <v>1</v>
      </c>
      <c r="F186" s="102" t="s">
        <v>2460</v>
      </c>
      <c r="H186" s="103">
        <v>-6.4960000000000004</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2:51" s="179" customFormat="1">
      <c r="B187" s="180"/>
      <c r="D187" s="100" t="s">
        <v>308</v>
      </c>
      <c r="E187" s="181" t="s">
        <v>1</v>
      </c>
      <c r="F187" s="182" t="s">
        <v>1010</v>
      </c>
      <c r="H187" s="181" t="s">
        <v>1</v>
      </c>
      <c r="L187" s="180"/>
      <c r="M187" s="183"/>
      <c r="N187" s="184"/>
      <c r="O187" s="184"/>
      <c r="P187" s="184"/>
      <c r="Q187" s="184"/>
      <c r="R187" s="184"/>
      <c r="S187" s="184"/>
      <c r="T187" s="185"/>
      <c r="AT187" s="181" t="s">
        <v>308</v>
      </c>
      <c r="AU187" s="181" t="s">
        <v>84</v>
      </c>
      <c r="AV187" s="179" t="s">
        <v>82</v>
      </c>
      <c r="AW187" s="179" t="s">
        <v>31</v>
      </c>
      <c r="AX187" s="179" t="s">
        <v>75</v>
      </c>
      <c r="AY187" s="181" t="s">
        <v>302</v>
      </c>
    </row>
    <row r="188" spans="2:51" s="98" customFormat="1" ht="22.5">
      <c r="B188" s="99"/>
      <c r="D188" s="100" t="s">
        <v>308</v>
      </c>
      <c r="E188" s="101" t="s">
        <v>1</v>
      </c>
      <c r="F188" s="102" t="s">
        <v>2714</v>
      </c>
      <c r="H188" s="103">
        <v>-4.0679999999999996</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2:51" s="98" customFormat="1" ht="22.5">
      <c r="B189" s="99"/>
      <c r="D189" s="100" t="s">
        <v>308</v>
      </c>
      <c r="E189" s="101" t="s">
        <v>1</v>
      </c>
      <c r="F189" s="102" t="s">
        <v>2715</v>
      </c>
      <c r="H189" s="103">
        <v>-2.41</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2:51" s="98" customFormat="1" ht="22.5">
      <c r="B190" s="99"/>
      <c r="D190" s="100" t="s">
        <v>308</v>
      </c>
      <c r="E190" s="101" t="s">
        <v>1</v>
      </c>
      <c r="F190" s="102" t="s">
        <v>3149</v>
      </c>
      <c r="H190" s="103">
        <v>-0.308</v>
      </c>
      <c r="L190" s="99"/>
      <c r="M190" s="104"/>
      <c r="N190" s="105"/>
      <c r="O190" s="105"/>
      <c r="P190" s="105"/>
      <c r="Q190" s="105"/>
      <c r="R190" s="105"/>
      <c r="S190" s="105"/>
      <c r="T190" s="106"/>
      <c r="AT190" s="101" t="s">
        <v>308</v>
      </c>
      <c r="AU190" s="101" t="s">
        <v>84</v>
      </c>
      <c r="AV190" s="98" t="s">
        <v>84</v>
      </c>
      <c r="AW190" s="98" t="s">
        <v>31</v>
      </c>
      <c r="AX190" s="98" t="s">
        <v>75</v>
      </c>
      <c r="AY190" s="101" t="s">
        <v>302</v>
      </c>
    </row>
    <row r="191" spans="2:51" s="98" customFormat="1" ht="22.5">
      <c r="B191" s="99"/>
      <c r="D191" s="100" t="s">
        <v>308</v>
      </c>
      <c r="E191" s="101" t="s">
        <v>1</v>
      </c>
      <c r="F191" s="102" t="s">
        <v>3150</v>
      </c>
      <c r="H191" s="103">
        <v>-0.33800000000000002</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2:51" s="186" customFormat="1">
      <c r="B192" s="187"/>
      <c r="D192" s="100" t="s">
        <v>308</v>
      </c>
      <c r="E192" s="188" t="s">
        <v>319</v>
      </c>
      <c r="F192" s="189" t="s">
        <v>481</v>
      </c>
      <c r="H192" s="190">
        <v>-40.674999999999997</v>
      </c>
      <c r="L192" s="187"/>
      <c r="M192" s="191"/>
      <c r="N192" s="192"/>
      <c r="O192" s="192"/>
      <c r="P192" s="192"/>
      <c r="Q192" s="192"/>
      <c r="R192" s="192"/>
      <c r="S192" s="192"/>
      <c r="T192" s="193"/>
      <c r="AT192" s="188" t="s">
        <v>308</v>
      </c>
      <c r="AU192" s="188" t="s">
        <v>84</v>
      </c>
      <c r="AV192" s="186" t="s">
        <v>91</v>
      </c>
      <c r="AW192" s="186" t="s">
        <v>31</v>
      </c>
      <c r="AX192" s="186" t="s">
        <v>75</v>
      </c>
      <c r="AY192" s="188" t="s">
        <v>302</v>
      </c>
    </row>
    <row r="193" spans="1:65" s="171" customFormat="1">
      <c r="B193" s="172"/>
      <c r="D193" s="100" t="s">
        <v>308</v>
      </c>
      <c r="E193" s="173" t="s">
        <v>396</v>
      </c>
      <c r="F193" s="174" t="s">
        <v>435</v>
      </c>
      <c r="H193" s="175">
        <v>177.94800000000001</v>
      </c>
      <c r="L193" s="172"/>
      <c r="M193" s="176"/>
      <c r="N193" s="177"/>
      <c r="O193" s="177"/>
      <c r="P193" s="177"/>
      <c r="Q193" s="177"/>
      <c r="R193" s="177"/>
      <c r="S193" s="177"/>
      <c r="T193" s="178"/>
      <c r="AT193" s="173" t="s">
        <v>308</v>
      </c>
      <c r="AU193" s="173" t="s">
        <v>84</v>
      </c>
      <c r="AV193" s="171" t="s">
        <v>97</v>
      </c>
      <c r="AW193" s="171" t="s">
        <v>31</v>
      </c>
      <c r="AX193" s="171" t="s">
        <v>82</v>
      </c>
      <c r="AY193" s="173" t="s">
        <v>302</v>
      </c>
    </row>
    <row r="194" spans="1:65" s="15" customFormat="1" ht="16.5" customHeight="1">
      <c r="A194" s="12"/>
      <c r="B194" s="13"/>
      <c r="C194" s="85" t="s">
        <v>185</v>
      </c>
      <c r="D194" s="85" t="s">
        <v>303</v>
      </c>
      <c r="E194" s="86" t="s">
        <v>496</v>
      </c>
      <c r="F194" s="87" t="s">
        <v>497</v>
      </c>
      <c r="G194" s="88" t="s">
        <v>423</v>
      </c>
      <c r="H194" s="89">
        <v>387.39299999999997</v>
      </c>
      <c r="I194" s="3"/>
      <c r="J194" s="90">
        <f>ROUND(I194*H194,2)</f>
        <v>0</v>
      </c>
      <c r="K194" s="87" t="s">
        <v>427</v>
      </c>
      <c r="L194" s="13"/>
      <c r="M194" s="91" t="s">
        <v>1</v>
      </c>
      <c r="N194" s="92" t="s">
        <v>40</v>
      </c>
      <c r="O194" s="93"/>
      <c r="P194" s="94">
        <f>O194*H194</f>
        <v>0</v>
      </c>
      <c r="Q194" s="94">
        <v>8.4999999999999995E-4</v>
      </c>
      <c r="R194" s="94">
        <f>Q194*H194</f>
        <v>0.32928404999999994</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3278</v>
      </c>
    </row>
    <row r="195" spans="1:65" s="98" customFormat="1">
      <c r="B195" s="99"/>
      <c r="D195" s="100" t="s">
        <v>308</v>
      </c>
      <c r="E195" s="101" t="s">
        <v>1</v>
      </c>
      <c r="F195" s="102" t="s">
        <v>3279</v>
      </c>
      <c r="H195" s="103">
        <v>47.795000000000002</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98" customFormat="1">
      <c r="B196" s="99"/>
      <c r="D196" s="100" t="s">
        <v>308</v>
      </c>
      <c r="E196" s="101" t="s">
        <v>1</v>
      </c>
      <c r="F196" s="102" t="s">
        <v>3280</v>
      </c>
      <c r="H196" s="103">
        <v>43.923999999999999</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c r="B197" s="99"/>
      <c r="D197" s="100" t="s">
        <v>308</v>
      </c>
      <c r="E197" s="101" t="s">
        <v>1</v>
      </c>
      <c r="F197" s="102" t="s">
        <v>3281</v>
      </c>
      <c r="H197" s="103">
        <v>42.368000000000002</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3282</v>
      </c>
      <c r="H198" s="103">
        <v>42.155999999999999</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98" customFormat="1">
      <c r="B199" s="99"/>
      <c r="D199" s="100" t="s">
        <v>308</v>
      </c>
      <c r="E199" s="101" t="s">
        <v>1</v>
      </c>
      <c r="F199" s="102" t="s">
        <v>3283</v>
      </c>
      <c r="H199" s="103">
        <v>46.924999999999997</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98" customFormat="1">
      <c r="B200" s="99"/>
      <c r="D200" s="100" t="s">
        <v>308</v>
      </c>
      <c r="E200" s="101" t="s">
        <v>1</v>
      </c>
      <c r="F200" s="102" t="s">
        <v>3284</v>
      </c>
      <c r="H200" s="103">
        <v>34.637</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98" customFormat="1">
      <c r="B201" s="99"/>
      <c r="D201" s="100" t="s">
        <v>308</v>
      </c>
      <c r="E201" s="101" t="s">
        <v>1</v>
      </c>
      <c r="F201" s="102" t="s">
        <v>3285</v>
      </c>
      <c r="H201" s="103">
        <v>39.962000000000003</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c r="B202" s="99"/>
      <c r="D202" s="100" t="s">
        <v>308</v>
      </c>
      <c r="E202" s="101" t="s">
        <v>1</v>
      </c>
      <c r="F202" s="102" t="s">
        <v>3286</v>
      </c>
      <c r="H202" s="103">
        <v>24.602</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c r="B203" s="99"/>
      <c r="D203" s="100" t="s">
        <v>308</v>
      </c>
      <c r="E203" s="101" t="s">
        <v>1</v>
      </c>
      <c r="F203" s="102" t="s">
        <v>3287</v>
      </c>
      <c r="H203" s="103">
        <v>40.268999999999998</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98" customFormat="1">
      <c r="B204" s="99"/>
      <c r="D204" s="100" t="s">
        <v>308</v>
      </c>
      <c r="E204" s="101" t="s">
        <v>1</v>
      </c>
      <c r="F204" s="102" t="s">
        <v>3288</v>
      </c>
      <c r="H204" s="103">
        <v>24.754999999999999</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171" customFormat="1">
      <c r="B205" s="172"/>
      <c r="D205" s="100" t="s">
        <v>308</v>
      </c>
      <c r="E205" s="173" t="s">
        <v>363</v>
      </c>
      <c r="F205" s="174" t="s">
        <v>435</v>
      </c>
      <c r="H205" s="175">
        <v>387.39299999999997</v>
      </c>
      <c r="L205" s="172"/>
      <c r="M205" s="176"/>
      <c r="N205" s="177"/>
      <c r="O205" s="177"/>
      <c r="P205" s="177"/>
      <c r="Q205" s="177"/>
      <c r="R205" s="177"/>
      <c r="S205" s="177"/>
      <c r="T205" s="178"/>
      <c r="AT205" s="173" t="s">
        <v>308</v>
      </c>
      <c r="AU205" s="173" t="s">
        <v>84</v>
      </c>
      <c r="AV205" s="171" t="s">
        <v>97</v>
      </c>
      <c r="AW205" s="171" t="s">
        <v>31</v>
      </c>
      <c r="AX205" s="171" t="s">
        <v>82</v>
      </c>
      <c r="AY205" s="173" t="s">
        <v>302</v>
      </c>
    </row>
    <row r="206" spans="1:65" s="15" customFormat="1" ht="21.75" customHeight="1">
      <c r="A206" s="12"/>
      <c r="B206" s="13"/>
      <c r="C206" s="85" t="s">
        <v>8</v>
      </c>
      <c r="D206" s="85" t="s">
        <v>303</v>
      </c>
      <c r="E206" s="86" t="s">
        <v>503</v>
      </c>
      <c r="F206" s="87" t="s">
        <v>504</v>
      </c>
      <c r="G206" s="88" t="s">
        <v>423</v>
      </c>
      <c r="H206" s="89">
        <v>387.39299999999997</v>
      </c>
      <c r="I206" s="3"/>
      <c r="J206" s="90">
        <f>ROUND(I206*H206,2)</f>
        <v>0</v>
      </c>
      <c r="K206" s="87" t="s">
        <v>427</v>
      </c>
      <c r="L206" s="13"/>
      <c r="M206" s="91" t="s">
        <v>1</v>
      </c>
      <c r="N206" s="92" t="s">
        <v>40</v>
      </c>
      <c r="O206" s="93"/>
      <c r="P206" s="94">
        <f>O206*H206</f>
        <v>0</v>
      </c>
      <c r="Q206" s="94">
        <v>0</v>
      </c>
      <c r="R206" s="94">
        <f>Q206*H206</f>
        <v>0</v>
      </c>
      <c r="S206" s="94">
        <v>0</v>
      </c>
      <c r="T206" s="95">
        <f>S206*H206</f>
        <v>0</v>
      </c>
      <c r="U206" s="12"/>
      <c r="V206" s="12"/>
      <c r="W206" s="12"/>
      <c r="X206" s="12"/>
      <c r="Y206" s="12"/>
      <c r="Z206" s="12"/>
      <c r="AA206" s="12"/>
      <c r="AB206" s="12"/>
      <c r="AC206" s="12"/>
      <c r="AD206" s="12"/>
      <c r="AE206" s="12"/>
      <c r="AR206" s="96" t="s">
        <v>97</v>
      </c>
      <c r="AT206" s="96" t="s">
        <v>303</v>
      </c>
      <c r="AU206" s="96" t="s">
        <v>84</v>
      </c>
      <c r="AY206" s="5" t="s">
        <v>302</v>
      </c>
      <c r="BE206" s="97">
        <f>IF(N206="základní",J206,0)</f>
        <v>0</v>
      </c>
      <c r="BF206" s="97">
        <f>IF(N206="snížená",J206,0)</f>
        <v>0</v>
      </c>
      <c r="BG206" s="97">
        <f>IF(N206="zákl. přenesená",J206,0)</f>
        <v>0</v>
      </c>
      <c r="BH206" s="97">
        <f>IF(N206="sníž. přenesená",J206,0)</f>
        <v>0</v>
      </c>
      <c r="BI206" s="97">
        <f>IF(N206="nulová",J206,0)</f>
        <v>0</v>
      </c>
      <c r="BJ206" s="5" t="s">
        <v>82</v>
      </c>
      <c r="BK206" s="97">
        <f>ROUND(I206*H206,2)</f>
        <v>0</v>
      </c>
      <c r="BL206" s="5" t="s">
        <v>97</v>
      </c>
      <c r="BM206" s="96" t="s">
        <v>3289</v>
      </c>
    </row>
    <row r="207" spans="1:65" s="98" customFormat="1">
      <c r="B207" s="99"/>
      <c r="D207" s="100" t="s">
        <v>308</v>
      </c>
      <c r="E207" s="101" t="s">
        <v>1</v>
      </c>
      <c r="F207" s="102" t="s">
        <v>363</v>
      </c>
      <c r="H207" s="103">
        <v>387.39299999999997</v>
      </c>
      <c r="L207" s="99"/>
      <c r="M207" s="104"/>
      <c r="N207" s="105"/>
      <c r="O207" s="105"/>
      <c r="P207" s="105"/>
      <c r="Q207" s="105"/>
      <c r="R207" s="105"/>
      <c r="S207" s="105"/>
      <c r="T207" s="106"/>
      <c r="AT207" s="101" t="s">
        <v>308</v>
      </c>
      <c r="AU207" s="101" t="s">
        <v>84</v>
      </c>
      <c r="AV207" s="98" t="s">
        <v>84</v>
      </c>
      <c r="AW207" s="98" t="s">
        <v>31</v>
      </c>
      <c r="AX207" s="98" t="s">
        <v>82</v>
      </c>
      <c r="AY207" s="101" t="s">
        <v>302</v>
      </c>
    </row>
    <row r="208" spans="1:65" s="15" customFormat="1" ht="21.75" customHeight="1">
      <c r="A208" s="12"/>
      <c r="B208" s="13"/>
      <c r="C208" s="85" t="s">
        <v>190</v>
      </c>
      <c r="D208" s="85" t="s">
        <v>303</v>
      </c>
      <c r="E208" s="86" t="s">
        <v>2734</v>
      </c>
      <c r="F208" s="87" t="s">
        <v>2884</v>
      </c>
      <c r="G208" s="88" t="s">
        <v>468</v>
      </c>
      <c r="H208" s="89">
        <v>66.628</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3290</v>
      </c>
    </row>
    <row r="209" spans="1:65" s="179" customFormat="1">
      <c r="B209" s="180"/>
      <c r="D209" s="100" t="s">
        <v>308</v>
      </c>
      <c r="E209" s="181" t="s">
        <v>1</v>
      </c>
      <c r="F209" s="182" t="s">
        <v>2737</v>
      </c>
      <c r="H209" s="181" t="s">
        <v>1</v>
      </c>
      <c r="L209" s="180"/>
      <c r="M209" s="183"/>
      <c r="N209" s="184"/>
      <c r="O209" s="184"/>
      <c r="P209" s="184"/>
      <c r="Q209" s="184"/>
      <c r="R209" s="184"/>
      <c r="S209" s="184"/>
      <c r="T209" s="185"/>
      <c r="AT209" s="181" t="s">
        <v>308</v>
      </c>
      <c r="AU209" s="181" t="s">
        <v>84</v>
      </c>
      <c r="AV209" s="179" t="s">
        <v>82</v>
      </c>
      <c r="AW209" s="179" t="s">
        <v>31</v>
      </c>
      <c r="AX209" s="179" t="s">
        <v>75</v>
      </c>
      <c r="AY209" s="181" t="s">
        <v>302</v>
      </c>
    </row>
    <row r="210" spans="1:65" s="98" customFormat="1">
      <c r="B210" s="99"/>
      <c r="D210" s="100" t="s">
        <v>308</v>
      </c>
      <c r="E210" s="101" t="s">
        <v>1</v>
      </c>
      <c r="F210" s="102" t="s">
        <v>2659</v>
      </c>
      <c r="H210" s="103">
        <v>66.628</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12"/>
      <c r="B211" s="13"/>
      <c r="C211" s="85" t="s">
        <v>193</v>
      </c>
      <c r="D211" s="85" t="s">
        <v>303</v>
      </c>
      <c r="E211" s="86" t="s">
        <v>506</v>
      </c>
      <c r="F211" s="87" t="s">
        <v>507</v>
      </c>
      <c r="G211" s="88" t="s">
        <v>468</v>
      </c>
      <c r="H211" s="89">
        <v>177.94800000000001</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3291</v>
      </c>
    </row>
    <row r="212" spans="1:65" s="98" customFormat="1">
      <c r="B212" s="99"/>
      <c r="D212" s="100" t="s">
        <v>308</v>
      </c>
      <c r="E212" s="101" t="s">
        <v>1</v>
      </c>
      <c r="F212" s="102" t="s">
        <v>396</v>
      </c>
      <c r="H212" s="103">
        <v>177.94800000000001</v>
      </c>
      <c r="L212" s="99"/>
      <c r="M212" s="104"/>
      <c r="N212" s="105"/>
      <c r="O212" s="105"/>
      <c r="P212" s="105"/>
      <c r="Q212" s="105"/>
      <c r="R212" s="105"/>
      <c r="S212" s="105"/>
      <c r="T212" s="106"/>
      <c r="AT212" s="101" t="s">
        <v>308</v>
      </c>
      <c r="AU212" s="101" t="s">
        <v>84</v>
      </c>
      <c r="AV212" s="98" t="s">
        <v>84</v>
      </c>
      <c r="AW212" s="98" t="s">
        <v>31</v>
      </c>
      <c r="AX212" s="98" t="s">
        <v>82</v>
      </c>
      <c r="AY212" s="101" t="s">
        <v>302</v>
      </c>
    </row>
    <row r="213" spans="1:65" s="15" customFormat="1" ht="33" customHeight="1">
      <c r="A213" s="12"/>
      <c r="B213" s="13"/>
      <c r="C213" s="85" t="s">
        <v>196</v>
      </c>
      <c r="D213" s="85" t="s">
        <v>303</v>
      </c>
      <c r="E213" s="86" t="s">
        <v>509</v>
      </c>
      <c r="F213" s="87" t="s">
        <v>510</v>
      </c>
      <c r="G213" s="88" t="s">
        <v>468</v>
      </c>
      <c r="H213" s="89">
        <v>8897.4</v>
      </c>
      <c r="I213" s="3"/>
      <c r="J213" s="90">
        <f>ROUND(I213*H213,2)</f>
        <v>0</v>
      </c>
      <c r="K213" s="87" t="s">
        <v>427</v>
      </c>
      <c r="L213" s="13"/>
      <c r="M213" s="91" t="s">
        <v>1</v>
      </c>
      <c r="N213" s="92" t="s">
        <v>40</v>
      </c>
      <c r="O213" s="93"/>
      <c r="P213" s="94">
        <f>O213*H213</f>
        <v>0</v>
      </c>
      <c r="Q213" s="94">
        <v>0</v>
      </c>
      <c r="R213" s="94">
        <f>Q213*H213</f>
        <v>0</v>
      </c>
      <c r="S213" s="94">
        <v>0</v>
      </c>
      <c r="T213" s="95">
        <f>S213*H213</f>
        <v>0</v>
      </c>
      <c r="U213" s="12"/>
      <c r="V213" s="12"/>
      <c r="W213" s="12"/>
      <c r="X213" s="12"/>
      <c r="Y213" s="12"/>
      <c r="Z213" s="12"/>
      <c r="AA213" s="12"/>
      <c r="AB213" s="12"/>
      <c r="AC213" s="12"/>
      <c r="AD213" s="12"/>
      <c r="AE213" s="12"/>
      <c r="AR213" s="96" t="s">
        <v>97</v>
      </c>
      <c r="AT213" s="96" t="s">
        <v>303</v>
      </c>
      <c r="AU213" s="96" t="s">
        <v>84</v>
      </c>
      <c r="AY213" s="5" t="s">
        <v>302</v>
      </c>
      <c r="BE213" s="97">
        <f>IF(N213="základní",J213,0)</f>
        <v>0</v>
      </c>
      <c r="BF213" s="97">
        <f>IF(N213="snížená",J213,0)</f>
        <v>0</v>
      </c>
      <c r="BG213" s="97">
        <f>IF(N213="zákl. přenesená",J213,0)</f>
        <v>0</v>
      </c>
      <c r="BH213" s="97">
        <f>IF(N213="sníž. přenesená",J213,0)</f>
        <v>0</v>
      </c>
      <c r="BI213" s="97">
        <f>IF(N213="nulová",J213,0)</f>
        <v>0</v>
      </c>
      <c r="BJ213" s="5" t="s">
        <v>82</v>
      </c>
      <c r="BK213" s="97">
        <f>ROUND(I213*H213,2)</f>
        <v>0</v>
      </c>
      <c r="BL213" s="5" t="s">
        <v>97</v>
      </c>
      <c r="BM213" s="96" t="s">
        <v>3292</v>
      </c>
    </row>
    <row r="214" spans="1:65" s="98" customFormat="1">
      <c r="B214" s="99"/>
      <c r="D214" s="100" t="s">
        <v>308</v>
      </c>
      <c r="E214" s="101" t="s">
        <v>1</v>
      </c>
      <c r="F214" s="102" t="s">
        <v>512</v>
      </c>
      <c r="H214" s="103">
        <v>8897.4</v>
      </c>
      <c r="L214" s="99"/>
      <c r="M214" s="104"/>
      <c r="N214" s="105"/>
      <c r="O214" s="105"/>
      <c r="P214" s="105"/>
      <c r="Q214" s="105"/>
      <c r="R214" s="105"/>
      <c r="S214" s="105"/>
      <c r="T214" s="106"/>
      <c r="AT214" s="101" t="s">
        <v>308</v>
      </c>
      <c r="AU214" s="101" t="s">
        <v>84</v>
      </c>
      <c r="AV214" s="98" t="s">
        <v>84</v>
      </c>
      <c r="AW214" s="98" t="s">
        <v>31</v>
      </c>
      <c r="AX214" s="98" t="s">
        <v>82</v>
      </c>
      <c r="AY214" s="101" t="s">
        <v>302</v>
      </c>
    </row>
    <row r="215" spans="1:65" s="15" customFormat="1" ht="21.75" customHeight="1">
      <c r="A215" s="12"/>
      <c r="B215" s="13"/>
      <c r="C215" s="85" t="s">
        <v>199</v>
      </c>
      <c r="D215" s="85" t="s">
        <v>303</v>
      </c>
      <c r="E215" s="86" t="s">
        <v>2740</v>
      </c>
      <c r="F215" s="87" t="s">
        <v>2888</v>
      </c>
      <c r="G215" s="88" t="s">
        <v>468</v>
      </c>
      <c r="H215" s="89">
        <v>66.628</v>
      </c>
      <c r="I215" s="3"/>
      <c r="J215" s="90">
        <f>ROUND(I215*H215,2)</f>
        <v>0</v>
      </c>
      <c r="K215" s="87" t="s">
        <v>427</v>
      </c>
      <c r="L215" s="13"/>
      <c r="M215" s="91" t="s">
        <v>1</v>
      </c>
      <c r="N215" s="92" t="s">
        <v>40</v>
      </c>
      <c r="O215" s="93"/>
      <c r="P215" s="94">
        <f>O215*H215</f>
        <v>0</v>
      </c>
      <c r="Q215" s="94">
        <v>0</v>
      </c>
      <c r="R215" s="94">
        <f>Q215*H215</f>
        <v>0</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3293</v>
      </c>
    </row>
    <row r="216" spans="1:65" s="98" customFormat="1">
      <c r="B216" s="99"/>
      <c r="D216" s="100" t="s">
        <v>308</v>
      </c>
      <c r="E216" s="101" t="s">
        <v>1</v>
      </c>
      <c r="F216" s="102" t="s">
        <v>2659</v>
      </c>
      <c r="H216" s="103">
        <v>66.628</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15" customFormat="1" ht="16.5" customHeight="1">
      <c r="A217" s="12"/>
      <c r="B217" s="13"/>
      <c r="C217" s="85" t="s">
        <v>202</v>
      </c>
      <c r="D217" s="85" t="s">
        <v>303</v>
      </c>
      <c r="E217" s="86" t="s">
        <v>513</v>
      </c>
      <c r="F217" s="87" t="s">
        <v>514</v>
      </c>
      <c r="G217" s="88" t="s">
        <v>468</v>
      </c>
      <c r="H217" s="89">
        <v>177.94800000000001</v>
      </c>
      <c r="I217" s="3"/>
      <c r="J217" s="90">
        <f>ROUND(I217*H217,2)</f>
        <v>0</v>
      </c>
      <c r="K217" s="87" t="s">
        <v>427</v>
      </c>
      <c r="L217" s="13"/>
      <c r="M217" s="91" t="s">
        <v>1</v>
      </c>
      <c r="N217" s="92" t="s">
        <v>40</v>
      </c>
      <c r="O217" s="93"/>
      <c r="P217" s="94">
        <f>O217*H217</f>
        <v>0</v>
      </c>
      <c r="Q217" s="94">
        <v>0</v>
      </c>
      <c r="R217" s="94">
        <f>Q217*H217</f>
        <v>0</v>
      </c>
      <c r="S217" s="94">
        <v>0</v>
      </c>
      <c r="T217" s="95">
        <f>S217*H217</f>
        <v>0</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3294</v>
      </c>
    </row>
    <row r="218" spans="1:65" s="98" customFormat="1">
      <c r="B218" s="99"/>
      <c r="D218" s="100" t="s">
        <v>308</v>
      </c>
      <c r="E218" s="101" t="s">
        <v>1</v>
      </c>
      <c r="F218" s="102" t="s">
        <v>396</v>
      </c>
      <c r="H218" s="103">
        <v>177.94800000000001</v>
      </c>
      <c r="L218" s="99"/>
      <c r="M218" s="104"/>
      <c r="N218" s="105"/>
      <c r="O218" s="105"/>
      <c r="P218" s="105"/>
      <c r="Q218" s="105"/>
      <c r="R218" s="105"/>
      <c r="S218" s="105"/>
      <c r="T218" s="106"/>
      <c r="AT218" s="101" t="s">
        <v>308</v>
      </c>
      <c r="AU218" s="101" t="s">
        <v>84</v>
      </c>
      <c r="AV218" s="98" t="s">
        <v>84</v>
      </c>
      <c r="AW218" s="98" t="s">
        <v>31</v>
      </c>
      <c r="AX218" s="98" t="s">
        <v>82</v>
      </c>
      <c r="AY218" s="101" t="s">
        <v>302</v>
      </c>
    </row>
    <row r="219" spans="1:65" s="15" customFormat="1" ht="21.75" customHeight="1">
      <c r="A219" s="12"/>
      <c r="B219" s="13"/>
      <c r="C219" s="85" t="s">
        <v>7</v>
      </c>
      <c r="D219" s="85" t="s">
        <v>303</v>
      </c>
      <c r="E219" s="86" t="s">
        <v>516</v>
      </c>
      <c r="F219" s="87" t="s">
        <v>517</v>
      </c>
      <c r="G219" s="88" t="s">
        <v>518</v>
      </c>
      <c r="H219" s="89">
        <v>284.71699999999998</v>
      </c>
      <c r="I219" s="3"/>
      <c r="J219" s="90">
        <f>ROUND(I219*H219,2)</f>
        <v>0</v>
      </c>
      <c r="K219" s="87" t="s">
        <v>427</v>
      </c>
      <c r="L219" s="13"/>
      <c r="M219" s="91" t="s">
        <v>1</v>
      </c>
      <c r="N219" s="92" t="s">
        <v>40</v>
      </c>
      <c r="O219" s="93"/>
      <c r="P219" s="94">
        <f>O219*H219</f>
        <v>0</v>
      </c>
      <c r="Q219" s="94">
        <v>0</v>
      </c>
      <c r="R219" s="94">
        <f>Q219*H219</f>
        <v>0</v>
      </c>
      <c r="S219" s="94">
        <v>0</v>
      </c>
      <c r="T219" s="95">
        <f>S219*H219</f>
        <v>0</v>
      </c>
      <c r="U219" s="12"/>
      <c r="V219" s="12"/>
      <c r="W219" s="12"/>
      <c r="X219" s="12"/>
      <c r="Y219" s="12"/>
      <c r="Z219" s="12"/>
      <c r="AA219" s="12"/>
      <c r="AB219" s="12"/>
      <c r="AC219" s="12"/>
      <c r="AD219" s="12"/>
      <c r="AE219" s="12"/>
      <c r="AR219" s="96" t="s">
        <v>97</v>
      </c>
      <c r="AT219" s="96" t="s">
        <v>303</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3295</v>
      </c>
    </row>
    <row r="220" spans="1:65" s="98" customFormat="1">
      <c r="B220" s="99"/>
      <c r="D220" s="100" t="s">
        <v>308</v>
      </c>
      <c r="E220" s="101" t="s">
        <v>1</v>
      </c>
      <c r="F220" s="102" t="s">
        <v>520</v>
      </c>
      <c r="H220" s="103">
        <v>284.71699999999998</v>
      </c>
      <c r="L220" s="99"/>
      <c r="M220" s="104"/>
      <c r="N220" s="105"/>
      <c r="O220" s="105"/>
      <c r="P220" s="105"/>
      <c r="Q220" s="105"/>
      <c r="R220" s="105"/>
      <c r="S220" s="105"/>
      <c r="T220" s="106"/>
      <c r="AT220" s="101" t="s">
        <v>308</v>
      </c>
      <c r="AU220" s="101" t="s">
        <v>84</v>
      </c>
      <c r="AV220" s="98" t="s">
        <v>84</v>
      </c>
      <c r="AW220" s="98" t="s">
        <v>31</v>
      </c>
      <c r="AX220" s="98" t="s">
        <v>82</v>
      </c>
      <c r="AY220" s="101" t="s">
        <v>302</v>
      </c>
    </row>
    <row r="221" spans="1:65" s="15" customFormat="1" ht="21.75" customHeight="1">
      <c r="A221" s="12"/>
      <c r="B221" s="13"/>
      <c r="C221" s="85" t="s">
        <v>207</v>
      </c>
      <c r="D221" s="85" t="s">
        <v>303</v>
      </c>
      <c r="E221" s="86" t="s">
        <v>521</v>
      </c>
      <c r="F221" s="87" t="s">
        <v>522</v>
      </c>
      <c r="G221" s="88" t="s">
        <v>468</v>
      </c>
      <c r="H221" s="89">
        <v>128.13200000000001</v>
      </c>
      <c r="I221" s="3"/>
      <c r="J221" s="90">
        <f>ROUND(I221*H221,2)</f>
        <v>0</v>
      </c>
      <c r="K221" s="87" t="s">
        <v>427</v>
      </c>
      <c r="L221" s="13"/>
      <c r="M221" s="91" t="s">
        <v>1</v>
      </c>
      <c r="N221" s="92" t="s">
        <v>40</v>
      </c>
      <c r="O221" s="93"/>
      <c r="P221" s="94">
        <f>O221*H221</f>
        <v>0</v>
      </c>
      <c r="Q221" s="94">
        <v>0</v>
      </c>
      <c r="R221" s="94">
        <f>Q221*H221</f>
        <v>0</v>
      </c>
      <c r="S221" s="94">
        <v>0</v>
      </c>
      <c r="T221" s="95">
        <f>S221*H221</f>
        <v>0</v>
      </c>
      <c r="U221" s="12"/>
      <c r="V221" s="12"/>
      <c r="W221" s="12"/>
      <c r="X221" s="12"/>
      <c r="Y221" s="12"/>
      <c r="Z221" s="12"/>
      <c r="AA221" s="12"/>
      <c r="AB221" s="12"/>
      <c r="AC221" s="12"/>
      <c r="AD221" s="12"/>
      <c r="AE221" s="12"/>
      <c r="AR221" s="96" t="s">
        <v>97</v>
      </c>
      <c r="AT221" s="96" t="s">
        <v>303</v>
      </c>
      <c r="AU221" s="96" t="s">
        <v>84</v>
      </c>
      <c r="AY221" s="5" t="s">
        <v>302</v>
      </c>
      <c r="BE221" s="97">
        <f>IF(N221="základní",J221,0)</f>
        <v>0</v>
      </c>
      <c r="BF221" s="97">
        <f>IF(N221="snížená",J221,0)</f>
        <v>0</v>
      </c>
      <c r="BG221" s="97">
        <f>IF(N221="zákl. přenesená",J221,0)</f>
        <v>0</v>
      </c>
      <c r="BH221" s="97">
        <f>IF(N221="sníž. přenesená",J221,0)</f>
        <v>0</v>
      </c>
      <c r="BI221" s="97">
        <f>IF(N221="nulová",J221,0)</f>
        <v>0</v>
      </c>
      <c r="BJ221" s="5" t="s">
        <v>82</v>
      </c>
      <c r="BK221" s="97">
        <f>ROUND(I221*H221,2)</f>
        <v>0</v>
      </c>
      <c r="BL221" s="5" t="s">
        <v>97</v>
      </c>
      <c r="BM221" s="96" t="s">
        <v>3296</v>
      </c>
    </row>
    <row r="222" spans="1:65" s="98" customFormat="1">
      <c r="B222" s="99"/>
      <c r="D222" s="100" t="s">
        <v>308</v>
      </c>
      <c r="E222" s="101" t="s">
        <v>1</v>
      </c>
      <c r="F222" s="102" t="s">
        <v>396</v>
      </c>
      <c r="H222" s="103">
        <v>177.94800000000001</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98" customFormat="1" ht="22.5">
      <c r="B223" s="99"/>
      <c r="D223" s="100" t="s">
        <v>308</v>
      </c>
      <c r="E223" s="101" t="s">
        <v>1</v>
      </c>
      <c r="F223" s="102" t="s">
        <v>524</v>
      </c>
      <c r="H223" s="103">
        <v>40.674999999999997</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1:65" s="179" customFormat="1">
      <c r="B224" s="180"/>
      <c r="D224" s="100" t="s">
        <v>308</v>
      </c>
      <c r="E224" s="181" t="s">
        <v>1</v>
      </c>
      <c r="F224" s="182" t="s">
        <v>525</v>
      </c>
      <c r="H224" s="181" t="s">
        <v>1</v>
      </c>
      <c r="L224" s="180"/>
      <c r="M224" s="183"/>
      <c r="N224" s="184"/>
      <c r="O224" s="184"/>
      <c r="P224" s="184"/>
      <c r="Q224" s="184"/>
      <c r="R224" s="184"/>
      <c r="S224" s="184"/>
      <c r="T224" s="185"/>
      <c r="AT224" s="181" t="s">
        <v>308</v>
      </c>
      <c r="AU224" s="181" t="s">
        <v>84</v>
      </c>
      <c r="AV224" s="179" t="s">
        <v>82</v>
      </c>
      <c r="AW224" s="179" t="s">
        <v>31</v>
      </c>
      <c r="AX224" s="179" t="s">
        <v>75</v>
      </c>
      <c r="AY224" s="181" t="s">
        <v>302</v>
      </c>
    </row>
    <row r="225" spans="1:65" s="98" customFormat="1">
      <c r="B225" s="99"/>
      <c r="D225" s="100" t="s">
        <v>308</v>
      </c>
      <c r="E225" s="101" t="s">
        <v>1</v>
      </c>
      <c r="F225" s="102" t="s">
        <v>2746</v>
      </c>
      <c r="H225" s="103">
        <v>-49.633000000000003</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c r="B226" s="99"/>
      <c r="D226" s="100" t="s">
        <v>308</v>
      </c>
      <c r="E226" s="101" t="s">
        <v>1</v>
      </c>
      <c r="F226" s="102" t="s">
        <v>3169</v>
      </c>
      <c r="H226" s="103">
        <v>-3.8479999999999999</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9" customFormat="1">
      <c r="B227" s="180"/>
      <c r="D227" s="100" t="s">
        <v>308</v>
      </c>
      <c r="E227" s="181" t="s">
        <v>1</v>
      </c>
      <c r="F227" s="182" t="s">
        <v>532</v>
      </c>
      <c r="H227" s="181" t="s">
        <v>1</v>
      </c>
      <c r="L227" s="180"/>
      <c r="M227" s="183"/>
      <c r="N227" s="184"/>
      <c r="O227" s="184"/>
      <c r="P227" s="184"/>
      <c r="Q227" s="184"/>
      <c r="R227" s="184"/>
      <c r="S227" s="184"/>
      <c r="T227" s="185"/>
      <c r="AT227" s="181" t="s">
        <v>308</v>
      </c>
      <c r="AU227" s="181" t="s">
        <v>84</v>
      </c>
      <c r="AV227" s="179" t="s">
        <v>82</v>
      </c>
      <c r="AW227" s="179" t="s">
        <v>31</v>
      </c>
      <c r="AX227" s="179" t="s">
        <v>75</v>
      </c>
      <c r="AY227" s="181" t="s">
        <v>302</v>
      </c>
    </row>
    <row r="228" spans="1:65" s="98" customFormat="1">
      <c r="B228" s="99"/>
      <c r="D228" s="100" t="s">
        <v>308</v>
      </c>
      <c r="E228" s="101" t="s">
        <v>1</v>
      </c>
      <c r="F228" s="102" t="s">
        <v>535</v>
      </c>
      <c r="H228" s="103">
        <v>-10.548</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98" customFormat="1">
      <c r="B229" s="99"/>
      <c r="D229" s="100" t="s">
        <v>308</v>
      </c>
      <c r="E229" s="101" t="s">
        <v>1</v>
      </c>
      <c r="F229" s="102" t="s">
        <v>536</v>
      </c>
      <c r="H229" s="103">
        <v>-15.871</v>
      </c>
      <c r="L229" s="99"/>
      <c r="M229" s="104"/>
      <c r="N229" s="105"/>
      <c r="O229" s="105"/>
      <c r="P229" s="105"/>
      <c r="Q229" s="105"/>
      <c r="R229" s="105"/>
      <c r="S229" s="105"/>
      <c r="T229" s="106"/>
      <c r="AT229" s="101" t="s">
        <v>308</v>
      </c>
      <c r="AU229" s="101" t="s">
        <v>84</v>
      </c>
      <c r="AV229" s="98" t="s">
        <v>84</v>
      </c>
      <c r="AW229" s="98" t="s">
        <v>31</v>
      </c>
      <c r="AX229" s="98" t="s">
        <v>75</v>
      </c>
      <c r="AY229" s="101" t="s">
        <v>302</v>
      </c>
    </row>
    <row r="230" spans="1:65" s="98" customFormat="1">
      <c r="B230" s="99"/>
      <c r="D230" s="100" t="s">
        <v>308</v>
      </c>
      <c r="E230" s="101" t="s">
        <v>1</v>
      </c>
      <c r="F230" s="102" t="s">
        <v>1978</v>
      </c>
      <c r="H230" s="103">
        <v>-10.590999999999999</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c r="B231" s="99"/>
      <c r="D231" s="100" t="s">
        <v>308</v>
      </c>
      <c r="E231" s="101" t="s">
        <v>1</v>
      </c>
      <c r="F231" s="102" t="s">
        <v>2747</v>
      </c>
      <c r="H231" s="103">
        <v>-66.628</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186" customFormat="1">
      <c r="B232" s="187"/>
      <c r="D232" s="100" t="s">
        <v>308</v>
      </c>
      <c r="E232" s="188" t="s">
        <v>3297</v>
      </c>
      <c r="F232" s="189" t="s">
        <v>481</v>
      </c>
      <c r="H232" s="190">
        <v>61.503999999999898</v>
      </c>
      <c r="L232" s="187"/>
      <c r="M232" s="191"/>
      <c r="N232" s="192"/>
      <c r="O232" s="192"/>
      <c r="P232" s="192"/>
      <c r="Q232" s="192"/>
      <c r="R232" s="192"/>
      <c r="S232" s="192"/>
      <c r="T232" s="193"/>
      <c r="AT232" s="188" t="s">
        <v>308</v>
      </c>
      <c r="AU232" s="188" t="s">
        <v>84</v>
      </c>
      <c r="AV232" s="186" t="s">
        <v>91</v>
      </c>
      <c r="AW232" s="186" t="s">
        <v>31</v>
      </c>
      <c r="AX232" s="186" t="s">
        <v>75</v>
      </c>
      <c r="AY232" s="188" t="s">
        <v>302</v>
      </c>
    </row>
    <row r="233" spans="1:65" s="179" customFormat="1" ht="22.5">
      <c r="B233" s="180"/>
      <c r="D233" s="100" t="s">
        <v>308</v>
      </c>
      <c r="E233" s="181" t="s">
        <v>1</v>
      </c>
      <c r="F233" s="182" t="s">
        <v>2749</v>
      </c>
      <c r="H233" s="181" t="s">
        <v>1</v>
      </c>
      <c r="L233" s="180"/>
      <c r="M233" s="183"/>
      <c r="N233" s="184"/>
      <c r="O233" s="184"/>
      <c r="P233" s="184"/>
      <c r="Q233" s="184"/>
      <c r="R233" s="184"/>
      <c r="S233" s="184"/>
      <c r="T233" s="185"/>
      <c r="AT233" s="181" t="s">
        <v>308</v>
      </c>
      <c r="AU233" s="181" t="s">
        <v>84</v>
      </c>
      <c r="AV233" s="179" t="s">
        <v>82</v>
      </c>
      <c r="AW233" s="179" t="s">
        <v>31</v>
      </c>
      <c r="AX233" s="179" t="s">
        <v>75</v>
      </c>
      <c r="AY233" s="181" t="s">
        <v>302</v>
      </c>
    </row>
    <row r="234" spans="1:65" s="98" customFormat="1" ht="33.75">
      <c r="B234" s="99"/>
      <c r="D234" s="100" t="s">
        <v>308</v>
      </c>
      <c r="E234" s="101" t="s">
        <v>2659</v>
      </c>
      <c r="F234" s="102" t="s">
        <v>3298</v>
      </c>
      <c r="H234" s="103">
        <v>66.628</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398</v>
      </c>
      <c r="F235" s="174" t="s">
        <v>435</v>
      </c>
      <c r="H235" s="175">
        <v>128.13200000000001</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15" customFormat="1" ht="16.5" customHeight="1">
      <c r="A236" s="12"/>
      <c r="B236" s="13"/>
      <c r="C236" s="194" t="s">
        <v>210</v>
      </c>
      <c r="D236" s="194" t="s">
        <v>537</v>
      </c>
      <c r="E236" s="195" t="s">
        <v>538</v>
      </c>
      <c r="F236" s="196" t="s">
        <v>539</v>
      </c>
      <c r="G236" s="197" t="s">
        <v>518</v>
      </c>
      <c r="H236" s="198">
        <v>123.777</v>
      </c>
      <c r="I236" s="3"/>
      <c r="J236" s="200">
        <f>ROUND(I236*H236,2)</f>
        <v>0</v>
      </c>
      <c r="K236" s="196" t="s">
        <v>427</v>
      </c>
      <c r="L236" s="201"/>
      <c r="M236" s="202" t="s">
        <v>1</v>
      </c>
      <c r="N236" s="203" t="s">
        <v>40</v>
      </c>
      <c r="O236" s="93"/>
      <c r="P236" s="94">
        <f>O236*H236</f>
        <v>0</v>
      </c>
      <c r="Q236" s="94">
        <v>0</v>
      </c>
      <c r="R236" s="94">
        <f>Q236*H236</f>
        <v>0</v>
      </c>
      <c r="S236" s="94">
        <v>0</v>
      </c>
      <c r="T236" s="95">
        <f>S236*H236</f>
        <v>0</v>
      </c>
      <c r="U236" s="12"/>
      <c r="V236" s="12"/>
      <c r="W236" s="12"/>
      <c r="X236" s="12"/>
      <c r="Y236" s="12"/>
      <c r="Z236" s="12"/>
      <c r="AA236" s="12"/>
      <c r="AB236" s="12"/>
      <c r="AC236" s="12"/>
      <c r="AD236" s="12"/>
      <c r="AE236" s="12"/>
      <c r="AR236" s="96" t="s">
        <v>109</v>
      </c>
      <c r="AT236" s="96" t="s">
        <v>537</v>
      </c>
      <c r="AU236" s="96" t="s">
        <v>84</v>
      </c>
      <c r="AY236" s="5" t="s">
        <v>302</v>
      </c>
      <c r="BE236" s="97">
        <f>IF(N236="základní",J236,0)</f>
        <v>0</v>
      </c>
      <c r="BF236" s="97">
        <f>IF(N236="snížená",J236,0)</f>
        <v>0</v>
      </c>
      <c r="BG236" s="97">
        <f>IF(N236="zákl. přenesená",J236,0)</f>
        <v>0</v>
      </c>
      <c r="BH236" s="97">
        <f>IF(N236="sníž. přenesená",J236,0)</f>
        <v>0</v>
      </c>
      <c r="BI236" s="97">
        <f>IF(N236="nulová",J236,0)</f>
        <v>0</v>
      </c>
      <c r="BJ236" s="5" t="s">
        <v>82</v>
      </c>
      <c r="BK236" s="97">
        <f>ROUND(I236*H236,2)</f>
        <v>0</v>
      </c>
      <c r="BL236" s="5" t="s">
        <v>97</v>
      </c>
      <c r="BM236" s="96" t="s">
        <v>3299</v>
      </c>
    </row>
    <row r="237" spans="1:65" s="98" customFormat="1" ht="22.5">
      <c r="B237" s="99"/>
      <c r="D237" s="100" t="s">
        <v>308</v>
      </c>
      <c r="E237" s="101" t="s">
        <v>1</v>
      </c>
      <c r="F237" s="102" t="s">
        <v>3300</v>
      </c>
      <c r="H237" s="103">
        <v>123.777</v>
      </c>
      <c r="L237" s="99"/>
      <c r="M237" s="104"/>
      <c r="N237" s="105"/>
      <c r="O237" s="105"/>
      <c r="P237" s="105"/>
      <c r="Q237" s="105"/>
      <c r="R237" s="105"/>
      <c r="S237" s="105"/>
      <c r="T237" s="106"/>
      <c r="AT237" s="101" t="s">
        <v>308</v>
      </c>
      <c r="AU237" s="101" t="s">
        <v>84</v>
      </c>
      <c r="AV237" s="98" t="s">
        <v>84</v>
      </c>
      <c r="AW237" s="98" t="s">
        <v>31</v>
      </c>
      <c r="AX237" s="98" t="s">
        <v>82</v>
      </c>
      <c r="AY237" s="101" t="s">
        <v>302</v>
      </c>
    </row>
    <row r="238" spans="1:65" s="15" customFormat="1" ht="21.75" customHeight="1">
      <c r="A238" s="12"/>
      <c r="B238" s="13"/>
      <c r="C238" s="85" t="s">
        <v>213</v>
      </c>
      <c r="D238" s="85" t="s">
        <v>303</v>
      </c>
      <c r="E238" s="86" t="s">
        <v>543</v>
      </c>
      <c r="F238" s="87" t="s">
        <v>544</v>
      </c>
      <c r="G238" s="88" t="s">
        <v>468</v>
      </c>
      <c r="H238" s="89">
        <v>38.777999999999999</v>
      </c>
      <c r="I238" s="3"/>
      <c r="J238" s="90">
        <f>ROUND(I238*H238,2)</f>
        <v>0</v>
      </c>
      <c r="K238" s="87" t="s">
        <v>427</v>
      </c>
      <c r="L238" s="13"/>
      <c r="M238" s="91" t="s">
        <v>1</v>
      </c>
      <c r="N238" s="92" t="s">
        <v>40</v>
      </c>
      <c r="O238" s="93"/>
      <c r="P238" s="94">
        <f>O238*H238</f>
        <v>0</v>
      </c>
      <c r="Q238" s="94">
        <v>0</v>
      </c>
      <c r="R238" s="94">
        <f>Q238*H238</f>
        <v>0</v>
      </c>
      <c r="S238" s="94">
        <v>0</v>
      </c>
      <c r="T238" s="95">
        <f>S238*H238</f>
        <v>0</v>
      </c>
      <c r="U238" s="12"/>
      <c r="V238" s="12"/>
      <c r="W238" s="12"/>
      <c r="X238" s="12"/>
      <c r="Y238" s="12"/>
      <c r="Z238" s="12"/>
      <c r="AA238" s="12"/>
      <c r="AB238" s="12"/>
      <c r="AC238" s="12"/>
      <c r="AD238" s="12"/>
      <c r="AE238" s="12"/>
      <c r="AR238" s="96" t="s">
        <v>97</v>
      </c>
      <c r="AT238" s="96" t="s">
        <v>303</v>
      </c>
      <c r="AU238" s="96" t="s">
        <v>84</v>
      </c>
      <c r="AY238" s="5" t="s">
        <v>302</v>
      </c>
      <c r="BE238" s="97">
        <f>IF(N238="základní",J238,0)</f>
        <v>0</v>
      </c>
      <c r="BF238" s="97">
        <f>IF(N238="snížená",J238,0)</f>
        <v>0</v>
      </c>
      <c r="BG238" s="97">
        <f>IF(N238="zákl. přenesená",J238,0)</f>
        <v>0</v>
      </c>
      <c r="BH238" s="97">
        <f>IF(N238="sníž. přenesená",J238,0)</f>
        <v>0</v>
      </c>
      <c r="BI238" s="97">
        <f>IF(N238="nulová",J238,0)</f>
        <v>0</v>
      </c>
      <c r="BJ238" s="5" t="s">
        <v>82</v>
      </c>
      <c r="BK238" s="97">
        <f>ROUND(I238*H238,2)</f>
        <v>0</v>
      </c>
      <c r="BL238" s="5" t="s">
        <v>97</v>
      </c>
      <c r="BM238" s="96" t="s">
        <v>3301</v>
      </c>
    </row>
    <row r="239" spans="1:65" s="98" customFormat="1">
      <c r="B239" s="99"/>
      <c r="D239" s="100" t="s">
        <v>308</v>
      </c>
      <c r="E239" s="101" t="s">
        <v>1</v>
      </c>
      <c r="F239" s="102" t="s">
        <v>2754</v>
      </c>
      <c r="H239" s="103">
        <v>35.886000000000003</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98" customFormat="1">
      <c r="B240" s="99"/>
      <c r="D240" s="100" t="s">
        <v>308</v>
      </c>
      <c r="E240" s="101" t="s">
        <v>1</v>
      </c>
      <c r="F240" s="102" t="s">
        <v>3174</v>
      </c>
      <c r="H240" s="103">
        <v>2.8919999999999999</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171" customFormat="1">
      <c r="B241" s="172"/>
      <c r="D241" s="100" t="s">
        <v>308</v>
      </c>
      <c r="E241" s="173" t="s">
        <v>357</v>
      </c>
      <c r="F241" s="174" t="s">
        <v>435</v>
      </c>
      <c r="H241" s="175">
        <v>38.777999999999999</v>
      </c>
      <c r="L241" s="172"/>
      <c r="M241" s="176"/>
      <c r="N241" s="177"/>
      <c r="O241" s="177"/>
      <c r="P241" s="177"/>
      <c r="Q241" s="177"/>
      <c r="R241" s="177"/>
      <c r="S241" s="177"/>
      <c r="T241" s="178"/>
      <c r="AT241" s="173" t="s">
        <v>308</v>
      </c>
      <c r="AU241" s="173" t="s">
        <v>84</v>
      </c>
      <c r="AV241" s="171" t="s">
        <v>97</v>
      </c>
      <c r="AW241" s="171" t="s">
        <v>31</v>
      </c>
      <c r="AX241" s="171" t="s">
        <v>82</v>
      </c>
      <c r="AY241" s="173" t="s">
        <v>302</v>
      </c>
    </row>
    <row r="242" spans="1:65" s="15" customFormat="1" ht="16.5" customHeight="1">
      <c r="A242" s="12"/>
      <c r="B242" s="13"/>
      <c r="C242" s="194" t="s">
        <v>542</v>
      </c>
      <c r="D242" s="194" t="s">
        <v>537</v>
      </c>
      <c r="E242" s="195" t="s">
        <v>550</v>
      </c>
      <c r="F242" s="196" t="s">
        <v>551</v>
      </c>
      <c r="G242" s="197" t="s">
        <v>518</v>
      </c>
      <c r="H242" s="198">
        <v>75.811000000000007</v>
      </c>
      <c r="I242" s="3"/>
      <c r="J242" s="200">
        <f>ROUND(I242*H242,2)</f>
        <v>0</v>
      </c>
      <c r="K242" s="196" t="s">
        <v>427</v>
      </c>
      <c r="L242" s="201"/>
      <c r="M242" s="202" t="s">
        <v>1</v>
      </c>
      <c r="N242" s="203" t="s">
        <v>40</v>
      </c>
      <c r="O242" s="93"/>
      <c r="P242" s="94">
        <f>O242*H242</f>
        <v>0</v>
      </c>
      <c r="Q242" s="94">
        <v>1</v>
      </c>
      <c r="R242" s="94">
        <f>Q242*H242</f>
        <v>75.811000000000007</v>
      </c>
      <c r="S242" s="94">
        <v>0</v>
      </c>
      <c r="T242" s="95">
        <f>S242*H242</f>
        <v>0</v>
      </c>
      <c r="U242" s="12"/>
      <c r="V242" s="12"/>
      <c r="W242" s="12"/>
      <c r="X242" s="12"/>
      <c r="Y242" s="12"/>
      <c r="Z242" s="12"/>
      <c r="AA242" s="12"/>
      <c r="AB242" s="12"/>
      <c r="AC242" s="12"/>
      <c r="AD242" s="12"/>
      <c r="AE242" s="12"/>
      <c r="AR242" s="96" t="s">
        <v>109</v>
      </c>
      <c r="AT242" s="96" t="s">
        <v>537</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3302</v>
      </c>
    </row>
    <row r="243" spans="1:65" s="98" customFormat="1">
      <c r="B243" s="99"/>
      <c r="D243" s="100" t="s">
        <v>308</v>
      </c>
      <c r="E243" s="101" t="s">
        <v>1</v>
      </c>
      <c r="F243" s="102" t="s">
        <v>553</v>
      </c>
      <c r="H243" s="103">
        <v>75.811000000000007</v>
      </c>
      <c r="L243" s="99"/>
      <c r="M243" s="104"/>
      <c r="N243" s="105"/>
      <c r="O243" s="105"/>
      <c r="P243" s="105"/>
      <c r="Q243" s="105"/>
      <c r="R243" s="105"/>
      <c r="S243" s="105"/>
      <c r="T243" s="106"/>
      <c r="AT243" s="101" t="s">
        <v>308</v>
      </c>
      <c r="AU243" s="101" t="s">
        <v>84</v>
      </c>
      <c r="AV243" s="98" t="s">
        <v>84</v>
      </c>
      <c r="AW243" s="98" t="s">
        <v>31</v>
      </c>
      <c r="AX243" s="98" t="s">
        <v>82</v>
      </c>
      <c r="AY243" s="101" t="s">
        <v>302</v>
      </c>
    </row>
    <row r="244" spans="1:65" s="15" customFormat="1" ht="16.5" customHeight="1">
      <c r="A244" s="12"/>
      <c r="B244" s="13"/>
      <c r="C244" s="85" t="s">
        <v>549</v>
      </c>
      <c r="D244" s="85" t="s">
        <v>303</v>
      </c>
      <c r="E244" s="86" t="s">
        <v>555</v>
      </c>
      <c r="F244" s="87" t="s">
        <v>556</v>
      </c>
      <c r="G244" s="88" t="s">
        <v>423</v>
      </c>
      <c r="H244" s="89">
        <v>87.206000000000003</v>
      </c>
      <c r="I244" s="3"/>
      <c r="J244" s="90">
        <f>ROUND(I244*H244,2)</f>
        <v>0</v>
      </c>
      <c r="K244" s="87" t="s">
        <v>427</v>
      </c>
      <c r="L244" s="13"/>
      <c r="M244" s="91" t="s">
        <v>1</v>
      </c>
      <c r="N244" s="92" t="s">
        <v>40</v>
      </c>
      <c r="O244" s="93"/>
      <c r="P244" s="94">
        <f>O244*H244</f>
        <v>0</v>
      </c>
      <c r="Q244" s="94">
        <v>0</v>
      </c>
      <c r="R244" s="94">
        <f>Q244*H244</f>
        <v>0</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3303</v>
      </c>
    </row>
    <row r="245" spans="1:65" s="179" customFormat="1">
      <c r="B245" s="180"/>
      <c r="D245" s="100" t="s">
        <v>308</v>
      </c>
      <c r="E245" s="181" t="s">
        <v>1</v>
      </c>
      <c r="F245" s="182" t="s">
        <v>558</v>
      </c>
      <c r="H245" s="181" t="s">
        <v>1</v>
      </c>
      <c r="L245" s="180"/>
      <c r="M245" s="183"/>
      <c r="N245" s="184"/>
      <c r="O245" s="184"/>
      <c r="P245" s="184"/>
      <c r="Q245" s="184"/>
      <c r="R245" s="184"/>
      <c r="S245" s="184"/>
      <c r="T245" s="185"/>
      <c r="AT245" s="181" t="s">
        <v>308</v>
      </c>
      <c r="AU245" s="181" t="s">
        <v>84</v>
      </c>
      <c r="AV245" s="179" t="s">
        <v>82</v>
      </c>
      <c r="AW245" s="179" t="s">
        <v>31</v>
      </c>
      <c r="AX245" s="179" t="s">
        <v>75</v>
      </c>
      <c r="AY245" s="181" t="s">
        <v>302</v>
      </c>
    </row>
    <row r="246" spans="1:65" s="98" customFormat="1" ht="22.5">
      <c r="B246" s="99"/>
      <c r="D246" s="100" t="s">
        <v>308</v>
      </c>
      <c r="E246" s="101" t="s">
        <v>338</v>
      </c>
      <c r="F246" s="102" t="s">
        <v>3304</v>
      </c>
      <c r="H246" s="103">
        <v>18.835999999999999</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98" customFormat="1" ht="22.5">
      <c r="B247" s="99"/>
      <c r="D247" s="100" t="s">
        <v>308</v>
      </c>
      <c r="E247" s="101" t="s">
        <v>344</v>
      </c>
      <c r="F247" s="102" t="s">
        <v>3305</v>
      </c>
      <c r="H247" s="103">
        <v>45.347000000000001</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98" customFormat="1" ht="22.5">
      <c r="B248" s="99"/>
      <c r="D248" s="100" t="s">
        <v>308</v>
      </c>
      <c r="E248" s="101" t="s">
        <v>1936</v>
      </c>
      <c r="F248" s="102" t="s">
        <v>3306</v>
      </c>
      <c r="H248" s="103">
        <v>23.023</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171" customFormat="1">
      <c r="B249" s="172"/>
      <c r="D249" s="100" t="s">
        <v>308</v>
      </c>
      <c r="E249" s="173" t="s">
        <v>1</v>
      </c>
      <c r="F249" s="174" t="s">
        <v>435</v>
      </c>
      <c r="H249" s="175">
        <v>87.206000000000003</v>
      </c>
      <c r="L249" s="172"/>
      <c r="M249" s="176"/>
      <c r="N249" s="177"/>
      <c r="O249" s="177"/>
      <c r="P249" s="177"/>
      <c r="Q249" s="177"/>
      <c r="R249" s="177"/>
      <c r="S249" s="177"/>
      <c r="T249" s="178"/>
      <c r="AT249" s="173" t="s">
        <v>308</v>
      </c>
      <c r="AU249" s="173" t="s">
        <v>84</v>
      </c>
      <c r="AV249" s="171" t="s">
        <v>97</v>
      </c>
      <c r="AW249" s="171" t="s">
        <v>31</v>
      </c>
      <c r="AX249" s="171" t="s">
        <v>82</v>
      </c>
      <c r="AY249" s="173" t="s">
        <v>302</v>
      </c>
    </row>
    <row r="250" spans="1:65" s="15" customFormat="1" ht="21.75" customHeight="1">
      <c r="A250" s="12"/>
      <c r="B250" s="13"/>
      <c r="C250" s="85" t="s">
        <v>554</v>
      </c>
      <c r="D250" s="85" t="s">
        <v>303</v>
      </c>
      <c r="E250" s="86" t="s">
        <v>569</v>
      </c>
      <c r="F250" s="87" t="s">
        <v>570</v>
      </c>
      <c r="G250" s="88" t="s">
        <v>423</v>
      </c>
      <c r="H250" s="89">
        <v>87.195999999999998</v>
      </c>
      <c r="I250" s="231"/>
      <c r="J250" s="90">
        <f>ROUND(I250*H250,2)</f>
        <v>0</v>
      </c>
      <c r="K250" s="87" t="s">
        <v>1</v>
      </c>
      <c r="L250" s="13"/>
      <c r="M250" s="91" t="s">
        <v>1</v>
      </c>
      <c r="N250" s="92" t="s">
        <v>40</v>
      </c>
      <c r="O250" s="93"/>
      <c r="P250" s="94">
        <f>O250*H250</f>
        <v>0</v>
      </c>
      <c r="Q250" s="94">
        <v>0</v>
      </c>
      <c r="R250" s="94">
        <f>Q250*H250</f>
        <v>0</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3307</v>
      </c>
    </row>
    <row r="251" spans="1:65" s="98" customFormat="1" ht="22.5">
      <c r="B251" s="99"/>
      <c r="D251" s="100" t="s">
        <v>308</v>
      </c>
      <c r="E251" s="101" t="s">
        <v>341</v>
      </c>
      <c r="F251" s="102" t="s">
        <v>3308</v>
      </c>
      <c r="H251" s="103">
        <v>41.848999999999997</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1:65" s="98" customFormat="1" ht="22.5">
      <c r="B252" s="99"/>
      <c r="D252" s="100" t="s">
        <v>308</v>
      </c>
      <c r="E252" s="101" t="s">
        <v>347</v>
      </c>
      <c r="F252" s="102" t="s">
        <v>3309</v>
      </c>
      <c r="H252" s="103">
        <v>20.363</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1:65" s="98" customFormat="1" ht="22.5">
      <c r="B253" s="99"/>
      <c r="D253" s="100" t="s">
        <v>308</v>
      </c>
      <c r="E253" s="101" t="s">
        <v>2433</v>
      </c>
      <c r="F253" s="102" t="s">
        <v>3310</v>
      </c>
      <c r="H253" s="103">
        <v>24.984000000000002</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1:65" s="171" customFormat="1">
      <c r="B254" s="172"/>
      <c r="D254" s="100" t="s">
        <v>308</v>
      </c>
      <c r="E254" s="173" t="s">
        <v>1</v>
      </c>
      <c r="F254" s="174" t="s">
        <v>435</v>
      </c>
      <c r="H254" s="175">
        <v>87.195999999999998</v>
      </c>
      <c r="L254" s="172"/>
      <c r="M254" s="176"/>
      <c r="N254" s="177"/>
      <c r="O254" s="177"/>
      <c r="P254" s="177"/>
      <c r="Q254" s="177"/>
      <c r="R254" s="177"/>
      <c r="S254" s="177"/>
      <c r="T254" s="178"/>
      <c r="AT254" s="173" t="s">
        <v>308</v>
      </c>
      <c r="AU254" s="173" t="s">
        <v>84</v>
      </c>
      <c r="AV254" s="171" t="s">
        <v>97</v>
      </c>
      <c r="AW254" s="171" t="s">
        <v>31</v>
      </c>
      <c r="AX254" s="171" t="s">
        <v>82</v>
      </c>
      <c r="AY254" s="173" t="s">
        <v>302</v>
      </c>
    </row>
    <row r="255" spans="1:65" s="74" customFormat="1" ht="22.9" customHeight="1">
      <c r="B255" s="75"/>
      <c r="D255" s="76" t="s">
        <v>74</v>
      </c>
      <c r="E255" s="169" t="s">
        <v>84</v>
      </c>
      <c r="F255" s="169" t="s">
        <v>576</v>
      </c>
      <c r="J255" s="170">
        <f>BK255</f>
        <v>0</v>
      </c>
      <c r="L255" s="75"/>
      <c r="M255" s="79"/>
      <c r="N255" s="80"/>
      <c r="O255" s="80"/>
      <c r="P255" s="81">
        <f>SUM(P256:P261)</f>
        <v>0</v>
      </c>
      <c r="Q255" s="80"/>
      <c r="R255" s="81">
        <f>SUM(R256:R261)</f>
        <v>35.475447600000003</v>
      </c>
      <c r="S255" s="80"/>
      <c r="T255" s="82">
        <f>SUM(T256:T261)</f>
        <v>0</v>
      </c>
      <c r="AR255" s="76" t="s">
        <v>82</v>
      </c>
      <c r="AT255" s="83" t="s">
        <v>74</v>
      </c>
      <c r="AU255" s="83" t="s">
        <v>82</v>
      </c>
      <c r="AY255" s="76" t="s">
        <v>302</v>
      </c>
      <c r="BK255" s="84">
        <f>SUM(BK256:BK261)</f>
        <v>0</v>
      </c>
    </row>
    <row r="256" spans="1:65" s="15" customFormat="1" ht="33" customHeight="1">
      <c r="A256" s="12"/>
      <c r="B256" s="13"/>
      <c r="C256" s="85" t="s">
        <v>563</v>
      </c>
      <c r="D256" s="85" t="s">
        <v>303</v>
      </c>
      <c r="E256" s="86" t="s">
        <v>578</v>
      </c>
      <c r="F256" s="87" t="s">
        <v>579</v>
      </c>
      <c r="G256" s="88" t="s">
        <v>450</v>
      </c>
      <c r="H256" s="89">
        <v>82.26</v>
      </c>
      <c r="I256" s="3"/>
      <c r="J256" s="90">
        <f>ROUND(I256*H256,2)</f>
        <v>0</v>
      </c>
      <c r="K256" s="87" t="s">
        <v>427</v>
      </c>
      <c r="L256" s="13"/>
      <c r="M256" s="91" t="s">
        <v>1</v>
      </c>
      <c r="N256" s="92" t="s">
        <v>40</v>
      </c>
      <c r="O256" s="93"/>
      <c r="P256" s="94">
        <f>O256*H256</f>
        <v>0</v>
      </c>
      <c r="Q256" s="94">
        <v>0.20469000000000001</v>
      </c>
      <c r="R256" s="94">
        <f>Q256*H256</f>
        <v>16.837799400000002</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3311</v>
      </c>
    </row>
    <row r="257" spans="1:65" s="98" customFormat="1">
      <c r="B257" s="99"/>
      <c r="D257" s="100" t="s">
        <v>308</v>
      </c>
      <c r="E257" s="101" t="s">
        <v>1</v>
      </c>
      <c r="F257" s="102" t="s">
        <v>2640</v>
      </c>
      <c r="H257" s="103">
        <v>76.760000000000005</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98" customFormat="1">
      <c r="B258" s="99"/>
      <c r="D258" s="100" t="s">
        <v>308</v>
      </c>
      <c r="E258" s="101" t="s">
        <v>1</v>
      </c>
      <c r="F258" s="102" t="s">
        <v>3099</v>
      </c>
      <c r="H258" s="103">
        <v>5.5</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171" customFormat="1">
      <c r="B259" s="172"/>
      <c r="D259" s="100" t="s">
        <v>308</v>
      </c>
      <c r="E259" s="173" t="s">
        <v>325</v>
      </c>
      <c r="F259" s="174" t="s">
        <v>435</v>
      </c>
      <c r="H259" s="175">
        <v>82.26</v>
      </c>
      <c r="L259" s="172"/>
      <c r="M259" s="176"/>
      <c r="N259" s="177"/>
      <c r="O259" s="177"/>
      <c r="P259" s="177"/>
      <c r="Q259" s="177"/>
      <c r="R259" s="177"/>
      <c r="S259" s="177"/>
      <c r="T259" s="178"/>
      <c r="AT259" s="173" t="s">
        <v>308</v>
      </c>
      <c r="AU259" s="173" t="s">
        <v>84</v>
      </c>
      <c r="AV259" s="171" t="s">
        <v>97</v>
      </c>
      <c r="AW259" s="171" t="s">
        <v>31</v>
      </c>
      <c r="AX259" s="171" t="s">
        <v>82</v>
      </c>
      <c r="AY259" s="173" t="s">
        <v>302</v>
      </c>
    </row>
    <row r="260" spans="1:65" s="15" customFormat="1" ht="16.5" customHeight="1">
      <c r="A260" s="12"/>
      <c r="B260" s="13"/>
      <c r="C260" s="85" t="s">
        <v>568</v>
      </c>
      <c r="D260" s="85" t="s">
        <v>303</v>
      </c>
      <c r="E260" s="86" t="s">
        <v>582</v>
      </c>
      <c r="F260" s="87" t="s">
        <v>583</v>
      </c>
      <c r="G260" s="88" t="s">
        <v>450</v>
      </c>
      <c r="H260" s="89">
        <v>82.26</v>
      </c>
      <c r="I260" s="3"/>
      <c r="J260" s="90">
        <f>ROUND(I260*H260,2)</f>
        <v>0</v>
      </c>
      <c r="K260" s="87" t="s">
        <v>1</v>
      </c>
      <c r="L260" s="13"/>
      <c r="M260" s="91" t="s">
        <v>1</v>
      </c>
      <c r="N260" s="92" t="s">
        <v>40</v>
      </c>
      <c r="O260" s="93"/>
      <c r="P260" s="94">
        <f>O260*H260</f>
        <v>0</v>
      </c>
      <c r="Q260" s="94">
        <v>0.22656999999999999</v>
      </c>
      <c r="R260" s="94">
        <f>Q260*H260</f>
        <v>18.637648200000001</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3312</v>
      </c>
    </row>
    <row r="261" spans="1:65" s="98" customFormat="1">
      <c r="B261" s="99"/>
      <c r="D261" s="100" t="s">
        <v>308</v>
      </c>
      <c r="E261" s="101" t="s">
        <v>1</v>
      </c>
      <c r="F261" s="102" t="s">
        <v>325</v>
      </c>
      <c r="H261" s="103">
        <v>82.26</v>
      </c>
      <c r="L261" s="99"/>
      <c r="M261" s="104"/>
      <c r="N261" s="105"/>
      <c r="O261" s="105"/>
      <c r="P261" s="105"/>
      <c r="Q261" s="105"/>
      <c r="R261" s="105"/>
      <c r="S261" s="105"/>
      <c r="T261" s="106"/>
      <c r="AT261" s="101" t="s">
        <v>308</v>
      </c>
      <c r="AU261" s="101" t="s">
        <v>84</v>
      </c>
      <c r="AV261" s="98" t="s">
        <v>84</v>
      </c>
      <c r="AW261" s="98" t="s">
        <v>31</v>
      </c>
      <c r="AX261" s="98" t="s">
        <v>82</v>
      </c>
      <c r="AY261" s="101" t="s">
        <v>302</v>
      </c>
    </row>
    <row r="262" spans="1:65" s="74" customFormat="1" ht="22.9" customHeight="1">
      <c r="B262" s="75"/>
      <c r="D262" s="76" t="s">
        <v>74</v>
      </c>
      <c r="E262" s="169" t="s">
        <v>91</v>
      </c>
      <c r="F262" s="169" t="s">
        <v>592</v>
      </c>
      <c r="J262" s="170">
        <f>BK262</f>
        <v>0</v>
      </c>
      <c r="L262" s="75"/>
      <c r="M262" s="79"/>
      <c r="N262" s="80"/>
      <c r="O262" s="80"/>
      <c r="P262" s="81">
        <f>SUM(P263:P273)</f>
        <v>0</v>
      </c>
      <c r="Q262" s="80"/>
      <c r="R262" s="81">
        <f>SUM(R263:R273)</f>
        <v>0</v>
      </c>
      <c r="S262" s="80"/>
      <c r="T262" s="82">
        <f>SUM(T263:T273)</f>
        <v>12.856800000000002</v>
      </c>
      <c r="AR262" s="76" t="s">
        <v>82</v>
      </c>
      <c r="AT262" s="83" t="s">
        <v>74</v>
      </c>
      <c r="AU262" s="83" t="s">
        <v>82</v>
      </c>
      <c r="AY262" s="76" t="s">
        <v>302</v>
      </c>
      <c r="BK262" s="84">
        <f>SUM(BK263:BK273)</f>
        <v>0</v>
      </c>
    </row>
    <row r="263" spans="1:65" s="15" customFormat="1" ht="21.75" customHeight="1">
      <c r="A263" s="12"/>
      <c r="B263" s="13"/>
      <c r="C263" s="85" t="s">
        <v>577</v>
      </c>
      <c r="D263" s="85" t="s">
        <v>303</v>
      </c>
      <c r="E263" s="86" t="s">
        <v>594</v>
      </c>
      <c r="F263" s="87" t="s">
        <v>595</v>
      </c>
      <c r="G263" s="88" t="s">
        <v>468</v>
      </c>
      <c r="H263" s="89">
        <v>5.8440000000000003</v>
      </c>
      <c r="I263" s="3"/>
      <c r="J263" s="90">
        <f>ROUND(I263*H263,2)</f>
        <v>0</v>
      </c>
      <c r="K263" s="87" t="s">
        <v>427</v>
      </c>
      <c r="L263" s="13"/>
      <c r="M263" s="91" t="s">
        <v>1</v>
      </c>
      <c r="N263" s="92" t="s">
        <v>40</v>
      </c>
      <c r="O263" s="93"/>
      <c r="P263" s="94">
        <f>O263*H263</f>
        <v>0</v>
      </c>
      <c r="Q263" s="94">
        <v>0</v>
      </c>
      <c r="R263" s="94">
        <f>Q263*H263</f>
        <v>0</v>
      </c>
      <c r="S263" s="94">
        <v>2.2000000000000002</v>
      </c>
      <c r="T263" s="95">
        <f>S263*H263</f>
        <v>12.856800000000002</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3313</v>
      </c>
    </row>
    <row r="264" spans="1:65" s="179" customFormat="1" ht="22.5">
      <c r="B264" s="180"/>
      <c r="D264" s="100" t="s">
        <v>308</v>
      </c>
      <c r="E264" s="181" t="s">
        <v>1</v>
      </c>
      <c r="F264" s="182" t="s">
        <v>2768</v>
      </c>
      <c r="H264" s="181" t="s">
        <v>1</v>
      </c>
      <c r="L264" s="180"/>
      <c r="M264" s="183"/>
      <c r="N264" s="184"/>
      <c r="O264" s="184"/>
      <c r="P264" s="184"/>
      <c r="Q264" s="184"/>
      <c r="R264" s="184"/>
      <c r="S264" s="184"/>
      <c r="T264" s="185"/>
      <c r="AT264" s="181" t="s">
        <v>308</v>
      </c>
      <c r="AU264" s="181" t="s">
        <v>84</v>
      </c>
      <c r="AV264" s="179" t="s">
        <v>82</v>
      </c>
      <c r="AW264" s="179" t="s">
        <v>31</v>
      </c>
      <c r="AX264" s="179" t="s">
        <v>75</v>
      </c>
      <c r="AY264" s="181" t="s">
        <v>302</v>
      </c>
    </row>
    <row r="265" spans="1:65" s="98" customFormat="1" ht="22.5">
      <c r="B265" s="99"/>
      <c r="D265" s="100" t="s">
        <v>308</v>
      </c>
      <c r="E265" s="101" t="s">
        <v>1</v>
      </c>
      <c r="F265" s="102" t="s">
        <v>2769</v>
      </c>
      <c r="H265" s="103">
        <v>4.0679999999999996</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98" customFormat="1" ht="22.5">
      <c r="B266" s="99"/>
      <c r="D266" s="100" t="s">
        <v>308</v>
      </c>
      <c r="E266" s="101" t="s">
        <v>1</v>
      </c>
      <c r="F266" s="102" t="s">
        <v>2770</v>
      </c>
      <c r="H266" s="103">
        <v>1.302</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98" customFormat="1" ht="22.5">
      <c r="B267" s="99"/>
      <c r="D267" s="100" t="s">
        <v>308</v>
      </c>
      <c r="E267" s="101" t="s">
        <v>1</v>
      </c>
      <c r="F267" s="102" t="s">
        <v>3187</v>
      </c>
      <c r="H267" s="103">
        <v>0.308</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1:65" s="98" customFormat="1" ht="22.5">
      <c r="B268" s="99"/>
      <c r="D268" s="100" t="s">
        <v>308</v>
      </c>
      <c r="E268" s="101" t="s">
        <v>1</v>
      </c>
      <c r="F268" s="102" t="s">
        <v>3188</v>
      </c>
      <c r="H268" s="103">
        <v>0.16600000000000001</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171" customFormat="1">
      <c r="B269" s="172"/>
      <c r="D269" s="100" t="s">
        <v>308</v>
      </c>
      <c r="E269" s="173" t="s">
        <v>1</v>
      </c>
      <c r="F269" s="174" t="s">
        <v>435</v>
      </c>
      <c r="H269" s="175">
        <v>5.8440000000000003</v>
      </c>
      <c r="L269" s="172"/>
      <c r="M269" s="176"/>
      <c r="N269" s="177"/>
      <c r="O269" s="177"/>
      <c r="P269" s="177"/>
      <c r="Q269" s="177"/>
      <c r="R269" s="177"/>
      <c r="S269" s="177"/>
      <c r="T269" s="178"/>
      <c r="AT269" s="173" t="s">
        <v>308</v>
      </c>
      <c r="AU269" s="173" t="s">
        <v>84</v>
      </c>
      <c r="AV269" s="171" t="s">
        <v>97</v>
      </c>
      <c r="AW269" s="171" t="s">
        <v>31</v>
      </c>
      <c r="AX269" s="171" t="s">
        <v>82</v>
      </c>
      <c r="AY269" s="173" t="s">
        <v>302</v>
      </c>
    </row>
    <row r="270" spans="1:65" s="15" customFormat="1" ht="16.5" customHeight="1">
      <c r="A270" s="12"/>
      <c r="B270" s="13"/>
      <c r="C270" s="85" t="s">
        <v>581</v>
      </c>
      <c r="D270" s="85" t="s">
        <v>303</v>
      </c>
      <c r="E270" s="86" t="s">
        <v>621</v>
      </c>
      <c r="F270" s="87" t="s">
        <v>622</v>
      </c>
      <c r="G270" s="88" t="s">
        <v>450</v>
      </c>
      <c r="H270" s="89">
        <v>82.26</v>
      </c>
      <c r="I270" s="3"/>
      <c r="J270" s="90">
        <f>ROUND(I270*H270,2)</f>
        <v>0</v>
      </c>
      <c r="K270" s="87" t="s">
        <v>427</v>
      </c>
      <c r="L270" s="13"/>
      <c r="M270" s="91" t="s">
        <v>1</v>
      </c>
      <c r="N270" s="92" t="s">
        <v>40</v>
      </c>
      <c r="O270" s="93"/>
      <c r="P270" s="94">
        <f>O270*H270</f>
        <v>0</v>
      </c>
      <c r="Q270" s="94">
        <v>0</v>
      </c>
      <c r="R270" s="94">
        <f>Q270*H270</f>
        <v>0</v>
      </c>
      <c r="S270" s="94">
        <v>0</v>
      </c>
      <c r="T270" s="95">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3314</v>
      </c>
    </row>
    <row r="271" spans="1:65" s="98" customFormat="1">
      <c r="B271" s="99"/>
      <c r="D271" s="100" t="s">
        <v>308</v>
      </c>
      <c r="E271" s="101" t="s">
        <v>1</v>
      </c>
      <c r="F271" s="102" t="s">
        <v>2640</v>
      </c>
      <c r="H271" s="103">
        <v>76.760000000000005</v>
      </c>
      <c r="L271" s="99"/>
      <c r="M271" s="104"/>
      <c r="N271" s="105"/>
      <c r="O271" s="105"/>
      <c r="P271" s="105"/>
      <c r="Q271" s="105"/>
      <c r="R271" s="105"/>
      <c r="S271" s="105"/>
      <c r="T271" s="106"/>
      <c r="AT271" s="101" t="s">
        <v>308</v>
      </c>
      <c r="AU271" s="101" t="s">
        <v>84</v>
      </c>
      <c r="AV271" s="98" t="s">
        <v>84</v>
      </c>
      <c r="AW271" s="98" t="s">
        <v>31</v>
      </c>
      <c r="AX271" s="98" t="s">
        <v>75</v>
      </c>
      <c r="AY271" s="101" t="s">
        <v>302</v>
      </c>
    </row>
    <row r="272" spans="1:65" s="98" customFormat="1">
      <c r="B272" s="99"/>
      <c r="D272" s="100" t="s">
        <v>308</v>
      </c>
      <c r="E272" s="101" t="s">
        <v>1</v>
      </c>
      <c r="F272" s="102" t="s">
        <v>3099</v>
      </c>
      <c r="H272" s="103">
        <v>5.5</v>
      </c>
      <c r="L272" s="99"/>
      <c r="M272" s="104"/>
      <c r="N272" s="105"/>
      <c r="O272" s="105"/>
      <c r="P272" s="105"/>
      <c r="Q272" s="105"/>
      <c r="R272" s="105"/>
      <c r="S272" s="105"/>
      <c r="T272" s="106"/>
      <c r="AT272" s="101" t="s">
        <v>308</v>
      </c>
      <c r="AU272" s="101" t="s">
        <v>84</v>
      </c>
      <c r="AV272" s="98" t="s">
        <v>84</v>
      </c>
      <c r="AW272" s="98" t="s">
        <v>31</v>
      </c>
      <c r="AX272" s="98" t="s">
        <v>75</v>
      </c>
      <c r="AY272" s="101" t="s">
        <v>302</v>
      </c>
    </row>
    <row r="273" spans="1:65" s="171" customFormat="1">
      <c r="B273" s="172"/>
      <c r="D273" s="100" t="s">
        <v>308</v>
      </c>
      <c r="E273" s="173" t="s">
        <v>1</v>
      </c>
      <c r="F273" s="174" t="s">
        <v>435</v>
      </c>
      <c r="H273" s="175">
        <v>82.26</v>
      </c>
      <c r="L273" s="172"/>
      <c r="M273" s="176"/>
      <c r="N273" s="177"/>
      <c r="O273" s="177"/>
      <c r="P273" s="177"/>
      <c r="Q273" s="177"/>
      <c r="R273" s="177"/>
      <c r="S273" s="177"/>
      <c r="T273" s="178"/>
      <c r="AT273" s="173" t="s">
        <v>308</v>
      </c>
      <c r="AU273" s="173" t="s">
        <v>84</v>
      </c>
      <c r="AV273" s="171" t="s">
        <v>97</v>
      </c>
      <c r="AW273" s="171" t="s">
        <v>31</v>
      </c>
      <c r="AX273" s="171" t="s">
        <v>82</v>
      </c>
      <c r="AY273" s="173" t="s">
        <v>302</v>
      </c>
    </row>
    <row r="274" spans="1:65" s="74" customFormat="1" ht="22.9" customHeight="1">
      <c r="B274" s="75"/>
      <c r="D274" s="76" t="s">
        <v>74</v>
      </c>
      <c r="E274" s="169" t="s">
        <v>97</v>
      </c>
      <c r="F274" s="169" t="s">
        <v>629</v>
      </c>
      <c r="J274" s="170">
        <f>BK274</f>
        <v>0</v>
      </c>
      <c r="L274" s="75"/>
      <c r="M274" s="79"/>
      <c r="N274" s="80"/>
      <c r="O274" s="80"/>
      <c r="P274" s="81">
        <f>SUM(P275:P278)</f>
        <v>0</v>
      </c>
      <c r="Q274" s="80"/>
      <c r="R274" s="81">
        <f>SUM(R275:R278)</f>
        <v>0</v>
      </c>
      <c r="S274" s="80"/>
      <c r="T274" s="82">
        <f>SUM(T275:T278)</f>
        <v>0</v>
      </c>
      <c r="AR274" s="76" t="s">
        <v>82</v>
      </c>
      <c r="AT274" s="83" t="s">
        <v>74</v>
      </c>
      <c r="AU274" s="83" t="s">
        <v>82</v>
      </c>
      <c r="AY274" s="76" t="s">
        <v>302</v>
      </c>
      <c r="BK274" s="84">
        <f>SUM(BK275:BK278)</f>
        <v>0</v>
      </c>
    </row>
    <row r="275" spans="1:65" s="15" customFormat="1" ht="16.5" customHeight="1">
      <c r="A275" s="12"/>
      <c r="B275" s="13"/>
      <c r="C275" s="85" t="s">
        <v>585</v>
      </c>
      <c r="D275" s="85" t="s">
        <v>303</v>
      </c>
      <c r="E275" s="86" t="s">
        <v>2772</v>
      </c>
      <c r="F275" s="87" t="s">
        <v>2773</v>
      </c>
      <c r="G275" s="88" t="s">
        <v>468</v>
      </c>
      <c r="H275" s="89">
        <v>8.8079999999999998</v>
      </c>
      <c r="I275" s="3"/>
      <c r="J275" s="90">
        <f>ROUND(I275*H275,2)</f>
        <v>0</v>
      </c>
      <c r="K275" s="87" t="s">
        <v>427</v>
      </c>
      <c r="L275" s="13"/>
      <c r="M275" s="91" t="s">
        <v>1</v>
      </c>
      <c r="N275" s="92" t="s">
        <v>40</v>
      </c>
      <c r="O275" s="93"/>
      <c r="P275" s="94">
        <f>O275*H275</f>
        <v>0</v>
      </c>
      <c r="Q275" s="94">
        <v>0</v>
      </c>
      <c r="R275" s="94">
        <f>Q275*H275</f>
        <v>0</v>
      </c>
      <c r="S275" s="94">
        <v>0</v>
      </c>
      <c r="T275" s="95">
        <f>S275*H275</f>
        <v>0</v>
      </c>
      <c r="U275" s="12"/>
      <c r="V275" s="12"/>
      <c r="W275" s="12"/>
      <c r="X275" s="12"/>
      <c r="Y275" s="12"/>
      <c r="Z275" s="12"/>
      <c r="AA275" s="12"/>
      <c r="AB275" s="12"/>
      <c r="AC275" s="12"/>
      <c r="AD275" s="12"/>
      <c r="AE275" s="12"/>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3315</v>
      </c>
    </row>
    <row r="276" spans="1:65" s="98" customFormat="1">
      <c r="B276" s="99"/>
      <c r="D276" s="100" t="s">
        <v>308</v>
      </c>
      <c r="E276" s="101" t="s">
        <v>1</v>
      </c>
      <c r="F276" s="102" t="s">
        <v>2775</v>
      </c>
      <c r="H276" s="103">
        <v>8.1370000000000005</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98" customFormat="1">
      <c r="B277" s="99"/>
      <c r="D277" s="100" t="s">
        <v>308</v>
      </c>
      <c r="E277" s="101" t="s">
        <v>1</v>
      </c>
      <c r="F277" s="102" t="s">
        <v>3191</v>
      </c>
      <c r="H277" s="103">
        <v>0.67100000000000004</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171" customFormat="1">
      <c r="B278" s="172"/>
      <c r="D278" s="100" t="s">
        <v>308</v>
      </c>
      <c r="E278" s="173" t="s">
        <v>2776</v>
      </c>
      <c r="F278" s="174" t="s">
        <v>435</v>
      </c>
      <c r="H278" s="175">
        <v>8.8079999999999998</v>
      </c>
      <c r="L278" s="172"/>
      <c r="M278" s="176"/>
      <c r="N278" s="177"/>
      <c r="O278" s="177"/>
      <c r="P278" s="177"/>
      <c r="Q278" s="177"/>
      <c r="R278" s="177"/>
      <c r="S278" s="177"/>
      <c r="T278" s="178"/>
      <c r="AT278" s="173" t="s">
        <v>308</v>
      </c>
      <c r="AU278" s="173" t="s">
        <v>84</v>
      </c>
      <c r="AV278" s="171" t="s">
        <v>97</v>
      </c>
      <c r="AW278" s="171" t="s">
        <v>31</v>
      </c>
      <c r="AX278" s="171" t="s">
        <v>82</v>
      </c>
      <c r="AY278" s="173" t="s">
        <v>302</v>
      </c>
    </row>
    <row r="279" spans="1:65" s="74" customFormat="1" ht="22.9" customHeight="1">
      <c r="B279" s="75"/>
      <c r="D279" s="76" t="s">
        <v>74</v>
      </c>
      <c r="E279" s="169" t="s">
        <v>100</v>
      </c>
      <c r="F279" s="169" t="s">
        <v>692</v>
      </c>
      <c r="J279" s="170">
        <f>BK279</f>
        <v>0</v>
      </c>
      <c r="L279" s="75"/>
      <c r="M279" s="79"/>
      <c r="N279" s="80"/>
      <c r="O279" s="80"/>
      <c r="P279" s="81">
        <f>SUM(P280:P285)</f>
        <v>0</v>
      </c>
      <c r="Q279" s="80"/>
      <c r="R279" s="81">
        <f>SUM(R280:R285)</f>
        <v>0</v>
      </c>
      <c r="S279" s="80"/>
      <c r="T279" s="82">
        <f>SUM(T280:T285)</f>
        <v>0</v>
      </c>
      <c r="AR279" s="76" t="s">
        <v>82</v>
      </c>
      <c r="AT279" s="83" t="s">
        <v>74</v>
      </c>
      <c r="AU279" s="83" t="s">
        <v>82</v>
      </c>
      <c r="AY279" s="76" t="s">
        <v>302</v>
      </c>
      <c r="BK279" s="84">
        <f>SUM(BK280:BK285)</f>
        <v>0</v>
      </c>
    </row>
    <row r="280" spans="1:65" s="15" customFormat="1" ht="44.25" customHeight="1">
      <c r="A280" s="12"/>
      <c r="B280" s="13"/>
      <c r="C280" s="85" t="s">
        <v>593</v>
      </c>
      <c r="D280" s="85" t="s">
        <v>303</v>
      </c>
      <c r="E280" s="86" t="s">
        <v>702</v>
      </c>
      <c r="F280" s="87" t="s">
        <v>703</v>
      </c>
      <c r="G280" s="88" t="s">
        <v>423</v>
      </c>
      <c r="H280" s="89">
        <v>18.835999999999999</v>
      </c>
      <c r="I280" s="3"/>
      <c r="J280" s="90">
        <f>ROUND(I280*H280,2)</f>
        <v>0</v>
      </c>
      <c r="K280" s="87" t="s">
        <v>1</v>
      </c>
      <c r="L280" s="13"/>
      <c r="M280" s="91" t="s">
        <v>1</v>
      </c>
      <c r="N280" s="92" t="s">
        <v>40</v>
      </c>
      <c r="O280" s="93"/>
      <c r="P280" s="94">
        <f>O280*H280</f>
        <v>0</v>
      </c>
      <c r="Q280" s="94">
        <v>0</v>
      </c>
      <c r="R280" s="94">
        <f>Q280*H280</f>
        <v>0</v>
      </c>
      <c r="S280" s="94">
        <v>0</v>
      </c>
      <c r="T280" s="95">
        <f>S280*H280</f>
        <v>0</v>
      </c>
      <c r="U280" s="12"/>
      <c r="V280" s="12"/>
      <c r="W280" s="12"/>
      <c r="X280" s="12"/>
      <c r="Y280" s="12"/>
      <c r="Z280" s="12"/>
      <c r="AA280" s="12"/>
      <c r="AB280" s="12"/>
      <c r="AC280" s="12"/>
      <c r="AD280" s="12"/>
      <c r="AE280" s="12"/>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3316</v>
      </c>
    </row>
    <row r="281" spans="1:65" s="98" customFormat="1">
      <c r="B281" s="99"/>
      <c r="D281" s="100" t="s">
        <v>308</v>
      </c>
      <c r="E281" s="101" t="s">
        <v>1</v>
      </c>
      <c r="F281" s="102" t="s">
        <v>338</v>
      </c>
      <c r="H281" s="103">
        <v>18.835999999999999</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44.25" customHeight="1">
      <c r="A282" s="12"/>
      <c r="B282" s="13"/>
      <c r="C282" s="85" t="s">
        <v>606</v>
      </c>
      <c r="D282" s="85" t="s">
        <v>303</v>
      </c>
      <c r="E282" s="86" t="s">
        <v>706</v>
      </c>
      <c r="F282" s="87" t="s">
        <v>707</v>
      </c>
      <c r="G282" s="88" t="s">
        <v>423</v>
      </c>
      <c r="H282" s="89">
        <v>45.347000000000001</v>
      </c>
      <c r="I282" s="3"/>
      <c r="J282" s="90">
        <f>ROUND(I282*H282,2)</f>
        <v>0</v>
      </c>
      <c r="K282" s="87" t="s">
        <v>1</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3317</v>
      </c>
    </row>
    <row r="283" spans="1:65" s="98" customFormat="1">
      <c r="B283" s="99"/>
      <c r="D283" s="100" t="s">
        <v>308</v>
      </c>
      <c r="E283" s="101" t="s">
        <v>1</v>
      </c>
      <c r="F283" s="102" t="s">
        <v>344</v>
      </c>
      <c r="H283" s="103">
        <v>45.347000000000001</v>
      </c>
      <c r="L283" s="99"/>
      <c r="M283" s="104"/>
      <c r="N283" s="105"/>
      <c r="O283" s="105"/>
      <c r="P283" s="105"/>
      <c r="Q283" s="105"/>
      <c r="R283" s="105"/>
      <c r="S283" s="105"/>
      <c r="T283" s="106"/>
      <c r="AT283" s="101" t="s">
        <v>308</v>
      </c>
      <c r="AU283" s="101" t="s">
        <v>84</v>
      </c>
      <c r="AV283" s="98" t="s">
        <v>84</v>
      </c>
      <c r="AW283" s="98" t="s">
        <v>31</v>
      </c>
      <c r="AX283" s="98" t="s">
        <v>82</v>
      </c>
      <c r="AY283" s="101" t="s">
        <v>302</v>
      </c>
    </row>
    <row r="284" spans="1:65" s="15" customFormat="1" ht="44.25" customHeight="1">
      <c r="A284" s="12"/>
      <c r="B284" s="13"/>
      <c r="C284" s="85" t="s">
        <v>615</v>
      </c>
      <c r="D284" s="85" t="s">
        <v>303</v>
      </c>
      <c r="E284" s="86" t="s">
        <v>2010</v>
      </c>
      <c r="F284" s="87" t="s">
        <v>2011</v>
      </c>
      <c r="G284" s="88" t="s">
        <v>423</v>
      </c>
      <c r="H284" s="89">
        <v>23.023</v>
      </c>
      <c r="I284" s="3"/>
      <c r="J284" s="90">
        <f>ROUND(I284*H284,2)</f>
        <v>0</v>
      </c>
      <c r="K284" s="87" t="s">
        <v>1</v>
      </c>
      <c r="L284" s="13"/>
      <c r="M284" s="91" t="s">
        <v>1</v>
      </c>
      <c r="N284" s="92" t="s">
        <v>40</v>
      </c>
      <c r="O284" s="93"/>
      <c r="P284" s="94">
        <f>O284*H284</f>
        <v>0</v>
      </c>
      <c r="Q284" s="94">
        <v>0</v>
      </c>
      <c r="R284" s="94">
        <f>Q284*H284</f>
        <v>0</v>
      </c>
      <c r="S284" s="94">
        <v>0</v>
      </c>
      <c r="T284" s="95">
        <f>S284*H284</f>
        <v>0</v>
      </c>
      <c r="U284" s="12"/>
      <c r="V284" s="12"/>
      <c r="W284" s="12"/>
      <c r="X284" s="12"/>
      <c r="Y284" s="12"/>
      <c r="Z284" s="12"/>
      <c r="AA284" s="12"/>
      <c r="AB284" s="12"/>
      <c r="AC284" s="12"/>
      <c r="AD284" s="12"/>
      <c r="AE284" s="12"/>
      <c r="AR284" s="96" t="s">
        <v>97</v>
      </c>
      <c r="AT284" s="96" t="s">
        <v>303</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3318</v>
      </c>
    </row>
    <row r="285" spans="1:65" s="98" customFormat="1">
      <c r="B285" s="99"/>
      <c r="D285" s="100" t="s">
        <v>308</v>
      </c>
      <c r="E285" s="101" t="s">
        <v>1</v>
      </c>
      <c r="F285" s="102" t="s">
        <v>1936</v>
      </c>
      <c r="H285" s="103">
        <v>23.023</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74" customFormat="1" ht="22.9" customHeight="1">
      <c r="B286" s="75"/>
      <c r="D286" s="76" t="s">
        <v>74</v>
      </c>
      <c r="E286" s="169" t="s">
        <v>109</v>
      </c>
      <c r="F286" s="169" t="s">
        <v>709</v>
      </c>
      <c r="J286" s="170">
        <f>BK286</f>
        <v>0</v>
      </c>
      <c r="L286" s="75"/>
      <c r="M286" s="79"/>
      <c r="N286" s="80"/>
      <c r="O286" s="80"/>
      <c r="P286" s="81">
        <f>SUM(P287:P302)</f>
        <v>0</v>
      </c>
      <c r="Q286" s="80"/>
      <c r="R286" s="81">
        <f>SUM(R287:R302)</f>
        <v>4.6013500000000001</v>
      </c>
      <c r="S286" s="80"/>
      <c r="T286" s="82">
        <f>SUM(T287:T302)</f>
        <v>0</v>
      </c>
      <c r="AR286" s="76" t="s">
        <v>82</v>
      </c>
      <c r="AT286" s="83" t="s">
        <v>74</v>
      </c>
      <c r="AU286" s="83" t="s">
        <v>82</v>
      </c>
      <c r="AY286" s="76" t="s">
        <v>302</v>
      </c>
      <c r="BK286" s="84">
        <f>SUM(BK287:BK302)</f>
        <v>0</v>
      </c>
    </row>
    <row r="287" spans="1:65" s="15" customFormat="1" ht="21.75" customHeight="1">
      <c r="A287" s="12"/>
      <c r="B287" s="13"/>
      <c r="C287" s="85" t="s">
        <v>620</v>
      </c>
      <c r="D287" s="85" t="s">
        <v>303</v>
      </c>
      <c r="E287" s="86" t="s">
        <v>2780</v>
      </c>
      <c r="F287" s="87" t="s">
        <v>2781</v>
      </c>
      <c r="G287" s="88" t="s">
        <v>419</v>
      </c>
      <c r="H287" s="89">
        <v>9</v>
      </c>
      <c r="I287" s="3"/>
      <c r="J287" s="90">
        <f>ROUND(I287*H287,2)</f>
        <v>0</v>
      </c>
      <c r="K287" s="87" t="s">
        <v>427</v>
      </c>
      <c r="L287" s="13"/>
      <c r="M287" s="91" t="s">
        <v>1</v>
      </c>
      <c r="N287" s="92" t="s">
        <v>40</v>
      </c>
      <c r="O287" s="93"/>
      <c r="P287" s="94">
        <f>O287*H287</f>
        <v>0</v>
      </c>
      <c r="Q287" s="94">
        <v>8.4999999999999995E-4</v>
      </c>
      <c r="R287" s="94">
        <f>Q287*H287</f>
        <v>7.6499999999999997E-3</v>
      </c>
      <c r="S287" s="94">
        <v>0</v>
      </c>
      <c r="T287" s="95">
        <f>S287*H287</f>
        <v>0</v>
      </c>
      <c r="U287" s="12"/>
      <c r="V287" s="12"/>
      <c r="W287" s="12"/>
      <c r="X287" s="12"/>
      <c r="Y287" s="12"/>
      <c r="Z287" s="12"/>
      <c r="AA287" s="12"/>
      <c r="AB287" s="12"/>
      <c r="AC287" s="12"/>
      <c r="AD287" s="12"/>
      <c r="AE287" s="12"/>
      <c r="AR287" s="96" t="s">
        <v>97</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3319</v>
      </c>
    </row>
    <row r="288" spans="1:65" s="98" customFormat="1">
      <c r="B288" s="99"/>
      <c r="D288" s="100" t="s">
        <v>308</v>
      </c>
      <c r="E288" s="101" t="s">
        <v>1</v>
      </c>
      <c r="F288" s="102" t="s">
        <v>112</v>
      </c>
      <c r="H288" s="103">
        <v>9</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21.75" customHeight="1">
      <c r="A289" s="12"/>
      <c r="B289" s="13"/>
      <c r="C289" s="85" t="s">
        <v>624</v>
      </c>
      <c r="D289" s="85" t="s">
        <v>303</v>
      </c>
      <c r="E289" s="86" t="s">
        <v>2783</v>
      </c>
      <c r="F289" s="87" t="s">
        <v>2784</v>
      </c>
      <c r="G289" s="88" t="s">
        <v>450</v>
      </c>
      <c r="H289" s="89">
        <v>76.760000000000005</v>
      </c>
      <c r="I289" s="3"/>
      <c r="J289" s="90">
        <f>ROUND(I289*H289,2)</f>
        <v>0</v>
      </c>
      <c r="K289" s="87" t="s">
        <v>1</v>
      </c>
      <c r="L289" s="13"/>
      <c r="M289" s="91" t="s">
        <v>1</v>
      </c>
      <c r="N289" s="92" t="s">
        <v>40</v>
      </c>
      <c r="O289" s="93"/>
      <c r="P289" s="94">
        <f>O289*H289</f>
        <v>0</v>
      </c>
      <c r="Q289" s="94">
        <v>0</v>
      </c>
      <c r="R289" s="94">
        <f>Q289*H289</f>
        <v>0</v>
      </c>
      <c r="S289" s="94">
        <v>0</v>
      </c>
      <c r="T289" s="95">
        <f>S289*H289</f>
        <v>0</v>
      </c>
      <c r="U289" s="12"/>
      <c r="V289" s="12"/>
      <c r="W289" s="12"/>
      <c r="X289" s="12"/>
      <c r="Y289" s="12"/>
      <c r="Z289" s="12"/>
      <c r="AA289" s="12"/>
      <c r="AB289" s="12"/>
      <c r="AC289" s="12"/>
      <c r="AD289" s="12"/>
      <c r="AE289" s="12"/>
      <c r="AR289" s="96" t="s">
        <v>97</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3320</v>
      </c>
    </row>
    <row r="290" spans="1:65" s="179" customFormat="1">
      <c r="B290" s="180"/>
      <c r="D290" s="100" t="s">
        <v>308</v>
      </c>
      <c r="E290" s="181" t="s">
        <v>1</v>
      </c>
      <c r="F290" s="182" t="s">
        <v>2786</v>
      </c>
      <c r="H290" s="181" t="s">
        <v>1</v>
      </c>
      <c r="L290" s="180"/>
      <c r="M290" s="183"/>
      <c r="N290" s="184"/>
      <c r="O290" s="184"/>
      <c r="P290" s="184"/>
      <c r="Q290" s="184"/>
      <c r="R290" s="184"/>
      <c r="S290" s="184"/>
      <c r="T290" s="185"/>
      <c r="AT290" s="181" t="s">
        <v>308</v>
      </c>
      <c r="AU290" s="181" t="s">
        <v>84</v>
      </c>
      <c r="AV290" s="179" t="s">
        <v>82</v>
      </c>
      <c r="AW290" s="179" t="s">
        <v>31</v>
      </c>
      <c r="AX290" s="179" t="s">
        <v>75</v>
      </c>
      <c r="AY290" s="181" t="s">
        <v>302</v>
      </c>
    </row>
    <row r="291" spans="1:65" s="98" customFormat="1">
      <c r="B291" s="99"/>
      <c r="D291" s="100" t="s">
        <v>308</v>
      </c>
      <c r="E291" s="101" t="s">
        <v>1</v>
      </c>
      <c r="F291" s="102" t="s">
        <v>2640</v>
      </c>
      <c r="H291" s="103">
        <v>76.760000000000005</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21.75" customHeight="1">
      <c r="A292" s="12"/>
      <c r="B292" s="13"/>
      <c r="C292" s="85" t="s">
        <v>630</v>
      </c>
      <c r="D292" s="85" t="s">
        <v>303</v>
      </c>
      <c r="E292" s="86" t="s">
        <v>3200</v>
      </c>
      <c r="F292" s="87" t="s">
        <v>3201</v>
      </c>
      <c r="G292" s="88" t="s">
        <v>450</v>
      </c>
      <c r="H292" s="89">
        <v>5.5</v>
      </c>
      <c r="I292" s="3"/>
      <c r="J292" s="90">
        <f>ROUND(I292*H292,2)</f>
        <v>0</v>
      </c>
      <c r="K292" s="87" t="s">
        <v>1</v>
      </c>
      <c r="L292" s="13"/>
      <c r="M292" s="91" t="s">
        <v>1</v>
      </c>
      <c r="N292" s="92" t="s">
        <v>40</v>
      </c>
      <c r="O292" s="93"/>
      <c r="P292" s="94">
        <f>O292*H292</f>
        <v>0</v>
      </c>
      <c r="Q292" s="94">
        <v>0</v>
      </c>
      <c r="R292" s="94">
        <f>Q292*H292</f>
        <v>0</v>
      </c>
      <c r="S292" s="94">
        <v>0</v>
      </c>
      <c r="T292" s="95">
        <f>S292*H292</f>
        <v>0</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3321</v>
      </c>
    </row>
    <row r="293" spans="1:65" s="179" customFormat="1">
      <c r="B293" s="180"/>
      <c r="D293" s="100" t="s">
        <v>308</v>
      </c>
      <c r="E293" s="181" t="s">
        <v>1</v>
      </c>
      <c r="F293" s="182" t="s">
        <v>2786</v>
      </c>
      <c r="H293" s="181" t="s">
        <v>1</v>
      </c>
      <c r="L293" s="180"/>
      <c r="M293" s="183"/>
      <c r="N293" s="184"/>
      <c r="O293" s="184"/>
      <c r="P293" s="184"/>
      <c r="Q293" s="184"/>
      <c r="R293" s="184"/>
      <c r="S293" s="184"/>
      <c r="T293" s="185"/>
      <c r="AT293" s="181" t="s">
        <v>308</v>
      </c>
      <c r="AU293" s="181" t="s">
        <v>84</v>
      </c>
      <c r="AV293" s="179" t="s">
        <v>82</v>
      </c>
      <c r="AW293" s="179" t="s">
        <v>31</v>
      </c>
      <c r="AX293" s="179" t="s">
        <v>75</v>
      </c>
      <c r="AY293" s="181" t="s">
        <v>302</v>
      </c>
    </row>
    <row r="294" spans="1:65" s="98" customFormat="1">
      <c r="B294" s="99"/>
      <c r="D294" s="100" t="s">
        <v>308</v>
      </c>
      <c r="E294" s="101" t="s">
        <v>1</v>
      </c>
      <c r="F294" s="102" t="s">
        <v>3099</v>
      </c>
      <c r="H294" s="103">
        <v>5.5</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85" t="s">
        <v>635</v>
      </c>
      <c r="D295" s="85" t="s">
        <v>303</v>
      </c>
      <c r="E295" s="86" t="s">
        <v>2787</v>
      </c>
      <c r="F295" s="87" t="s">
        <v>2788</v>
      </c>
      <c r="G295" s="88" t="s">
        <v>419</v>
      </c>
      <c r="H295" s="89">
        <v>7</v>
      </c>
      <c r="I295" s="3"/>
      <c r="J295" s="90">
        <f>ROUND(I295*H295,2)</f>
        <v>0</v>
      </c>
      <c r="K295" s="87" t="s">
        <v>1</v>
      </c>
      <c r="L295" s="13"/>
      <c r="M295" s="91" t="s">
        <v>1</v>
      </c>
      <c r="N295" s="92" t="s">
        <v>40</v>
      </c>
      <c r="O295" s="93"/>
      <c r="P295" s="94">
        <f>O295*H295</f>
        <v>0</v>
      </c>
      <c r="Q295" s="94">
        <v>0</v>
      </c>
      <c r="R295" s="94">
        <f>Q295*H295</f>
        <v>0</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3322</v>
      </c>
    </row>
    <row r="296" spans="1:65" s="98" customFormat="1">
      <c r="B296" s="99"/>
      <c r="D296" s="100" t="s">
        <v>308</v>
      </c>
      <c r="E296" s="101" t="s">
        <v>1</v>
      </c>
      <c r="F296" s="102" t="s">
        <v>106</v>
      </c>
      <c r="H296" s="103">
        <v>7</v>
      </c>
      <c r="L296" s="99"/>
      <c r="M296" s="104"/>
      <c r="N296" s="105"/>
      <c r="O296" s="105"/>
      <c r="P296" s="105"/>
      <c r="Q296" s="105"/>
      <c r="R296" s="105"/>
      <c r="S296" s="105"/>
      <c r="T296" s="106"/>
      <c r="AT296" s="101" t="s">
        <v>308</v>
      </c>
      <c r="AU296" s="101" t="s">
        <v>84</v>
      </c>
      <c r="AV296" s="98" t="s">
        <v>84</v>
      </c>
      <c r="AW296" s="98" t="s">
        <v>31</v>
      </c>
      <c r="AX296" s="98" t="s">
        <v>82</v>
      </c>
      <c r="AY296" s="101" t="s">
        <v>302</v>
      </c>
    </row>
    <row r="297" spans="1:65" s="15" customFormat="1" ht="16.5" customHeight="1">
      <c r="A297" s="12"/>
      <c r="B297" s="13"/>
      <c r="C297" s="85" t="s">
        <v>641</v>
      </c>
      <c r="D297" s="85" t="s">
        <v>303</v>
      </c>
      <c r="E297" s="86" t="s">
        <v>2790</v>
      </c>
      <c r="F297" s="87" t="s">
        <v>2791</v>
      </c>
      <c r="G297" s="88" t="s">
        <v>450</v>
      </c>
      <c r="H297" s="89">
        <v>82.26</v>
      </c>
      <c r="I297" s="3"/>
      <c r="J297" s="90">
        <f>ROUND(I297*H297,2)</f>
        <v>0</v>
      </c>
      <c r="K297" s="87" t="s">
        <v>427</v>
      </c>
      <c r="L297" s="13"/>
      <c r="M297" s="91" t="s">
        <v>1</v>
      </c>
      <c r="N297" s="92" t="s">
        <v>40</v>
      </c>
      <c r="O297" s="93"/>
      <c r="P297" s="94">
        <f>O297*H297</f>
        <v>0</v>
      </c>
      <c r="Q297" s="94">
        <v>0</v>
      </c>
      <c r="R297" s="94">
        <f>Q297*H297</f>
        <v>0</v>
      </c>
      <c r="S297" s="94">
        <v>0</v>
      </c>
      <c r="T297" s="95">
        <f>S297*H297</f>
        <v>0</v>
      </c>
      <c r="U297" s="12"/>
      <c r="V297" s="12"/>
      <c r="W297" s="12"/>
      <c r="X297" s="12"/>
      <c r="Y297" s="12"/>
      <c r="Z297" s="12"/>
      <c r="AA297" s="12"/>
      <c r="AB297" s="12"/>
      <c r="AC297" s="12"/>
      <c r="AD297" s="12"/>
      <c r="AE297" s="12"/>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3323</v>
      </c>
    </row>
    <row r="298" spans="1:65" s="98" customFormat="1">
      <c r="B298" s="99"/>
      <c r="D298" s="100" t="s">
        <v>308</v>
      </c>
      <c r="E298" s="101" t="s">
        <v>2640</v>
      </c>
      <c r="F298" s="102" t="s">
        <v>3324</v>
      </c>
      <c r="H298" s="103">
        <v>76.760000000000005</v>
      </c>
      <c r="L298" s="99"/>
      <c r="M298" s="104"/>
      <c r="N298" s="105"/>
      <c r="O298" s="105"/>
      <c r="P298" s="105"/>
      <c r="Q298" s="105"/>
      <c r="R298" s="105"/>
      <c r="S298" s="105"/>
      <c r="T298" s="106"/>
      <c r="AT298" s="101" t="s">
        <v>308</v>
      </c>
      <c r="AU298" s="101" t="s">
        <v>84</v>
      </c>
      <c r="AV298" s="98" t="s">
        <v>84</v>
      </c>
      <c r="AW298" s="98" t="s">
        <v>31</v>
      </c>
      <c r="AX298" s="98" t="s">
        <v>75</v>
      </c>
      <c r="AY298" s="101" t="s">
        <v>302</v>
      </c>
    </row>
    <row r="299" spans="1:65" s="98" customFormat="1">
      <c r="B299" s="99"/>
      <c r="D299" s="100" t="s">
        <v>308</v>
      </c>
      <c r="E299" s="101" t="s">
        <v>3099</v>
      </c>
      <c r="F299" s="102" t="s">
        <v>3325</v>
      </c>
      <c r="H299" s="103">
        <v>5.5</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171" customFormat="1">
      <c r="B300" s="172"/>
      <c r="D300" s="100" t="s">
        <v>308</v>
      </c>
      <c r="E300" s="173" t="s">
        <v>1</v>
      </c>
      <c r="F300" s="174" t="s">
        <v>435</v>
      </c>
      <c r="H300" s="175">
        <v>82.26</v>
      </c>
      <c r="L300" s="172"/>
      <c r="M300" s="176"/>
      <c r="N300" s="177"/>
      <c r="O300" s="177"/>
      <c r="P300" s="177"/>
      <c r="Q300" s="177"/>
      <c r="R300" s="177"/>
      <c r="S300" s="177"/>
      <c r="T300" s="178"/>
      <c r="AT300" s="173" t="s">
        <v>308</v>
      </c>
      <c r="AU300" s="173" t="s">
        <v>84</v>
      </c>
      <c r="AV300" s="171" t="s">
        <v>97</v>
      </c>
      <c r="AW300" s="171" t="s">
        <v>31</v>
      </c>
      <c r="AX300" s="171" t="s">
        <v>82</v>
      </c>
      <c r="AY300" s="173" t="s">
        <v>302</v>
      </c>
    </row>
    <row r="301" spans="1:65" s="15" customFormat="1" ht="21.75" customHeight="1">
      <c r="A301" s="12"/>
      <c r="B301" s="13"/>
      <c r="C301" s="85" t="s">
        <v>645</v>
      </c>
      <c r="D301" s="85" t="s">
        <v>303</v>
      </c>
      <c r="E301" s="86" t="s">
        <v>2794</v>
      </c>
      <c r="F301" s="87" t="s">
        <v>2795</v>
      </c>
      <c r="G301" s="88" t="s">
        <v>419</v>
      </c>
      <c r="H301" s="89">
        <v>10</v>
      </c>
      <c r="I301" s="3"/>
      <c r="J301" s="90">
        <f>ROUND(I301*H301,2)</f>
        <v>0</v>
      </c>
      <c r="K301" s="87" t="s">
        <v>427</v>
      </c>
      <c r="L301" s="13"/>
      <c r="M301" s="91" t="s">
        <v>1</v>
      </c>
      <c r="N301" s="92" t="s">
        <v>40</v>
      </c>
      <c r="O301" s="93"/>
      <c r="P301" s="94">
        <f>O301*H301</f>
        <v>0</v>
      </c>
      <c r="Q301" s="94">
        <v>0.45937</v>
      </c>
      <c r="R301" s="94">
        <f>Q301*H301</f>
        <v>4.5937000000000001</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3326</v>
      </c>
    </row>
    <row r="302" spans="1:65" s="98" customFormat="1">
      <c r="B302" s="99"/>
      <c r="D302" s="100" t="s">
        <v>308</v>
      </c>
      <c r="E302" s="101" t="s">
        <v>1</v>
      </c>
      <c r="F302" s="102" t="s">
        <v>115</v>
      </c>
      <c r="H302" s="103">
        <v>10</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74" customFormat="1" ht="22.9" customHeight="1">
      <c r="B303" s="75"/>
      <c r="D303" s="76" t="s">
        <v>74</v>
      </c>
      <c r="E303" s="169" t="s">
        <v>112</v>
      </c>
      <c r="F303" s="169" t="s">
        <v>821</v>
      </c>
      <c r="J303" s="170">
        <f>BK303</f>
        <v>0</v>
      </c>
      <c r="L303" s="75"/>
      <c r="M303" s="79"/>
      <c r="N303" s="80"/>
      <c r="O303" s="80"/>
      <c r="P303" s="81">
        <f>SUM(P304:P358)</f>
        <v>0</v>
      </c>
      <c r="Q303" s="80"/>
      <c r="R303" s="81">
        <f>SUM(R304:R358)</f>
        <v>0</v>
      </c>
      <c r="S303" s="80"/>
      <c r="T303" s="82">
        <f>SUM(T304:T358)</f>
        <v>0</v>
      </c>
      <c r="AR303" s="76" t="s">
        <v>82</v>
      </c>
      <c r="AT303" s="83" t="s">
        <v>74</v>
      </c>
      <c r="AU303" s="83" t="s">
        <v>82</v>
      </c>
      <c r="AY303" s="76" t="s">
        <v>302</v>
      </c>
      <c r="BK303" s="84">
        <f>SUM(BK304:BK358)</f>
        <v>0</v>
      </c>
    </row>
    <row r="304" spans="1:65" s="15" customFormat="1" ht="21.75" customHeight="1">
      <c r="A304" s="12"/>
      <c r="B304" s="13"/>
      <c r="C304" s="85" t="s">
        <v>653</v>
      </c>
      <c r="D304" s="85" t="s">
        <v>303</v>
      </c>
      <c r="E304" s="86" t="s">
        <v>2512</v>
      </c>
      <c r="F304" s="87" t="s">
        <v>2513</v>
      </c>
      <c r="G304" s="88" t="s">
        <v>423</v>
      </c>
      <c r="H304" s="89">
        <v>24.984000000000002</v>
      </c>
      <c r="I304" s="3"/>
      <c r="J304" s="90">
        <f>ROUND(I304*H304,2)</f>
        <v>0</v>
      </c>
      <c r="K304" s="87" t="s">
        <v>427</v>
      </c>
      <c r="L304" s="13"/>
      <c r="M304" s="91" t="s">
        <v>1</v>
      </c>
      <c r="N304" s="92" t="s">
        <v>40</v>
      </c>
      <c r="O304" s="93"/>
      <c r="P304" s="94">
        <f>O304*H304</f>
        <v>0</v>
      </c>
      <c r="Q304" s="94">
        <v>0</v>
      </c>
      <c r="R304" s="94">
        <f>Q304*H304</f>
        <v>0</v>
      </c>
      <c r="S304" s="94">
        <v>0</v>
      </c>
      <c r="T304" s="95">
        <f>S304*H304</f>
        <v>0</v>
      </c>
      <c r="U304" s="12"/>
      <c r="V304" s="12"/>
      <c r="W304" s="12"/>
      <c r="X304" s="12"/>
      <c r="Y304" s="12"/>
      <c r="Z304" s="12"/>
      <c r="AA304" s="12"/>
      <c r="AB304" s="12"/>
      <c r="AC304" s="12"/>
      <c r="AD304" s="12"/>
      <c r="AE304" s="12"/>
      <c r="AR304" s="96" t="s">
        <v>97</v>
      </c>
      <c r="AT304" s="96" t="s">
        <v>303</v>
      </c>
      <c r="AU304" s="96" t="s">
        <v>84</v>
      </c>
      <c r="AY304" s="5" t="s">
        <v>302</v>
      </c>
      <c r="BE304" s="97">
        <f>IF(N304="základní",J304,0)</f>
        <v>0</v>
      </c>
      <c r="BF304" s="97">
        <f>IF(N304="snížená",J304,0)</f>
        <v>0</v>
      </c>
      <c r="BG304" s="97">
        <f>IF(N304="zákl. přenesená",J304,0)</f>
        <v>0</v>
      </c>
      <c r="BH304" s="97">
        <f>IF(N304="sníž. přenesená",J304,0)</f>
        <v>0</v>
      </c>
      <c r="BI304" s="97">
        <f>IF(N304="nulová",J304,0)</f>
        <v>0</v>
      </c>
      <c r="BJ304" s="5" t="s">
        <v>82</v>
      </c>
      <c r="BK304" s="97">
        <f>ROUND(I304*H304,2)</f>
        <v>0</v>
      </c>
      <c r="BL304" s="5" t="s">
        <v>97</v>
      </c>
      <c r="BM304" s="96" t="s">
        <v>3327</v>
      </c>
    </row>
    <row r="305" spans="1:65" s="98" customFormat="1">
      <c r="B305" s="99"/>
      <c r="D305" s="100" t="s">
        <v>308</v>
      </c>
      <c r="E305" s="101" t="s">
        <v>1</v>
      </c>
      <c r="F305" s="102" t="s">
        <v>2433</v>
      </c>
      <c r="H305" s="103">
        <v>24.984000000000002</v>
      </c>
      <c r="L305" s="99"/>
      <c r="M305" s="104"/>
      <c r="N305" s="105"/>
      <c r="O305" s="105"/>
      <c r="P305" s="105"/>
      <c r="Q305" s="105"/>
      <c r="R305" s="105"/>
      <c r="S305" s="105"/>
      <c r="T305" s="106"/>
      <c r="AT305" s="101" t="s">
        <v>308</v>
      </c>
      <c r="AU305" s="101" t="s">
        <v>84</v>
      </c>
      <c r="AV305" s="98" t="s">
        <v>84</v>
      </c>
      <c r="AW305" s="98" t="s">
        <v>31</v>
      </c>
      <c r="AX305" s="98" t="s">
        <v>82</v>
      </c>
      <c r="AY305" s="101" t="s">
        <v>302</v>
      </c>
    </row>
    <row r="306" spans="1:65" s="15" customFormat="1" ht="21.75" customHeight="1">
      <c r="A306" s="12"/>
      <c r="B306" s="13"/>
      <c r="C306" s="85" t="s">
        <v>657</v>
      </c>
      <c r="D306" s="85" t="s">
        <v>303</v>
      </c>
      <c r="E306" s="86" t="s">
        <v>843</v>
      </c>
      <c r="F306" s="87" t="s">
        <v>844</v>
      </c>
      <c r="G306" s="88" t="s">
        <v>423</v>
      </c>
      <c r="H306" s="89">
        <v>41.848999999999997</v>
      </c>
      <c r="I306" s="3"/>
      <c r="J306" s="90">
        <f>ROUND(I306*H306,2)</f>
        <v>0</v>
      </c>
      <c r="K306" s="87" t="s">
        <v>427</v>
      </c>
      <c r="L306" s="13"/>
      <c r="M306" s="91" t="s">
        <v>1</v>
      </c>
      <c r="N306" s="92" t="s">
        <v>40</v>
      </c>
      <c r="O306" s="93"/>
      <c r="P306" s="94">
        <f>O306*H306</f>
        <v>0</v>
      </c>
      <c r="Q306" s="94">
        <v>0</v>
      </c>
      <c r="R306" s="94">
        <f>Q306*H306</f>
        <v>0</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3328</v>
      </c>
    </row>
    <row r="307" spans="1:65" s="98" customFormat="1">
      <c r="B307" s="99"/>
      <c r="D307" s="100" t="s">
        <v>308</v>
      </c>
      <c r="E307" s="101" t="s">
        <v>1</v>
      </c>
      <c r="F307" s="102" t="s">
        <v>341</v>
      </c>
      <c r="H307" s="103">
        <v>41.848999999999997</v>
      </c>
      <c r="L307" s="99"/>
      <c r="M307" s="104"/>
      <c r="N307" s="105"/>
      <c r="O307" s="105"/>
      <c r="P307" s="105"/>
      <c r="Q307" s="105"/>
      <c r="R307" s="105"/>
      <c r="S307" s="105"/>
      <c r="T307" s="106"/>
      <c r="AT307" s="101" t="s">
        <v>308</v>
      </c>
      <c r="AU307" s="101" t="s">
        <v>84</v>
      </c>
      <c r="AV307" s="98" t="s">
        <v>84</v>
      </c>
      <c r="AW307" s="98" t="s">
        <v>31</v>
      </c>
      <c r="AX307" s="98" t="s">
        <v>82</v>
      </c>
      <c r="AY307" s="101" t="s">
        <v>302</v>
      </c>
    </row>
    <row r="308" spans="1:65" s="15" customFormat="1" ht="21.75" customHeight="1">
      <c r="A308" s="12"/>
      <c r="B308" s="13"/>
      <c r="C308" s="85" t="s">
        <v>661</v>
      </c>
      <c r="D308" s="85" t="s">
        <v>303</v>
      </c>
      <c r="E308" s="86" t="s">
        <v>847</v>
      </c>
      <c r="F308" s="87" t="s">
        <v>848</v>
      </c>
      <c r="G308" s="88" t="s">
        <v>423</v>
      </c>
      <c r="H308" s="89">
        <v>20.363</v>
      </c>
      <c r="I308" s="3"/>
      <c r="J308" s="90">
        <f>ROUND(I308*H308,2)</f>
        <v>0</v>
      </c>
      <c r="K308" s="87" t="s">
        <v>427</v>
      </c>
      <c r="L308" s="13"/>
      <c r="M308" s="91" t="s">
        <v>1</v>
      </c>
      <c r="N308" s="92" t="s">
        <v>40</v>
      </c>
      <c r="O308" s="93"/>
      <c r="P308" s="94">
        <f>O308*H308</f>
        <v>0</v>
      </c>
      <c r="Q308" s="94">
        <v>0</v>
      </c>
      <c r="R308" s="94">
        <f>Q308*H308</f>
        <v>0</v>
      </c>
      <c r="S308" s="94">
        <v>0</v>
      </c>
      <c r="T308" s="95">
        <f>S308*H308</f>
        <v>0</v>
      </c>
      <c r="U308" s="12"/>
      <c r="V308" s="12"/>
      <c r="W308" s="12"/>
      <c r="X308" s="12"/>
      <c r="Y308" s="12"/>
      <c r="Z308" s="12"/>
      <c r="AA308" s="12"/>
      <c r="AB308" s="12"/>
      <c r="AC308" s="12"/>
      <c r="AD308" s="12"/>
      <c r="AE308" s="12"/>
      <c r="AR308" s="96" t="s">
        <v>97</v>
      </c>
      <c r="AT308" s="96" t="s">
        <v>303</v>
      </c>
      <c r="AU308" s="96" t="s">
        <v>84</v>
      </c>
      <c r="AY308" s="5" t="s">
        <v>302</v>
      </c>
      <c r="BE308" s="97">
        <f>IF(N308="základní",J308,0)</f>
        <v>0</v>
      </c>
      <c r="BF308" s="97">
        <f>IF(N308="snížená",J308,0)</f>
        <v>0</v>
      </c>
      <c r="BG308" s="97">
        <f>IF(N308="zákl. přenesená",J308,0)</f>
        <v>0</v>
      </c>
      <c r="BH308" s="97">
        <f>IF(N308="sníž. přenesená",J308,0)</f>
        <v>0</v>
      </c>
      <c r="BI308" s="97">
        <f>IF(N308="nulová",J308,0)</f>
        <v>0</v>
      </c>
      <c r="BJ308" s="5" t="s">
        <v>82</v>
      </c>
      <c r="BK308" s="97">
        <f>ROUND(I308*H308,2)</f>
        <v>0</v>
      </c>
      <c r="BL308" s="5" t="s">
        <v>97</v>
      </c>
      <c r="BM308" s="96" t="s">
        <v>3329</v>
      </c>
    </row>
    <row r="309" spans="1:65" s="98" customFormat="1">
      <c r="B309" s="99"/>
      <c r="D309" s="100" t="s">
        <v>308</v>
      </c>
      <c r="E309" s="101" t="s">
        <v>1</v>
      </c>
      <c r="F309" s="102" t="s">
        <v>347</v>
      </c>
      <c r="H309" s="103">
        <v>20.363</v>
      </c>
      <c r="L309" s="99"/>
      <c r="M309" s="104"/>
      <c r="N309" s="105"/>
      <c r="O309" s="105"/>
      <c r="P309" s="105"/>
      <c r="Q309" s="105"/>
      <c r="R309" s="105"/>
      <c r="S309" s="105"/>
      <c r="T309" s="106"/>
      <c r="AT309" s="101" t="s">
        <v>308</v>
      </c>
      <c r="AU309" s="101" t="s">
        <v>84</v>
      </c>
      <c r="AV309" s="98" t="s">
        <v>84</v>
      </c>
      <c r="AW309" s="98" t="s">
        <v>31</v>
      </c>
      <c r="AX309" s="98" t="s">
        <v>82</v>
      </c>
      <c r="AY309" s="101" t="s">
        <v>302</v>
      </c>
    </row>
    <row r="310" spans="1:65" s="15" customFormat="1" ht="21.75" customHeight="1">
      <c r="A310" s="12"/>
      <c r="B310" s="13"/>
      <c r="C310" s="85" t="s">
        <v>665</v>
      </c>
      <c r="D310" s="85" t="s">
        <v>303</v>
      </c>
      <c r="E310" s="86" t="s">
        <v>851</v>
      </c>
      <c r="F310" s="87" t="s">
        <v>852</v>
      </c>
      <c r="G310" s="88" t="s">
        <v>518</v>
      </c>
      <c r="H310" s="89">
        <v>12.856999999999999</v>
      </c>
      <c r="I310" s="3"/>
      <c r="J310" s="90">
        <f>ROUND(I310*H310,2)</f>
        <v>0</v>
      </c>
      <c r="K310" s="87" t="s">
        <v>1</v>
      </c>
      <c r="L310" s="13"/>
      <c r="M310" s="91" t="s">
        <v>1</v>
      </c>
      <c r="N310" s="92" t="s">
        <v>40</v>
      </c>
      <c r="O310" s="93"/>
      <c r="P310" s="94">
        <f>O310*H310</f>
        <v>0</v>
      </c>
      <c r="Q310" s="94">
        <v>0</v>
      </c>
      <c r="R310" s="94">
        <f>Q310*H310</f>
        <v>0</v>
      </c>
      <c r="S310" s="94">
        <v>0</v>
      </c>
      <c r="T310" s="95">
        <f>S310*H310</f>
        <v>0</v>
      </c>
      <c r="U310" s="12"/>
      <c r="V310" s="12"/>
      <c r="W310" s="12"/>
      <c r="X310" s="12"/>
      <c r="Y310" s="12"/>
      <c r="Z310" s="12"/>
      <c r="AA310" s="12"/>
      <c r="AB310" s="12"/>
      <c r="AC310" s="12"/>
      <c r="AD310" s="12"/>
      <c r="AE310" s="12"/>
      <c r="AR310" s="96" t="s">
        <v>97</v>
      </c>
      <c r="AT310" s="96" t="s">
        <v>303</v>
      </c>
      <c r="AU310" s="96" t="s">
        <v>84</v>
      </c>
      <c r="AY310" s="5" t="s">
        <v>302</v>
      </c>
      <c r="BE310" s="97">
        <f>IF(N310="základní",J310,0)</f>
        <v>0</v>
      </c>
      <c r="BF310" s="97">
        <f>IF(N310="snížená",J310,0)</f>
        <v>0</v>
      </c>
      <c r="BG310" s="97">
        <f>IF(N310="zákl. přenesená",J310,0)</f>
        <v>0</v>
      </c>
      <c r="BH310" s="97">
        <f>IF(N310="sníž. přenesená",J310,0)</f>
        <v>0</v>
      </c>
      <c r="BI310" s="97">
        <f>IF(N310="nulová",J310,0)</f>
        <v>0</v>
      </c>
      <c r="BJ310" s="5" t="s">
        <v>82</v>
      </c>
      <c r="BK310" s="97">
        <f>ROUND(I310*H310,2)</f>
        <v>0</v>
      </c>
      <c r="BL310" s="5" t="s">
        <v>97</v>
      </c>
      <c r="BM310" s="96" t="s">
        <v>3330</v>
      </c>
    </row>
    <row r="311" spans="1:65" s="98" customFormat="1">
      <c r="B311" s="99"/>
      <c r="D311" s="100" t="s">
        <v>308</v>
      </c>
      <c r="E311" s="101" t="s">
        <v>1</v>
      </c>
      <c r="F311" s="102" t="s">
        <v>388</v>
      </c>
      <c r="H311" s="103">
        <v>12.856999999999999</v>
      </c>
      <c r="L311" s="99"/>
      <c r="M311" s="104"/>
      <c r="N311" s="105"/>
      <c r="O311" s="105"/>
      <c r="P311" s="105"/>
      <c r="Q311" s="105"/>
      <c r="R311" s="105"/>
      <c r="S311" s="105"/>
      <c r="T311" s="106"/>
      <c r="AT311" s="101" t="s">
        <v>308</v>
      </c>
      <c r="AU311" s="101" t="s">
        <v>84</v>
      </c>
      <c r="AV311" s="98" t="s">
        <v>84</v>
      </c>
      <c r="AW311" s="98" t="s">
        <v>31</v>
      </c>
      <c r="AX311" s="98" t="s">
        <v>82</v>
      </c>
      <c r="AY311" s="101" t="s">
        <v>302</v>
      </c>
    </row>
    <row r="312" spans="1:65" s="15" customFormat="1" ht="21.75" customHeight="1">
      <c r="A312" s="12"/>
      <c r="B312" s="13"/>
      <c r="C312" s="85" t="s">
        <v>669</v>
      </c>
      <c r="D312" s="85" t="s">
        <v>303</v>
      </c>
      <c r="E312" s="86" t="s">
        <v>855</v>
      </c>
      <c r="F312" s="87" t="s">
        <v>856</v>
      </c>
      <c r="G312" s="88" t="s">
        <v>518</v>
      </c>
      <c r="H312" s="89">
        <v>12.856999999999999</v>
      </c>
      <c r="I312" s="3"/>
      <c r="J312" s="90">
        <f>ROUND(I312*H312,2)</f>
        <v>0</v>
      </c>
      <c r="K312" s="87" t="s">
        <v>427</v>
      </c>
      <c r="L312" s="13"/>
      <c r="M312" s="91" t="s">
        <v>1</v>
      </c>
      <c r="N312" s="92" t="s">
        <v>40</v>
      </c>
      <c r="O312" s="93"/>
      <c r="P312" s="94">
        <f>O312*H312</f>
        <v>0</v>
      </c>
      <c r="Q312" s="94">
        <v>0</v>
      </c>
      <c r="R312" s="94">
        <f>Q312*H312</f>
        <v>0</v>
      </c>
      <c r="S312" s="94">
        <v>0</v>
      </c>
      <c r="T312" s="95">
        <f>S312*H312</f>
        <v>0</v>
      </c>
      <c r="U312" s="12"/>
      <c r="V312" s="12"/>
      <c r="W312" s="12"/>
      <c r="X312" s="12"/>
      <c r="Y312" s="12"/>
      <c r="Z312" s="12"/>
      <c r="AA312" s="12"/>
      <c r="AB312" s="12"/>
      <c r="AC312" s="12"/>
      <c r="AD312" s="12"/>
      <c r="AE312" s="12"/>
      <c r="AR312" s="96" t="s">
        <v>97</v>
      </c>
      <c r="AT312" s="96" t="s">
        <v>303</v>
      </c>
      <c r="AU312" s="96" t="s">
        <v>84</v>
      </c>
      <c r="AY312" s="5" t="s">
        <v>302</v>
      </c>
      <c r="BE312" s="97">
        <f>IF(N312="základní",J312,0)</f>
        <v>0</v>
      </c>
      <c r="BF312" s="97">
        <f>IF(N312="snížená",J312,0)</f>
        <v>0</v>
      </c>
      <c r="BG312" s="97">
        <f>IF(N312="zákl. přenesená",J312,0)</f>
        <v>0</v>
      </c>
      <c r="BH312" s="97">
        <f>IF(N312="sníž. přenesená",J312,0)</f>
        <v>0</v>
      </c>
      <c r="BI312" s="97">
        <f>IF(N312="nulová",J312,0)</f>
        <v>0</v>
      </c>
      <c r="BJ312" s="5" t="s">
        <v>82</v>
      </c>
      <c r="BK312" s="97">
        <f>ROUND(I312*H312,2)</f>
        <v>0</v>
      </c>
      <c r="BL312" s="5" t="s">
        <v>97</v>
      </c>
      <c r="BM312" s="96" t="s">
        <v>3331</v>
      </c>
    </row>
    <row r="313" spans="1:65" s="98" customFormat="1">
      <c r="B313" s="99"/>
      <c r="D313" s="100" t="s">
        <v>308</v>
      </c>
      <c r="E313" s="101" t="s">
        <v>388</v>
      </c>
      <c r="F313" s="102" t="s">
        <v>3332</v>
      </c>
      <c r="H313" s="103">
        <v>12.856999999999999</v>
      </c>
      <c r="L313" s="99"/>
      <c r="M313" s="104"/>
      <c r="N313" s="105"/>
      <c r="O313" s="105"/>
      <c r="P313" s="105"/>
      <c r="Q313" s="105"/>
      <c r="R313" s="105"/>
      <c r="S313" s="105"/>
      <c r="T313" s="106"/>
      <c r="AT313" s="101" t="s">
        <v>308</v>
      </c>
      <c r="AU313" s="101" t="s">
        <v>84</v>
      </c>
      <c r="AV313" s="98" t="s">
        <v>84</v>
      </c>
      <c r="AW313" s="98" t="s">
        <v>31</v>
      </c>
      <c r="AX313" s="98" t="s">
        <v>75</v>
      </c>
      <c r="AY313" s="101" t="s">
        <v>302</v>
      </c>
    </row>
    <row r="314" spans="1:65" s="171" customFormat="1">
      <c r="B314" s="172"/>
      <c r="D314" s="100" t="s">
        <v>308</v>
      </c>
      <c r="E314" s="173" t="s">
        <v>1</v>
      </c>
      <c r="F314" s="174" t="s">
        <v>435</v>
      </c>
      <c r="H314" s="175">
        <v>12.856999999999999</v>
      </c>
      <c r="L314" s="172"/>
      <c r="M314" s="176"/>
      <c r="N314" s="177"/>
      <c r="O314" s="177"/>
      <c r="P314" s="177"/>
      <c r="Q314" s="177"/>
      <c r="R314" s="177"/>
      <c r="S314" s="177"/>
      <c r="T314" s="178"/>
      <c r="AT314" s="173" t="s">
        <v>308</v>
      </c>
      <c r="AU314" s="173" t="s">
        <v>84</v>
      </c>
      <c r="AV314" s="171" t="s">
        <v>97</v>
      </c>
      <c r="AW314" s="171" t="s">
        <v>31</v>
      </c>
      <c r="AX314" s="171" t="s">
        <v>82</v>
      </c>
      <c r="AY314" s="173" t="s">
        <v>302</v>
      </c>
    </row>
    <row r="315" spans="1:65" s="15" customFormat="1" ht="21.75" customHeight="1">
      <c r="A315" s="12"/>
      <c r="B315" s="13"/>
      <c r="C315" s="85" t="s">
        <v>677</v>
      </c>
      <c r="D315" s="85" t="s">
        <v>303</v>
      </c>
      <c r="E315" s="86" t="s">
        <v>861</v>
      </c>
      <c r="F315" s="87" t="s">
        <v>862</v>
      </c>
      <c r="G315" s="88" t="s">
        <v>518</v>
      </c>
      <c r="H315" s="89">
        <v>758.56299999999999</v>
      </c>
      <c r="I315" s="3"/>
      <c r="J315" s="90">
        <f>ROUND(I315*H315,2)</f>
        <v>0</v>
      </c>
      <c r="K315" s="87" t="s">
        <v>427</v>
      </c>
      <c r="L315" s="13"/>
      <c r="M315" s="91" t="s">
        <v>1</v>
      </c>
      <c r="N315" s="92" t="s">
        <v>40</v>
      </c>
      <c r="O315" s="93"/>
      <c r="P315" s="94">
        <f>O315*H315</f>
        <v>0</v>
      </c>
      <c r="Q315" s="94">
        <v>0</v>
      </c>
      <c r="R315" s="94">
        <f>Q315*H315</f>
        <v>0</v>
      </c>
      <c r="S315" s="94">
        <v>0</v>
      </c>
      <c r="T315" s="95">
        <f>S315*H315</f>
        <v>0</v>
      </c>
      <c r="U315" s="12"/>
      <c r="V315" s="12"/>
      <c r="W315" s="12"/>
      <c r="X315" s="12"/>
      <c r="Y315" s="12"/>
      <c r="Z315" s="12"/>
      <c r="AA315" s="12"/>
      <c r="AB315" s="12"/>
      <c r="AC315" s="12"/>
      <c r="AD315" s="12"/>
      <c r="AE315" s="12"/>
      <c r="AR315" s="96" t="s">
        <v>97</v>
      </c>
      <c r="AT315" s="96" t="s">
        <v>303</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3333</v>
      </c>
    </row>
    <row r="316" spans="1:65" s="98" customFormat="1">
      <c r="B316" s="99"/>
      <c r="D316" s="100" t="s">
        <v>308</v>
      </c>
      <c r="E316" s="101" t="s">
        <v>1</v>
      </c>
      <c r="F316" s="102" t="s">
        <v>1129</v>
      </c>
      <c r="H316" s="103">
        <v>758.56299999999999</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16.5" customHeight="1">
      <c r="A317" s="12"/>
      <c r="B317" s="13"/>
      <c r="C317" s="85" t="s">
        <v>684</v>
      </c>
      <c r="D317" s="85" t="s">
        <v>303</v>
      </c>
      <c r="E317" s="86" t="s">
        <v>868</v>
      </c>
      <c r="F317" s="87" t="s">
        <v>869</v>
      </c>
      <c r="G317" s="88" t="s">
        <v>518</v>
      </c>
      <c r="H317" s="89">
        <v>31.050999999999998</v>
      </c>
      <c r="I317" s="3"/>
      <c r="J317" s="90">
        <f>ROUND(I317*H317,2)</f>
        <v>0</v>
      </c>
      <c r="K317" s="87" t="s">
        <v>427</v>
      </c>
      <c r="L317" s="13"/>
      <c r="M317" s="91" t="s">
        <v>1</v>
      </c>
      <c r="N317" s="92" t="s">
        <v>40</v>
      </c>
      <c r="O317" s="93"/>
      <c r="P317" s="94">
        <f>O317*H317</f>
        <v>0</v>
      </c>
      <c r="Q317" s="94">
        <v>0</v>
      </c>
      <c r="R317" s="94">
        <f>Q317*H317</f>
        <v>0</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3334</v>
      </c>
    </row>
    <row r="318" spans="1:65" s="98" customFormat="1">
      <c r="B318" s="99"/>
      <c r="D318" s="100" t="s">
        <v>308</v>
      </c>
      <c r="E318" s="101" t="s">
        <v>1</v>
      </c>
      <c r="F318" s="102" t="s">
        <v>3335</v>
      </c>
      <c r="H318" s="103">
        <v>75.763999999999996</v>
      </c>
      <c r="L318" s="99"/>
      <c r="M318" s="104"/>
      <c r="N318" s="105"/>
      <c r="O318" s="105"/>
      <c r="P318" s="105"/>
      <c r="Q318" s="105"/>
      <c r="R318" s="105"/>
      <c r="S318" s="105"/>
      <c r="T318" s="106"/>
      <c r="AT318" s="101" t="s">
        <v>308</v>
      </c>
      <c r="AU318" s="101" t="s">
        <v>84</v>
      </c>
      <c r="AV318" s="98" t="s">
        <v>84</v>
      </c>
      <c r="AW318" s="98" t="s">
        <v>31</v>
      </c>
      <c r="AX318" s="98" t="s">
        <v>75</v>
      </c>
      <c r="AY318" s="101" t="s">
        <v>302</v>
      </c>
    </row>
    <row r="319" spans="1:65" s="98" customFormat="1">
      <c r="B319" s="99"/>
      <c r="D319" s="100" t="s">
        <v>308</v>
      </c>
      <c r="E319" s="101" t="s">
        <v>1</v>
      </c>
      <c r="F319" s="102" t="s">
        <v>1132</v>
      </c>
      <c r="H319" s="103">
        <v>-15.404999999999999</v>
      </c>
      <c r="L319" s="99"/>
      <c r="M319" s="104"/>
      <c r="N319" s="105"/>
      <c r="O319" s="105"/>
      <c r="P319" s="105"/>
      <c r="Q319" s="105"/>
      <c r="R319" s="105"/>
      <c r="S319" s="105"/>
      <c r="T319" s="106"/>
      <c r="AT319" s="101" t="s">
        <v>308</v>
      </c>
      <c r="AU319" s="101" t="s">
        <v>84</v>
      </c>
      <c r="AV319" s="98" t="s">
        <v>84</v>
      </c>
      <c r="AW319" s="98" t="s">
        <v>31</v>
      </c>
      <c r="AX319" s="98" t="s">
        <v>75</v>
      </c>
      <c r="AY319" s="101" t="s">
        <v>302</v>
      </c>
    </row>
    <row r="320" spans="1:65" s="98" customFormat="1">
      <c r="B320" s="99"/>
      <c r="D320" s="100" t="s">
        <v>308</v>
      </c>
      <c r="E320" s="101" t="s">
        <v>1</v>
      </c>
      <c r="F320" s="102" t="s">
        <v>874</v>
      </c>
      <c r="H320" s="103">
        <v>-29.308</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186" customFormat="1">
      <c r="B321" s="187"/>
      <c r="D321" s="100" t="s">
        <v>308</v>
      </c>
      <c r="E321" s="188" t="s">
        <v>359</v>
      </c>
      <c r="F321" s="189" t="s">
        <v>481</v>
      </c>
      <c r="H321" s="190">
        <v>31.050999999999998</v>
      </c>
      <c r="L321" s="187"/>
      <c r="M321" s="191"/>
      <c r="N321" s="192"/>
      <c r="O321" s="192"/>
      <c r="P321" s="192"/>
      <c r="Q321" s="192"/>
      <c r="R321" s="192"/>
      <c r="S321" s="192"/>
      <c r="T321" s="193"/>
      <c r="AT321" s="188" t="s">
        <v>308</v>
      </c>
      <c r="AU321" s="188" t="s">
        <v>84</v>
      </c>
      <c r="AV321" s="186" t="s">
        <v>91</v>
      </c>
      <c r="AW321" s="186" t="s">
        <v>31</v>
      </c>
      <c r="AX321" s="186" t="s">
        <v>75</v>
      </c>
      <c r="AY321" s="188" t="s">
        <v>302</v>
      </c>
    </row>
    <row r="322" spans="1:65" s="171" customFormat="1">
      <c r="B322" s="172"/>
      <c r="D322" s="100" t="s">
        <v>308</v>
      </c>
      <c r="E322" s="173" t="s">
        <v>390</v>
      </c>
      <c r="F322" s="174" t="s">
        <v>435</v>
      </c>
      <c r="H322" s="175">
        <v>31.050999999999998</v>
      </c>
      <c r="L322" s="172"/>
      <c r="M322" s="176"/>
      <c r="N322" s="177"/>
      <c r="O322" s="177"/>
      <c r="P322" s="177"/>
      <c r="Q322" s="177"/>
      <c r="R322" s="177"/>
      <c r="S322" s="177"/>
      <c r="T322" s="178"/>
      <c r="AT322" s="173" t="s">
        <v>308</v>
      </c>
      <c r="AU322" s="173" t="s">
        <v>84</v>
      </c>
      <c r="AV322" s="171" t="s">
        <v>97</v>
      </c>
      <c r="AW322" s="171" t="s">
        <v>31</v>
      </c>
      <c r="AX322" s="171" t="s">
        <v>82</v>
      </c>
      <c r="AY322" s="173" t="s">
        <v>302</v>
      </c>
    </row>
    <row r="323" spans="1:65" s="15" customFormat="1" ht="21.75" customHeight="1">
      <c r="A323" s="12"/>
      <c r="B323" s="13"/>
      <c r="C323" s="85" t="s">
        <v>688</v>
      </c>
      <c r="D323" s="85" t="s">
        <v>303</v>
      </c>
      <c r="E323" s="86" t="s">
        <v>878</v>
      </c>
      <c r="F323" s="87" t="s">
        <v>879</v>
      </c>
      <c r="G323" s="88" t="s">
        <v>518</v>
      </c>
      <c r="H323" s="89">
        <v>62.101999999999997</v>
      </c>
      <c r="I323" s="3"/>
      <c r="J323" s="90">
        <f>ROUND(I323*H323,2)</f>
        <v>0</v>
      </c>
      <c r="K323" s="87" t="s">
        <v>427</v>
      </c>
      <c r="L323" s="13"/>
      <c r="M323" s="91" t="s">
        <v>1</v>
      </c>
      <c r="N323" s="92" t="s">
        <v>40</v>
      </c>
      <c r="O323" s="93"/>
      <c r="P323" s="94">
        <f>O323*H323</f>
        <v>0</v>
      </c>
      <c r="Q323" s="94">
        <v>0</v>
      </c>
      <c r="R323" s="94">
        <f>Q323*H323</f>
        <v>0</v>
      </c>
      <c r="S323" s="94">
        <v>0</v>
      </c>
      <c r="T323" s="95">
        <f>S323*H323</f>
        <v>0</v>
      </c>
      <c r="U323" s="12"/>
      <c r="V323" s="12"/>
      <c r="W323" s="12"/>
      <c r="X323" s="12"/>
      <c r="Y323" s="12"/>
      <c r="Z323" s="12"/>
      <c r="AA323" s="12"/>
      <c r="AB323" s="12"/>
      <c r="AC323" s="12"/>
      <c r="AD323" s="12"/>
      <c r="AE323" s="12"/>
      <c r="AR323" s="96" t="s">
        <v>97</v>
      </c>
      <c r="AT323" s="96" t="s">
        <v>303</v>
      </c>
      <c r="AU323" s="96" t="s">
        <v>84</v>
      </c>
      <c r="AY323" s="5" t="s">
        <v>302</v>
      </c>
      <c r="BE323" s="97">
        <f>IF(N323="základní",J323,0)</f>
        <v>0</v>
      </c>
      <c r="BF323" s="97">
        <f>IF(N323="snížená",J323,0)</f>
        <v>0</v>
      </c>
      <c r="BG323" s="97">
        <f>IF(N323="zákl. přenesená",J323,0)</f>
        <v>0</v>
      </c>
      <c r="BH323" s="97">
        <f>IF(N323="sníž. přenesená",J323,0)</f>
        <v>0</v>
      </c>
      <c r="BI323" s="97">
        <f>IF(N323="nulová",J323,0)</f>
        <v>0</v>
      </c>
      <c r="BJ323" s="5" t="s">
        <v>82</v>
      </c>
      <c r="BK323" s="97">
        <f>ROUND(I323*H323,2)</f>
        <v>0</v>
      </c>
      <c r="BL323" s="5" t="s">
        <v>97</v>
      </c>
      <c r="BM323" s="96" t="s">
        <v>3336</v>
      </c>
    </row>
    <row r="324" spans="1:65" s="179" customFormat="1">
      <c r="B324" s="180"/>
      <c r="D324" s="100" t="s">
        <v>308</v>
      </c>
      <c r="E324" s="181" t="s">
        <v>1</v>
      </c>
      <c r="F324" s="182" t="s">
        <v>883</v>
      </c>
      <c r="H324" s="181" t="s">
        <v>1</v>
      </c>
      <c r="L324" s="180"/>
      <c r="M324" s="183"/>
      <c r="N324" s="184"/>
      <c r="O324" s="184"/>
      <c r="P324" s="184"/>
      <c r="Q324" s="184"/>
      <c r="R324" s="184"/>
      <c r="S324" s="184"/>
      <c r="T324" s="185"/>
      <c r="AT324" s="181" t="s">
        <v>308</v>
      </c>
      <c r="AU324" s="181" t="s">
        <v>84</v>
      </c>
      <c r="AV324" s="179" t="s">
        <v>82</v>
      </c>
      <c r="AW324" s="179" t="s">
        <v>31</v>
      </c>
      <c r="AX324" s="179" t="s">
        <v>75</v>
      </c>
      <c r="AY324" s="181" t="s">
        <v>302</v>
      </c>
    </row>
    <row r="325" spans="1:65" s="98" customFormat="1">
      <c r="B325" s="99"/>
      <c r="D325" s="100" t="s">
        <v>308</v>
      </c>
      <c r="E325" s="101" t="s">
        <v>1</v>
      </c>
      <c r="F325" s="102" t="s">
        <v>884</v>
      </c>
      <c r="H325" s="103">
        <v>62.101999999999997</v>
      </c>
      <c r="L325" s="99"/>
      <c r="M325" s="104"/>
      <c r="N325" s="105"/>
      <c r="O325" s="105"/>
      <c r="P325" s="105"/>
      <c r="Q325" s="105"/>
      <c r="R325" s="105"/>
      <c r="S325" s="105"/>
      <c r="T325" s="106"/>
      <c r="AT325" s="101" t="s">
        <v>308</v>
      </c>
      <c r="AU325" s="101" t="s">
        <v>84</v>
      </c>
      <c r="AV325" s="98" t="s">
        <v>84</v>
      </c>
      <c r="AW325" s="98" t="s">
        <v>31</v>
      </c>
      <c r="AX325" s="98" t="s">
        <v>75</v>
      </c>
      <c r="AY325" s="101" t="s">
        <v>302</v>
      </c>
    </row>
    <row r="326" spans="1:65" s="171" customFormat="1">
      <c r="B326" s="172"/>
      <c r="D326" s="100" t="s">
        <v>308</v>
      </c>
      <c r="E326" s="173" t="s">
        <v>1</v>
      </c>
      <c r="F326" s="174" t="s">
        <v>435</v>
      </c>
      <c r="H326" s="175">
        <v>62.101999999999997</v>
      </c>
      <c r="L326" s="172"/>
      <c r="M326" s="176"/>
      <c r="N326" s="177"/>
      <c r="O326" s="177"/>
      <c r="P326" s="177"/>
      <c r="Q326" s="177"/>
      <c r="R326" s="177"/>
      <c r="S326" s="177"/>
      <c r="T326" s="178"/>
      <c r="AT326" s="173" t="s">
        <v>308</v>
      </c>
      <c r="AU326" s="173" t="s">
        <v>84</v>
      </c>
      <c r="AV326" s="171" t="s">
        <v>97</v>
      </c>
      <c r="AW326" s="171" t="s">
        <v>31</v>
      </c>
      <c r="AX326" s="171" t="s">
        <v>82</v>
      </c>
      <c r="AY326" s="173" t="s">
        <v>302</v>
      </c>
    </row>
    <row r="327" spans="1:65" s="15" customFormat="1" ht="16.5" customHeight="1">
      <c r="A327" s="12"/>
      <c r="B327" s="13"/>
      <c r="C327" s="85" t="s">
        <v>693</v>
      </c>
      <c r="D327" s="85" t="s">
        <v>303</v>
      </c>
      <c r="E327" s="86" t="s">
        <v>2524</v>
      </c>
      <c r="F327" s="87" t="s">
        <v>2525</v>
      </c>
      <c r="G327" s="88" t="s">
        <v>518</v>
      </c>
      <c r="H327" s="89">
        <v>2.548</v>
      </c>
      <c r="I327" s="3"/>
      <c r="J327" s="90">
        <f>ROUND(I327*H327,2)</f>
        <v>0</v>
      </c>
      <c r="K327" s="87" t="s">
        <v>427</v>
      </c>
      <c r="L327" s="13"/>
      <c r="M327" s="91" t="s">
        <v>1</v>
      </c>
      <c r="N327" s="92" t="s">
        <v>40</v>
      </c>
      <c r="O327" s="93"/>
      <c r="P327" s="94">
        <f>O327*H327</f>
        <v>0</v>
      </c>
      <c r="Q327" s="94">
        <v>0</v>
      </c>
      <c r="R327" s="94">
        <f>Q327*H327</f>
        <v>0</v>
      </c>
      <c r="S327" s="94">
        <v>0</v>
      </c>
      <c r="T327" s="95">
        <f>S327*H327</f>
        <v>0</v>
      </c>
      <c r="U327" s="12"/>
      <c r="V327" s="12"/>
      <c r="W327" s="12"/>
      <c r="X327" s="12"/>
      <c r="Y327" s="12"/>
      <c r="Z327" s="12"/>
      <c r="AA327" s="12"/>
      <c r="AB327" s="12"/>
      <c r="AC327" s="12"/>
      <c r="AD327" s="12"/>
      <c r="AE327" s="12"/>
      <c r="AR327" s="96" t="s">
        <v>97</v>
      </c>
      <c r="AT327" s="96" t="s">
        <v>303</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3337</v>
      </c>
    </row>
    <row r="328" spans="1:65" s="179" customFormat="1">
      <c r="B328" s="180"/>
      <c r="D328" s="100" t="s">
        <v>308</v>
      </c>
      <c r="E328" s="181" t="s">
        <v>1</v>
      </c>
      <c r="F328" s="182" t="s">
        <v>3338</v>
      </c>
      <c r="H328" s="181" t="s">
        <v>1</v>
      </c>
      <c r="L328" s="180"/>
      <c r="M328" s="183"/>
      <c r="N328" s="184"/>
      <c r="O328" s="184"/>
      <c r="P328" s="184"/>
      <c r="Q328" s="184"/>
      <c r="R328" s="184"/>
      <c r="S328" s="184"/>
      <c r="T328" s="185"/>
      <c r="AT328" s="181" t="s">
        <v>308</v>
      </c>
      <c r="AU328" s="181" t="s">
        <v>84</v>
      </c>
      <c r="AV328" s="179" t="s">
        <v>82</v>
      </c>
      <c r="AW328" s="179" t="s">
        <v>31</v>
      </c>
      <c r="AX328" s="179" t="s">
        <v>75</v>
      </c>
      <c r="AY328" s="181" t="s">
        <v>302</v>
      </c>
    </row>
    <row r="329" spans="1:65" s="98" customFormat="1">
      <c r="B329" s="99"/>
      <c r="D329" s="100" t="s">
        <v>308</v>
      </c>
      <c r="E329" s="101" t="s">
        <v>1</v>
      </c>
      <c r="F329" s="102" t="s">
        <v>2538</v>
      </c>
      <c r="H329" s="103">
        <v>2.548</v>
      </c>
      <c r="L329" s="99"/>
      <c r="M329" s="104"/>
      <c r="N329" s="105"/>
      <c r="O329" s="105"/>
      <c r="P329" s="105"/>
      <c r="Q329" s="105"/>
      <c r="R329" s="105"/>
      <c r="S329" s="105"/>
      <c r="T329" s="106"/>
      <c r="AT329" s="101" t="s">
        <v>308</v>
      </c>
      <c r="AU329" s="101" t="s">
        <v>84</v>
      </c>
      <c r="AV329" s="98" t="s">
        <v>84</v>
      </c>
      <c r="AW329" s="98" t="s">
        <v>31</v>
      </c>
      <c r="AX329" s="98" t="s">
        <v>82</v>
      </c>
      <c r="AY329" s="101" t="s">
        <v>302</v>
      </c>
    </row>
    <row r="330" spans="1:65" s="15" customFormat="1" ht="21.75" customHeight="1">
      <c r="A330" s="12"/>
      <c r="B330" s="13"/>
      <c r="C330" s="85" t="s">
        <v>697</v>
      </c>
      <c r="D330" s="85" t="s">
        <v>303</v>
      </c>
      <c r="E330" s="86" t="s">
        <v>2528</v>
      </c>
      <c r="F330" s="87" t="s">
        <v>2529</v>
      </c>
      <c r="G330" s="88" t="s">
        <v>518</v>
      </c>
      <c r="H330" s="89">
        <v>150.35400000000001</v>
      </c>
      <c r="I330" s="3"/>
      <c r="J330" s="90">
        <f>ROUND(I330*H330,2)</f>
        <v>0</v>
      </c>
      <c r="K330" s="87" t="s">
        <v>427</v>
      </c>
      <c r="L330" s="13"/>
      <c r="M330" s="91" t="s">
        <v>1</v>
      </c>
      <c r="N330" s="92" t="s">
        <v>40</v>
      </c>
      <c r="O330" s="93"/>
      <c r="P330" s="94">
        <f>O330*H330</f>
        <v>0</v>
      </c>
      <c r="Q330" s="94">
        <v>0</v>
      </c>
      <c r="R330" s="94">
        <f>Q330*H330</f>
        <v>0</v>
      </c>
      <c r="S330" s="94">
        <v>0</v>
      </c>
      <c r="T330" s="95">
        <f>S330*H330</f>
        <v>0</v>
      </c>
      <c r="U330" s="12"/>
      <c r="V330" s="12"/>
      <c r="W330" s="12"/>
      <c r="X330" s="12"/>
      <c r="Y330" s="12"/>
      <c r="Z330" s="12"/>
      <c r="AA330" s="12"/>
      <c r="AB330" s="12"/>
      <c r="AC330" s="12"/>
      <c r="AD330" s="12"/>
      <c r="AE330" s="12"/>
      <c r="AR330" s="96" t="s">
        <v>97</v>
      </c>
      <c r="AT330" s="96" t="s">
        <v>303</v>
      </c>
      <c r="AU330" s="96" t="s">
        <v>84</v>
      </c>
      <c r="AY330" s="5" t="s">
        <v>302</v>
      </c>
      <c r="BE330" s="97">
        <f>IF(N330="základní",J330,0)</f>
        <v>0</v>
      </c>
      <c r="BF330" s="97">
        <f>IF(N330="snížená",J330,0)</f>
        <v>0</v>
      </c>
      <c r="BG330" s="97">
        <f>IF(N330="zákl. přenesená",J330,0)</f>
        <v>0</v>
      </c>
      <c r="BH330" s="97">
        <f>IF(N330="sníž. přenesená",J330,0)</f>
        <v>0</v>
      </c>
      <c r="BI330" s="97">
        <f>IF(N330="nulová",J330,0)</f>
        <v>0</v>
      </c>
      <c r="BJ330" s="5" t="s">
        <v>82</v>
      </c>
      <c r="BK330" s="97">
        <f>ROUND(I330*H330,2)</f>
        <v>0</v>
      </c>
      <c r="BL330" s="5" t="s">
        <v>97</v>
      </c>
      <c r="BM330" s="96" t="s">
        <v>3339</v>
      </c>
    </row>
    <row r="331" spans="1:65" s="179" customFormat="1">
      <c r="B331" s="180"/>
      <c r="D331" s="100" t="s">
        <v>308</v>
      </c>
      <c r="E331" s="181" t="s">
        <v>1</v>
      </c>
      <c r="F331" s="182" t="s">
        <v>881</v>
      </c>
      <c r="H331" s="181" t="s">
        <v>1</v>
      </c>
      <c r="L331" s="180"/>
      <c r="M331" s="183"/>
      <c r="N331" s="184"/>
      <c r="O331" s="184"/>
      <c r="P331" s="184"/>
      <c r="Q331" s="184"/>
      <c r="R331" s="184"/>
      <c r="S331" s="184"/>
      <c r="T331" s="185"/>
      <c r="AT331" s="181" t="s">
        <v>308</v>
      </c>
      <c r="AU331" s="181" t="s">
        <v>84</v>
      </c>
      <c r="AV331" s="179" t="s">
        <v>82</v>
      </c>
      <c r="AW331" s="179" t="s">
        <v>31</v>
      </c>
      <c r="AX331" s="179" t="s">
        <v>75</v>
      </c>
      <c r="AY331" s="181" t="s">
        <v>302</v>
      </c>
    </row>
    <row r="332" spans="1:65" s="179" customFormat="1">
      <c r="B332" s="180"/>
      <c r="D332" s="100" t="s">
        <v>308</v>
      </c>
      <c r="E332" s="181" t="s">
        <v>1</v>
      </c>
      <c r="F332" s="182" t="s">
        <v>3338</v>
      </c>
      <c r="H332" s="181" t="s">
        <v>1</v>
      </c>
      <c r="L332" s="180"/>
      <c r="M332" s="183"/>
      <c r="N332" s="184"/>
      <c r="O332" s="184"/>
      <c r="P332" s="184"/>
      <c r="Q332" s="184"/>
      <c r="R332" s="184"/>
      <c r="S332" s="184"/>
      <c r="T332" s="185"/>
      <c r="AT332" s="181" t="s">
        <v>308</v>
      </c>
      <c r="AU332" s="181" t="s">
        <v>84</v>
      </c>
      <c r="AV332" s="179" t="s">
        <v>82</v>
      </c>
      <c r="AW332" s="179" t="s">
        <v>31</v>
      </c>
      <c r="AX332" s="179" t="s">
        <v>75</v>
      </c>
      <c r="AY332" s="181" t="s">
        <v>302</v>
      </c>
    </row>
    <row r="333" spans="1:65" s="98" customFormat="1">
      <c r="B333" s="99"/>
      <c r="D333" s="100" t="s">
        <v>308</v>
      </c>
      <c r="E333" s="101" t="s">
        <v>1</v>
      </c>
      <c r="F333" s="102" t="s">
        <v>3340</v>
      </c>
      <c r="H333" s="103">
        <v>150.35400000000001</v>
      </c>
      <c r="L333" s="99"/>
      <c r="M333" s="104"/>
      <c r="N333" s="105"/>
      <c r="O333" s="105"/>
      <c r="P333" s="105"/>
      <c r="Q333" s="105"/>
      <c r="R333" s="105"/>
      <c r="S333" s="105"/>
      <c r="T333" s="106"/>
      <c r="AT333" s="101" t="s">
        <v>308</v>
      </c>
      <c r="AU333" s="101" t="s">
        <v>84</v>
      </c>
      <c r="AV333" s="98" t="s">
        <v>84</v>
      </c>
      <c r="AW333" s="98" t="s">
        <v>31</v>
      </c>
      <c r="AX333" s="98" t="s">
        <v>82</v>
      </c>
      <c r="AY333" s="101" t="s">
        <v>302</v>
      </c>
    </row>
    <row r="334" spans="1:65" s="15" customFormat="1" ht="16.5" customHeight="1">
      <c r="A334" s="12"/>
      <c r="B334" s="13"/>
      <c r="C334" s="85" t="s">
        <v>701</v>
      </c>
      <c r="D334" s="85" t="s">
        <v>303</v>
      </c>
      <c r="E334" s="86" t="s">
        <v>886</v>
      </c>
      <c r="F334" s="87" t="s">
        <v>887</v>
      </c>
      <c r="G334" s="88" t="s">
        <v>518</v>
      </c>
      <c r="H334" s="89">
        <v>29.308</v>
      </c>
      <c r="I334" s="3"/>
      <c r="J334" s="90">
        <f>ROUND(I334*H334,2)</f>
        <v>0</v>
      </c>
      <c r="K334" s="87" t="s">
        <v>427</v>
      </c>
      <c r="L334" s="13"/>
      <c r="M334" s="91" t="s">
        <v>1</v>
      </c>
      <c r="N334" s="92" t="s">
        <v>40</v>
      </c>
      <c r="O334" s="93"/>
      <c r="P334" s="94">
        <f>O334*H334</f>
        <v>0</v>
      </c>
      <c r="Q334" s="94">
        <v>0</v>
      </c>
      <c r="R334" s="94">
        <f>Q334*H334</f>
        <v>0</v>
      </c>
      <c r="S334" s="94">
        <v>0</v>
      </c>
      <c r="T334" s="95">
        <f>S334*H334</f>
        <v>0</v>
      </c>
      <c r="U334" s="12"/>
      <c r="V334" s="12"/>
      <c r="W334" s="12"/>
      <c r="X334" s="12"/>
      <c r="Y334" s="12"/>
      <c r="Z334" s="12"/>
      <c r="AA334" s="12"/>
      <c r="AB334" s="12"/>
      <c r="AC334" s="12"/>
      <c r="AD334" s="12"/>
      <c r="AE334" s="12"/>
      <c r="AR334" s="96" t="s">
        <v>97</v>
      </c>
      <c r="AT334" s="96" t="s">
        <v>303</v>
      </c>
      <c r="AU334" s="96" t="s">
        <v>84</v>
      </c>
      <c r="AY334" s="5" t="s">
        <v>302</v>
      </c>
      <c r="BE334" s="97">
        <f>IF(N334="základní",J334,0)</f>
        <v>0</v>
      </c>
      <c r="BF334" s="97">
        <f>IF(N334="snížená",J334,0)</f>
        <v>0</v>
      </c>
      <c r="BG334" s="97">
        <f>IF(N334="zákl. přenesená",J334,0)</f>
        <v>0</v>
      </c>
      <c r="BH334" s="97">
        <f>IF(N334="sníž. přenesená",J334,0)</f>
        <v>0</v>
      </c>
      <c r="BI334" s="97">
        <f>IF(N334="nulová",J334,0)</f>
        <v>0</v>
      </c>
      <c r="BJ334" s="5" t="s">
        <v>82</v>
      </c>
      <c r="BK334" s="97">
        <f>ROUND(I334*H334,2)</f>
        <v>0</v>
      </c>
      <c r="BL334" s="5" t="s">
        <v>97</v>
      </c>
      <c r="BM334" s="96" t="s">
        <v>3341</v>
      </c>
    </row>
    <row r="335" spans="1:65" s="98" customFormat="1" ht="22.5">
      <c r="B335" s="99"/>
      <c r="D335" s="100" t="s">
        <v>308</v>
      </c>
      <c r="E335" s="101" t="s">
        <v>1</v>
      </c>
      <c r="F335" s="102" t="s">
        <v>2533</v>
      </c>
      <c r="H335" s="103">
        <v>3.823</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98" customFormat="1">
      <c r="B336" s="99"/>
      <c r="D336" s="100" t="s">
        <v>308</v>
      </c>
      <c r="E336" s="101" t="s">
        <v>1</v>
      </c>
      <c r="F336" s="102" t="s">
        <v>892</v>
      </c>
      <c r="H336" s="103">
        <v>13.391999999999999</v>
      </c>
      <c r="L336" s="99"/>
      <c r="M336" s="104"/>
      <c r="N336" s="105"/>
      <c r="O336" s="105"/>
      <c r="P336" s="105"/>
      <c r="Q336" s="105"/>
      <c r="R336" s="105"/>
      <c r="S336" s="105"/>
      <c r="T336" s="106"/>
      <c r="AT336" s="101" t="s">
        <v>308</v>
      </c>
      <c r="AU336" s="101" t="s">
        <v>84</v>
      </c>
      <c r="AV336" s="98" t="s">
        <v>84</v>
      </c>
      <c r="AW336" s="98" t="s">
        <v>31</v>
      </c>
      <c r="AX336" s="98" t="s">
        <v>75</v>
      </c>
      <c r="AY336" s="101" t="s">
        <v>302</v>
      </c>
    </row>
    <row r="337" spans="1:65" s="98" customFormat="1">
      <c r="B337" s="99"/>
      <c r="D337" s="100" t="s">
        <v>308</v>
      </c>
      <c r="E337" s="101" t="s">
        <v>1</v>
      </c>
      <c r="F337" s="102" t="s">
        <v>891</v>
      </c>
      <c r="H337" s="103">
        <v>5.7220000000000004</v>
      </c>
      <c r="L337" s="99"/>
      <c r="M337" s="104"/>
      <c r="N337" s="105"/>
      <c r="O337" s="105"/>
      <c r="P337" s="105"/>
      <c r="Q337" s="105"/>
      <c r="R337" s="105"/>
      <c r="S337" s="105"/>
      <c r="T337" s="106"/>
      <c r="AT337" s="101" t="s">
        <v>308</v>
      </c>
      <c r="AU337" s="101" t="s">
        <v>84</v>
      </c>
      <c r="AV337" s="98" t="s">
        <v>84</v>
      </c>
      <c r="AW337" s="98" t="s">
        <v>31</v>
      </c>
      <c r="AX337" s="98" t="s">
        <v>75</v>
      </c>
      <c r="AY337" s="101" t="s">
        <v>302</v>
      </c>
    </row>
    <row r="338" spans="1:65" s="98" customFormat="1">
      <c r="B338" s="99"/>
      <c r="D338" s="100" t="s">
        <v>308</v>
      </c>
      <c r="E338" s="101" t="s">
        <v>1</v>
      </c>
      <c r="F338" s="102" t="s">
        <v>3342</v>
      </c>
      <c r="H338" s="103">
        <v>6.3710000000000004</v>
      </c>
      <c r="L338" s="99"/>
      <c r="M338" s="104"/>
      <c r="N338" s="105"/>
      <c r="O338" s="105"/>
      <c r="P338" s="105"/>
      <c r="Q338" s="105"/>
      <c r="R338" s="105"/>
      <c r="S338" s="105"/>
      <c r="T338" s="106"/>
      <c r="AT338" s="101" t="s">
        <v>308</v>
      </c>
      <c r="AU338" s="101" t="s">
        <v>84</v>
      </c>
      <c r="AV338" s="98" t="s">
        <v>84</v>
      </c>
      <c r="AW338" s="98" t="s">
        <v>31</v>
      </c>
      <c r="AX338" s="98" t="s">
        <v>75</v>
      </c>
      <c r="AY338" s="101" t="s">
        <v>302</v>
      </c>
    </row>
    <row r="339" spans="1:65" s="171" customFormat="1">
      <c r="B339" s="172"/>
      <c r="D339" s="100" t="s">
        <v>308</v>
      </c>
      <c r="E339" s="173" t="s">
        <v>394</v>
      </c>
      <c r="F339" s="174" t="s">
        <v>435</v>
      </c>
      <c r="H339" s="175">
        <v>29.308</v>
      </c>
      <c r="L339" s="172"/>
      <c r="M339" s="176"/>
      <c r="N339" s="177"/>
      <c r="O339" s="177"/>
      <c r="P339" s="177"/>
      <c r="Q339" s="177"/>
      <c r="R339" s="177"/>
      <c r="S339" s="177"/>
      <c r="T339" s="178"/>
      <c r="AT339" s="173" t="s">
        <v>308</v>
      </c>
      <c r="AU339" s="173" t="s">
        <v>84</v>
      </c>
      <c r="AV339" s="171" t="s">
        <v>97</v>
      </c>
      <c r="AW339" s="171" t="s">
        <v>31</v>
      </c>
      <c r="AX339" s="171" t="s">
        <v>82</v>
      </c>
      <c r="AY339" s="173" t="s">
        <v>302</v>
      </c>
    </row>
    <row r="340" spans="1:65" s="15" customFormat="1" ht="21.75" customHeight="1">
      <c r="A340" s="12"/>
      <c r="B340" s="13"/>
      <c r="C340" s="85" t="s">
        <v>705</v>
      </c>
      <c r="D340" s="85" t="s">
        <v>303</v>
      </c>
      <c r="E340" s="86" t="s">
        <v>894</v>
      </c>
      <c r="F340" s="87" t="s">
        <v>895</v>
      </c>
      <c r="G340" s="88" t="s">
        <v>518</v>
      </c>
      <c r="H340" s="89">
        <v>58.616</v>
      </c>
      <c r="I340" s="3"/>
      <c r="J340" s="90">
        <f>ROUND(I340*H340,2)</f>
        <v>0</v>
      </c>
      <c r="K340" s="87" t="s">
        <v>427</v>
      </c>
      <c r="L340" s="13"/>
      <c r="M340" s="91" t="s">
        <v>1</v>
      </c>
      <c r="N340" s="92" t="s">
        <v>40</v>
      </c>
      <c r="O340" s="93"/>
      <c r="P340" s="94">
        <f>O340*H340</f>
        <v>0</v>
      </c>
      <c r="Q340" s="94">
        <v>0</v>
      </c>
      <c r="R340" s="94">
        <f>Q340*H340</f>
        <v>0</v>
      </c>
      <c r="S340" s="94">
        <v>0</v>
      </c>
      <c r="T340" s="95">
        <f>S340*H340</f>
        <v>0</v>
      </c>
      <c r="U340" s="12"/>
      <c r="V340" s="12"/>
      <c r="W340" s="12"/>
      <c r="X340" s="12"/>
      <c r="Y340" s="12"/>
      <c r="Z340" s="12"/>
      <c r="AA340" s="12"/>
      <c r="AB340" s="12"/>
      <c r="AC340" s="12"/>
      <c r="AD340" s="12"/>
      <c r="AE340" s="12"/>
      <c r="AR340" s="96" t="s">
        <v>97</v>
      </c>
      <c r="AT340" s="96" t="s">
        <v>303</v>
      </c>
      <c r="AU340" s="96" t="s">
        <v>84</v>
      </c>
      <c r="AY340" s="5" t="s">
        <v>302</v>
      </c>
      <c r="BE340" s="97">
        <f>IF(N340="základní",J340,0)</f>
        <v>0</v>
      </c>
      <c r="BF340" s="97">
        <f>IF(N340="snížená",J340,0)</f>
        <v>0</v>
      </c>
      <c r="BG340" s="97">
        <f>IF(N340="zákl. přenesená",J340,0)</f>
        <v>0</v>
      </c>
      <c r="BH340" s="97">
        <f>IF(N340="sníž. přenesená",J340,0)</f>
        <v>0</v>
      </c>
      <c r="BI340" s="97">
        <f>IF(N340="nulová",J340,0)</f>
        <v>0</v>
      </c>
      <c r="BJ340" s="5" t="s">
        <v>82</v>
      </c>
      <c r="BK340" s="97">
        <f>ROUND(I340*H340,2)</f>
        <v>0</v>
      </c>
      <c r="BL340" s="5" t="s">
        <v>97</v>
      </c>
      <c r="BM340" s="96" t="s">
        <v>3343</v>
      </c>
    </row>
    <row r="341" spans="1:65" s="179" customFormat="1">
      <c r="B341" s="180"/>
      <c r="D341" s="100" t="s">
        <v>308</v>
      </c>
      <c r="E341" s="181" t="s">
        <v>1</v>
      </c>
      <c r="F341" s="182" t="s">
        <v>897</v>
      </c>
      <c r="H341" s="181" t="s">
        <v>1</v>
      </c>
      <c r="L341" s="180"/>
      <c r="M341" s="183"/>
      <c r="N341" s="184"/>
      <c r="O341" s="184"/>
      <c r="P341" s="184"/>
      <c r="Q341" s="184"/>
      <c r="R341" s="184"/>
      <c r="S341" s="184"/>
      <c r="T341" s="185"/>
      <c r="AT341" s="181" t="s">
        <v>308</v>
      </c>
      <c r="AU341" s="181" t="s">
        <v>84</v>
      </c>
      <c r="AV341" s="179" t="s">
        <v>82</v>
      </c>
      <c r="AW341" s="179" t="s">
        <v>31</v>
      </c>
      <c r="AX341" s="179" t="s">
        <v>75</v>
      </c>
      <c r="AY341" s="181" t="s">
        <v>302</v>
      </c>
    </row>
    <row r="342" spans="1:65" s="98" customFormat="1">
      <c r="B342" s="99"/>
      <c r="D342" s="100" t="s">
        <v>308</v>
      </c>
      <c r="E342" s="101" t="s">
        <v>1</v>
      </c>
      <c r="F342" s="102" t="s">
        <v>898</v>
      </c>
      <c r="H342" s="103">
        <v>58.616</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15" customFormat="1" ht="21.75" customHeight="1">
      <c r="A343" s="12"/>
      <c r="B343" s="13"/>
      <c r="C343" s="85" t="s">
        <v>710</v>
      </c>
      <c r="D343" s="85" t="s">
        <v>303</v>
      </c>
      <c r="E343" s="86" t="s">
        <v>900</v>
      </c>
      <c r="F343" s="87" t="s">
        <v>901</v>
      </c>
      <c r="G343" s="88" t="s">
        <v>518</v>
      </c>
      <c r="H343" s="89">
        <v>33.598999999999997</v>
      </c>
      <c r="I343" s="3"/>
      <c r="J343" s="90">
        <f>ROUND(I343*H343,2)</f>
        <v>0</v>
      </c>
      <c r="K343" s="87" t="s">
        <v>427</v>
      </c>
      <c r="L343" s="13"/>
      <c r="M343" s="91" t="s">
        <v>1</v>
      </c>
      <c r="N343" s="92" t="s">
        <v>40</v>
      </c>
      <c r="O343" s="93"/>
      <c r="P343" s="94">
        <f>O343*H343</f>
        <v>0</v>
      </c>
      <c r="Q343" s="94">
        <v>0</v>
      </c>
      <c r="R343" s="94">
        <f>Q343*H343</f>
        <v>0</v>
      </c>
      <c r="S343" s="94">
        <v>0</v>
      </c>
      <c r="T343" s="95">
        <f>S343*H343</f>
        <v>0</v>
      </c>
      <c r="U343" s="12"/>
      <c r="V343" s="12"/>
      <c r="W343" s="12"/>
      <c r="X343" s="12"/>
      <c r="Y343" s="12"/>
      <c r="Z343" s="12"/>
      <c r="AA343" s="12"/>
      <c r="AB343" s="12"/>
      <c r="AC343" s="12"/>
      <c r="AD343" s="12"/>
      <c r="AE343" s="12"/>
      <c r="AR343" s="96" t="s">
        <v>97</v>
      </c>
      <c r="AT343" s="96" t="s">
        <v>303</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97</v>
      </c>
      <c r="BM343" s="96" t="s">
        <v>3344</v>
      </c>
    </row>
    <row r="344" spans="1:65" s="98" customFormat="1">
      <c r="B344" s="99"/>
      <c r="D344" s="100" t="s">
        <v>308</v>
      </c>
      <c r="E344" s="101" t="s">
        <v>1</v>
      </c>
      <c r="F344" s="102" t="s">
        <v>359</v>
      </c>
      <c r="H344" s="103">
        <v>31.050999999999998</v>
      </c>
      <c r="L344" s="99"/>
      <c r="M344" s="104"/>
      <c r="N344" s="105"/>
      <c r="O344" s="105"/>
      <c r="P344" s="105"/>
      <c r="Q344" s="105"/>
      <c r="R344" s="105"/>
      <c r="S344" s="105"/>
      <c r="T344" s="106"/>
      <c r="AT344" s="101" t="s">
        <v>308</v>
      </c>
      <c r="AU344" s="101" t="s">
        <v>84</v>
      </c>
      <c r="AV344" s="98" t="s">
        <v>84</v>
      </c>
      <c r="AW344" s="98" t="s">
        <v>31</v>
      </c>
      <c r="AX344" s="98" t="s">
        <v>75</v>
      </c>
      <c r="AY344" s="101" t="s">
        <v>302</v>
      </c>
    </row>
    <row r="345" spans="1:65" s="179" customFormat="1">
      <c r="B345" s="180"/>
      <c r="D345" s="100" t="s">
        <v>308</v>
      </c>
      <c r="E345" s="181" t="s">
        <v>1</v>
      </c>
      <c r="F345" s="182" t="s">
        <v>3338</v>
      </c>
      <c r="H345" s="181" t="s">
        <v>1</v>
      </c>
      <c r="L345" s="180"/>
      <c r="M345" s="183"/>
      <c r="N345" s="184"/>
      <c r="O345" s="184"/>
      <c r="P345" s="184"/>
      <c r="Q345" s="184"/>
      <c r="R345" s="184"/>
      <c r="S345" s="184"/>
      <c r="T345" s="185"/>
      <c r="AT345" s="181" t="s">
        <v>308</v>
      </c>
      <c r="AU345" s="181" t="s">
        <v>84</v>
      </c>
      <c r="AV345" s="179" t="s">
        <v>82</v>
      </c>
      <c r="AW345" s="179" t="s">
        <v>31</v>
      </c>
      <c r="AX345" s="179" t="s">
        <v>75</v>
      </c>
      <c r="AY345" s="181" t="s">
        <v>302</v>
      </c>
    </row>
    <row r="346" spans="1:65" s="98" customFormat="1">
      <c r="B346" s="99"/>
      <c r="D346" s="100" t="s">
        <v>308</v>
      </c>
      <c r="E346" s="101" t="s">
        <v>1</v>
      </c>
      <c r="F346" s="102" t="s">
        <v>2538</v>
      </c>
      <c r="H346" s="103">
        <v>2.548</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171" customFormat="1">
      <c r="B347" s="172"/>
      <c r="D347" s="100" t="s">
        <v>308</v>
      </c>
      <c r="E347" s="173" t="s">
        <v>1</v>
      </c>
      <c r="F347" s="174" t="s">
        <v>435</v>
      </c>
      <c r="H347" s="175">
        <v>33.598999999999997</v>
      </c>
      <c r="L347" s="172"/>
      <c r="M347" s="176"/>
      <c r="N347" s="177"/>
      <c r="O347" s="177"/>
      <c r="P347" s="177"/>
      <c r="Q347" s="177"/>
      <c r="R347" s="177"/>
      <c r="S347" s="177"/>
      <c r="T347" s="178"/>
      <c r="AT347" s="173" t="s">
        <v>308</v>
      </c>
      <c r="AU347" s="173" t="s">
        <v>84</v>
      </c>
      <c r="AV347" s="171" t="s">
        <v>97</v>
      </c>
      <c r="AW347" s="171" t="s">
        <v>31</v>
      </c>
      <c r="AX347" s="171" t="s">
        <v>82</v>
      </c>
      <c r="AY347" s="173" t="s">
        <v>302</v>
      </c>
    </row>
    <row r="348" spans="1:65" s="15" customFormat="1" ht="21.75" customHeight="1">
      <c r="A348" s="12"/>
      <c r="B348" s="13"/>
      <c r="C348" s="85" t="s">
        <v>367</v>
      </c>
      <c r="D348" s="85" t="s">
        <v>303</v>
      </c>
      <c r="E348" s="86" t="s">
        <v>904</v>
      </c>
      <c r="F348" s="87" t="s">
        <v>905</v>
      </c>
      <c r="G348" s="88" t="s">
        <v>518</v>
      </c>
      <c r="H348" s="89">
        <v>29.308</v>
      </c>
      <c r="I348" s="3"/>
      <c r="J348" s="90">
        <f>ROUND(I348*H348,2)</f>
        <v>0</v>
      </c>
      <c r="K348" s="87" t="s">
        <v>427</v>
      </c>
      <c r="L348" s="13"/>
      <c r="M348" s="91" t="s">
        <v>1</v>
      </c>
      <c r="N348" s="92" t="s">
        <v>40</v>
      </c>
      <c r="O348" s="93"/>
      <c r="P348" s="94">
        <f>O348*H348</f>
        <v>0</v>
      </c>
      <c r="Q348" s="94">
        <v>0</v>
      </c>
      <c r="R348" s="94">
        <f>Q348*H348</f>
        <v>0</v>
      </c>
      <c r="S348" s="94">
        <v>0</v>
      </c>
      <c r="T348" s="95">
        <f>S348*H348</f>
        <v>0</v>
      </c>
      <c r="U348" s="12"/>
      <c r="V348" s="12"/>
      <c r="W348" s="12"/>
      <c r="X348" s="12"/>
      <c r="Y348" s="12"/>
      <c r="Z348" s="12"/>
      <c r="AA348" s="12"/>
      <c r="AB348" s="12"/>
      <c r="AC348" s="12"/>
      <c r="AD348" s="12"/>
      <c r="AE348" s="12"/>
      <c r="AR348" s="96" t="s">
        <v>97</v>
      </c>
      <c r="AT348" s="96" t="s">
        <v>303</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3345</v>
      </c>
    </row>
    <row r="349" spans="1:65" s="98" customFormat="1">
      <c r="B349" s="99"/>
      <c r="D349" s="100" t="s">
        <v>308</v>
      </c>
      <c r="E349" s="101" t="s">
        <v>1</v>
      </c>
      <c r="F349" s="102" t="s">
        <v>394</v>
      </c>
      <c r="H349" s="103">
        <v>29.308</v>
      </c>
      <c r="L349" s="99"/>
      <c r="M349" s="104"/>
      <c r="N349" s="105"/>
      <c r="O349" s="105"/>
      <c r="P349" s="105"/>
      <c r="Q349" s="105"/>
      <c r="R349" s="105"/>
      <c r="S349" s="105"/>
      <c r="T349" s="106"/>
      <c r="AT349" s="101" t="s">
        <v>308</v>
      </c>
      <c r="AU349" s="101" t="s">
        <v>84</v>
      </c>
      <c r="AV349" s="98" t="s">
        <v>84</v>
      </c>
      <c r="AW349" s="98" t="s">
        <v>31</v>
      </c>
      <c r="AX349" s="98" t="s">
        <v>82</v>
      </c>
      <c r="AY349" s="101" t="s">
        <v>302</v>
      </c>
    </row>
    <row r="350" spans="1:65" s="15" customFormat="1" ht="21.75" customHeight="1">
      <c r="A350" s="12"/>
      <c r="B350" s="13"/>
      <c r="C350" s="85" t="s">
        <v>719</v>
      </c>
      <c r="D350" s="85" t="s">
        <v>303</v>
      </c>
      <c r="E350" s="86" t="s">
        <v>908</v>
      </c>
      <c r="F350" s="87" t="s">
        <v>909</v>
      </c>
      <c r="G350" s="88" t="s">
        <v>518</v>
      </c>
      <c r="H350" s="89">
        <v>15.404999999999999</v>
      </c>
      <c r="I350" s="3"/>
      <c r="J350" s="90">
        <f>ROUND(I350*H350,2)</f>
        <v>0</v>
      </c>
      <c r="K350" s="87" t="s">
        <v>427</v>
      </c>
      <c r="L350" s="13"/>
      <c r="M350" s="91" t="s">
        <v>1</v>
      </c>
      <c r="N350" s="92" t="s">
        <v>40</v>
      </c>
      <c r="O350" s="93"/>
      <c r="P350" s="94">
        <f>O350*H350</f>
        <v>0</v>
      </c>
      <c r="Q350" s="94">
        <v>0</v>
      </c>
      <c r="R350" s="94">
        <f>Q350*H350</f>
        <v>0</v>
      </c>
      <c r="S350" s="94">
        <v>0</v>
      </c>
      <c r="T350" s="95">
        <f>S350*H350</f>
        <v>0</v>
      </c>
      <c r="U350" s="12"/>
      <c r="V350" s="12"/>
      <c r="W350" s="12"/>
      <c r="X350" s="12"/>
      <c r="Y350" s="12"/>
      <c r="Z350" s="12"/>
      <c r="AA350" s="12"/>
      <c r="AB350" s="12"/>
      <c r="AC350" s="12"/>
      <c r="AD350" s="12"/>
      <c r="AE350" s="12"/>
      <c r="AR350" s="96" t="s">
        <v>97</v>
      </c>
      <c r="AT350" s="96" t="s">
        <v>303</v>
      </c>
      <c r="AU350" s="96" t="s">
        <v>84</v>
      </c>
      <c r="AY350" s="5" t="s">
        <v>302</v>
      </c>
      <c r="BE350" s="97">
        <f>IF(N350="základní",J350,0)</f>
        <v>0</v>
      </c>
      <c r="BF350" s="97">
        <f>IF(N350="snížená",J350,0)</f>
        <v>0</v>
      </c>
      <c r="BG350" s="97">
        <f>IF(N350="zákl. přenesená",J350,0)</f>
        <v>0</v>
      </c>
      <c r="BH350" s="97">
        <f>IF(N350="sníž. přenesená",J350,0)</f>
        <v>0</v>
      </c>
      <c r="BI350" s="97">
        <f>IF(N350="nulová",J350,0)</f>
        <v>0</v>
      </c>
      <c r="BJ350" s="5" t="s">
        <v>82</v>
      </c>
      <c r="BK350" s="97">
        <f>ROUND(I350*H350,2)</f>
        <v>0</v>
      </c>
      <c r="BL350" s="5" t="s">
        <v>97</v>
      </c>
      <c r="BM350" s="96" t="s">
        <v>3346</v>
      </c>
    </row>
    <row r="351" spans="1:65" s="179" customFormat="1">
      <c r="B351" s="180"/>
      <c r="D351" s="100" t="s">
        <v>308</v>
      </c>
      <c r="E351" s="181" t="s">
        <v>1</v>
      </c>
      <c r="F351" s="182" t="s">
        <v>3338</v>
      </c>
      <c r="H351" s="181" t="s">
        <v>1</v>
      </c>
      <c r="L351" s="180"/>
      <c r="M351" s="183"/>
      <c r="N351" s="184"/>
      <c r="O351" s="184"/>
      <c r="P351" s="184"/>
      <c r="Q351" s="184"/>
      <c r="R351" s="184"/>
      <c r="S351" s="184"/>
      <c r="T351" s="185"/>
      <c r="AT351" s="181" t="s">
        <v>308</v>
      </c>
      <c r="AU351" s="181" t="s">
        <v>84</v>
      </c>
      <c r="AV351" s="179" t="s">
        <v>82</v>
      </c>
      <c r="AW351" s="179" t="s">
        <v>31</v>
      </c>
      <c r="AX351" s="179" t="s">
        <v>75</v>
      </c>
      <c r="AY351" s="181" t="s">
        <v>302</v>
      </c>
    </row>
    <row r="352" spans="1:65" s="98" customFormat="1">
      <c r="B352" s="99"/>
      <c r="D352" s="100" t="s">
        <v>308</v>
      </c>
      <c r="E352" s="101" t="s">
        <v>1</v>
      </c>
      <c r="F352" s="102" t="s">
        <v>2538</v>
      </c>
      <c r="H352" s="103">
        <v>2.548</v>
      </c>
      <c r="L352" s="99"/>
      <c r="M352" s="104"/>
      <c r="N352" s="105"/>
      <c r="O352" s="105"/>
      <c r="P352" s="105"/>
      <c r="Q352" s="105"/>
      <c r="R352" s="105"/>
      <c r="S352" s="105"/>
      <c r="T352" s="106"/>
      <c r="AT352" s="101" t="s">
        <v>308</v>
      </c>
      <c r="AU352" s="101" t="s">
        <v>84</v>
      </c>
      <c r="AV352" s="98" t="s">
        <v>84</v>
      </c>
      <c r="AW352" s="98" t="s">
        <v>31</v>
      </c>
      <c r="AX352" s="98" t="s">
        <v>75</v>
      </c>
      <c r="AY352" s="101" t="s">
        <v>302</v>
      </c>
    </row>
    <row r="353" spans="1:65" s="98" customFormat="1">
      <c r="B353" s="99"/>
      <c r="D353" s="100" t="s">
        <v>308</v>
      </c>
      <c r="E353" s="101" t="s">
        <v>1</v>
      </c>
      <c r="F353" s="102" t="s">
        <v>388</v>
      </c>
      <c r="H353" s="103">
        <v>12.856999999999999</v>
      </c>
      <c r="L353" s="99"/>
      <c r="M353" s="104"/>
      <c r="N353" s="105"/>
      <c r="O353" s="105"/>
      <c r="P353" s="105"/>
      <c r="Q353" s="105"/>
      <c r="R353" s="105"/>
      <c r="S353" s="105"/>
      <c r="T353" s="106"/>
      <c r="AT353" s="101" t="s">
        <v>308</v>
      </c>
      <c r="AU353" s="101" t="s">
        <v>84</v>
      </c>
      <c r="AV353" s="98" t="s">
        <v>84</v>
      </c>
      <c r="AW353" s="98" t="s">
        <v>31</v>
      </c>
      <c r="AX353" s="98" t="s">
        <v>75</v>
      </c>
      <c r="AY353" s="101" t="s">
        <v>302</v>
      </c>
    </row>
    <row r="354" spans="1:65" s="171" customFormat="1">
      <c r="B354" s="172"/>
      <c r="D354" s="100" t="s">
        <v>308</v>
      </c>
      <c r="E354" s="173" t="s">
        <v>944</v>
      </c>
      <c r="F354" s="174" t="s">
        <v>435</v>
      </c>
      <c r="H354" s="175">
        <v>15.404999999999999</v>
      </c>
      <c r="L354" s="172"/>
      <c r="M354" s="176"/>
      <c r="N354" s="177"/>
      <c r="O354" s="177"/>
      <c r="P354" s="177"/>
      <c r="Q354" s="177"/>
      <c r="R354" s="177"/>
      <c r="S354" s="177"/>
      <c r="T354" s="178"/>
      <c r="AT354" s="173" t="s">
        <v>308</v>
      </c>
      <c r="AU354" s="173" t="s">
        <v>84</v>
      </c>
      <c r="AV354" s="171" t="s">
        <v>97</v>
      </c>
      <c r="AW354" s="171" t="s">
        <v>31</v>
      </c>
      <c r="AX354" s="171" t="s">
        <v>82</v>
      </c>
      <c r="AY354" s="173" t="s">
        <v>302</v>
      </c>
    </row>
    <row r="355" spans="1:65" s="15" customFormat="1" ht="21.75" customHeight="1">
      <c r="A355" s="12"/>
      <c r="B355" s="13"/>
      <c r="C355" s="85" t="s">
        <v>724</v>
      </c>
      <c r="D355" s="85" t="s">
        <v>303</v>
      </c>
      <c r="E355" s="86" t="s">
        <v>922</v>
      </c>
      <c r="F355" s="87" t="s">
        <v>1143</v>
      </c>
      <c r="G355" s="88" t="s">
        <v>518</v>
      </c>
      <c r="H355" s="89">
        <v>31.050999999999998</v>
      </c>
      <c r="I355" s="3"/>
      <c r="J355" s="90">
        <f>ROUND(I355*H355,2)</f>
        <v>0</v>
      </c>
      <c r="K355" s="87" t="s">
        <v>1</v>
      </c>
      <c r="L355" s="13"/>
      <c r="M355" s="91" t="s">
        <v>1</v>
      </c>
      <c r="N355" s="92" t="s">
        <v>40</v>
      </c>
      <c r="O355" s="93"/>
      <c r="P355" s="94">
        <f>O355*H355</f>
        <v>0</v>
      </c>
      <c r="Q355" s="94">
        <v>0</v>
      </c>
      <c r="R355" s="94">
        <f>Q355*H355</f>
        <v>0</v>
      </c>
      <c r="S355" s="94">
        <v>0</v>
      </c>
      <c r="T355" s="95">
        <f>S355*H355</f>
        <v>0</v>
      </c>
      <c r="U355" s="12"/>
      <c r="V355" s="12"/>
      <c r="W355" s="12"/>
      <c r="X355" s="12"/>
      <c r="Y355" s="12"/>
      <c r="Z355" s="12"/>
      <c r="AA355" s="12"/>
      <c r="AB355" s="12"/>
      <c r="AC355" s="12"/>
      <c r="AD355" s="12"/>
      <c r="AE355" s="12"/>
      <c r="AR355" s="96" t="s">
        <v>97</v>
      </c>
      <c r="AT355" s="96" t="s">
        <v>303</v>
      </c>
      <c r="AU355" s="96" t="s">
        <v>84</v>
      </c>
      <c r="AY355" s="5" t="s">
        <v>302</v>
      </c>
      <c r="BE355" s="97">
        <f>IF(N355="základní",J355,0)</f>
        <v>0</v>
      </c>
      <c r="BF355" s="97">
        <f>IF(N355="snížená",J355,0)</f>
        <v>0</v>
      </c>
      <c r="BG355" s="97">
        <f>IF(N355="zákl. přenesená",J355,0)</f>
        <v>0</v>
      </c>
      <c r="BH355" s="97">
        <f>IF(N355="sníž. přenesená",J355,0)</f>
        <v>0</v>
      </c>
      <c r="BI355" s="97">
        <f>IF(N355="nulová",J355,0)</f>
        <v>0</v>
      </c>
      <c r="BJ355" s="5" t="s">
        <v>82</v>
      </c>
      <c r="BK355" s="97">
        <f>ROUND(I355*H355,2)</f>
        <v>0</v>
      </c>
      <c r="BL355" s="5" t="s">
        <v>97</v>
      </c>
      <c r="BM355" s="96" t="s">
        <v>3347</v>
      </c>
    </row>
    <row r="356" spans="1:65" s="179" customFormat="1" ht="22.5">
      <c r="B356" s="180"/>
      <c r="D356" s="100" t="s">
        <v>308</v>
      </c>
      <c r="E356" s="181" t="s">
        <v>1</v>
      </c>
      <c r="F356" s="182" t="s">
        <v>925</v>
      </c>
      <c r="H356" s="181" t="s">
        <v>1</v>
      </c>
      <c r="L356" s="180"/>
      <c r="M356" s="183"/>
      <c r="N356" s="184"/>
      <c r="O356" s="184"/>
      <c r="P356" s="184"/>
      <c r="Q356" s="184"/>
      <c r="R356" s="184"/>
      <c r="S356" s="184"/>
      <c r="T356" s="185"/>
      <c r="AT356" s="181" t="s">
        <v>308</v>
      </c>
      <c r="AU356" s="181" t="s">
        <v>84</v>
      </c>
      <c r="AV356" s="179" t="s">
        <v>82</v>
      </c>
      <c r="AW356" s="179" t="s">
        <v>31</v>
      </c>
      <c r="AX356" s="179" t="s">
        <v>75</v>
      </c>
      <c r="AY356" s="181" t="s">
        <v>302</v>
      </c>
    </row>
    <row r="357" spans="1:65" s="98" customFormat="1">
      <c r="B357" s="99"/>
      <c r="D357" s="100" t="s">
        <v>308</v>
      </c>
      <c r="E357" s="101" t="s">
        <v>1</v>
      </c>
      <c r="F357" s="102" t="s">
        <v>359</v>
      </c>
      <c r="H357" s="103">
        <v>31.050999999999998</v>
      </c>
      <c r="L357" s="99"/>
      <c r="M357" s="104"/>
      <c r="N357" s="105"/>
      <c r="O357" s="105"/>
      <c r="P357" s="105"/>
      <c r="Q357" s="105"/>
      <c r="R357" s="105"/>
      <c r="S357" s="105"/>
      <c r="T357" s="106"/>
      <c r="AT357" s="101" t="s">
        <v>308</v>
      </c>
      <c r="AU357" s="101" t="s">
        <v>84</v>
      </c>
      <c r="AV357" s="98" t="s">
        <v>84</v>
      </c>
      <c r="AW357" s="98" t="s">
        <v>31</v>
      </c>
      <c r="AX357" s="98" t="s">
        <v>82</v>
      </c>
      <c r="AY357" s="101" t="s">
        <v>302</v>
      </c>
    </row>
    <row r="358" spans="1:65" s="15" customFormat="1" ht="21.75" customHeight="1">
      <c r="A358" s="12"/>
      <c r="B358" s="13"/>
      <c r="C358" s="85" t="s">
        <v>729</v>
      </c>
      <c r="D358" s="85" t="s">
        <v>303</v>
      </c>
      <c r="E358" s="86" t="s">
        <v>2823</v>
      </c>
      <c r="F358" s="87" t="s">
        <v>2824</v>
      </c>
      <c r="G358" s="88" t="s">
        <v>518</v>
      </c>
      <c r="H358" s="89">
        <v>117.41800000000001</v>
      </c>
      <c r="I358" s="3"/>
      <c r="J358" s="90">
        <f>ROUND(I358*H358,2)</f>
        <v>0</v>
      </c>
      <c r="K358" s="87" t="s">
        <v>427</v>
      </c>
      <c r="L358" s="13"/>
      <c r="M358" s="91" t="s">
        <v>1</v>
      </c>
      <c r="N358" s="92" t="s">
        <v>40</v>
      </c>
      <c r="O358" s="93"/>
      <c r="P358" s="94">
        <f>O358*H358</f>
        <v>0</v>
      </c>
      <c r="Q358" s="94">
        <v>0</v>
      </c>
      <c r="R358" s="94">
        <f>Q358*H358</f>
        <v>0</v>
      </c>
      <c r="S358" s="94">
        <v>0</v>
      </c>
      <c r="T358" s="95">
        <f>S358*H358</f>
        <v>0</v>
      </c>
      <c r="U358" s="12"/>
      <c r="V358" s="12"/>
      <c r="W358" s="12"/>
      <c r="X358" s="12"/>
      <c r="Y358" s="12"/>
      <c r="Z358" s="12"/>
      <c r="AA358" s="12"/>
      <c r="AB358" s="12"/>
      <c r="AC358" s="12"/>
      <c r="AD358" s="12"/>
      <c r="AE358" s="12"/>
      <c r="AR358" s="96" t="s">
        <v>97</v>
      </c>
      <c r="AT358" s="96" t="s">
        <v>303</v>
      </c>
      <c r="AU358" s="96" t="s">
        <v>84</v>
      </c>
      <c r="AY358" s="5" t="s">
        <v>302</v>
      </c>
      <c r="BE358" s="97">
        <f>IF(N358="základní",J358,0)</f>
        <v>0</v>
      </c>
      <c r="BF358" s="97">
        <f>IF(N358="snížená",J358,0)</f>
        <v>0</v>
      </c>
      <c r="BG358" s="97">
        <f>IF(N358="zákl. přenesená",J358,0)</f>
        <v>0</v>
      </c>
      <c r="BH358" s="97">
        <f>IF(N358="sníž. přenesená",J358,0)</f>
        <v>0</v>
      </c>
      <c r="BI358" s="97">
        <f>IF(N358="nulová",J358,0)</f>
        <v>0</v>
      </c>
      <c r="BJ358" s="5" t="s">
        <v>82</v>
      </c>
      <c r="BK358" s="97">
        <f>ROUND(I358*H358,2)</f>
        <v>0</v>
      </c>
      <c r="BL358" s="5" t="s">
        <v>97</v>
      </c>
      <c r="BM358" s="96" t="s">
        <v>3348</v>
      </c>
    </row>
    <row r="359" spans="1:65" s="74" customFormat="1" ht="25.9" customHeight="1">
      <c r="B359" s="75"/>
      <c r="D359" s="76" t="s">
        <v>74</v>
      </c>
      <c r="E359" s="77" t="s">
        <v>537</v>
      </c>
      <c r="F359" s="77" t="s">
        <v>930</v>
      </c>
      <c r="J359" s="78">
        <f>BK359</f>
        <v>0</v>
      </c>
      <c r="L359" s="75"/>
      <c r="M359" s="79"/>
      <c r="N359" s="80"/>
      <c r="O359" s="80"/>
      <c r="P359" s="81">
        <f>P360</f>
        <v>0</v>
      </c>
      <c r="Q359" s="80"/>
      <c r="R359" s="81">
        <f>R360</f>
        <v>4.572293600000001</v>
      </c>
      <c r="S359" s="80"/>
      <c r="T359" s="82">
        <f>T360</f>
        <v>0</v>
      </c>
      <c r="AR359" s="76" t="s">
        <v>91</v>
      </c>
      <c r="AT359" s="83" t="s">
        <v>74</v>
      </c>
      <c r="AU359" s="83" t="s">
        <v>75</v>
      </c>
      <c r="AY359" s="76" t="s">
        <v>302</v>
      </c>
      <c r="BK359" s="84">
        <f>BK360</f>
        <v>0</v>
      </c>
    </row>
    <row r="360" spans="1:65" s="74" customFormat="1" ht="22.9" customHeight="1">
      <c r="B360" s="75"/>
      <c r="D360" s="76" t="s">
        <v>74</v>
      </c>
      <c r="E360" s="169" t="s">
        <v>931</v>
      </c>
      <c r="F360" s="169" t="s">
        <v>932</v>
      </c>
      <c r="J360" s="170">
        <f>BK360</f>
        <v>0</v>
      </c>
      <c r="L360" s="75"/>
      <c r="M360" s="79"/>
      <c r="N360" s="80"/>
      <c r="O360" s="80"/>
      <c r="P360" s="81">
        <f>SUM(P361:P367)</f>
        <v>0</v>
      </c>
      <c r="Q360" s="80"/>
      <c r="R360" s="81">
        <f>SUM(R361:R367)</f>
        <v>4.572293600000001</v>
      </c>
      <c r="S360" s="80"/>
      <c r="T360" s="82">
        <f>SUM(T361:T367)</f>
        <v>0</v>
      </c>
      <c r="AR360" s="76" t="s">
        <v>91</v>
      </c>
      <c r="AT360" s="83" t="s">
        <v>74</v>
      </c>
      <c r="AU360" s="83" t="s">
        <v>82</v>
      </c>
      <c r="AY360" s="76" t="s">
        <v>302</v>
      </c>
      <c r="BK360" s="84">
        <f>SUM(BK361:BK367)</f>
        <v>0</v>
      </c>
    </row>
    <row r="361" spans="1:65" s="15" customFormat="1" ht="16.5" customHeight="1">
      <c r="A361" s="12"/>
      <c r="B361" s="13"/>
      <c r="C361" s="85" t="s">
        <v>734</v>
      </c>
      <c r="D361" s="85" t="s">
        <v>303</v>
      </c>
      <c r="E361" s="86" t="s">
        <v>934</v>
      </c>
      <c r="F361" s="87" t="s">
        <v>935</v>
      </c>
      <c r="G361" s="88" t="s">
        <v>450</v>
      </c>
      <c r="H361" s="89">
        <v>57.68</v>
      </c>
      <c r="I361" s="3"/>
      <c r="J361" s="90">
        <f>ROUND(I361*H361,2)</f>
        <v>0</v>
      </c>
      <c r="K361" s="87" t="s">
        <v>936</v>
      </c>
      <c r="L361" s="13"/>
      <c r="M361" s="91" t="s">
        <v>1</v>
      </c>
      <c r="N361" s="92" t="s">
        <v>40</v>
      </c>
      <c r="O361" s="93"/>
      <c r="P361" s="94">
        <f>O361*H361</f>
        <v>0</v>
      </c>
      <c r="Q361" s="94">
        <v>6.9999999999999994E-5</v>
      </c>
      <c r="R361" s="94">
        <f>Q361*H361</f>
        <v>4.0375999999999997E-3</v>
      </c>
      <c r="S361" s="94">
        <v>0</v>
      </c>
      <c r="T361" s="95">
        <f>S361*H361</f>
        <v>0</v>
      </c>
      <c r="U361" s="12"/>
      <c r="V361" s="12"/>
      <c r="W361" s="12"/>
      <c r="X361" s="12"/>
      <c r="Y361" s="12"/>
      <c r="Z361" s="12"/>
      <c r="AA361" s="12"/>
      <c r="AB361" s="12"/>
      <c r="AC361" s="12"/>
      <c r="AD361" s="12"/>
      <c r="AE361" s="12"/>
      <c r="AR361" s="96" t="s">
        <v>760</v>
      </c>
      <c r="AT361" s="96" t="s">
        <v>303</v>
      </c>
      <c r="AU361" s="96" t="s">
        <v>84</v>
      </c>
      <c r="AY361" s="5" t="s">
        <v>302</v>
      </c>
      <c r="BE361" s="97">
        <f>IF(N361="základní",J361,0)</f>
        <v>0</v>
      </c>
      <c r="BF361" s="97">
        <f>IF(N361="snížená",J361,0)</f>
        <v>0</v>
      </c>
      <c r="BG361" s="97">
        <f>IF(N361="zákl. přenesená",J361,0)</f>
        <v>0</v>
      </c>
      <c r="BH361" s="97">
        <f>IF(N361="sníž. přenesená",J361,0)</f>
        <v>0</v>
      </c>
      <c r="BI361" s="97">
        <f>IF(N361="nulová",J361,0)</f>
        <v>0</v>
      </c>
      <c r="BJ361" s="5" t="s">
        <v>82</v>
      </c>
      <c r="BK361" s="97">
        <f>ROUND(I361*H361,2)</f>
        <v>0</v>
      </c>
      <c r="BL361" s="5" t="s">
        <v>760</v>
      </c>
      <c r="BM361" s="96" t="s">
        <v>3349</v>
      </c>
    </row>
    <row r="362" spans="1:65" s="98" customFormat="1">
      <c r="B362" s="99"/>
      <c r="D362" s="100" t="s">
        <v>308</v>
      </c>
      <c r="E362" s="101" t="s">
        <v>1</v>
      </c>
      <c r="F362" s="102" t="s">
        <v>349</v>
      </c>
      <c r="H362" s="103">
        <v>57.68</v>
      </c>
      <c r="L362" s="99"/>
      <c r="M362" s="104"/>
      <c r="N362" s="105"/>
      <c r="O362" s="105"/>
      <c r="P362" s="105"/>
      <c r="Q362" s="105"/>
      <c r="R362" s="105"/>
      <c r="S362" s="105"/>
      <c r="T362" s="106"/>
      <c r="AT362" s="101" t="s">
        <v>308</v>
      </c>
      <c r="AU362" s="101" t="s">
        <v>84</v>
      </c>
      <c r="AV362" s="98" t="s">
        <v>84</v>
      </c>
      <c r="AW362" s="98" t="s">
        <v>31</v>
      </c>
      <c r="AX362" s="98" t="s">
        <v>82</v>
      </c>
      <c r="AY362" s="101" t="s">
        <v>302</v>
      </c>
    </row>
    <row r="363" spans="1:65" s="15" customFormat="1" ht="21.75" customHeight="1">
      <c r="A363" s="12"/>
      <c r="B363" s="13"/>
      <c r="C363" s="85" t="s">
        <v>740</v>
      </c>
      <c r="D363" s="85" t="s">
        <v>303</v>
      </c>
      <c r="E363" s="86" t="s">
        <v>939</v>
      </c>
      <c r="F363" s="87" t="s">
        <v>940</v>
      </c>
      <c r="G363" s="88" t="s">
        <v>450</v>
      </c>
      <c r="H363" s="89">
        <v>57.68</v>
      </c>
      <c r="I363" s="3"/>
      <c r="J363" s="90">
        <f>ROUND(I363*H363,2)</f>
        <v>0</v>
      </c>
      <c r="K363" s="87" t="s">
        <v>1</v>
      </c>
      <c r="L363" s="13"/>
      <c r="M363" s="91" t="s">
        <v>1</v>
      </c>
      <c r="N363" s="92" t="s">
        <v>40</v>
      </c>
      <c r="O363" s="93"/>
      <c r="P363" s="94">
        <f>O363*H363</f>
        <v>0</v>
      </c>
      <c r="Q363" s="94">
        <v>7.9200000000000007E-2</v>
      </c>
      <c r="R363" s="94">
        <f>Q363*H363</f>
        <v>4.5682560000000008</v>
      </c>
      <c r="S363" s="94">
        <v>0</v>
      </c>
      <c r="T363" s="95">
        <f>S363*H363</f>
        <v>0</v>
      </c>
      <c r="U363" s="12"/>
      <c r="V363" s="12"/>
      <c r="W363" s="12"/>
      <c r="X363" s="12"/>
      <c r="Y363" s="12"/>
      <c r="Z363" s="12"/>
      <c r="AA363" s="12"/>
      <c r="AB363" s="12"/>
      <c r="AC363" s="12"/>
      <c r="AD363" s="12"/>
      <c r="AE363" s="12"/>
      <c r="AR363" s="96" t="s">
        <v>760</v>
      </c>
      <c r="AT363" s="96" t="s">
        <v>303</v>
      </c>
      <c r="AU363" s="96" t="s">
        <v>84</v>
      </c>
      <c r="AY363" s="5" t="s">
        <v>302</v>
      </c>
      <c r="BE363" s="97">
        <f>IF(N363="základní",J363,0)</f>
        <v>0</v>
      </c>
      <c r="BF363" s="97">
        <f>IF(N363="snížená",J363,0)</f>
        <v>0</v>
      </c>
      <c r="BG363" s="97">
        <f>IF(N363="zákl. přenesená",J363,0)</f>
        <v>0</v>
      </c>
      <c r="BH363" s="97">
        <f>IF(N363="sníž. přenesená",J363,0)</f>
        <v>0</v>
      </c>
      <c r="BI363" s="97">
        <f>IF(N363="nulová",J363,0)</f>
        <v>0</v>
      </c>
      <c r="BJ363" s="5" t="s">
        <v>82</v>
      </c>
      <c r="BK363" s="97">
        <f>ROUND(I363*H363,2)</f>
        <v>0</v>
      </c>
      <c r="BL363" s="5" t="s">
        <v>760</v>
      </c>
      <c r="BM363" s="96" t="s">
        <v>3350</v>
      </c>
    </row>
    <row r="364" spans="1:65" s="98" customFormat="1">
      <c r="B364" s="99"/>
      <c r="D364" s="100" t="s">
        <v>308</v>
      </c>
      <c r="E364" s="101" t="s">
        <v>1</v>
      </c>
      <c r="F364" s="102" t="s">
        <v>3226</v>
      </c>
      <c r="H364" s="103">
        <v>18.54</v>
      </c>
      <c r="L364" s="99"/>
      <c r="M364" s="104"/>
      <c r="N364" s="105"/>
      <c r="O364" s="105"/>
      <c r="P364" s="105"/>
      <c r="Q364" s="105"/>
      <c r="R364" s="105"/>
      <c r="S364" s="105"/>
      <c r="T364" s="106"/>
      <c r="AT364" s="101" t="s">
        <v>308</v>
      </c>
      <c r="AU364" s="101" t="s">
        <v>84</v>
      </c>
      <c r="AV364" s="98" t="s">
        <v>84</v>
      </c>
      <c r="AW364" s="98" t="s">
        <v>31</v>
      </c>
      <c r="AX364" s="98" t="s">
        <v>75</v>
      </c>
      <c r="AY364" s="101" t="s">
        <v>302</v>
      </c>
    </row>
    <row r="365" spans="1:65" s="98" customFormat="1">
      <c r="B365" s="99"/>
      <c r="D365" s="100" t="s">
        <v>308</v>
      </c>
      <c r="E365" s="101" t="s">
        <v>1</v>
      </c>
      <c r="F365" s="102" t="s">
        <v>3351</v>
      </c>
      <c r="H365" s="103">
        <v>20.6</v>
      </c>
      <c r="L365" s="99"/>
      <c r="M365" s="104"/>
      <c r="N365" s="105"/>
      <c r="O365" s="105"/>
      <c r="P365" s="105"/>
      <c r="Q365" s="105"/>
      <c r="R365" s="105"/>
      <c r="S365" s="105"/>
      <c r="T365" s="106"/>
      <c r="AT365" s="101" t="s">
        <v>308</v>
      </c>
      <c r="AU365" s="101" t="s">
        <v>84</v>
      </c>
      <c r="AV365" s="98" t="s">
        <v>84</v>
      </c>
      <c r="AW365" s="98" t="s">
        <v>31</v>
      </c>
      <c r="AX365" s="98" t="s">
        <v>75</v>
      </c>
      <c r="AY365" s="101" t="s">
        <v>302</v>
      </c>
    </row>
    <row r="366" spans="1:65" s="98" customFormat="1">
      <c r="B366" s="99"/>
      <c r="D366" s="100" t="s">
        <v>308</v>
      </c>
      <c r="E366" s="101" t="s">
        <v>1</v>
      </c>
      <c r="F366" s="102" t="s">
        <v>3228</v>
      </c>
      <c r="H366" s="103">
        <v>18.54</v>
      </c>
      <c r="L366" s="99"/>
      <c r="M366" s="104"/>
      <c r="N366" s="105"/>
      <c r="O366" s="105"/>
      <c r="P366" s="105"/>
      <c r="Q366" s="105"/>
      <c r="R366" s="105"/>
      <c r="S366" s="105"/>
      <c r="T366" s="106"/>
      <c r="AT366" s="101" t="s">
        <v>308</v>
      </c>
      <c r="AU366" s="101" t="s">
        <v>84</v>
      </c>
      <c r="AV366" s="98" t="s">
        <v>84</v>
      </c>
      <c r="AW366" s="98" t="s">
        <v>31</v>
      </c>
      <c r="AX366" s="98" t="s">
        <v>75</v>
      </c>
      <c r="AY366" s="101" t="s">
        <v>302</v>
      </c>
    </row>
    <row r="367" spans="1:65" s="171" customFormat="1">
      <c r="B367" s="172"/>
      <c r="D367" s="100" t="s">
        <v>308</v>
      </c>
      <c r="E367" s="173" t="s">
        <v>349</v>
      </c>
      <c r="F367" s="174" t="s">
        <v>435</v>
      </c>
      <c r="H367" s="175">
        <v>57.68</v>
      </c>
      <c r="L367" s="172"/>
      <c r="M367" s="204"/>
      <c r="N367" s="205"/>
      <c r="O367" s="205"/>
      <c r="P367" s="205"/>
      <c r="Q367" s="205"/>
      <c r="R367" s="205"/>
      <c r="S367" s="205"/>
      <c r="T367" s="206"/>
      <c r="AT367" s="173" t="s">
        <v>308</v>
      </c>
      <c r="AU367" s="173" t="s">
        <v>84</v>
      </c>
      <c r="AV367" s="171" t="s">
        <v>97</v>
      </c>
      <c r="AW367" s="171" t="s">
        <v>31</v>
      </c>
      <c r="AX367" s="171" t="s">
        <v>82</v>
      </c>
      <c r="AY367" s="173" t="s">
        <v>302</v>
      </c>
    </row>
    <row r="368" spans="1:65" s="15" customFormat="1" ht="6.95" customHeight="1">
      <c r="A368" s="12"/>
      <c r="B368" s="43"/>
      <c r="C368" s="44"/>
      <c r="D368" s="44"/>
      <c r="E368" s="44"/>
      <c r="F368" s="44"/>
      <c r="G368" s="44"/>
      <c r="H368" s="44"/>
      <c r="I368" s="44"/>
      <c r="J368" s="44"/>
      <c r="K368" s="44"/>
      <c r="L368" s="13"/>
      <c r="M368" s="12"/>
      <c r="O368" s="12"/>
      <c r="P368" s="12"/>
      <c r="Q368" s="12"/>
      <c r="R368" s="12"/>
      <c r="S368" s="12"/>
      <c r="T368" s="12"/>
      <c r="U368" s="12"/>
      <c r="V368" s="12"/>
      <c r="W368" s="12"/>
      <c r="X368" s="12"/>
      <c r="Y368" s="12"/>
      <c r="Z368" s="12"/>
      <c r="AA368" s="12"/>
      <c r="AB368" s="12"/>
      <c r="AC368" s="12"/>
      <c r="AD368" s="12"/>
      <c r="AE368" s="12"/>
    </row>
  </sheetData>
  <sheetProtection algorithmName="SHA-512" hashValue="MFXr0AyFkHEEzHeIxZCYpfdW7qXNBmNAKLNaWZD1128ytvU9AFBBg4AvunVILCxpSypHcyUJaKFofXUuzwCXvA==" saltValue="Joe155SHwxvgOeceoXz1cQ==" spinCount="100000" sheet="1" objects="1" scenarios="1" autoFilter="0"/>
  <protectedRanges>
    <protectedRange sqref="I256 I260 I263 I270 I275 I280 I282 I284 I287 I289 I292 I295 I297 I301 I304 I306 I308 I310 I312 I315 I317 I323 I327 I330 I334 I340 I343 I348 I350 I355 I358 I361 I363" name="Oblast2"/>
    <protectedRange sqref="I137 I139 I141 I143 I145 I147 I149 I153 I155 I159 I161 I166 I168 I194 I206 I208 I211 I213 I215 I217 I219 I221 I236 I238 I242 I244" name="Oblast1"/>
  </protectedRanges>
  <autoFilter ref="C133:K367"/>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71"/>
  <sheetViews>
    <sheetView showGridLines="0" topLeftCell="A129" workbookViewId="0">
      <selection activeCell="F131" sqref="F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142</v>
      </c>
      <c r="AZ2" s="163" t="s">
        <v>944</v>
      </c>
      <c r="BA2" s="163" t="s">
        <v>944</v>
      </c>
      <c r="BB2" s="163" t="s">
        <v>1</v>
      </c>
      <c r="BC2" s="163" t="s">
        <v>3352</v>
      </c>
      <c r="BD2" s="163" t="s">
        <v>84</v>
      </c>
    </row>
    <row r="3" spans="1:56" ht="6.95" customHeight="1">
      <c r="B3" s="6"/>
      <c r="C3" s="7"/>
      <c r="D3" s="7"/>
      <c r="E3" s="7"/>
      <c r="F3" s="7"/>
      <c r="G3" s="7"/>
      <c r="H3" s="7"/>
      <c r="I3" s="7"/>
      <c r="J3" s="7"/>
      <c r="K3" s="7"/>
      <c r="L3" s="8"/>
      <c r="AT3" s="5" t="s">
        <v>84</v>
      </c>
      <c r="AZ3" s="163" t="s">
        <v>319</v>
      </c>
      <c r="BA3" s="163" t="s">
        <v>319</v>
      </c>
      <c r="BB3" s="163" t="s">
        <v>1</v>
      </c>
      <c r="BC3" s="163" t="s">
        <v>3353</v>
      </c>
      <c r="BD3" s="163" t="s">
        <v>84</v>
      </c>
    </row>
    <row r="4" spans="1:56" ht="24.95" customHeight="1">
      <c r="B4" s="8"/>
      <c r="D4" s="9" t="s">
        <v>278</v>
      </c>
      <c r="L4" s="8"/>
      <c r="M4" s="10" t="s">
        <v>10</v>
      </c>
      <c r="AT4" s="5" t="s">
        <v>3</v>
      </c>
      <c r="AZ4" s="163" t="s">
        <v>2640</v>
      </c>
      <c r="BA4" s="163" t="s">
        <v>2640</v>
      </c>
      <c r="BB4" s="163" t="s">
        <v>1</v>
      </c>
      <c r="BC4" s="163" t="s">
        <v>3354</v>
      </c>
      <c r="BD4" s="163" t="s">
        <v>84</v>
      </c>
    </row>
    <row r="5" spans="1:56" ht="6.95" customHeight="1">
      <c r="B5" s="8"/>
      <c r="L5" s="8"/>
      <c r="AZ5" s="163" t="s">
        <v>325</v>
      </c>
      <c r="BA5" s="163" t="s">
        <v>325</v>
      </c>
      <c r="BB5" s="163" t="s">
        <v>1</v>
      </c>
      <c r="BC5" s="163" t="s">
        <v>3354</v>
      </c>
      <c r="BD5" s="163" t="s">
        <v>84</v>
      </c>
    </row>
    <row r="6" spans="1:56" ht="12" customHeight="1">
      <c r="B6" s="8"/>
      <c r="D6" s="11" t="s">
        <v>16</v>
      </c>
      <c r="L6" s="8"/>
      <c r="AZ6" s="163" t="s">
        <v>344</v>
      </c>
      <c r="BA6" s="163" t="s">
        <v>344</v>
      </c>
      <c r="BB6" s="163" t="s">
        <v>1</v>
      </c>
      <c r="BC6" s="163" t="s">
        <v>3355</v>
      </c>
      <c r="BD6" s="163" t="s">
        <v>84</v>
      </c>
    </row>
    <row r="7" spans="1:56" ht="16.5" customHeight="1">
      <c r="B7" s="8"/>
      <c r="E7" s="289" t="str">
        <f>'Rekapitulace stavby'!K6</f>
        <v>Třebíč, Karlovo náměstí, Rekonstrukce vodovodu a kanalizace</v>
      </c>
      <c r="F7" s="290"/>
      <c r="G7" s="290"/>
      <c r="H7" s="290"/>
      <c r="L7" s="8"/>
      <c r="AZ7" s="163" t="s">
        <v>2433</v>
      </c>
      <c r="BA7" s="163" t="s">
        <v>2433</v>
      </c>
      <c r="BB7" s="163" t="s">
        <v>1</v>
      </c>
      <c r="BC7" s="163" t="s">
        <v>3355</v>
      </c>
      <c r="BD7" s="163" t="s">
        <v>84</v>
      </c>
    </row>
    <row r="8" spans="1:56" ht="12.75">
      <c r="B8" s="8"/>
      <c r="D8" s="11" t="s">
        <v>279</v>
      </c>
      <c r="L8" s="8"/>
      <c r="AZ8" s="163" t="s">
        <v>357</v>
      </c>
      <c r="BA8" s="163" t="s">
        <v>357</v>
      </c>
      <c r="BB8" s="163" t="s">
        <v>1</v>
      </c>
      <c r="BC8" s="163" t="s">
        <v>3356</v>
      </c>
      <c r="BD8" s="163" t="s">
        <v>84</v>
      </c>
    </row>
    <row r="9" spans="1:56" ht="16.5" customHeight="1">
      <c r="B9" s="8"/>
      <c r="E9" s="289" t="s">
        <v>334</v>
      </c>
      <c r="F9" s="273"/>
      <c r="G9" s="273"/>
      <c r="H9" s="273"/>
      <c r="L9" s="8"/>
      <c r="AZ9" s="163" t="s">
        <v>359</v>
      </c>
      <c r="BA9" s="163" t="s">
        <v>359</v>
      </c>
      <c r="BB9" s="163" t="s">
        <v>1</v>
      </c>
      <c r="BC9" s="163" t="s">
        <v>3357</v>
      </c>
      <c r="BD9" s="163" t="s">
        <v>84</v>
      </c>
    </row>
    <row r="10" spans="1:56" ht="12" customHeight="1">
      <c r="B10" s="8"/>
      <c r="D10" s="11" t="s">
        <v>337</v>
      </c>
      <c r="L10" s="8"/>
      <c r="AZ10" s="163" t="s">
        <v>363</v>
      </c>
      <c r="BA10" s="163" t="s">
        <v>363</v>
      </c>
      <c r="BB10" s="163" t="s">
        <v>1</v>
      </c>
      <c r="BC10" s="163" t="s">
        <v>3358</v>
      </c>
      <c r="BD10" s="163" t="s">
        <v>84</v>
      </c>
    </row>
    <row r="11" spans="1:56" s="15" customFormat="1" ht="16.5" customHeight="1">
      <c r="A11" s="12"/>
      <c r="B11" s="13"/>
      <c r="C11" s="12"/>
      <c r="D11" s="12"/>
      <c r="E11" s="292" t="s">
        <v>2647</v>
      </c>
      <c r="F11" s="288"/>
      <c r="G11" s="288"/>
      <c r="H11" s="288"/>
      <c r="I11" s="12"/>
      <c r="J11" s="12"/>
      <c r="K11" s="12"/>
      <c r="L11" s="14"/>
      <c r="S11" s="12"/>
      <c r="T11" s="12"/>
      <c r="U11" s="12"/>
      <c r="V11" s="12"/>
      <c r="W11" s="12"/>
      <c r="X11" s="12"/>
      <c r="Y11" s="12"/>
      <c r="Z11" s="12"/>
      <c r="AA11" s="12"/>
      <c r="AB11" s="12"/>
      <c r="AC11" s="12"/>
      <c r="AD11" s="12"/>
      <c r="AE11" s="12"/>
      <c r="AZ11" s="163" t="s">
        <v>388</v>
      </c>
      <c r="BA11" s="163" t="s">
        <v>388</v>
      </c>
      <c r="BB11" s="163" t="s">
        <v>1</v>
      </c>
      <c r="BC11" s="163" t="s">
        <v>3359</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394</v>
      </c>
      <c r="BA12" s="163" t="s">
        <v>394</v>
      </c>
      <c r="BB12" s="163" t="s">
        <v>1</v>
      </c>
      <c r="BC12" s="163" t="s">
        <v>3360</v>
      </c>
      <c r="BD12" s="163" t="s">
        <v>84</v>
      </c>
    </row>
    <row r="13" spans="1:56" s="15" customFormat="1" ht="24.75" customHeight="1">
      <c r="A13" s="12"/>
      <c r="B13" s="13"/>
      <c r="C13" s="12"/>
      <c r="D13" s="12"/>
      <c r="E13" s="265" t="s">
        <v>3361</v>
      </c>
      <c r="F13" s="288"/>
      <c r="G13" s="288"/>
      <c r="H13" s="288"/>
      <c r="I13" s="12"/>
      <c r="J13" s="12"/>
      <c r="K13" s="12"/>
      <c r="L13" s="14"/>
      <c r="S13" s="12"/>
      <c r="T13" s="12"/>
      <c r="U13" s="12"/>
      <c r="V13" s="12"/>
      <c r="W13" s="12"/>
      <c r="X13" s="12"/>
      <c r="Y13" s="12"/>
      <c r="Z13" s="12"/>
      <c r="AA13" s="12"/>
      <c r="AB13" s="12"/>
      <c r="AC13" s="12"/>
      <c r="AD13" s="12"/>
      <c r="AE13" s="12"/>
      <c r="AZ13" s="163" t="s">
        <v>396</v>
      </c>
      <c r="BA13" s="163" t="s">
        <v>396</v>
      </c>
      <c r="BB13" s="163" t="s">
        <v>1</v>
      </c>
      <c r="BC13" s="163" t="s">
        <v>3362</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398</v>
      </c>
      <c r="BA14" s="163" t="s">
        <v>398</v>
      </c>
      <c r="BB14" s="163" t="s">
        <v>1</v>
      </c>
      <c r="BC14" s="163" t="s">
        <v>3363</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2659</v>
      </c>
      <c r="BA15" s="163" t="s">
        <v>2659</v>
      </c>
      <c r="BB15" s="163" t="s">
        <v>1</v>
      </c>
      <c r="BC15" s="163" t="s">
        <v>3363</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ROUND(J132,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ROUND((SUM(BE132:BE270)),  2)</f>
        <v>0</v>
      </c>
      <c r="G37" s="12"/>
      <c r="H37" s="12"/>
      <c r="I37" s="28">
        <v>0.21</v>
      </c>
      <c r="J37" s="27">
        <f>ROUND(((SUM(BE132:BE270))*I37),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ROUND((SUM(BF132:BF270)),  2)</f>
        <v>0</v>
      </c>
      <c r="G38" s="12"/>
      <c r="H38" s="12"/>
      <c r="I38" s="28">
        <v>0.15</v>
      </c>
      <c r="J38" s="27">
        <f>ROUND(((SUM(BF132:BF270))*I38),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ROUND((SUM(BG132:BG270)),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ROUND((SUM(BH132:BH270)),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ROUND((SUM(BI132:BI270)),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2647</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7 - DSO 01.2.7 Napojení na domovní kanalizační přípojky - Stoka  AI105</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J132</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J133</f>
        <v>0</v>
      </c>
      <c r="L101" s="53"/>
    </row>
    <row r="102" spans="1:47" s="153" customFormat="1" ht="19.899999999999999" customHeight="1">
      <c r="B102" s="165"/>
      <c r="D102" s="166" t="s">
        <v>401</v>
      </c>
      <c r="E102" s="167"/>
      <c r="F102" s="167"/>
      <c r="G102" s="167"/>
      <c r="H102" s="167"/>
      <c r="I102" s="167"/>
      <c r="J102" s="168">
        <f>J134</f>
        <v>0</v>
      </c>
      <c r="L102" s="165"/>
    </row>
    <row r="103" spans="1:47" s="153" customFormat="1" ht="19.899999999999999" customHeight="1">
      <c r="B103" s="165"/>
      <c r="D103" s="166" t="s">
        <v>402</v>
      </c>
      <c r="E103" s="167"/>
      <c r="F103" s="167"/>
      <c r="G103" s="167"/>
      <c r="H103" s="167"/>
      <c r="I103" s="167"/>
      <c r="J103" s="168">
        <f>J195</f>
        <v>0</v>
      </c>
      <c r="L103" s="165"/>
    </row>
    <row r="104" spans="1:47" s="153" customFormat="1" ht="19.899999999999999" customHeight="1">
      <c r="B104" s="165"/>
      <c r="D104" s="166" t="s">
        <v>403</v>
      </c>
      <c r="E104" s="167"/>
      <c r="F104" s="167"/>
      <c r="G104" s="167"/>
      <c r="H104" s="167"/>
      <c r="I104" s="167"/>
      <c r="J104" s="168">
        <f>J201</f>
        <v>0</v>
      </c>
      <c r="L104" s="165"/>
    </row>
    <row r="105" spans="1:47" s="153" customFormat="1" ht="19.899999999999999" customHeight="1">
      <c r="B105" s="165"/>
      <c r="D105" s="166" t="s">
        <v>404</v>
      </c>
      <c r="E105" s="167"/>
      <c r="F105" s="167"/>
      <c r="G105" s="167"/>
      <c r="H105" s="167"/>
      <c r="I105" s="167"/>
      <c r="J105" s="168">
        <f>J209</f>
        <v>0</v>
      </c>
      <c r="L105" s="165"/>
    </row>
    <row r="106" spans="1:47" s="153" customFormat="1" ht="19.899999999999999" customHeight="1">
      <c r="B106" s="165"/>
      <c r="D106" s="166" t="s">
        <v>405</v>
      </c>
      <c r="E106" s="167"/>
      <c r="F106" s="167"/>
      <c r="G106" s="167"/>
      <c r="H106" s="167"/>
      <c r="I106" s="167"/>
      <c r="J106" s="168">
        <f>J213</f>
        <v>0</v>
      </c>
      <c r="L106" s="165"/>
    </row>
    <row r="107" spans="1:47" s="153" customFormat="1" ht="19.899999999999999" customHeight="1">
      <c r="B107" s="165"/>
      <c r="D107" s="166" t="s">
        <v>406</v>
      </c>
      <c r="E107" s="167"/>
      <c r="F107" s="167"/>
      <c r="G107" s="167"/>
      <c r="H107" s="167"/>
      <c r="I107" s="167"/>
      <c r="J107" s="168">
        <f>J216</f>
        <v>0</v>
      </c>
      <c r="L107" s="165"/>
    </row>
    <row r="108" spans="1:47" s="153" customFormat="1" ht="19.899999999999999" customHeight="1">
      <c r="B108" s="165"/>
      <c r="D108" s="166" t="s">
        <v>407</v>
      </c>
      <c r="E108" s="167"/>
      <c r="F108" s="167"/>
      <c r="G108" s="167"/>
      <c r="H108" s="167"/>
      <c r="I108" s="167"/>
      <c r="J108" s="168">
        <f>J226</f>
        <v>0</v>
      </c>
      <c r="L108" s="165"/>
    </row>
    <row r="109" spans="1:47" s="15" customFormat="1" ht="21.75" customHeight="1">
      <c r="A109" s="12"/>
      <c r="B109" s="13"/>
      <c r="C109" s="12"/>
      <c r="D109" s="12"/>
      <c r="E109" s="12"/>
      <c r="F109" s="12"/>
      <c r="G109" s="12"/>
      <c r="H109" s="12"/>
      <c r="I109" s="12"/>
      <c r="J109" s="12"/>
      <c r="K109" s="12"/>
      <c r="L109" s="14"/>
      <c r="S109" s="12"/>
      <c r="T109" s="12"/>
      <c r="U109" s="12"/>
      <c r="V109" s="12"/>
      <c r="W109" s="12"/>
      <c r="X109" s="12"/>
      <c r="Y109" s="12"/>
      <c r="Z109" s="12"/>
      <c r="AA109" s="12"/>
      <c r="AB109" s="12"/>
      <c r="AC109" s="12"/>
      <c r="AD109" s="12"/>
      <c r="AE109" s="12"/>
    </row>
    <row r="110" spans="1:47" s="15" customFormat="1" ht="6.95" customHeight="1">
      <c r="A110" s="12"/>
      <c r="B110" s="43"/>
      <c r="C110" s="44"/>
      <c r="D110" s="44"/>
      <c r="E110" s="44"/>
      <c r="F110" s="44"/>
      <c r="G110" s="44"/>
      <c r="H110" s="44"/>
      <c r="I110" s="44"/>
      <c r="J110" s="44"/>
      <c r="K110" s="44"/>
      <c r="L110" s="14"/>
      <c r="S110" s="12"/>
      <c r="T110" s="12"/>
      <c r="U110" s="12"/>
      <c r="V110" s="12"/>
      <c r="W110" s="12"/>
      <c r="X110" s="12"/>
      <c r="Y110" s="12"/>
      <c r="Z110" s="12"/>
      <c r="AA110" s="12"/>
      <c r="AB110" s="12"/>
      <c r="AC110" s="12"/>
      <c r="AD110" s="12"/>
      <c r="AE110" s="12"/>
    </row>
    <row r="114" spans="1:31" s="15" customFormat="1" ht="6.95" customHeight="1">
      <c r="A114" s="12"/>
      <c r="B114" s="45"/>
      <c r="C114" s="46"/>
      <c r="D114" s="46"/>
      <c r="E114" s="46"/>
      <c r="F114" s="46"/>
      <c r="G114" s="46"/>
      <c r="H114" s="46"/>
      <c r="I114" s="46"/>
      <c r="J114" s="46"/>
      <c r="K114" s="46"/>
      <c r="L114" s="14"/>
      <c r="S114" s="12"/>
      <c r="T114" s="12"/>
      <c r="U114" s="12"/>
      <c r="V114" s="12"/>
      <c r="W114" s="12"/>
      <c r="X114" s="12"/>
      <c r="Y114" s="12"/>
      <c r="Z114" s="12"/>
      <c r="AA114" s="12"/>
      <c r="AB114" s="12"/>
      <c r="AC114" s="12"/>
      <c r="AD114" s="12"/>
      <c r="AE114" s="12"/>
    </row>
    <row r="115" spans="1:31" s="15" customFormat="1" ht="24.95" customHeight="1">
      <c r="A115" s="12"/>
      <c r="B115" s="13"/>
      <c r="C115" s="9" t="s">
        <v>287</v>
      </c>
      <c r="D115" s="12"/>
      <c r="E115" s="12"/>
      <c r="F115" s="12"/>
      <c r="G115" s="12"/>
      <c r="H115" s="12"/>
      <c r="I115" s="12"/>
      <c r="J115" s="12"/>
      <c r="K115" s="12"/>
      <c r="L115" s="14"/>
      <c r="S115" s="12"/>
      <c r="T115" s="12"/>
      <c r="U115" s="12"/>
      <c r="V115" s="12"/>
      <c r="W115" s="12"/>
      <c r="X115" s="12"/>
      <c r="Y115" s="12"/>
      <c r="Z115" s="12"/>
      <c r="AA115" s="12"/>
      <c r="AB115" s="12"/>
      <c r="AC115" s="12"/>
      <c r="AD115" s="12"/>
      <c r="AE115" s="12"/>
    </row>
    <row r="116" spans="1:31" s="15" customFormat="1" ht="6.95" customHeight="1">
      <c r="A116" s="12"/>
      <c r="B116" s="13"/>
      <c r="C116" s="12"/>
      <c r="D116" s="12"/>
      <c r="E116" s="12"/>
      <c r="F116" s="12"/>
      <c r="G116" s="12"/>
      <c r="H116" s="12"/>
      <c r="I116" s="12"/>
      <c r="J116" s="12"/>
      <c r="K116" s="12"/>
      <c r="L116" s="14"/>
      <c r="S116" s="12"/>
      <c r="T116" s="12"/>
      <c r="U116" s="12"/>
      <c r="V116" s="12"/>
      <c r="W116" s="12"/>
      <c r="X116" s="12"/>
      <c r="Y116" s="12"/>
      <c r="Z116" s="12"/>
      <c r="AA116" s="12"/>
      <c r="AB116" s="12"/>
      <c r="AC116" s="12"/>
      <c r="AD116" s="12"/>
      <c r="AE116" s="12"/>
    </row>
    <row r="117" spans="1:31" s="15" customFormat="1" ht="12" customHeight="1">
      <c r="A117" s="12"/>
      <c r="B117" s="13"/>
      <c r="C117" s="11" t="s">
        <v>16</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16.5" customHeight="1">
      <c r="A118" s="12"/>
      <c r="B118" s="13"/>
      <c r="C118" s="12"/>
      <c r="D118" s="12"/>
      <c r="E118" s="289" t="str">
        <f>E7</f>
        <v>Třebíč, Karlovo náměstí, Rekonstrukce vodovodu a kanalizace</v>
      </c>
      <c r="F118" s="290"/>
      <c r="G118" s="290"/>
      <c r="H118" s="290"/>
      <c r="I118" s="12"/>
      <c r="J118" s="12"/>
      <c r="K118" s="12"/>
      <c r="L118" s="14"/>
      <c r="S118" s="12"/>
      <c r="T118" s="12"/>
      <c r="U118" s="12"/>
      <c r="V118" s="12"/>
      <c r="W118" s="12"/>
      <c r="X118" s="12"/>
      <c r="Y118" s="12"/>
      <c r="Z118" s="12"/>
      <c r="AA118" s="12"/>
      <c r="AB118" s="12"/>
      <c r="AC118" s="12"/>
      <c r="AD118" s="12"/>
      <c r="AE118" s="12"/>
    </row>
    <row r="119" spans="1:31" ht="12" customHeight="1">
      <c r="B119" s="8"/>
      <c r="C119" s="11" t="s">
        <v>279</v>
      </c>
      <c r="L119" s="8"/>
    </row>
    <row r="120" spans="1:31" ht="16.5" customHeight="1">
      <c r="B120" s="8"/>
      <c r="E120" s="289" t="s">
        <v>334</v>
      </c>
      <c r="F120" s="273"/>
      <c r="G120" s="273"/>
      <c r="H120" s="273"/>
      <c r="L120" s="8"/>
    </row>
    <row r="121" spans="1:31" ht="12" customHeight="1">
      <c r="B121" s="8"/>
      <c r="C121" s="11" t="s">
        <v>337</v>
      </c>
      <c r="L121" s="8"/>
    </row>
    <row r="122" spans="1:31" s="15" customFormat="1" ht="16.5" customHeight="1">
      <c r="A122" s="12"/>
      <c r="B122" s="13"/>
      <c r="C122" s="12"/>
      <c r="D122" s="12"/>
      <c r="E122" s="292" t="s">
        <v>2647</v>
      </c>
      <c r="F122" s="288"/>
      <c r="G122" s="288"/>
      <c r="H122" s="288"/>
      <c r="I122" s="12"/>
      <c r="J122" s="12"/>
      <c r="K122" s="12"/>
      <c r="L122" s="14"/>
      <c r="S122" s="12"/>
      <c r="T122" s="12"/>
      <c r="U122" s="12"/>
      <c r="V122" s="12"/>
      <c r="W122" s="12"/>
      <c r="X122" s="12"/>
      <c r="Y122" s="12"/>
      <c r="Z122" s="12"/>
      <c r="AA122" s="12"/>
      <c r="AB122" s="12"/>
      <c r="AC122" s="12"/>
      <c r="AD122" s="12"/>
      <c r="AE122" s="12"/>
    </row>
    <row r="123" spans="1:31" s="15" customFormat="1" ht="12" customHeight="1">
      <c r="A123" s="12"/>
      <c r="B123" s="13"/>
      <c r="C123" s="11" t="s">
        <v>343</v>
      </c>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31" s="15" customFormat="1" ht="24.75" customHeight="1">
      <c r="A124" s="12"/>
      <c r="B124" s="13"/>
      <c r="C124" s="12"/>
      <c r="D124" s="12"/>
      <c r="E124" s="265" t="str">
        <f>E13</f>
        <v>7 - DSO 01.2.7 Napojení na domovní kanalizační přípojky - Stoka  AI105</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6.95" customHeight="1">
      <c r="A125" s="12"/>
      <c r="B125" s="13"/>
      <c r="C125" s="12"/>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2" customHeight="1">
      <c r="A126" s="12"/>
      <c r="B126" s="13"/>
      <c r="C126" s="11" t="s">
        <v>20</v>
      </c>
      <c r="D126" s="12"/>
      <c r="E126" s="12"/>
      <c r="F126" s="16" t="str">
        <f>F16</f>
        <v>Třebíč</v>
      </c>
      <c r="G126" s="12"/>
      <c r="H126" s="12"/>
      <c r="I126" s="11" t="s">
        <v>22</v>
      </c>
      <c r="J126" s="47" t="str">
        <f>IF(J16="","",J16)</f>
        <v>Vyplň údaj</v>
      </c>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5.2" customHeight="1">
      <c r="A128" s="12"/>
      <c r="B128" s="13"/>
      <c r="C128" s="11" t="s">
        <v>23</v>
      </c>
      <c r="D128" s="12"/>
      <c r="E128" s="12"/>
      <c r="F128" s="16" t="str">
        <f>E19</f>
        <v>Vodovody a kanalizace Třebíč</v>
      </c>
      <c r="G128" s="12"/>
      <c r="H128" s="12"/>
      <c r="I128" s="11" t="s">
        <v>29</v>
      </c>
      <c r="J128" s="48" t="str">
        <f>E25</f>
        <v>DUIS s.r.o.</v>
      </c>
      <c r="K128" s="12"/>
      <c r="L128" s="14"/>
      <c r="S128" s="12"/>
      <c r="T128" s="12"/>
      <c r="U128" s="12"/>
      <c r="V128" s="12"/>
      <c r="W128" s="12"/>
      <c r="X128" s="12"/>
      <c r="Y128" s="12"/>
      <c r="Z128" s="12"/>
      <c r="AA128" s="12"/>
      <c r="AB128" s="12"/>
      <c r="AC128" s="12"/>
      <c r="AD128" s="12"/>
      <c r="AE128" s="12"/>
    </row>
    <row r="129" spans="1:65" s="15" customFormat="1" ht="15.2" customHeight="1">
      <c r="A129" s="12"/>
      <c r="B129" s="13"/>
      <c r="C129" s="11" t="s">
        <v>27</v>
      </c>
      <c r="D129" s="12"/>
      <c r="E129" s="12"/>
      <c r="F129" s="16" t="str">
        <f>IF(E22="","",E22)</f>
        <v>Vyplň údaj</v>
      </c>
      <c r="G129" s="12"/>
      <c r="H129" s="12"/>
      <c r="I129" s="11" t="s">
        <v>32</v>
      </c>
      <c r="J129" s="48" t="str">
        <f>E28</f>
        <v>Z.Makovská</v>
      </c>
      <c r="K129" s="12"/>
      <c r="L129" s="14"/>
      <c r="S129" s="12"/>
      <c r="T129" s="12"/>
      <c r="U129" s="12"/>
      <c r="V129" s="12"/>
      <c r="W129" s="12"/>
      <c r="X129" s="12"/>
      <c r="Y129" s="12"/>
      <c r="Z129" s="12"/>
      <c r="AA129" s="12"/>
      <c r="AB129" s="12"/>
      <c r="AC129" s="12"/>
      <c r="AD129" s="12"/>
      <c r="AE129" s="12"/>
    </row>
    <row r="130" spans="1:65" s="15" customFormat="1" ht="10.35" customHeight="1">
      <c r="A130" s="12"/>
      <c r="B130" s="13"/>
      <c r="C130" s="12"/>
      <c r="D130" s="12"/>
      <c r="E130" s="12"/>
      <c r="F130" s="12"/>
      <c r="G130" s="12"/>
      <c r="H130" s="12"/>
      <c r="I130" s="12"/>
      <c r="J130" s="12"/>
      <c r="K130" s="12"/>
      <c r="L130" s="14"/>
      <c r="S130" s="12"/>
      <c r="T130" s="12"/>
      <c r="U130" s="12"/>
      <c r="V130" s="12"/>
      <c r="W130" s="12"/>
      <c r="X130" s="12"/>
      <c r="Y130" s="12"/>
      <c r="Z130" s="12"/>
      <c r="AA130" s="12"/>
      <c r="AB130" s="12"/>
      <c r="AC130" s="12"/>
      <c r="AD130" s="12"/>
      <c r="AE130" s="12"/>
    </row>
    <row r="131" spans="1:65" s="66" customFormat="1" ht="29.25" customHeight="1">
      <c r="A131" s="57"/>
      <c r="B131" s="58"/>
      <c r="C131" s="59" t="s">
        <v>288</v>
      </c>
      <c r="D131" s="60" t="s">
        <v>60</v>
      </c>
      <c r="E131" s="60" t="s">
        <v>56</v>
      </c>
      <c r="F131" s="60" t="s">
        <v>57</v>
      </c>
      <c r="G131" s="60" t="s">
        <v>289</v>
      </c>
      <c r="H131" s="60" t="s">
        <v>290</v>
      </c>
      <c r="I131" s="60" t="s">
        <v>291</v>
      </c>
      <c r="J131" s="60" t="s">
        <v>283</v>
      </c>
      <c r="K131" s="61" t="s">
        <v>292</v>
      </c>
      <c r="L131" s="62"/>
      <c r="M131" s="63" t="s">
        <v>1</v>
      </c>
      <c r="N131" s="64" t="s">
        <v>39</v>
      </c>
      <c r="O131" s="64" t="s">
        <v>293</v>
      </c>
      <c r="P131" s="64" t="s">
        <v>294</v>
      </c>
      <c r="Q131" s="64" t="s">
        <v>295</v>
      </c>
      <c r="R131" s="64" t="s">
        <v>296</v>
      </c>
      <c r="S131" s="64" t="s">
        <v>297</v>
      </c>
      <c r="T131" s="65" t="s">
        <v>298</v>
      </c>
      <c r="U131" s="57"/>
      <c r="V131" s="57"/>
      <c r="W131" s="57"/>
      <c r="X131" s="57"/>
      <c r="Y131" s="57"/>
      <c r="Z131" s="57"/>
      <c r="AA131" s="57"/>
      <c r="AB131" s="57"/>
      <c r="AC131" s="57"/>
      <c r="AD131" s="57"/>
      <c r="AE131" s="57"/>
    </row>
    <row r="132" spans="1:65" s="15" customFormat="1" ht="22.9" customHeight="1">
      <c r="A132" s="12"/>
      <c r="B132" s="13"/>
      <c r="C132" s="67" t="s">
        <v>299</v>
      </c>
      <c r="D132" s="12"/>
      <c r="E132" s="12"/>
      <c r="F132" s="12"/>
      <c r="G132" s="12"/>
      <c r="H132" s="12"/>
      <c r="I132" s="12"/>
      <c r="J132" s="68">
        <f>BK132</f>
        <v>0</v>
      </c>
      <c r="K132" s="12"/>
      <c r="L132" s="13"/>
      <c r="M132" s="69"/>
      <c r="N132" s="70"/>
      <c r="O132" s="22"/>
      <c r="P132" s="71">
        <f>P133</f>
        <v>0</v>
      </c>
      <c r="Q132" s="22"/>
      <c r="R132" s="71">
        <f>R133</f>
        <v>3.1290626500000003</v>
      </c>
      <c r="S132" s="22"/>
      <c r="T132" s="72">
        <f>T133</f>
        <v>1.4497550000000001</v>
      </c>
      <c r="U132" s="12"/>
      <c r="V132" s="12"/>
      <c r="W132" s="12"/>
      <c r="X132" s="12"/>
      <c r="Y132" s="12"/>
      <c r="Z132" s="12"/>
      <c r="AA132" s="12"/>
      <c r="AB132" s="12"/>
      <c r="AC132" s="12"/>
      <c r="AD132" s="12"/>
      <c r="AE132" s="12"/>
      <c r="AT132" s="5" t="s">
        <v>74</v>
      </c>
      <c r="AU132" s="5" t="s">
        <v>285</v>
      </c>
      <c r="BK132" s="73">
        <f>BK133</f>
        <v>0</v>
      </c>
    </row>
    <row r="133" spans="1:65" s="74" customFormat="1" ht="25.9" customHeight="1">
      <c r="B133" s="75"/>
      <c r="D133" s="76" t="s">
        <v>74</v>
      </c>
      <c r="E133" s="77" t="s">
        <v>410</v>
      </c>
      <c r="F133" s="77" t="s">
        <v>411</v>
      </c>
      <c r="J133" s="78">
        <f>BK133</f>
        <v>0</v>
      </c>
      <c r="L133" s="75"/>
      <c r="M133" s="79"/>
      <c r="N133" s="80"/>
      <c r="O133" s="80"/>
      <c r="P133" s="81">
        <f>P134+P195+P201+P209+P213+P216+P226</f>
        <v>0</v>
      </c>
      <c r="Q133" s="80"/>
      <c r="R133" s="81">
        <f>R134+R195+R201+R209+R213+R216+R226</f>
        <v>3.1290626500000003</v>
      </c>
      <c r="S133" s="80"/>
      <c r="T133" s="82">
        <f>T134+T195+T201+T209+T213+T216+T226</f>
        <v>1.4497550000000001</v>
      </c>
      <c r="AR133" s="76" t="s">
        <v>82</v>
      </c>
      <c r="AT133" s="83" t="s">
        <v>74</v>
      </c>
      <c r="AU133" s="83" t="s">
        <v>75</v>
      </c>
      <c r="AY133" s="76" t="s">
        <v>302</v>
      </c>
      <c r="BK133" s="84">
        <f>BK134+BK195+BK201+BK209+BK213+BK216+BK226</f>
        <v>0</v>
      </c>
    </row>
    <row r="134" spans="1:65" s="74" customFormat="1" ht="22.9" customHeight="1">
      <c r="B134" s="75"/>
      <c r="D134" s="76" t="s">
        <v>74</v>
      </c>
      <c r="E134" s="169" t="s">
        <v>82</v>
      </c>
      <c r="F134" s="169" t="s">
        <v>412</v>
      </c>
      <c r="J134" s="170">
        <f>BK134</f>
        <v>0</v>
      </c>
      <c r="L134" s="75"/>
      <c r="M134" s="79"/>
      <c r="N134" s="80"/>
      <c r="O134" s="80"/>
      <c r="P134" s="81">
        <f>SUM(P135:P194)</f>
        <v>0</v>
      </c>
      <c r="Q134" s="80"/>
      <c r="R134" s="81">
        <f>SUM(R135:R194)</f>
        <v>1.81494785</v>
      </c>
      <c r="S134" s="80"/>
      <c r="T134" s="82">
        <f>SUM(T135:T194)</f>
        <v>1.1439550000000001</v>
      </c>
      <c r="AR134" s="76" t="s">
        <v>82</v>
      </c>
      <c r="AT134" s="83" t="s">
        <v>74</v>
      </c>
      <c r="AU134" s="83" t="s">
        <v>82</v>
      </c>
      <c r="AY134" s="76" t="s">
        <v>302</v>
      </c>
      <c r="BK134" s="84">
        <f>SUM(BK135:BK194)</f>
        <v>0</v>
      </c>
    </row>
    <row r="135" spans="1:65" s="15" customFormat="1" ht="67.5" customHeight="1">
      <c r="A135" s="12"/>
      <c r="B135" s="13"/>
      <c r="C135" s="85" t="s">
        <v>82</v>
      </c>
      <c r="D135" s="85" t="s">
        <v>303</v>
      </c>
      <c r="E135" s="86" t="s">
        <v>413</v>
      </c>
      <c r="F135" s="87" t="s">
        <v>414</v>
      </c>
      <c r="G135" s="88" t="s">
        <v>305</v>
      </c>
      <c r="H135" s="89">
        <v>1</v>
      </c>
      <c r="I135" s="3"/>
      <c r="J135" s="90">
        <f>ROUND(I135*H135,2)</f>
        <v>0</v>
      </c>
      <c r="K135" s="87" t="s">
        <v>1</v>
      </c>
      <c r="L135" s="13"/>
      <c r="M135" s="91" t="s">
        <v>1</v>
      </c>
      <c r="N135" s="92" t="s">
        <v>40</v>
      </c>
      <c r="O135" s="93"/>
      <c r="P135" s="94">
        <f>O135*H135</f>
        <v>0</v>
      </c>
      <c r="Q135" s="94">
        <v>0</v>
      </c>
      <c r="R135" s="94">
        <f>Q135*H135</f>
        <v>0</v>
      </c>
      <c r="S135" s="94">
        <v>0</v>
      </c>
      <c r="T135" s="95">
        <f>S135*H135</f>
        <v>0</v>
      </c>
      <c r="U135" s="12"/>
      <c r="V135" s="12"/>
      <c r="W135" s="12"/>
      <c r="X135" s="12"/>
      <c r="Y135" s="12"/>
      <c r="Z135" s="12"/>
      <c r="AA135" s="12"/>
      <c r="AB135" s="12"/>
      <c r="AC135" s="12"/>
      <c r="AD135" s="12"/>
      <c r="AE135" s="12"/>
      <c r="AR135" s="96" t="s">
        <v>97</v>
      </c>
      <c r="AT135" s="96" t="s">
        <v>303</v>
      </c>
      <c r="AU135" s="96" t="s">
        <v>84</v>
      </c>
      <c r="AY135" s="5" t="s">
        <v>302</v>
      </c>
      <c r="BE135" s="97">
        <f>IF(N135="základní",J135,0)</f>
        <v>0</v>
      </c>
      <c r="BF135" s="97">
        <f>IF(N135="snížená",J135,0)</f>
        <v>0</v>
      </c>
      <c r="BG135" s="97">
        <f>IF(N135="zákl. přenesená",J135,0)</f>
        <v>0</v>
      </c>
      <c r="BH135" s="97">
        <f>IF(N135="sníž. přenesená",J135,0)</f>
        <v>0</v>
      </c>
      <c r="BI135" s="97">
        <f>IF(N135="nulová",J135,0)</f>
        <v>0</v>
      </c>
      <c r="BJ135" s="5" t="s">
        <v>82</v>
      </c>
      <c r="BK135" s="97">
        <f>ROUND(I135*H135,2)</f>
        <v>0</v>
      </c>
      <c r="BL135" s="5" t="s">
        <v>97</v>
      </c>
      <c r="BM135" s="96" t="s">
        <v>3364</v>
      </c>
    </row>
    <row r="136" spans="1:65" s="98" customFormat="1">
      <c r="B136" s="99"/>
      <c r="D136" s="100" t="s">
        <v>308</v>
      </c>
      <c r="E136" s="101" t="s">
        <v>1</v>
      </c>
      <c r="F136" s="102" t="s">
        <v>3365</v>
      </c>
      <c r="H136" s="103">
        <v>1</v>
      </c>
      <c r="L136" s="99"/>
      <c r="M136" s="104"/>
      <c r="N136" s="105"/>
      <c r="O136" s="105"/>
      <c r="P136" s="105"/>
      <c r="Q136" s="105"/>
      <c r="R136" s="105"/>
      <c r="S136" s="105"/>
      <c r="T136" s="106"/>
      <c r="AT136" s="101" t="s">
        <v>308</v>
      </c>
      <c r="AU136" s="101" t="s">
        <v>84</v>
      </c>
      <c r="AV136" s="98" t="s">
        <v>84</v>
      </c>
      <c r="AW136" s="98" t="s">
        <v>31</v>
      </c>
      <c r="AX136" s="98" t="s">
        <v>82</v>
      </c>
      <c r="AY136" s="101" t="s">
        <v>302</v>
      </c>
    </row>
    <row r="137" spans="1:65" s="15" customFormat="1" ht="21.75" customHeight="1">
      <c r="A137" s="12"/>
      <c r="B137" s="13"/>
      <c r="C137" s="85" t="s">
        <v>84</v>
      </c>
      <c r="D137" s="85" t="s">
        <v>303</v>
      </c>
      <c r="E137" s="86" t="s">
        <v>2445</v>
      </c>
      <c r="F137" s="87" t="s">
        <v>2446</v>
      </c>
      <c r="G137" s="88" t="s">
        <v>423</v>
      </c>
      <c r="H137" s="89">
        <v>2.0990000000000002</v>
      </c>
      <c r="I137" s="3"/>
      <c r="J137" s="90">
        <f>ROUND(I137*H137,2)</f>
        <v>0</v>
      </c>
      <c r="K137" s="87" t="s">
        <v>427</v>
      </c>
      <c r="L137" s="13"/>
      <c r="M137" s="91" t="s">
        <v>1</v>
      </c>
      <c r="N137" s="92" t="s">
        <v>40</v>
      </c>
      <c r="O137" s="93"/>
      <c r="P137" s="94">
        <f>O137*H137</f>
        <v>0</v>
      </c>
      <c r="Q137" s="94">
        <v>0</v>
      </c>
      <c r="R137" s="94">
        <f>Q137*H137</f>
        <v>0</v>
      </c>
      <c r="S137" s="94">
        <v>0.255</v>
      </c>
      <c r="T137" s="95">
        <f>S137*H137</f>
        <v>0.53524500000000008</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3366</v>
      </c>
    </row>
    <row r="138" spans="1:65" s="98" customFormat="1">
      <c r="B138" s="99"/>
      <c r="D138" s="100" t="s">
        <v>308</v>
      </c>
      <c r="E138" s="101" t="s">
        <v>1</v>
      </c>
      <c r="F138" s="102" t="s">
        <v>2433</v>
      </c>
      <c r="H138" s="103">
        <v>2.0990000000000002</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91</v>
      </c>
      <c r="D139" s="85" t="s">
        <v>303</v>
      </c>
      <c r="E139" s="86" t="s">
        <v>432</v>
      </c>
      <c r="F139" s="87" t="s">
        <v>433</v>
      </c>
      <c r="G139" s="88" t="s">
        <v>423</v>
      </c>
      <c r="H139" s="89">
        <v>2.0990000000000002</v>
      </c>
      <c r="I139" s="3"/>
      <c r="J139" s="90">
        <f>ROUND(I139*H139,2)</f>
        <v>0</v>
      </c>
      <c r="K139" s="87" t="s">
        <v>427</v>
      </c>
      <c r="L139" s="13"/>
      <c r="M139" s="91" t="s">
        <v>1</v>
      </c>
      <c r="N139" s="92" t="s">
        <v>40</v>
      </c>
      <c r="O139" s="93"/>
      <c r="P139" s="94">
        <f>O139*H139</f>
        <v>0</v>
      </c>
      <c r="Q139" s="94">
        <v>0</v>
      </c>
      <c r="R139" s="94">
        <f>Q139*H139</f>
        <v>0</v>
      </c>
      <c r="S139" s="94">
        <v>0.28999999999999998</v>
      </c>
      <c r="T139" s="95">
        <f>S139*H139</f>
        <v>0.60870999999999997</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3367</v>
      </c>
    </row>
    <row r="140" spans="1:65" s="98" customFormat="1">
      <c r="B140" s="99"/>
      <c r="D140" s="100" t="s">
        <v>308</v>
      </c>
      <c r="E140" s="101" t="s">
        <v>1</v>
      </c>
      <c r="F140" s="102" t="s">
        <v>2433</v>
      </c>
      <c r="H140" s="103">
        <v>2.0990000000000002</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97</v>
      </c>
      <c r="D141" s="85" t="s">
        <v>303</v>
      </c>
      <c r="E141" s="86" t="s">
        <v>466</v>
      </c>
      <c r="F141" s="87" t="s">
        <v>467</v>
      </c>
      <c r="G141" s="88" t="s">
        <v>468</v>
      </c>
      <c r="H141" s="89">
        <v>2.6389999999999998</v>
      </c>
      <c r="I141" s="3"/>
      <c r="J141" s="90">
        <f>ROUND(I141*H141,2)</f>
        <v>0</v>
      </c>
      <c r="K141" s="87" t="s">
        <v>427</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3368</v>
      </c>
    </row>
    <row r="142" spans="1:65" s="98" customFormat="1">
      <c r="B142" s="99"/>
      <c r="D142" s="100" t="s">
        <v>308</v>
      </c>
      <c r="E142" s="101" t="s">
        <v>1</v>
      </c>
      <c r="F142" s="102" t="s">
        <v>396</v>
      </c>
      <c r="H142" s="103">
        <v>2.6389999999999998</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100</v>
      </c>
      <c r="D143" s="85" t="s">
        <v>303</v>
      </c>
      <c r="E143" s="86" t="s">
        <v>2694</v>
      </c>
      <c r="F143" s="87" t="s">
        <v>2695</v>
      </c>
      <c r="G143" s="88" t="s">
        <v>468</v>
      </c>
      <c r="H143" s="89">
        <v>2.6389999999999998</v>
      </c>
      <c r="I143" s="3"/>
      <c r="J143" s="90">
        <f>ROUND(I143*H143,2)</f>
        <v>0</v>
      </c>
      <c r="K143" s="87" t="s">
        <v>427</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3369</v>
      </c>
    </row>
    <row r="144" spans="1:65" s="179" customFormat="1">
      <c r="B144" s="180"/>
      <c r="D144" s="100" t="s">
        <v>308</v>
      </c>
      <c r="E144" s="181" t="s">
        <v>1</v>
      </c>
      <c r="F144" s="182" t="s">
        <v>476</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98" customFormat="1">
      <c r="B145" s="99"/>
      <c r="D145" s="100" t="s">
        <v>308</v>
      </c>
      <c r="E145" s="101" t="s">
        <v>1</v>
      </c>
      <c r="F145" s="102" t="s">
        <v>3370</v>
      </c>
      <c r="H145" s="103">
        <v>3.085</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98" customFormat="1">
      <c r="B146" s="99"/>
      <c r="D146" s="100" t="s">
        <v>308</v>
      </c>
      <c r="E146" s="101" t="s">
        <v>1</v>
      </c>
      <c r="F146" s="102" t="s">
        <v>480</v>
      </c>
      <c r="H146" s="103">
        <v>0.26700000000000002</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186" customFormat="1">
      <c r="B147" s="187"/>
      <c r="D147" s="100" t="s">
        <v>308</v>
      </c>
      <c r="E147" s="188" t="s">
        <v>1</v>
      </c>
      <c r="F147" s="189" t="s">
        <v>481</v>
      </c>
      <c r="H147" s="190">
        <v>3.3519999999999999</v>
      </c>
      <c r="L147" s="187"/>
      <c r="M147" s="191"/>
      <c r="N147" s="192"/>
      <c r="O147" s="192"/>
      <c r="P147" s="192"/>
      <c r="Q147" s="192"/>
      <c r="R147" s="192"/>
      <c r="S147" s="192"/>
      <c r="T147" s="193"/>
      <c r="AT147" s="188" t="s">
        <v>308</v>
      </c>
      <c r="AU147" s="188" t="s">
        <v>84</v>
      </c>
      <c r="AV147" s="186" t="s">
        <v>91</v>
      </c>
      <c r="AW147" s="186" t="s">
        <v>31</v>
      </c>
      <c r="AX147" s="186" t="s">
        <v>75</v>
      </c>
      <c r="AY147" s="188" t="s">
        <v>302</v>
      </c>
    </row>
    <row r="148" spans="1:65" s="179" customFormat="1">
      <c r="B148" s="180"/>
      <c r="D148" s="100" t="s">
        <v>308</v>
      </c>
      <c r="E148" s="181" t="s">
        <v>1</v>
      </c>
      <c r="F148" s="182" t="s">
        <v>482</v>
      </c>
      <c r="H148" s="181" t="s">
        <v>1</v>
      </c>
      <c r="L148" s="180"/>
      <c r="M148" s="183"/>
      <c r="N148" s="184"/>
      <c r="O148" s="184"/>
      <c r="P148" s="184"/>
      <c r="Q148" s="184"/>
      <c r="R148" s="184"/>
      <c r="S148" s="184"/>
      <c r="T148" s="185"/>
      <c r="AT148" s="181" t="s">
        <v>308</v>
      </c>
      <c r="AU148" s="181" t="s">
        <v>84</v>
      </c>
      <c r="AV148" s="179" t="s">
        <v>82</v>
      </c>
      <c r="AW148" s="179" t="s">
        <v>31</v>
      </c>
      <c r="AX148" s="179" t="s">
        <v>75</v>
      </c>
      <c r="AY148" s="181" t="s">
        <v>302</v>
      </c>
    </row>
    <row r="149" spans="1:65" s="98" customFormat="1">
      <c r="B149" s="99"/>
      <c r="D149" s="100" t="s">
        <v>308</v>
      </c>
      <c r="E149" s="101" t="s">
        <v>1</v>
      </c>
      <c r="F149" s="102" t="s">
        <v>2460</v>
      </c>
      <c r="H149" s="103">
        <v>-0.54600000000000004</v>
      </c>
      <c r="L149" s="99"/>
      <c r="M149" s="104"/>
      <c r="N149" s="105"/>
      <c r="O149" s="105"/>
      <c r="P149" s="105"/>
      <c r="Q149" s="105"/>
      <c r="R149" s="105"/>
      <c r="S149" s="105"/>
      <c r="T149" s="106"/>
      <c r="AT149" s="101" t="s">
        <v>308</v>
      </c>
      <c r="AU149" s="101" t="s">
        <v>84</v>
      </c>
      <c r="AV149" s="98" t="s">
        <v>84</v>
      </c>
      <c r="AW149" s="98" t="s">
        <v>31</v>
      </c>
      <c r="AX149" s="98" t="s">
        <v>75</v>
      </c>
      <c r="AY149" s="101" t="s">
        <v>302</v>
      </c>
    </row>
    <row r="150" spans="1:65" s="179" customFormat="1">
      <c r="B150" s="180"/>
      <c r="D150" s="100" t="s">
        <v>308</v>
      </c>
      <c r="E150" s="181" t="s">
        <v>1</v>
      </c>
      <c r="F150" s="182" t="s">
        <v>1010</v>
      </c>
      <c r="H150" s="181" t="s">
        <v>1</v>
      </c>
      <c r="L150" s="180"/>
      <c r="M150" s="183"/>
      <c r="N150" s="184"/>
      <c r="O150" s="184"/>
      <c r="P150" s="184"/>
      <c r="Q150" s="184"/>
      <c r="R150" s="184"/>
      <c r="S150" s="184"/>
      <c r="T150" s="185"/>
      <c r="AT150" s="181" t="s">
        <v>308</v>
      </c>
      <c r="AU150" s="181" t="s">
        <v>84</v>
      </c>
      <c r="AV150" s="179" t="s">
        <v>82</v>
      </c>
      <c r="AW150" s="179" t="s">
        <v>31</v>
      </c>
      <c r="AX150" s="179" t="s">
        <v>75</v>
      </c>
      <c r="AY150" s="181" t="s">
        <v>302</v>
      </c>
    </row>
    <row r="151" spans="1:65" s="98" customFormat="1" ht="22.5">
      <c r="B151" s="99"/>
      <c r="D151" s="100" t="s">
        <v>308</v>
      </c>
      <c r="E151" s="101" t="s">
        <v>1</v>
      </c>
      <c r="F151" s="102" t="s">
        <v>2714</v>
      </c>
      <c r="H151" s="103">
        <v>-0.105</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98" customFormat="1" ht="22.5">
      <c r="B152" s="99"/>
      <c r="D152" s="100" t="s">
        <v>308</v>
      </c>
      <c r="E152" s="101" t="s">
        <v>1</v>
      </c>
      <c r="F152" s="102" t="s">
        <v>3371</v>
      </c>
      <c r="H152" s="103">
        <v>-6.2E-2</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86" customFormat="1">
      <c r="B153" s="187"/>
      <c r="D153" s="100" t="s">
        <v>308</v>
      </c>
      <c r="E153" s="188" t="s">
        <v>319</v>
      </c>
      <c r="F153" s="189" t="s">
        <v>481</v>
      </c>
      <c r="H153" s="190">
        <v>-0.71299999999999997</v>
      </c>
      <c r="L153" s="187"/>
      <c r="M153" s="191"/>
      <c r="N153" s="192"/>
      <c r="O153" s="192"/>
      <c r="P153" s="192"/>
      <c r="Q153" s="192"/>
      <c r="R153" s="192"/>
      <c r="S153" s="192"/>
      <c r="T153" s="193"/>
      <c r="AT153" s="188" t="s">
        <v>308</v>
      </c>
      <c r="AU153" s="188" t="s">
        <v>84</v>
      </c>
      <c r="AV153" s="186" t="s">
        <v>91</v>
      </c>
      <c r="AW153" s="186" t="s">
        <v>31</v>
      </c>
      <c r="AX153" s="186" t="s">
        <v>75</v>
      </c>
      <c r="AY153" s="188" t="s">
        <v>302</v>
      </c>
    </row>
    <row r="154" spans="1:65" s="171" customFormat="1">
      <c r="B154" s="172"/>
      <c r="D154" s="100" t="s">
        <v>308</v>
      </c>
      <c r="E154" s="173" t="s">
        <v>396</v>
      </c>
      <c r="F154" s="174" t="s">
        <v>435</v>
      </c>
      <c r="H154" s="175">
        <v>2.6389999999999998</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16.5" customHeight="1">
      <c r="A155" s="12"/>
      <c r="B155" s="13"/>
      <c r="C155" s="85" t="s">
        <v>103</v>
      </c>
      <c r="D155" s="85" t="s">
        <v>303</v>
      </c>
      <c r="E155" s="86" t="s">
        <v>496</v>
      </c>
      <c r="F155" s="87" t="s">
        <v>497</v>
      </c>
      <c r="G155" s="88" t="s">
        <v>423</v>
      </c>
      <c r="H155" s="89">
        <v>5.8209999999999997</v>
      </c>
      <c r="I155" s="3"/>
      <c r="J155" s="90">
        <f>ROUND(I155*H155,2)</f>
        <v>0</v>
      </c>
      <c r="K155" s="87" t="s">
        <v>427</v>
      </c>
      <c r="L155" s="13"/>
      <c r="M155" s="91" t="s">
        <v>1</v>
      </c>
      <c r="N155" s="92" t="s">
        <v>40</v>
      </c>
      <c r="O155" s="93"/>
      <c r="P155" s="94">
        <f>O155*H155</f>
        <v>0</v>
      </c>
      <c r="Q155" s="94">
        <v>8.4999999999999995E-4</v>
      </c>
      <c r="R155" s="94">
        <f>Q155*H155</f>
        <v>4.9478499999999993E-3</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3372</v>
      </c>
    </row>
    <row r="156" spans="1:65" s="98" customFormat="1">
      <c r="B156" s="99"/>
      <c r="D156" s="100" t="s">
        <v>308</v>
      </c>
      <c r="E156" s="101" t="s">
        <v>1</v>
      </c>
      <c r="F156" s="102" t="s">
        <v>3373</v>
      </c>
      <c r="H156" s="103">
        <v>5.8209999999999997</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363</v>
      </c>
      <c r="F157" s="174" t="s">
        <v>435</v>
      </c>
      <c r="H157" s="175">
        <v>5.8209999999999997</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106</v>
      </c>
      <c r="D158" s="85" t="s">
        <v>303</v>
      </c>
      <c r="E158" s="86" t="s">
        <v>503</v>
      </c>
      <c r="F158" s="87" t="s">
        <v>504</v>
      </c>
      <c r="G158" s="88" t="s">
        <v>423</v>
      </c>
      <c r="H158" s="89">
        <v>5.8209999999999997</v>
      </c>
      <c r="I158" s="3"/>
      <c r="J158" s="90">
        <f>ROUND(I158*H158,2)</f>
        <v>0</v>
      </c>
      <c r="K158" s="87" t="s">
        <v>427</v>
      </c>
      <c r="L158" s="13"/>
      <c r="M158" s="91" t="s">
        <v>1</v>
      </c>
      <c r="N158" s="92" t="s">
        <v>40</v>
      </c>
      <c r="O158" s="93"/>
      <c r="P158" s="94">
        <f>O158*H158</f>
        <v>0</v>
      </c>
      <c r="Q158" s="94">
        <v>0</v>
      </c>
      <c r="R158" s="94">
        <f>Q158*H158</f>
        <v>0</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3374</v>
      </c>
    </row>
    <row r="159" spans="1:65" s="98" customFormat="1">
      <c r="B159" s="99"/>
      <c r="D159" s="100" t="s">
        <v>308</v>
      </c>
      <c r="E159" s="101" t="s">
        <v>1</v>
      </c>
      <c r="F159" s="102" t="s">
        <v>363</v>
      </c>
      <c r="H159" s="103">
        <v>5.8209999999999997</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109</v>
      </c>
      <c r="D160" s="85" t="s">
        <v>303</v>
      </c>
      <c r="E160" s="86" t="s">
        <v>2734</v>
      </c>
      <c r="F160" s="87" t="s">
        <v>2884</v>
      </c>
      <c r="G160" s="88" t="s">
        <v>468</v>
      </c>
      <c r="H160" s="89">
        <v>1.337</v>
      </c>
      <c r="I160" s="3"/>
      <c r="J160" s="90">
        <f>ROUND(I160*H160,2)</f>
        <v>0</v>
      </c>
      <c r="K160" s="87" t="s">
        <v>427</v>
      </c>
      <c r="L160" s="13"/>
      <c r="M160" s="91" t="s">
        <v>1</v>
      </c>
      <c r="N160" s="92" t="s">
        <v>40</v>
      </c>
      <c r="O160" s="93"/>
      <c r="P160" s="94">
        <f>O160*H160</f>
        <v>0</v>
      </c>
      <c r="Q160" s="94">
        <v>0</v>
      </c>
      <c r="R160" s="94">
        <f>Q160*H160</f>
        <v>0</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3375</v>
      </c>
    </row>
    <row r="161" spans="1:65" s="179" customFormat="1">
      <c r="B161" s="180"/>
      <c r="D161" s="100" t="s">
        <v>308</v>
      </c>
      <c r="E161" s="181" t="s">
        <v>1</v>
      </c>
      <c r="F161" s="182" t="s">
        <v>2737</v>
      </c>
      <c r="H161" s="181" t="s">
        <v>1</v>
      </c>
      <c r="L161" s="180"/>
      <c r="M161" s="183"/>
      <c r="N161" s="184"/>
      <c r="O161" s="184"/>
      <c r="P161" s="184"/>
      <c r="Q161" s="184"/>
      <c r="R161" s="184"/>
      <c r="S161" s="184"/>
      <c r="T161" s="185"/>
      <c r="AT161" s="181" t="s">
        <v>308</v>
      </c>
      <c r="AU161" s="181" t="s">
        <v>84</v>
      </c>
      <c r="AV161" s="179" t="s">
        <v>82</v>
      </c>
      <c r="AW161" s="179" t="s">
        <v>31</v>
      </c>
      <c r="AX161" s="179" t="s">
        <v>75</v>
      </c>
      <c r="AY161" s="181" t="s">
        <v>302</v>
      </c>
    </row>
    <row r="162" spans="1:65" s="98" customFormat="1">
      <c r="B162" s="99"/>
      <c r="D162" s="100" t="s">
        <v>308</v>
      </c>
      <c r="E162" s="101" t="s">
        <v>1</v>
      </c>
      <c r="F162" s="102" t="s">
        <v>2659</v>
      </c>
      <c r="H162" s="103">
        <v>1.337</v>
      </c>
      <c r="L162" s="99"/>
      <c r="M162" s="104"/>
      <c r="N162" s="105"/>
      <c r="O162" s="105"/>
      <c r="P162" s="105"/>
      <c r="Q162" s="105"/>
      <c r="R162" s="105"/>
      <c r="S162" s="105"/>
      <c r="T162" s="106"/>
      <c r="AT162" s="101" t="s">
        <v>308</v>
      </c>
      <c r="AU162" s="101" t="s">
        <v>84</v>
      </c>
      <c r="AV162" s="98" t="s">
        <v>84</v>
      </c>
      <c r="AW162" s="98" t="s">
        <v>31</v>
      </c>
      <c r="AX162" s="98" t="s">
        <v>82</v>
      </c>
      <c r="AY162" s="101" t="s">
        <v>302</v>
      </c>
    </row>
    <row r="163" spans="1:65" s="15" customFormat="1" ht="21.75" customHeight="1">
      <c r="A163" s="12"/>
      <c r="B163" s="13"/>
      <c r="C163" s="85" t="s">
        <v>112</v>
      </c>
      <c r="D163" s="85" t="s">
        <v>303</v>
      </c>
      <c r="E163" s="86" t="s">
        <v>506</v>
      </c>
      <c r="F163" s="87" t="s">
        <v>507</v>
      </c>
      <c r="G163" s="88" t="s">
        <v>468</v>
      </c>
      <c r="H163" s="89">
        <v>2.6389999999999998</v>
      </c>
      <c r="I163" s="3"/>
      <c r="J163" s="90">
        <f>ROUND(I163*H163,2)</f>
        <v>0</v>
      </c>
      <c r="K163" s="87" t="s">
        <v>427</v>
      </c>
      <c r="L163" s="13"/>
      <c r="M163" s="91" t="s">
        <v>1</v>
      </c>
      <c r="N163" s="92" t="s">
        <v>40</v>
      </c>
      <c r="O163" s="93"/>
      <c r="P163" s="94">
        <f>O163*H163</f>
        <v>0</v>
      </c>
      <c r="Q163" s="94">
        <v>0</v>
      </c>
      <c r="R163" s="94">
        <f>Q163*H163</f>
        <v>0</v>
      </c>
      <c r="S163" s="94">
        <v>0</v>
      </c>
      <c r="T163" s="95">
        <f>S163*H163</f>
        <v>0</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3376</v>
      </c>
    </row>
    <row r="164" spans="1:65" s="98" customFormat="1">
      <c r="B164" s="99"/>
      <c r="D164" s="100" t="s">
        <v>308</v>
      </c>
      <c r="E164" s="101" t="s">
        <v>1</v>
      </c>
      <c r="F164" s="102" t="s">
        <v>396</v>
      </c>
      <c r="H164" s="103">
        <v>2.6389999999999998</v>
      </c>
      <c r="L164" s="99"/>
      <c r="M164" s="104"/>
      <c r="N164" s="105"/>
      <c r="O164" s="105"/>
      <c r="P164" s="105"/>
      <c r="Q164" s="105"/>
      <c r="R164" s="105"/>
      <c r="S164" s="105"/>
      <c r="T164" s="106"/>
      <c r="AT164" s="101" t="s">
        <v>308</v>
      </c>
      <c r="AU164" s="101" t="s">
        <v>84</v>
      </c>
      <c r="AV164" s="98" t="s">
        <v>84</v>
      </c>
      <c r="AW164" s="98" t="s">
        <v>31</v>
      </c>
      <c r="AX164" s="98" t="s">
        <v>82</v>
      </c>
      <c r="AY164" s="101" t="s">
        <v>302</v>
      </c>
    </row>
    <row r="165" spans="1:65" s="15" customFormat="1" ht="33" customHeight="1">
      <c r="A165" s="12"/>
      <c r="B165" s="13"/>
      <c r="C165" s="85" t="s">
        <v>115</v>
      </c>
      <c r="D165" s="85" t="s">
        <v>303</v>
      </c>
      <c r="E165" s="86" t="s">
        <v>509</v>
      </c>
      <c r="F165" s="87" t="s">
        <v>510</v>
      </c>
      <c r="G165" s="88" t="s">
        <v>468</v>
      </c>
      <c r="H165" s="89">
        <v>131.94999999999999</v>
      </c>
      <c r="I165" s="3"/>
      <c r="J165" s="90">
        <f>ROUND(I165*H165,2)</f>
        <v>0</v>
      </c>
      <c r="K165" s="87" t="s">
        <v>427</v>
      </c>
      <c r="L165" s="13"/>
      <c r="M165" s="91" t="s">
        <v>1</v>
      </c>
      <c r="N165" s="92" t="s">
        <v>40</v>
      </c>
      <c r="O165" s="93"/>
      <c r="P165" s="94">
        <f>O165*H165</f>
        <v>0</v>
      </c>
      <c r="Q165" s="94">
        <v>0</v>
      </c>
      <c r="R165" s="94">
        <f>Q165*H165</f>
        <v>0</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3377</v>
      </c>
    </row>
    <row r="166" spans="1:65" s="98" customFormat="1">
      <c r="B166" s="99"/>
      <c r="D166" s="100" t="s">
        <v>308</v>
      </c>
      <c r="E166" s="101" t="s">
        <v>1</v>
      </c>
      <c r="F166" s="102" t="s">
        <v>512</v>
      </c>
      <c r="H166" s="103">
        <v>131.94999999999999</v>
      </c>
      <c r="L166" s="99"/>
      <c r="M166" s="104"/>
      <c r="N166" s="105"/>
      <c r="O166" s="105"/>
      <c r="P166" s="105"/>
      <c r="Q166" s="105"/>
      <c r="R166" s="105"/>
      <c r="S166" s="105"/>
      <c r="T166" s="106"/>
      <c r="AT166" s="101" t="s">
        <v>308</v>
      </c>
      <c r="AU166" s="101" t="s">
        <v>84</v>
      </c>
      <c r="AV166" s="98" t="s">
        <v>84</v>
      </c>
      <c r="AW166" s="98" t="s">
        <v>31</v>
      </c>
      <c r="AX166" s="98" t="s">
        <v>82</v>
      </c>
      <c r="AY166" s="101" t="s">
        <v>302</v>
      </c>
    </row>
    <row r="167" spans="1:65" s="15" customFormat="1" ht="21.75" customHeight="1">
      <c r="A167" s="12"/>
      <c r="B167" s="13"/>
      <c r="C167" s="85" t="s">
        <v>118</v>
      </c>
      <c r="D167" s="85" t="s">
        <v>303</v>
      </c>
      <c r="E167" s="86" t="s">
        <v>2740</v>
      </c>
      <c r="F167" s="87" t="s">
        <v>2888</v>
      </c>
      <c r="G167" s="88" t="s">
        <v>468</v>
      </c>
      <c r="H167" s="89">
        <v>1.337</v>
      </c>
      <c r="I167" s="3"/>
      <c r="J167" s="90">
        <f>ROUND(I167*H167,2)</f>
        <v>0</v>
      </c>
      <c r="K167" s="87" t="s">
        <v>427</v>
      </c>
      <c r="L167" s="13"/>
      <c r="M167" s="91" t="s">
        <v>1</v>
      </c>
      <c r="N167" s="92" t="s">
        <v>40</v>
      </c>
      <c r="O167" s="93"/>
      <c r="P167" s="94">
        <f>O167*H167</f>
        <v>0</v>
      </c>
      <c r="Q167" s="94">
        <v>0</v>
      </c>
      <c r="R167" s="94">
        <f>Q167*H167</f>
        <v>0</v>
      </c>
      <c r="S167" s="94">
        <v>0</v>
      </c>
      <c r="T167" s="95">
        <f>S167*H167</f>
        <v>0</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3378</v>
      </c>
    </row>
    <row r="168" spans="1:65" s="98" customFormat="1">
      <c r="B168" s="99"/>
      <c r="D168" s="100" t="s">
        <v>308</v>
      </c>
      <c r="E168" s="101" t="s">
        <v>1</v>
      </c>
      <c r="F168" s="102" t="s">
        <v>2659</v>
      </c>
      <c r="H168" s="103">
        <v>1.337</v>
      </c>
      <c r="L168" s="99"/>
      <c r="M168" s="104"/>
      <c r="N168" s="105"/>
      <c r="O168" s="105"/>
      <c r="P168" s="105"/>
      <c r="Q168" s="105"/>
      <c r="R168" s="105"/>
      <c r="S168" s="105"/>
      <c r="T168" s="106"/>
      <c r="AT168" s="101" t="s">
        <v>308</v>
      </c>
      <c r="AU168" s="101" t="s">
        <v>84</v>
      </c>
      <c r="AV168" s="98" t="s">
        <v>84</v>
      </c>
      <c r="AW168" s="98" t="s">
        <v>31</v>
      </c>
      <c r="AX168" s="98" t="s">
        <v>82</v>
      </c>
      <c r="AY168" s="101" t="s">
        <v>302</v>
      </c>
    </row>
    <row r="169" spans="1:65" s="15" customFormat="1" ht="16.5" customHeight="1">
      <c r="A169" s="12"/>
      <c r="B169" s="13"/>
      <c r="C169" s="85" t="s">
        <v>121</v>
      </c>
      <c r="D169" s="85" t="s">
        <v>303</v>
      </c>
      <c r="E169" s="86" t="s">
        <v>513</v>
      </c>
      <c r="F169" s="87" t="s">
        <v>514</v>
      </c>
      <c r="G169" s="88" t="s">
        <v>468</v>
      </c>
      <c r="H169" s="89">
        <v>2.6389999999999998</v>
      </c>
      <c r="I169" s="3"/>
      <c r="J169" s="90">
        <f>ROUND(I169*H169,2)</f>
        <v>0</v>
      </c>
      <c r="K169" s="87" t="s">
        <v>427</v>
      </c>
      <c r="L169" s="13"/>
      <c r="M169" s="91" t="s">
        <v>1</v>
      </c>
      <c r="N169" s="92" t="s">
        <v>40</v>
      </c>
      <c r="O169" s="93"/>
      <c r="P169" s="94">
        <f>O169*H169</f>
        <v>0</v>
      </c>
      <c r="Q169" s="94">
        <v>0</v>
      </c>
      <c r="R169" s="94">
        <f>Q169*H169</f>
        <v>0</v>
      </c>
      <c r="S169" s="94">
        <v>0</v>
      </c>
      <c r="T169" s="95">
        <f>S169*H169</f>
        <v>0</v>
      </c>
      <c r="U169" s="12"/>
      <c r="V169" s="12"/>
      <c r="W169" s="12"/>
      <c r="X169" s="12"/>
      <c r="Y169" s="12"/>
      <c r="Z169" s="12"/>
      <c r="AA169" s="12"/>
      <c r="AB169" s="12"/>
      <c r="AC169" s="12"/>
      <c r="AD169" s="12"/>
      <c r="AE169" s="12"/>
      <c r="AR169" s="96" t="s">
        <v>97</v>
      </c>
      <c r="AT169" s="96" t="s">
        <v>303</v>
      </c>
      <c r="AU169" s="96" t="s">
        <v>84</v>
      </c>
      <c r="AY169" s="5" t="s">
        <v>302</v>
      </c>
      <c r="BE169" s="97">
        <f>IF(N169="základní",J169,0)</f>
        <v>0</v>
      </c>
      <c r="BF169" s="97">
        <f>IF(N169="snížená",J169,0)</f>
        <v>0</v>
      </c>
      <c r="BG169" s="97">
        <f>IF(N169="zákl. přenesená",J169,0)</f>
        <v>0</v>
      </c>
      <c r="BH169" s="97">
        <f>IF(N169="sníž. přenesená",J169,0)</f>
        <v>0</v>
      </c>
      <c r="BI169" s="97">
        <f>IF(N169="nulová",J169,0)</f>
        <v>0</v>
      </c>
      <c r="BJ169" s="5" t="s">
        <v>82</v>
      </c>
      <c r="BK169" s="97">
        <f>ROUND(I169*H169,2)</f>
        <v>0</v>
      </c>
      <c r="BL169" s="5" t="s">
        <v>97</v>
      </c>
      <c r="BM169" s="96" t="s">
        <v>3379</v>
      </c>
    </row>
    <row r="170" spans="1:65" s="98" customFormat="1">
      <c r="B170" s="99"/>
      <c r="D170" s="100" t="s">
        <v>308</v>
      </c>
      <c r="E170" s="101" t="s">
        <v>1</v>
      </c>
      <c r="F170" s="102" t="s">
        <v>396</v>
      </c>
      <c r="H170" s="103">
        <v>2.6389999999999998</v>
      </c>
      <c r="L170" s="99"/>
      <c r="M170" s="104"/>
      <c r="N170" s="105"/>
      <c r="O170" s="105"/>
      <c r="P170" s="105"/>
      <c r="Q170" s="105"/>
      <c r="R170" s="105"/>
      <c r="S170" s="105"/>
      <c r="T170" s="106"/>
      <c r="AT170" s="101" t="s">
        <v>308</v>
      </c>
      <c r="AU170" s="101" t="s">
        <v>84</v>
      </c>
      <c r="AV170" s="98" t="s">
        <v>84</v>
      </c>
      <c r="AW170" s="98" t="s">
        <v>31</v>
      </c>
      <c r="AX170" s="98" t="s">
        <v>82</v>
      </c>
      <c r="AY170" s="101" t="s">
        <v>302</v>
      </c>
    </row>
    <row r="171" spans="1:65" s="15" customFormat="1" ht="21.75" customHeight="1">
      <c r="A171" s="12"/>
      <c r="B171" s="13"/>
      <c r="C171" s="85" t="s">
        <v>124</v>
      </c>
      <c r="D171" s="85" t="s">
        <v>303</v>
      </c>
      <c r="E171" s="86" t="s">
        <v>516</v>
      </c>
      <c r="F171" s="87" t="s">
        <v>517</v>
      </c>
      <c r="G171" s="88" t="s">
        <v>518</v>
      </c>
      <c r="H171" s="89">
        <v>4.2220000000000004</v>
      </c>
      <c r="I171" s="3"/>
      <c r="J171" s="90">
        <f>ROUND(I171*H171,2)</f>
        <v>0</v>
      </c>
      <c r="K171" s="87" t="s">
        <v>427</v>
      </c>
      <c r="L171" s="13"/>
      <c r="M171" s="91" t="s">
        <v>1</v>
      </c>
      <c r="N171" s="92" t="s">
        <v>40</v>
      </c>
      <c r="O171" s="93"/>
      <c r="P171" s="94">
        <f>O171*H171</f>
        <v>0</v>
      </c>
      <c r="Q171" s="94">
        <v>0</v>
      </c>
      <c r="R171" s="94">
        <f>Q171*H171</f>
        <v>0</v>
      </c>
      <c r="S171" s="94">
        <v>0</v>
      </c>
      <c r="T171" s="95">
        <f>S171*H171</f>
        <v>0</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3380</v>
      </c>
    </row>
    <row r="172" spans="1:65" s="98" customFormat="1">
      <c r="B172" s="99"/>
      <c r="D172" s="100" t="s">
        <v>308</v>
      </c>
      <c r="E172" s="101" t="s">
        <v>1</v>
      </c>
      <c r="F172" s="102" t="s">
        <v>520</v>
      </c>
      <c r="H172" s="103">
        <v>4.2220000000000004</v>
      </c>
      <c r="L172" s="99"/>
      <c r="M172" s="104"/>
      <c r="N172" s="105"/>
      <c r="O172" s="105"/>
      <c r="P172" s="105"/>
      <c r="Q172" s="105"/>
      <c r="R172" s="105"/>
      <c r="S172" s="105"/>
      <c r="T172" s="106"/>
      <c r="AT172" s="101" t="s">
        <v>308</v>
      </c>
      <c r="AU172" s="101" t="s">
        <v>84</v>
      </c>
      <c r="AV172" s="98" t="s">
        <v>84</v>
      </c>
      <c r="AW172" s="98" t="s">
        <v>31</v>
      </c>
      <c r="AX172" s="98" t="s">
        <v>82</v>
      </c>
      <c r="AY172" s="101" t="s">
        <v>302</v>
      </c>
    </row>
    <row r="173" spans="1:65" s="15" customFormat="1" ht="21.75" customHeight="1">
      <c r="A173" s="12"/>
      <c r="B173" s="13"/>
      <c r="C173" s="85" t="s">
        <v>185</v>
      </c>
      <c r="D173" s="85" t="s">
        <v>303</v>
      </c>
      <c r="E173" s="86" t="s">
        <v>521</v>
      </c>
      <c r="F173" s="87" t="s">
        <v>522</v>
      </c>
      <c r="G173" s="88" t="s">
        <v>468</v>
      </c>
      <c r="H173" s="89">
        <v>1.337</v>
      </c>
      <c r="I173" s="3"/>
      <c r="J173" s="90">
        <f>ROUND(I173*H173,2)</f>
        <v>0</v>
      </c>
      <c r="K173" s="87" t="s">
        <v>427</v>
      </c>
      <c r="L173" s="13"/>
      <c r="M173" s="91" t="s">
        <v>1</v>
      </c>
      <c r="N173" s="92" t="s">
        <v>40</v>
      </c>
      <c r="O173" s="93"/>
      <c r="P173" s="94">
        <f>O173*H173</f>
        <v>0</v>
      </c>
      <c r="Q173" s="94">
        <v>0</v>
      </c>
      <c r="R173" s="94">
        <f>Q173*H173</f>
        <v>0</v>
      </c>
      <c r="S173" s="94">
        <v>0</v>
      </c>
      <c r="T173" s="95">
        <f>S173*H173</f>
        <v>0</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3381</v>
      </c>
    </row>
    <row r="174" spans="1:65" s="98" customFormat="1">
      <c r="B174" s="99"/>
      <c r="D174" s="100" t="s">
        <v>308</v>
      </c>
      <c r="E174" s="101" t="s">
        <v>1</v>
      </c>
      <c r="F174" s="102" t="s">
        <v>396</v>
      </c>
      <c r="H174" s="103">
        <v>2.6389999999999998</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ht="22.5">
      <c r="B175" s="99"/>
      <c r="D175" s="100" t="s">
        <v>308</v>
      </c>
      <c r="E175" s="101" t="s">
        <v>1</v>
      </c>
      <c r="F175" s="102" t="s">
        <v>524</v>
      </c>
      <c r="H175" s="103">
        <v>0.71299999999999997</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79" customFormat="1">
      <c r="B176" s="180"/>
      <c r="D176" s="100" t="s">
        <v>308</v>
      </c>
      <c r="E176" s="181" t="s">
        <v>1</v>
      </c>
      <c r="F176" s="182" t="s">
        <v>525</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c r="B177" s="99"/>
      <c r="D177" s="100" t="s">
        <v>308</v>
      </c>
      <c r="E177" s="101" t="s">
        <v>1</v>
      </c>
      <c r="F177" s="102" t="s">
        <v>2746</v>
      </c>
      <c r="H177" s="103">
        <v>-1.28</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79" customFormat="1">
      <c r="B178" s="180"/>
      <c r="D178" s="100" t="s">
        <v>308</v>
      </c>
      <c r="E178" s="181" t="s">
        <v>1</v>
      </c>
      <c r="F178" s="182" t="s">
        <v>532</v>
      </c>
      <c r="H178" s="181" t="s">
        <v>1</v>
      </c>
      <c r="L178" s="180"/>
      <c r="M178" s="183"/>
      <c r="N178" s="184"/>
      <c r="O178" s="184"/>
      <c r="P178" s="184"/>
      <c r="Q178" s="184"/>
      <c r="R178" s="184"/>
      <c r="S178" s="184"/>
      <c r="T178" s="185"/>
      <c r="AT178" s="181" t="s">
        <v>308</v>
      </c>
      <c r="AU178" s="181" t="s">
        <v>84</v>
      </c>
      <c r="AV178" s="179" t="s">
        <v>82</v>
      </c>
      <c r="AW178" s="179" t="s">
        <v>31</v>
      </c>
      <c r="AX178" s="179" t="s">
        <v>75</v>
      </c>
      <c r="AY178" s="181" t="s">
        <v>302</v>
      </c>
    </row>
    <row r="179" spans="1:65" s="98" customFormat="1">
      <c r="B179" s="99"/>
      <c r="D179" s="100" t="s">
        <v>308</v>
      </c>
      <c r="E179" s="101" t="s">
        <v>1</v>
      </c>
      <c r="F179" s="102" t="s">
        <v>536</v>
      </c>
      <c r="H179" s="103">
        <v>-0.73499999999999999</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1:65" s="98" customFormat="1">
      <c r="B180" s="99"/>
      <c r="D180" s="100" t="s">
        <v>308</v>
      </c>
      <c r="E180" s="101" t="s">
        <v>1</v>
      </c>
      <c r="F180" s="102" t="s">
        <v>2747</v>
      </c>
      <c r="H180" s="103">
        <v>-1.337</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1:65" s="186" customFormat="1">
      <c r="B181" s="187"/>
      <c r="D181" s="100" t="s">
        <v>308</v>
      </c>
      <c r="E181" s="188" t="s">
        <v>2748</v>
      </c>
      <c r="F181" s="189" t="s">
        <v>481</v>
      </c>
      <c r="H181" s="190">
        <v>2.2204460492503101E-16</v>
      </c>
      <c r="L181" s="187"/>
      <c r="M181" s="191"/>
      <c r="N181" s="192"/>
      <c r="O181" s="192"/>
      <c r="P181" s="192"/>
      <c r="Q181" s="192"/>
      <c r="R181" s="192"/>
      <c r="S181" s="192"/>
      <c r="T181" s="193"/>
      <c r="AT181" s="188" t="s">
        <v>308</v>
      </c>
      <c r="AU181" s="188" t="s">
        <v>84</v>
      </c>
      <c r="AV181" s="186" t="s">
        <v>91</v>
      </c>
      <c r="AW181" s="186" t="s">
        <v>31</v>
      </c>
      <c r="AX181" s="186" t="s">
        <v>75</v>
      </c>
      <c r="AY181" s="188" t="s">
        <v>302</v>
      </c>
    </row>
    <row r="182" spans="1:65" s="179" customFormat="1" ht="22.5">
      <c r="B182" s="180"/>
      <c r="D182" s="100" t="s">
        <v>308</v>
      </c>
      <c r="E182" s="181" t="s">
        <v>1</v>
      </c>
      <c r="F182" s="182" t="s">
        <v>2749</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c r="B183" s="99"/>
      <c r="D183" s="100" t="s">
        <v>308</v>
      </c>
      <c r="E183" s="101" t="s">
        <v>2659</v>
      </c>
      <c r="F183" s="102" t="s">
        <v>3363</v>
      </c>
      <c r="H183" s="103">
        <v>1.337</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71" customFormat="1">
      <c r="B184" s="172"/>
      <c r="D184" s="100" t="s">
        <v>308</v>
      </c>
      <c r="E184" s="173" t="s">
        <v>398</v>
      </c>
      <c r="F184" s="174" t="s">
        <v>435</v>
      </c>
      <c r="H184" s="175">
        <v>1.337</v>
      </c>
      <c r="L184" s="172"/>
      <c r="M184" s="176"/>
      <c r="N184" s="177"/>
      <c r="O184" s="177"/>
      <c r="P184" s="177"/>
      <c r="Q184" s="177"/>
      <c r="R184" s="177"/>
      <c r="S184" s="177"/>
      <c r="T184" s="178"/>
      <c r="AT184" s="173" t="s">
        <v>308</v>
      </c>
      <c r="AU184" s="173" t="s">
        <v>84</v>
      </c>
      <c r="AV184" s="171" t="s">
        <v>97</v>
      </c>
      <c r="AW184" s="171" t="s">
        <v>31</v>
      </c>
      <c r="AX184" s="171" t="s">
        <v>82</v>
      </c>
      <c r="AY184" s="173" t="s">
        <v>302</v>
      </c>
    </row>
    <row r="185" spans="1:65" s="15" customFormat="1" ht="21.75" customHeight="1">
      <c r="A185" s="12"/>
      <c r="B185" s="13"/>
      <c r="C185" s="85" t="s">
        <v>8</v>
      </c>
      <c r="D185" s="85" t="s">
        <v>303</v>
      </c>
      <c r="E185" s="86" t="s">
        <v>543</v>
      </c>
      <c r="F185" s="87" t="s">
        <v>544</v>
      </c>
      <c r="G185" s="88" t="s">
        <v>468</v>
      </c>
      <c r="H185" s="89">
        <v>0.92600000000000005</v>
      </c>
      <c r="I185" s="3"/>
      <c r="J185" s="90">
        <f>ROUND(I185*H185,2)</f>
        <v>0</v>
      </c>
      <c r="K185" s="87" t="s">
        <v>427</v>
      </c>
      <c r="L185" s="13"/>
      <c r="M185" s="91" t="s">
        <v>1</v>
      </c>
      <c r="N185" s="92" t="s">
        <v>40</v>
      </c>
      <c r="O185" s="93"/>
      <c r="P185" s="94">
        <f>O185*H185</f>
        <v>0</v>
      </c>
      <c r="Q185" s="94">
        <v>0</v>
      </c>
      <c r="R185" s="94">
        <f>Q185*H185</f>
        <v>0</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3382</v>
      </c>
    </row>
    <row r="186" spans="1:65" s="98" customFormat="1">
      <c r="B186" s="99"/>
      <c r="D186" s="100" t="s">
        <v>308</v>
      </c>
      <c r="E186" s="101" t="s">
        <v>1</v>
      </c>
      <c r="F186" s="102" t="s">
        <v>2754</v>
      </c>
      <c r="H186" s="103">
        <v>0.92600000000000005</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171" customFormat="1">
      <c r="B187" s="172"/>
      <c r="D187" s="100" t="s">
        <v>308</v>
      </c>
      <c r="E187" s="173" t="s">
        <v>357</v>
      </c>
      <c r="F187" s="174" t="s">
        <v>435</v>
      </c>
      <c r="H187" s="175">
        <v>0.92600000000000005</v>
      </c>
      <c r="L187" s="172"/>
      <c r="M187" s="176"/>
      <c r="N187" s="177"/>
      <c r="O187" s="177"/>
      <c r="P187" s="177"/>
      <c r="Q187" s="177"/>
      <c r="R187" s="177"/>
      <c r="S187" s="177"/>
      <c r="T187" s="178"/>
      <c r="AT187" s="173" t="s">
        <v>308</v>
      </c>
      <c r="AU187" s="173" t="s">
        <v>84</v>
      </c>
      <c r="AV187" s="171" t="s">
        <v>97</v>
      </c>
      <c r="AW187" s="171" t="s">
        <v>31</v>
      </c>
      <c r="AX187" s="171" t="s">
        <v>82</v>
      </c>
      <c r="AY187" s="173" t="s">
        <v>302</v>
      </c>
    </row>
    <row r="188" spans="1:65" s="15" customFormat="1" ht="16.5" customHeight="1">
      <c r="A188" s="12"/>
      <c r="B188" s="13"/>
      <c r="C188" s="194" t="s">
        <v>190</v>
      </c>
      <c r="D188" s="194" t="s">
        <v>537</v>
      </c>
      <c r="E188" s="195" t="s">
        <v>550</v>
      </c>
      <c r="F188" s="196" t="s">
        <v>551</v>
      </c>
      <c r="G188" s="197" t="s">
        <v>518</v>
      </c>
      <c r="H188" s="198">
        <v>1.81</v>
      </c>
      <c r="I188" s="3"/>
      <c r="J188" s="200">
        <f>ROUND(I188*H188,2)</f>
        <v>0</v>
      </c>
      <c r="K188" s="196" t="s">
        <v>427</v>
      </c>
      <c r="L188" s="201"/>
      <c r="M188" s="202" t="s">
        <v>1</v>
      </c>
      <c r="N188" s="203" t="s">
        <v>40</v>
      </c>
      <c r="O188" s="93"/>
      <c r="P188" s="94">
        <f>O188*H188</f>
        <v>0</v>
      </c>
      <c r="Q188" s="94">
        <v>1</v>
      </c>
      <c r="R188" s="94">
        <f>Q188*H188</f>
        <v>1.81</v>
      </c>
      <c r="S188" s="94">
        <v>0</v>
      </c>
      <c r="T188" s="95">
        <f>S188*H188</f>
        <v>0</v>
      </c>
      <c r="U188" s="12"/>
      <c r="V188" s="12"/>
      <c r="W188" s="12"/>
      <c r="X188" s="12"/>
      <c r="Y188" s="12"/>
      <c r="Z188" s="12"/>
      <c r="AA188" s="12"/>
      <c r="AB188" s="12"/>
      <c r="AC188" s="12"/>
      <c r="AD188" s="12"/>
      <c r="AE188" s="12"/>
      <c r="AR188" s="96" t="s">
        <v>109</v>
      </c>
      <c r="AT188" s="96" t="s">
        <v>537</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3383</v>
      </c>
    </row>
    <row r="189" spans="1:65" s="98" customFormat="1">
      <c r="B189" s="99"/>
      <c r="D189" s="100" t="s">
        <v>308</v>
      </c>
      <c r="E189" s="101" t="s">
        <v>1</v>
      </c>
      <c r="F189" s="102" t="s">
        <v>553</v>
      </c>
      <c r="H189" s="103">
        <v>1.81</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16.5" customHeight="1">
      <c r="A190" s="12"/>
      <c r="B190" s="13"/>
      <c r="C190" s="85" t="s">
        <v>193</v>
      </c>
      <c r="D190" s="85" t="s">
        <v>303</v>
      </c>
      <c r="E190" s="86" t="s">
        <v>555</v>
      </c>
      <c r="F190" s="87" t="s">
        <v>556</v>
      </c>
      <c r="G190" s="88" t="s">
        <v>423</v>
      </c>
      <c r="H190" s="89">
        <v>2.0990000000000002</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3384</v>
      </c>
    </row>
    <row r="191" spans="1:65" s="179" customFormat="1">
      <c r="B191" s="180"/>
      <c r="D191" s="100" t="s">
        <v>308</v>
      </c>
      <c r="E191" s="181" t="s">
        <v>1</v>
      </c>
      <c r="F191" s="182" t="s">
        <v>558</v>
      </c>
      <c r="H191" s="181" t="s">
        <v>1</v>
      </c>
      <c r="L191" s="180"/>
      <c r="M191" s="183"/>
      <c r="N191" s="184"/>
      <c r="O191" s="184"/>
      <c r="P191" s="184"/>
      <c r="Q191" s="184"/>
      <c r="R191" s="184"/>
      <c r="S191" s="184"/>
      <c r="T191" s="185"/>
      <c r="AT191" s="181" t="s">
        <v>308</v>
      </c>
      <c r="AU191" s="181" t="s">
        <v>84</v>
      </c>
      <c r="AV191" s="179" t="s">
        <v>82</v>
      </c>
      <c r="AW191" s="179" t="s">
        <v>31</v>
      </c>
      <c r="AX191" s="179" t="s">
        <v>75</v>
      </c>
      <c r="AY191" s="181" t="s">
        <v>302</v>
      </c>
    </row>
    <row r="192" spans="1:65" s="98" customFormat="1" ht="22.5">
      <c r="B192" s="99"/>
      <c r="D192" s="100" t="s">
        <v>308</v>
      </c>
      <c r="E192" s="101" t="s">
        <v>344</v>
      </c>
      <c r="F192" s="102" t="s">
        <v>3385</v>
      </c>
      <c r="H192" s="103">
        <v>2.0990000000000002</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15" customFormat="1" ht="21.75" customHeight="1">
      <c r="A193" s="12"/>
      <c r="B193" s="13"/>
      <c r="C193" s="85" t="s">
        <v>196</v>
      </c>
      <c r="D193" s="85" t="s">
        <v>303</v>
      </c>
      <c r="E193" s="86" t="s">
        <v>569</v>
      </c>
      <c r="F193" s="87" t="s">
        <v>570</v>
      </c>
      <c r="G193" s="88" t="s">
        <v>423</v>
      </c>
      <c r="H193" s="89">
        <v>2.0990000000000002</v>
      </c>
      <c r="I193" s="231"/>
      <c r="J193" s="90">
        <f>ROUND(I193*H193,2)</f>
        <v>0</v>
      </c>
      <c r="K193" s="87" t="s">
        <v>1</v>
      </c>
      <c r="L193" s="13"/>
      <c r="M193" s="91" t="s">
        <v>1</v>
      </c>
      <c r="N193" s="92" t="s">
        <v>40</v>
      </c>
      <c r="O193" s="93"/>
      <c r="P193" s="94">
        <f>O193*H193</f>
        <v>0</v>
      </c>
      <c r="Q193" s="94">
        <v>0</v>
      </c>
      <c r="R193" s="94">
        <f>Q193*H193</f>
        <v>0</v>
      </c>
      <c r="S193" s="94">
        <v>0</v>
      </c>
      <c r="T193" s="95">
        <f>S193*H193</f>
        <v>0</v>
      </c>
      <c r="U193" s="12"/>
      <c r="V193" s="12"/>
      <c r="W193" s="12"/>
      <c r="X193" s="12"/>
      <c r="Y193" s="12"/>
      <c r="Z193" s="12"/>
      <c r="AA193" s="12"/>
      <c r="AB193" s="12"/>
      <c r="AC193" s="12"/>
      <c r="AD193" s="12"/>
      <c r="AE193" s="12"/>
      <c r="AR193" s="96" t="s">
        <v>97</v>
      </c>
      <c r="AT193" s="96" t="s">
        <v>303</v>
      </c>
      <c r="AU193" s="96" t="s">
        <v>84</v>
      </c>
      <c r="AY193" s="5" t="s">
        <v>302</v>
      </c>
      <c r="BE193" s="97">
        <f>IF(N193="základní",J193,0)</f>
        <v>0</v>
      </c>
      <c r="BF193" s="97">
        <f>IF(N193="snížená",J193,0)</f>
        <v>0</v>
      </c>
      <c r="BG193" s="97">
        <f>IF(N193="zákl. přenesená",J193,0)</f>
        <v>0</v>
      </c>
      <c r="BH193" s="97">
        <f>IF(N193="sníž. přenesená",J193,0)</f>
        <v>0</v>
      </c>
      <c r="BI193" s="97">
        <f>IF(N193="nulová",J193,0)</f>
        <v>0</v>
      </c>
      <c r="BJ193" s="5" t="s">
        <v>82</v>
      </c>
      <c r="BK193" s="97">
        <f>ROUND(I193*H193,2)</f>
        <v>0</v>
      </c>
      <c r="BL193" s="5" t="s">
        <v>97</v>
      </c>
      <c r="BM193" s="96" t="s">
        <v>3386</v>
      </c>
    </row>
    <row r="194" spans="1:65" s="98" customFormat="1" ht="22.5">
      <c r="B194" s="99"/>
      <c r="D194" s="100" t="s">
        <v>308</v>
      </c>
      <c r="E194" s="101" t="s">
        <v>2433</v>
      </c>
      <c r="F194" s="102" t="s">
        <v>3387</v>
      </c>
      <c r="H194" s="103">
        <v>2.0990000000000002</v>
      </c>
      <c r="L194" s="99"/>
      <c r="M194" s="104"/>
      <c r="N194" s="105"/>
      <c r="O194" s="105"/>
      <c r="P194" s="105"/>
      <c r="Q194" s="105"/>
      <c r="R194" s="105"/>
      <c r="S194" s="105"/>
      <c r="T194" s="106"/>
      <c r="AT194" s="101" t="s">
        <v>308</v>
      </c>
      <c r="AU194" s="101" t="s">
        <v>84</v>
      </c>
      <c r="AV194" s="98" t="s">
        <v>84</v>
      </c>
      <c r="AW194" s="98" t="s">
        <v>31</v>
      </c>
      <c r="AX194" s="98" t="s">
        <v>82</v>
      </c>
      <c r="AY194" s="101" t="s">
        <v>302</v>
      </c>
    </row>
    <row r="195" spans="1:65" s="74" customFormat="1" ht="22.9" customHeight="1">
      <c r="B195" s="75"/>
      <c r="D195" s="76" t="s">
        <v>74</v>
      </c>
      <c r="E195" s="169" t="s">
        <v>84</v>
      </c>
      <c r="F195" s="169" t="s">
        <v>576</v>
      </c>
      <c r="J195" s="170">
        <f>BK195</f>
        <v>0</v>
      </c>
      <c r="L195" s="75"/>
      <c r="M195" s="79"/>
      <c r="N195" s="80"/>
      <c r="O195" s="80"/>
      <c r="P195" s="81">
        <f>SUM(P196:P200)</f>
        <v>0</v>
      </c>
      <c r="Q195" s="80"/>
      <c r="R195" s="81">
        <f>SUM(R196:R200)</f>
        <v>0.85389479999999995</v>
      </c>
      <c r="S195" s="80"/>
      <c r="T195" s="82">
        <f>SUM(T196:T200)</f>
        <v>0</v>
      </c>
      <c r="AR195" s="76" t="s">
        <v>82</v>
      </c>
      <c r="AT195" s="83" t="s">
        <v>74</v>
      </c>
      <c r="AU195" s="83" t="s">
        <v>82</v>
      </c>
      <c r="AY195" s="76" t="s">
        <v>302</v>
      </c>
      <c r="BK195" s="84">
        <f>SUM(BK196:BK200)</f>
        <v>0</v>
      </c>
    </row>
    <row r="196" spans="1:65" s="15" customFormat="1" ht="33" customHeight="1">
      <c r="A196" s="12"/>
      <c r="B196" s="13"/>
      <c r="C196" s="85" t="s">
        <v>199</v>
      </c>
      <c r="D196" s="85" t="s">
        <v>303</v>
      </c>
      <c r="E196" s="86" t="s">
        <v>578</v>
      </c>
      <c r="F196" s="87" t="s">
        <v>579</v>
      </c>
      <c r="G196" s="88" t="s">
        <v>450</v>
      </c>
      <c r="H196" s="89">
        <v>1.98</v>
      </c>
      <c r="I196" s="3"/>
      <c r="J196" s="90">
        <f>ROUND(I196*H196,2)</f>
        <v>0</v>
      </c>
      <c r="K196" s="87" t="s">
        <v>427</v>
      </c>
      <c r="L196" s="13"/>
      <c r="M196" s="91" t="s">
        <v>1</v>
      </c>
      <c r="N196" s="92" t="s">
        <v>40</v>
      </c>
      <c r="O196" s="93"/>
      <c r="P196" s="94">
        <f>O196*H196</f>
        <v>0</v>
      </c>
      <c r="Q196" s="94">
        <v>0.20469000000000001</v>
      </c>
      <c r="R196" s="94">
        <f>Q196*H196</f>
        <v>0.40528620000000004</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3388</v>
      </c>
    </row>
    <row r="197" spans="1:65" s="98" customFormat="1">
      <c r="B197" s="99"/>
      <c r="D197" s="100" t="s">
        <v>308</v>
      </c>
      <c r="E197" s="101" t="s">
        <v>1</v>
      </c>
      <c r="F197" s="102" t="s">
        <v>2640</v>
      </c>
      <c r="H197" s="103">
        <v>1.98</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171" customFormat="1">
      <c r="B198" s="172"/>
      <c r="D198" s="100" t="s">
        <v>308</v>
      </c>
      <c r="E198" s="173" t="s">
        <v>325</v>
      </c>
      <c r="F198" s="174" t="s">
        <v>435</v>
      </c>
      <c r="H198" s="175">
        <v>1.98</v>
      </c>
      <c r="L198" s="172"/>
      <c r="M198" s="176"/>
      <c r="N198" s="177"/>
      <c r="O198" s="177"/>
      <c r="P198" s="177"/>
      <c r="Q198" s="177"/>
      <c r="R198" s="177"/>
      <c r="S198" s="177"/>
      <c r="T198" s="178"/>
      <c r="AT198" s="173" t="s">
        <v>308</v>
      </c>
      <c r="AU198" s="173" t="s">
        <v>84</v>
      </c>
      <c r="AV198" s="171" t="s">
        <v>97</v>
      </c>
      <c r="AW198" s="171" t="s">
        <v>31</v>
      </c>
      <c r="AX198" s="171" t="s">
        <v>82</v>
      </c>
      <c r="AY198" s="173" t="s">
        <v>302</v>
      </c>
    </row>
    <row r="199" spans="1:65" s="15" customFormat="1" ht="16.5" customHeight="1">
      <c r="A199" s="12"/>
      <c r="B199" s="13"/>
      <c r="C199" s="85" t="s">
        <v>202</v>
      </c>
      <c r="D199" s="85" t="s">
        <v>303</v>
      </c>
      <c r="E199" s="86" t="s">
        <v>582</v>
      </c>
      <c r="F199" s="87" t="s">
        <v>583</v>
      </c>
      <c r="G199" s="88" t="s">
        <v>450</v>
      </c>
      <c r="H199" s="89">
        <v>1.98</v>
      </c>
      <c r="I199" s="3"/>
      <c r="J199" s="90">
        <f>ROUND(I199*H199,2)</f>
        <v>0</v>
      </c>
      <c r="K199" s="87" t="s">
        <v>1</v>
      </c>
      <c r="L199" s="13"/>
      <c r="M199" s="91" t="s">
        <v>1</v>
      </c>
      <c r="N199" s="92" t="s">
        <v>40</v>
      </c>
      <c r="O199" s="93"/>
      <c r="P199" s="94">
        <f>O199*H199</f>
        <v>0</v>
      </c>
      <c r="Q199" s="94">
        <v>0.22656999999999999</v>
      </c>
      <c r="R199" s="94">
        <f>Q199*H199</f>
        <v>0.44860859999999997</v>
      </c>
      <c r="S199" s="94">
        <v>0</v>
      </c>
      <c r="T199" s="95">
        <f>S199*H199</f>
        <v>0</v>
      </c>
      <c r="U199" s="12"/>
      <c r="V199" s="12"/>
      <c r="W199" s="12"/>
      <c r="X199" s="12"/>
      <c r="Y199" s="12"/>
      <c r="Z199" s="12"/>
      <c r="AA199" s="12"/>
      <c r="AB199" s="12"/>
      <c r="AC199" s="12"/>
      <c r="AD199" s="12"/>
      <c r="AE199" s="12"/>
      <c r="AR199" s="96" t="s">
        <v>97</v>
      </c>
      <c r="AT199" s="96" t="s">
        <v>303</v>
      </c>
      <c r="AU199" s="96" t="s">
        <v>84</v>
      </c>
      <c r="AY199" s="5" t="s">
        <v>302</v>
      </c>
      <c r="BE199" s="97">
        <f>IF(N199="základní",J199,0)</f>
        <v>0</v>
      </c>
      <c r="BF199" s="97">
        <f>IF(N199="snížená",J199,0)</f>
        <v>0</v>
      </c>
      <c r="BG199" s="97">
        <f>IF(N199="zákl. přenesená",J199,0)</f>
        <v>0</v>
      </c>
      <c r="BH199" s="97">
        <f>IF(N199="sníž. přenesená",J199,0)</f>
        <v>0</v>
      </c>
      <c r="BI199" s="97">
        <f>IF(N199="nulová",J199,0)</f>
        <v>0</v>
      </c>
      <c r="BJ199" s="5" t="s">
        <v>82</v>
      </c>
      <c r="BK199" s="97">
        <f>ROUND(I199*H199,2)</f>
        <v>0</v>
      </c>
      <c r="BL199" s="5" t="s">
        <v>97</v>
      </c>
      <c r="BM199" s="96" t="s">
        <v>3389</v>
      </c>
    </row>
    <row r="200" spans="1:65" s="98" customFormat="1">
      <c r="B200" s="99"/>
      <c r="D200" s="100" t="s">
        <v>308</v>
      </c>
      <c r="E200" s="101" t="s">
        <v>1</v>
      </c>
      <c r="F200" s="102" t="s">
        <v>325</v>
      </c>
      <c r="H200" s="103">
        <v>1.98</v>
      </c>
      <c r="L200" s="99"/>
      <c r="M200" s="104"/>
      <c r="N200" s="105"/>
      <c r="O200" s="105"/>
      <c r="P200" s="105"/>
      <c r="Q200" s="105"/>
      <c r="R200" s="105"/>
      <c r="S200" s="105"/>
      <c r="T200" s="106"/>
      <c r="AT200" s="101" t="s">
        <v>308</v>
      </c>
      <c r="AU200" s="101" t="s">
        <v>84</v>
      </c>
      <c r="AV200" s="98" t="s">
        <v>84</v>
      </c>
      <c r="AW200" s="98" t="s">
        <v>31</v>
      </c>
      <c r="AX200" s="98" t="s">
        <v>82</v>
      </c>
      <c r="AY200" s="101" t="s">
        <v>302</v>
      </c>
    </row>
    <row r="201" spans="1:65" s="74" customFormat="1" ht="22.9" customHeight="1">
      <c r="B201" s="75"/>
      <c r="D201" s="76" t="s">
        <v>74</v>
      </c>
      <c r="E201" s="169" t="s">
        <v>91</v>
      </c>
      <c r="F201" s="169" t="s">
        <v>592</v>
      </c>
      <c r="J201" s="170">
        <f>BK201</f>
        <v>0</v>
      </c>
      <c r="L201" s="75"/>
      <c r="M201" s="79"/>
      <c r="N201" s="80"/>
      <c r="O201" s="80"/>
      <c r="P201" s="81">
        <f>SUM(P202:P208)</f>
        <v>0</v>
      </c>
      <c r="Q201" s="80"/>
      <c r="R201" s="81">
        <f>SUM(R202:R208)</f>
        <v>0</v>
      </c>
      <c r="S201" s="80"/>
      <c r="T201" s="82">
        <f>SUM(T202:T208)</f>
        <v>0.30580000000000007</v>
      </c>
      <c r="AR201" s="76" t="s">
        <v>82</v>
      </c>
      <c r="AT201" s="83" t="s">
        <v>74</v>
      </c>
      <c r="AU201" s="83" t="s">
        <v>82</v>
      </c>
      <c r="AY201" s="76" t="s">
        <v>302</v>
      </c>
      <c r="BK201" s="84">
        <f>SUM(BK202:BK208)</f>
        <v>0</v>
      </c>
    </row>
    <row r="202" spans="1:65" s="15" customFormat="1" ht="21.75" customHeight="1">
      <c r="A202" s="12"/>
      <c r="B202" s="13"/>
      <c r="C202" s="85" t="s">
        <v>7</v>
      </c>
      <c r="D202" s="85" t="s">
        <v>303</v>
      </c>
      <c r="E202" s="86" t="s">
        <v>594</v>
      </c>
      <c r="F202" s="87" t="s">
        <v>595</v>
      </c>
      <c r="G202" s="88" t="s">
        <v>468</v>
      </c>
      <c r="H202" s="89">
        <v>0.13900000000000001</v>
      </c>
      <c r="I202" s="3"/>
      <c r="J202" s="90">
        <f>ROUND(I202*H202,2)</f>
        <v>0</v>
      </c>
      <c r="K202" s="87" t="s">
        <v>427</v>
      </c>
      <c r="L202" s="13"/>
      <c r="M202" s="91" t="s">
        <v>1</v>
      </c>
      <c r="N202" s="92" t="s">
        <v>40</v>
      </c>
      <c r="O202" s="93"/>
      <c r="P202" s="94">
        <f>O202*H202</f>
        <v>0</v>
      </c>
      <c r="Q202" s="94">
        <v>0</v>
      </c>
      <c r="R202" s="94">
        <f>Q202*H202</f>
        <v>0</v>
      </c>
      <c r="S202" s="94">
        <v>2.2000000000000002</v>
      </c>
      <c r="T202" s="95">
        <f>S202*H202</f>
        <v>0.30580000000000007</v>
      </c>
      <c r="U202" s="12"/>
      <c r="V202" s="12"/>
      <c r="W202" s="12"/>
      <c r="X202" s="12"/>
      <c r="Y202" s="12"/>
      <c r="Z202" s="12"/>
      <c r="AA202" s="12"/>
      <c r="AB202" s="12"/>
      <c r="AC202" s="12"/>
      <c r="AD202" s="12"/>
      <c r="AE202" s="12"/>
      <c r="AR202" s="96" t="s">
        <v>97</v>
      </c>
      <c r="AT202" s="96" t="s">
        <v>303</v>
      </c>
      <c r="AU202" s="96" t="s">
        <v>84</v>
      </c>
      <c r="AY202" s="5" t="s">
        <v>302</v>
      </c>
      <c r="BE202" s="97">
        <f>IF(N202="základní",J202,0)</f>
        <v>0</v>
      </c>
      <c r="BF202" s="97">
        <f>IF(N202="snížená",J202,0)</f>
        <v>0</v>
      </c>
      <c r="BG202" s="97">
        <f>IF(N202="zákl. přenesená",J202,0)</f>
        <v>0</v>
      </c>
      <c r="BH202" s="97">
        <f>IF(N202="sníž. přenesená",J202,0)</f>
        <v>0</v>
      </c>
      <c r="BI202" s="97">
        <f>IF(N202="nulová",J202,0)</f>
        <v>0</v>
      </c>
      <c r="BJ202" s="5" t="s">
        <v>82</v>
      </c>
      <c r="BK202" s="97">
        <f>ROUND(I202*H202,2)</f>
        <v>0</v>
      </c>
      <c r="BL202" s="5" t="s">
        <v>97</v>
      </c>
      <c r="BM202" s="96" t="s">
        <v>3390</v>
      </c>
    </row>
    <row r="203" spans="1:65" s="179" customFormat="1" ht="22.5">
      <c r="B203" s="180"/>
      <c r="D203" s="100" t="s">
        <v>308</v>
      </c>
      <c r="E203" s="181" t="s">
        <v>1</v>
      </c>
      <c r="F203" s="182" t="s">
        <v>2768</v>
      </c>
      <c r="H203" s="181" t="s">
        <v>1</v>
      </c>
      <c r="L203" s="180"/>
      <c r="M203" s="183"/>
      <c r="N203" s="184"/>
      <c r="O203" s="184"/>
      <c r="P203" s="184"/>
      <c r="Q203" s="184"/>
      <c r="R203" s="184"/>
      <c r="S203" s="184"/>
      <c r="T203" s="185"/>
      <c r="AT203" s="181" t="s">
        <v>308</v>
      </c>
      <c r="AU203" s="181" t="s">
        <v>84</v>
      </c>
      <c r="AV203" s="179" t="s">
        <v>82</v>
      </c>
      <c r="AW203" s="179" t="s">
        <v>31</v>
      </c>
      <c r="AX203" s="179" t="s">
        <v>75</v>
      </c>
      <c r="AY203" s="181" t="s">
        <v>302</v>
      </c>
    </row>
    <row r="204" spans="1:65" s="98" customFormat="1" ht="22.5">
      <c r="B204" s="99"/>
      <c r="D204" s="100" t="s">
        <v>308</v>
      </c>
      <c r="E204" s="101" t="s">
        <v>1</v>
      </c>
      <c r="F204" s="102" t="s">
        <v>2769</v>
      </c>
      <c r="H204" s="103">
        <v>0.105</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98" customFormat="1" ht="22.5">
      <c r="B205" s="99"/>
      <c r="D205" s="100" t="s">
        <v>308</v>
      </c>
      <c r="E205" s="101" t="s">
        <v>1</v>
      </c>
      <c r="F205" s="102" t="s">
        <v>2770</v>
      </c>
      <c r="H205" s="103">
        <v>3.4000000000000002E-2</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171" customFormat="1">
      <c r="B206" s="172"/>
      <c r="D206" s="100" t="s">
        <v>308</v>
      </c>
      <c r="E206" s="173" t="s">
        <v>1</v>
      </c>
      <c r="F206" s="174" t="s">
        <v>435</v>
      </c>
      <c r="H206" s="175">
        <v>0.13900000000000001</v>
      </c>
      <c r="L206" s="172"/>
      <c r="M206" s="176"/>
      <c r="N206" s="177"/>
      <c r="O206" s="177"/>
      <c r="P206" s="177"/>
      <c r="Q206" s="177"/>
      <c r="R206" s="177"/>
      <c r="S206" s="177"/>
      <c r="T206" s="178"/>
      <c r="AT206" s="173" t="s">
        <v>308</v>
      </c>
      <c r="AU206" s="173" t="s">
        <v>84</v>
      </c>
      <c r="AV206" s="171" t="s">
        <v>97</v>
      </c>
      <c r="AW206" s="171" t="s">
        <v>31</v>
      </c>
      <c r="AX206" s="171" t="s">
        <v>82</v>
      </c>
      <c r="AY206" s="173" t="s">
        <v>302</v>
      </c>
    </row>
    <row r="207" spans="1:65" s="15" customFormat="1" ht="16.5" customHeight="1">
      <c r="A207" s="12"/>
      <c r="B207" s="13"/>
      <c r="C207" s="85" t="s">
        <v>207</v>
      </c>
      <c r="D207" s="85" t="s">
        <v>303</v>
      </c>
      <c r="E207" s="86" t="s">
        <v>621</v>
      </c>
      <c r="F207" s="87" t="s">
        <v>622</v>
      </c>
      <c r="G207" s="88" t="s">
        <v>450</v>
      </c>
      <c r="H207" s="89">
        <v>1.98</v>
      </c>
      <c r="I207" s="3"/>
      <c r="J207" s="90">
        <f>ROUND(I207*H207,2)</f>
        <v>0</v>
      </c>
      <c r="K207" s="87" t="s">
        <v>427</v>
      </c>
      <c r="L207" s="13"/>
      <c r="M207" s="91" t="s">
        <v>1</v>
      </c>
      <c r="N207" s="92" t="s">
        <v>40</v>
      </c>
      <c r="O207" s="93"/>
      <c r="P207" s="94">
        <f>O207*H207</f>
        <v>0</v>
      </c>
      <c r="Q207" s="94">
        <v>0</v>
      </c>
      <c r="R207" s="94">
        <f>Q207*H207</f>
        <v>0</v>
      </c>
      <c r="S207" s="94">
        <v>0</v>
      </c>
      <c r="T207" s="95">
        <f>S207*H207</f>
        <v>0</v>
      </c>
      <c r="U207" s="12"/>
      <c r="V207" s="12"/>
      <c r="W207" s="12"/>
      <c r="X207" s="12"/>
      <c r="Y207" s="12"/>
      <c r="Z207" s="12"/>
      <c r="AA207" s="12"/>
      <c r="AB207" s="12"/>
      <c r="AC207" s="12"/>
      <c r="AD207" s="12"/>
      <c r="AE207" s="12"/>
      <c r="AR207" s="96" t="s">
        <v>97</v>
      </c>
      <c r="AT207" s="96" t="s">
        <v>303</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3391</v>
      </c>
    </row>
    <row r="208" spans="1:65" s="98" customFormat="1">
      <c r="B208" s="99"/>
      <c r="D208" s="100" t="s">
        <v>308</v>
      </c>
      <c r="E208" s="101" t="s">
        <v>1</v>
      </c>
      <c r="F208" s="102" t="s">
        <v>2640</v>
      </c>
      <c r="H208" s="103">
        <v>1.98</v>
      </c>
      <c r="L208" s="99"/>
      <c r="M208" s="104"/>
      <c r="N208" s="105"/>
      <c r="O208" s="105"/>
      <c r="P208" s="105"/>
      <c r="Q208" s="105"/>
      <c r="R208" s="105"/>
      <c r="S208" s="105"/>
      <c r="T208" s="106"/>
      <c r="AT208" s="101" t="s">
        <v>308</v>
      </c>
      <c r="AU208" s="101" t="s">
        <v>84</v>
      </c>
      <c r="AV208" s="98" t="s">
        <v>84</v>
      </c>
      <c r="AW208" s="98" t="s">
        <v>31</v>
      </c>
      <c r="AX208" s="98" t="s">
        <v>82</v>
      </c>
      <c r="AY208" s="101" t="s">
        <v>302</v>
      </c>
    </row>
    <row r="209" spans="1:65" s="74" customFormat="1" ht="22.9" customHeight="1">
      <c r="B209" s="75"/>
      <c r="D209" s="76" t="s">
        <v>74</v>
      </c>
      <c r="E209" s="169" t="s">
        <v>97</v>
      </c>
      <c r="F209" s="169" t="s">
        <v>629</v>
      </c>
      <c r="J209" s="170">
        <f>BK209</f>
        <v>0</v>
      </c>
      <c r="L209" s="75"/>
      <c r="M209" s="79"/>
      <c r="N209" s="80"/>
      <c r="O209" s="80"/>
      <c r="P209" s="81">
        <f>SUM(P210:P212)</f>
        <v>0</v>
      </c>
      <c r="Q209" s="80"/>
      <c r="R209" s="81">
        <f>SUM(R210:R212)</f>
        <v>0</v>
      </c>
      <c r="S209" s="80"/>
      <c r="T209" s="82">
        <f>SUM(T210:T212)</f>
        <v>0</v>
      </c>
      <c r="AR209" s="76" t="s">
        <v>82</v>
      </c>
      <c r="AT209" s="83" t="s">
        <v>74</v>
      </c>
      <c r="AU209" s="83" t="s">
        <v>82</v>
      </c>
      <c r="AY209" s="76" t="s">
        <v>302</v>
      </c>
      <c r="BK209" s="84">
        <f>SUM(BK210:BK212)</f>
        <v>0</v>
      </c>
    </row>
    <row r="210" spans="1:65" s="15" customFormat="1" ht="16.5" customHeight="1">
      <c r="A210" s="12"/>
      <c r="B210" s="13"/>
      <c r="C210" s="85" t="s">
        <v>210</v>
      </c>
      <c r="D210" s="85" t="s">
        <v>303</v>
      </c>
      <c r="E210" s="86" t="s">
        <v>2772</v>
      </c>
      <c r="F210" s="87" t="s">
        <v>2773</v>
      </c>
      <c r="G210" s="88" t="s">
        <v>468</v>
      </c>
      <c r="H210" s="89">
        <v>0.21</v>
      </c>
      <c r="I210" s="3"/>
      <c r="J210" s="90">
        <f>ROUND(I210*H210,2)</f>
        <v>0</v>
      </c>
      <c r="K210" s="87" t="s">
        <v>427</v>
      </c>
      <c r="L210" s="13"/>
      <c r="M210" s="91" t="s">
        <v>1</v>
      </c>
      <c r="N210" s="92" t="s">
        <v>40</v>
      </c>
      <c r="O210" s="93"/>
      <c r="P210" s="94">
        <f>O210*H210</f>
        <v>0</v>
      </c>
      <c r="Q210" s="94">
        <v>0</v>
      </c>
      <c r="R210" s="94">
        <f>Q210*H210</f>
        <v>0</v>
      </c>
      <c r="S210" s="94">
        <v>0</v>
      </c>
      <c r="T210" s="95">
        <f>S210*H210</f>
        <v>0</v>
      </c>
      <c r="U210" s="12"/>
      <c r="V210" s="12"/>
      <c r="W210" s="12"/>
      <c r="X210" s="12"/>
      <c r="Y210" s="12"/>
      <c r="Z210" s="12"/>
      <c r="AA210" s="12"/>
      <c r="AB210" s="12"/>
      <c r="AC210" s="12"/>
      <c r="AD210" s="12"/>
      <c r="AE210" s="12"/>
      <c r="AR210" s="96" t="s">
        <v>97</v>
      </c>
      <c r="AT210" s="96" t="s">
        <v>303</v>
      </c>
      <c r="AU210" s="96" t="s">
        <v>84</v>
      </c>
      <c r="AY210" s="5" t="s">
        <v>302</v>
      </c>
      <c r="BE210" s="97">
        <f>IF(N210="základní",J210,0)</f>
        <v>0</v>
      </c>
      <c r="BF210" s="97">
        <f>IF(N210="snížená",J210,0)</f>
        <v>0</v>
      </c>
      <c r="BG210" s="97">
        <f>IF(N210="zákl. přenesená",J210,0)</f>
        <v>0</v>
      </c>
      <c r="BH210" s="97">
        <f>IF(N210="sníž. přenesená",J210,0)</f>
        <v>0</v>
      </c>
      <c r="BI210" s="97">
        <f>IF(N210="nulová",J210,0)</f>
        <v>0</v>
      </c>
      <c r="BJ210" s="5" t="s">
        <v>82</v>
      </c>
      <c r="BK210" s="97">
        <f>ROUND(I210*H210,2)</f>
        <v>0</v>
      </c>
      <c r="BL210" s="5" t="s">
        <v>97</v>
      </c>
      <c r="BM210" s="96" t="s">
        <v>3392</v>
      </c>
    </row>
    <row r="211" spans="1:65" s="98" customFormat="1">
      <c r="B211" s="99"/>
      <c r="D211" s="100" t="s">
        <v>308</v>
      </c>
      <c r="E211" s="101" t="s">
        <v>1</v>
      </c>
      <c r="F211" s="102" t="s">
        <v>2775</v>
      </c>
      <c r="H211" s="103">
        <v>0.21</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1:65" s="171" customFormat="1">
      <c r="B212" s="172"/>
      <c r="D212" s="100" t="s">
        <v>308</v>
      </c>
      <c r="E212" s="173" t="s">
        <v>2776</v>
      </c>
      <c r="F212" s="174" t="s">
        <v>435</v>
      </c>
      <c r="H212" s="175">
        <v>0.21</v>
      </c>
      <c r="L212" s="172"/>
      <c r="M212" s="176"/>
      <c r="N212" s="177"/>
      <c r="O212" s="177"/>
      <c r="P212" s="177"/>
      <c r="Q212" s="177"/>
      <c r="R212" s="177"/>
      <c r="S212" s="177"/>
      <c r="T212" s="178"/>
      <c r="AT212" s="173" t="s">
        <v>308</v>
      </c>
      <c r="AU212" s="173" t="s">
        <v>84</v>
      </c>
      <c r="AV212" s="171" t="s">
        <v>97</v>
      </c>
      <c r="AW212" s="171" t="s">
        <v>31</v>
      </c>
      <c r="AX212" s="171" t="s">
        <v>82</v>
      </c>
      <c r="AY212" s="173" t="s">
        <v>302</v>
      </c>
    </row>
    <row r="213" spans="1:65" s="74" customFormat="1" ht="22.9" customHeight="1">
      <c r="B213" s="75"/>
      <c r="D213" s="76" t="s">
        <v>74</v>
      </c>
      <c r="E213" s="169" t="s">
        <v>100</v>
      </c>
      <c r="F213" s="169" t="s">
        <v>692</v>
      </c>
      <c r="J213" s="170">
        <f>BK213</f>
        <v>0</v>
      </c>
      <c r="L213" s="75"/>
      <c r="M213" s="79"/>
      <c r="N213" s="80"/>
      <c r="O213" s="80"/>
      <c r="P213" s="81">
        <f>SUM(P214:P215)</f>
        <v>0</v>
      </c>
      <c r="Q213" s="80"/>
      <c r="R213" s="81">
        <f>SUM(R214:R215)</f>
        <v>0</v>
      </c>
      <c r="S213" s="80"/>
      <c r="T213" s="82">
        <f>SUM(T214:T215)</f>
        <v>0</v>
      </c>
      <c r="AR213" s="76" t="s">
        <v>82</v>
      </c>
      <c r="AT213" s="83" t="s">
        <v>74</v>
      </c>
      <c r="AU213" s="83" t="s">
        <v>82</v>
      </c>
      <c r="AY213" s="76" t="s">
        <v>302</v>
      </c>
      <c r="BK213" s="84">
        <f>SUM(BK214:BK215)</f>
        <v>0</v>
      </c>
    </row>
    <row r="214" spans="1:65" s="15" customFormat="1" ht="44.25" customHeight="1">
      <c r="A214" s="12"/>
      <c r="B214" s="13"/>
      <c r="C214" s="85" t="s">
        <v>213</v>
      </c>
      <c r="D214" s="85" t="s">
        <v>303</v>
      </c>
      <c r="E214" s="86" t="s">
        <v>706</v>
      </c>
      <c r="F214" s="87" t="s">
        <v>707</v>
      </c>
      <c r="G214" s="88" t="s">
        <v>423</v>
      </c>
      <c r="H214" s="89">
        <v>2.0990000000000002</v>
      </c>
      <c r="I214" s="3"/>
      <c r="J214" s="90">
        <f>ROUND(I214*H214,2)</f>
        <v>0</v>
      </c>
      <c r="K214" s="87" t="s">
        <v>1</v>
      </c>
      <c r="L214" s="13"/>
      <c r="M214" s="91" t="s">
        <v>1</v>
      </c>
      <c r="N214" s="92" t="s">
        <v>40</v>
      </c>
      <c r="O214" s="93"/>
      <c r="P214" s="94">
        <f>O214*H214</f>
        <v>0</v>
      </c>
      <c r="Q214" s="94">
        <v>0</v>
      </c>
      <c r="R214" s="94">
        <f>Q214*H214</f>
        <v>0</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3393</v>
      </c>
    </row>
    <row r="215" spans="1:65" s="98" customFormat="1">
      <c r="B215" s="99"/>
      <c r="D215" s="100" t="s">
        <v>308</v>
      </c>
      <c r="E215" s="101" t="s">
        <v>1</v>
      </c>
      <c r="F215" s="102" t="s">
        <v>344</v>
      </c>
      <c r="H215" s="103">
        <v>2.0990000000000002</v>
      </c>
      <c r="L215" s="99"/>
      <c r="M215" s="104"/>
      <c r="N215" s="105"/>
      <c r="O215" s="105"/>
      <c r="P215" s="105"/>
      <c r="Q215" s="105"/>
      <c r="R215" s="105"/>
      <c r="S215" s="105"/>
      <c r="T215" s="106"/>
      <c r="AT215" s="101" t="s">
        <v>308</v>
      </c>
      <c r="AU215" s="101" t="s">
        <v>84</v>
      </c>
      <c r="AV215" s="98" t="s">
        <v>84</v>
      </c>
      <c r="AW215" s="98" t="s">
        <v>31</v>
      </c>
      <c r="AX215" s="98" t="s">
        <v>82</v>
      </c>
      <c r="AY215" s="101" t="s">
        <v>302</v>
      </c>
    </row>
    <row r="216" spans="1:65" s="74" customFormat="1" ht="22.9" customHeight="1">
      <c r="B216" s="75"/>
      <c r="D216" s="76" t="s">
        <v>74</v>
      </c>
      <c r="E216" s="169" t="s">
        <v>109</v>
      </c>
      <c r="F216" s="169" t="s">
        <v>709</v>
      </c>
      <c r="J216" s="170">
        <f>BK216</f>
        <v>0</v>
      </c>
      <c r="L216" s="75"/>
      <c r="M216" s="79"/>
      <c r="N216" s="80"/>
      <c r="O216" s="80"/>
      <c r="P216" s="81">
        <f>SUM(P217:P225)</f>
        <v>0</v>
      </c>
      <c r="Q216" s="80"/>
      <c r="R216" s="81">
        <f>SUM(R217:R225)</f>
        <v>0.46022000000000002</v>
      </c>
      <c r="S216" s="80"/>
      <c r="T216" s="82">
        <f>SUM(T217:T225)</f>
        <v>0</v>
      </c>
      <c r="AR216" s="76" t="s">
        <v>82</v>
      </c>
      <c r="AT216" s="83" t="s">
        <v>74</v>
      </c>
      <c r="AU216" s="83" t="s">
        <v>82</v>
      </c>
      <c r="AY216" s="76" t="s">
        <v>302</v>
      </c>
      <c r="BK216" s="84">
        <f>SUM(BK217:BK225)</f>
        <v>0</v>
      </c>
    </row>
    <row r="217" spans="1:65" s="15" customFormat="1" ht="21.75" customHeight="1">
      <c r="A217" s="12"/>
      <c r="B217" s="13"/>
      <c r="C217" s="85" t="s">
        <v>542</v>
      </c>
      <c r="D217" s="85" t="s">
        <v>303</v>
      </c>
      <c r="E217" s="86" t="s">
        <v>2780</v>
      </c>
      <c r="F217" s="87" t="s">
        <v>2781</v>
      </c>
      <c r="G217" s="88" t="s">
        <v>419</v>
      </c>
      <c r="H217" s="89">
        <v>1</v>
      </c>
      <c r="I217" s="3"/>
      <c r="J217" s="90">
        <f>ROUND(I217*H217,2)</f>
        <v>0</v>
      </c>
      <c r="K217" s="87" t="s">
        <v>427</v>
      </c>
      <c r="L217" s="13"/>
      <c r="M217" s="91" t="s">
        <v>1</v>
      </c>
      <c r="N217" s="92" t="s">
        <v>40</v>
      </c>
      <c r="O217" s="93"/>
      <c r="P217" s="94">
        <f>O217*H217</f>
        <v>0</v>
      </c>
      <c r="Q217" s="94">
        <v>8.4999999999999995E-4</v>
      </c>
      <c r="R217" s="94">
        <f>Q217*H217</f>
        <v>8.4999999999999995E-4</v>
      </c>
      <c r="S217" s="94">
        <v>0</v>
      </c>
      <c r="T217" s="95">
        <f>S217*H217</f>
        <v>0</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3394</v>
      </c>
    </row>
    <row r="218" spans="1:65" s="98" customFormat="1">
      <c r="B218" s="99"/>
      <c r="D218" s="100" t="s">
        <v>308</v>
      </c>
      <c r="E218" s="101" t="s">
        <v>1</v>
      </c>
      <c r="F218" s="102" t="s">
        <v>82</v>
      </c>
      <c r="H218" s="103">
        <v>1</v>
      </c>
      <c r="L218" s="99"/>
      <c r="M218" s="104"/>
      <c r="N218" s="105"/>
      <c r="O218" s="105"/>
      <c r="P218" s="105"/>
      <c r="Q218" s="105"/>
      <c r="R218" s="105"/>
      <c r="S218" s="105"/>
      <c r="T218" s="106"/>
      <c r="AT218" s="101" t="s">
        <v>308</v>
      </c>
      <c r="AU218" s="101" t="s">
        <v>84</v>
      </c>
      <c r="AV218" s="98" t="s">
        <v>84</v>
      </c>
      <c r="AW218" s="98" t="s">
        <v>31</v>
      </c>
      <c r="AX218" s="98" t="s">
        <v>82</v>
      </c>
      <c r="AY218" s="101" t="s">
        <v>302</v>
      </c>
    </row>
    <row r="219" spans="1:65" s="15" customFormat="1" ht="21.75" customHeight="1">
      <c r="A219" s="12"/>
      <c r="B219" s="13"/>
      <c r="C219" s="85" t="s">
        <v>549</v>
      </c>
      <c r="D219" s="85" t="s">
        <v>303</v>
      </c>
      <c r="E219" s="86" t="s">
        <v>2783</v>
      </c>
      <c r="F219" s="87" t="s">
        <v>2784</v>
      </c>
      <c r="G219" s="88" t="s">
        <v>450</v>
      </c>
      <c r="H219" s="89">
        <v>1.98</v>
      </c>
      <c r="I219" s="3"/>
      <c r="J219" s="90">
        <f>ROUND(I219*H219,2)</f>
        <v>0</v>
      </c>
      <c r="K219" s="87" t="s">
        <v>1</v>
      </c>
      <c r="L219" s="13"/>
      <c r="M219" s="91" t="s">
        <v>1</v>
      </c>
      <c r="N219" s="92" t="s">
        <v>40</v>
      </c>
      <c r="O219" s="93"/>
      <c r="P219" s="94">
        <f>O219*H219</f>
        <v>0</v>
      </c>
      <c r="Q219" s="94">
        <v>0</v>
      </c>
      <c r="R219" s="94">
        <f>Q219*H219</f>
        <v>0</v>
      </c>
      <c r="S219" s="94">
        <v>0</v>
      </c>
      <c r="T219" s="95">
        <f>S219*H219</f>
        <v>0</v>
      </c>
      <c r="U219" s="12"/>
      <c r="V219" s="12"/>
      <c r="W219" s="12"/>
      <c r="X219" s="12"/>
      <c r="Y219" s="12"/>
      <c r="Z219" s="12"/>
      <c r="AA219" s="12"/>
      <c r="AB219" s="12"/>
      <c r="AC219" s="12"/>
      <c r="AD219" s="12"/>
      <c r="AE219" s="12"/>
      <c r="AR219" s="96" t="s">
        <v>97</v>
      </c>
      <c r="AT219" s="96" t="s">
        <v>303</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3395</v>
      </c>
    </row>
    <row r="220" spans="1:65" s="179" customFormat="1">
      <c r="B220" s="180"/>
      <c r="D220" s="100" t="s">
        <v>308</v>
      </c>
      <c r="E220" s="181" t="s">
        <v>1</v>
      </c>
      <c r="F220" s="182" t="s">
        <v>3396</v>
      </c>
      <c r="H220" s="181" t="s">
        <v>1</v>
      </c>
      <c r="L220" s="180"/>
      <c r="M220" s="183"/>
      <c r="N220" s="184"/>
      <c r="O220" s="184"/>
      <c r="P220" s="184"/>
      <c r="Q220" s="184"/>
      <c r="R220" s="184"/>
      <c r="S220" s="184"/>
      <c r="T220" s="185"/>
      <c r="AT220" s="181" t="s">
        <v>308</v>
      </c>
      <c r="AU220" s="181" t="s">
        <v>84</v>
      </c>
      <c r="AV220" s="179" t="s">
        <v>82</v>
      </c>
      <c r="AW220" s="179" t="s">
        <v>31</v>
      </c>
      <c r="AX220" s="179" t="s">
        <v>75</v>
      </c>
      <c r="AY220" s="181" t="s">
        <v>302</v>
      </c>
    </row>
    <row r="221" spans="1:65" s="98" customFormat="1">
      <c r="B221" s="99"/>
      <c r="D221" s="100" t="s">
        <v>308</v>
      </c>
      <c r="E221" s="101" t="s">
        <v>1</v>
      </c>
      <c r="F221" s="102" t="s">
        <v>2640</v>
      </c>
      <c r="H221" s="103">
        <v>1.98</v>
      </c>
      <c r="L221" s="99"/>
      <c r="M221" s="104"/>
      <c r="N221" s="105"/>
      <c r="O221" s="105"/>
      <c r="P221" s="105"/>
      <c r="Q221" s="105"/>
      <c r="R221" s="105"/>
      <c r="S221" s="105"/>
      <c r="T221" s="106"/>
      <c r="AT221" s="101" t="s">
        <v>308</v>
      </c>
      <c r="AU221" s="101" t="s">
        <v>84</v>
      </c>
      <c r="AV221" s="98" t="s">
        <v>84</v>
      </c>
      <c r="AW221" s="98" t="s">
        <v>31</v>
      </c>
      <c r="AX221" s="98" t="s">
        <v>82</v>
      </c>
      <c r="AY221" s="101" t="s">
        <v>302</v>
      </c>
    </row>
    <row r="222" spans="1:65" s="15" customFormat="1" ht="16.5" customHeight="1">
      <c r="A222" s="12"/>
      <c r="B222" s="13"/>
      <c r="C222" s="85" t="s">
        <v>554</v>
      </c>
      <c r="D222" s="85" t="s">
        <v>303</v>
      </c>
      <c r="E222" s="86" t="s">
        <v>2790</v>
      </c>
      <c r="F222" s="87" t="s">
        <v>2791</v>
      </c>
      <c r="G222" s="88" t="s">
        <v>450</v>
      </c>
      <c r="H222" s="89">
        <v>1.98</v>
      </c>
      <c r="I222" s="3"/>
      <c r="J222" s="90">
        <f>ROUND(I222*H222,2)</f>
        <v>0</v>
      </c>
      <c r="K222" s="87" t="s">
        <v>427</v>
      </c>
      <c r="L222" s="13"/>
      <c r="M222" s="91" t="s">
        <v>1</v>
      </c>
      <c r="N222" s="92" t="s">
        <v>40</v>
      </c>
      <c r="O222" s="93"/>
      <c r="P222" s="94">
        <f>O222*H222</f>
        <v>0</v>
      </c>
      <c r="Q222" s="94">
        <v>0</v>
      </c>
      <c r="R222" s="94">
        <f>Q222*H222</f>
        <v>0</v>
      </c>
      <c r="S222" s="94">
        <v>0</v>
      </c>
      <c r="T222" s="95">
        <f>S222*H222</f>
        <v>0</v>
      </c>
      <c r="U222" s="12"/>
      <c r="V222" s="12"/>
      <c r="W222" s="12"/>
      <c r="X222" s="12"/>
      <c r="Y222" s="12"/>
      <c r="Z222" s="12"/>
      <c r="AA222" s="12"/>
      <c r="AB222" s="12"/>
      <c r="AC222" s="12"/>
      <c r="AD222" s="12"/>
      <c r="AE222" s="12"/>
      <c r="AR222" s="96" t="s">
        <v>97</v>
      </c>
      <c r="AT222" s="96" t="s">
        <v>303</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97</v>
      </c>
      <c r="BM222" s="96" t="s">
        <v>3397</v>
      </c>
    </row>
    <row r="223" spans="1:65" s="98" customFormat="1">
      <c r="B223" s="99"/>
      <c r="D223" s="100" t="s">
        <v>308</v>
      </c>
      <c r="E223" s="101" t="s">
        <v>2640</v>
      </c>
      <c r="F223" s="102" t="s">
        <v>3398</v>
      </c>
      <c r="H223" s="103">
        <v>1.98</v>
      </c>
      <c r="L223" s="99"/>
      <c r="M223" s="104"/>
      <c r="N223" s="105"/>
      <c r="O223" s="105"/>
      <c r="P223" s="105"/>
      <c r="Q223" s="105"/>
      <c r="R223" s="105"/>
      <c r="S223" s="105"/>
      <c r="T223" s="106"/>
      <c r="AT223" s="101" t="s">
        <v>308</v>
      </c>
      <c r="AU223" s="101" t="s">
        <v>84</v>
      </c>
      <c r="AV223" s="98" t="s">
        <v>84</v>
      </c>
      <c r="AW223" s="98" t="s">
        <v>31</v>
      </c>
      <c r="AX223" s="98" t="s">
        <v>82</v>
      </c>
      <c r="AY223" s="101" t="s">
        <v>302</v>
      </c>
    </row>
    <row r="224" spans="1:65" s="15" customFormat="1" ht="21.75" customHeight="1">
      <c r="A224" s="12"/>
      <c r="B224" s="13"/>
      <c r="C224" s="85" t="s">
        <v>563</v>
      </c>
      <c r="D224" s="85" t="s">
        <v>303</v>
      </c>
      <c r="E224" s="86" t="s">
        <v>2794</v>
      </c>
      <c r="F224" s="87" t="s">
        <v>2795</v>
      </c>
      <c r="G224" s="88" t="s">
        <v>419</v>
      </c>
      <c r="H224" s="89">
        <v>1</v>
      </c>
      <c r="I224" s="3"/>
      <c r="J224" s="90">
        <f>ROUND(I224*H224,2)</f>
        <v>0</v>
      </c>
      <c r="K224" s="87" t="s">
        <v>427</v>
      </c>
      <c r="L224" s="13"/>
      <c r="M224" s="91" t="s">
        <v>1</v>
      </c>
      <c r="N224" s="92" t="s">
        <v>40</v>
      </c>
      <c r="O224" s="93"/>
      <c r="P224" s="94">
        <f>O224*H224</f>
        <v>0</v>
      </c>
      <c r="Q224" s="94">
        <v>0.45937</v>
      </c>
      <c r="R224" s="94">
        <f>Q224*H224</f>
        <v>0.45937</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3399</v>
      </c>
    </row>
    <row r="225" spans="1:65" s="98" customFormat="1">
      <c r="B225" s="99"/>
      <c r="D225" s="100" t="s">
        <v>308</v>
      </c>
      <c r="E225" s="101" t="s">
        <v>1</v>
      </c>
      <c r="F225" s="102" t="s">
        <v>82</v>
      </c>
      <c r="H225" s="103">
        <v>1</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74" customFormat="1" ht="22.9" customHeight="1">
      <c r="B226" s="75"/>
      <c r="D226" s="76" t="s">
        <v>74</v>
      </c>
      <c r="E226" s="169" t="s">
        <v>112</v>
      </c>
      <c r="F226" s="169" t="s">
        <v>821</v>
      </c>
      <c r="J226" s="170">
        <f>BK226</f>
        <v>0</v>
      </c>
      <c r="L226" s="75"/>
      <c r="M226" s="79"/>
      <c r="N226" s="80"/>
      <c r="O226" s="80"/>
      <c r="P226" s="81">
        <f>SUM(P227:P270)</f>
        <v>0</v>
      </c>
      <c r="Q226" s="80"/>
      <c r="R226" s="81">
        <f>SUM(R227:R270)</f>
        <v>0</v>
      </c>
      <c r="S226" s="80"/>
      <c r="T226" s="82">
        <f>SUM(T227:T270)</f>
        <v>0</v>
      </c>
      <c r="AR226" s="76" t="s">
        <v>82</v>
      </c>
      <c r="AT226" s="83" t="s">
        <v>74</v>
      </c>
      <c r="AU226" s="83" t="s">
        <v>82</v>
      </c>
      <c r="AY226" s="76" t="s">
        <v>302</v>
      </c>
      <c r="BK226" s="84">
        <f>SUM(BK227:BK270)</f>
        <v>0</v>
      </c>
    </row>
    <row r="227" spans="1:65" s="15" customFormat="1" ht="21.75" customHeight="1">
      <c r="A227" s="12"/>
      <c r="B227" s="13"/>
      <c r="C227" s="85" t="s">
        <v>568</v>
      </c>
      <c r="D227" s="85" t="s">
        <v>303</v>
      </c>
      <c r="E227" s="86" t="s">
        <v>2512</v>
      </c>
      <c r="F227" s="87" t="s">
        <v>2513</v>
      </c>
      <c r="G227" s="88" t="s">
        <v>423</v>
      </c>
      <c r="H227" s="89">
        <v>2.0990000000000002</v>
      </c>
      <c r="I227" s="3"/>
      <c r="J227" s="90">
        <f>ROUND(I227*H227,2)</f>
        <v>0</v>
      </c>
      <c r="K227" s="87" t="s">
        <v>427</v>
      </c>
      <c r="L227" s="13"/>
      <c r="M227" s="91" t="s">
        <v>1</v>
      </c>
      <c r="N227" s="92" t="s">
        <v>40</v>
      </c>
      <c r="O227" s="93"/>
      <c r="P227" s="94">
        <f>O227*H227</f>
        <v>0</v>
      </c>
      <c r="Q227" s="94">
        <v>0</v>
      </c>
      <c r="R227" s="94">
        <f>Q227*H227</f>
        <v>0</v>
      </c>
      <c r="S227" s="94">
        <v>0</v>
      </c>
      <c r="T227" s="95">
        <f>S227*H227</f>
        <v>0</v>
      </c>
      <c r="U227" s="12"/>
      <c r="V227" s="12"/>
      <c r="W227" s="12"/>
      <c r="X227" s="12"/>
      <c r="Y227" s="12"/>
      <c r="Z227" s="12"/>
      <c r="AA227" s="12"/>
      <c r="AB227" s="12"/>
      <c r="AC227" s="12"/>
      <c r="AD227" s="12"/>
      <c r="AE227" s="12"/>
      <c r="AR227" s="96" t="s">
        <v>97</v>
      </c>
      <c r="AT227" s="96" t="s">
        <v>303</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3400</v>
      </c>
    </row>
    <row r="228" spans="1:65" s="98" customFormat="1">
      <c r="B228" s="99"/>
      <c r="D228" s="100" t="s">
        <v>308</v>
      </c>
      <c r="E228" s="101" t="s">
        <v>1</v>
      </c>
      <c r="F228" s="102" t="s">
        <v>2433</v>
      </c>
      <c r="H228" s="103">
        <v>2.0990000000000002</v>
      </c>
      <c r="L228" s="99"/>
      <c r="M228" s="104"/>
      <c r="N228" s="105"/>
      <c r="O228" s="105"/>
      <c r="P228" s="105"/>
      <c r="Q228" s="105"/>
      <c r="R228" s="105"/>
      <c r="S228" s="105"/>
      <c r="T228" s="106"/>
      <c r="AT228" s="101" t="s">
        <v>308</v>
      </c>
      <c r="AU228" s="101" t="s">
        <v>84</v>
      </c>
      <c r="AV228" s="98" t="s">
        <v>84</v>
      </c>
      <c r="AW228" s="98" t="s">
        <v>31</v>
      </c>
      <c r="AX228" s="98" t="s">
        <v>82</v>
      </c>
      <c r="AY228" s="101" t="s">
        <v>302</v>
      </c>
    </row>
    <row r="229" spans="1:65" s="15" customFormat="1" ht="21.75" customHeight="1">
      <c r="A229" s="12"/>
      <c r="B229" s="13"/>
      <c r="C229" s="85" t="s">
        <v>577</v>
      </c>
      <c r="D229" s="85" t="s">
        <v>303</v>
      </c>
      <c r="E229" s="86" t="s">
        <v>851</v>
      </c>
      <c r="F229" s="87" t="s">
        <v>852</v>
      </c>
      <c r="G229" s="88" t="s">
        <v>518</v>
      </c>
      <c r="H229" s="89">
        <v>0.30599999999999999</v>
      </c>
      <c r="I229" s="3"/>
      <c r="J229" s="90">
        <f>ROUND(I229*H229,2)</f>
        <v>0</v>
      </c>
      <c r="K229" s="87" t="s">
        <v>1</v>
      </c>
      <c r="L229" s="13"/>
      <c r="M229" s="91" t="s">
        <v>1</v>
      </c>
      <c r="N229" s="92" t="s">
        <v>40</v>
      </c>
      <c r="O229" s="93"/>
      <c r="P229" s="94">
        <f>O229*H229</f>
        <v>0</v>
      </c>
      <c r="Q229" s="94">
        <v>0</v>
      </c>
      <c r="R229" s="94">
        <f>Q229*H229</f>
        <v>0</v>
      </c>
      <c r="S229" s="94">
        <v>0</v>
      </c>
      <c r="T229" s="95">
        <f>S229*H229</f>
        <v>0</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3401</v>
      </c>
    </row>
    <row r="230" spans="1:65" s="98" customFormat="1">
      <c r="B230" s="99"/>
      <c r="D230" s="100" t="s">
        <v>308</v>
      </c>
      <c r="E230" s="101" t="s">
        <v>1</v>
      </c>
      <c r="F230" s="102" t="s">
        <v>388</v>
      </c>
      <c r="H230" s="103">
        <v>0.30599999999999999</v>
      </c>
      <c r="L230" s="99"/>
      <c r="M230" s="104"/>
      <c r="N230" s="105"/>
      <c r="O230" s="105"/>
      <c r="P230" s="105"/>
      <c r="Q230" s="105"/>
      <c r="R230" s="105"/>
      <c r="S230" s="105"/>
      <c r="T230" s="106"/>
      <c r="AT230" s="101" t="s">
        <v>308</v>
      </c>
      <c r="AU230" s="101" t="s">
        <v>84</v>
      </c>
      <c r="AV230" s="98" t="s">
        <v>84</v>
      </c>
      <c r="AW230" s="98" t="s">
        <v>31</v>
      </c>
      <c r="AX230" s="98" t="s">
        <v>82</v>
      </c>
      <c r="AY230" s="101" t="s">
        <v>302</v>
      </c>
    </row>
    <row r="231" spans="1:65" s="15" customFormat="1" ht="21.75" customHeight="1">
      <c r="A231" s="12"/>
      <c r="B231" s="13"/>
      <c r="C231" s="85" t="s">
        <v>581</v>
      </c>
      <c r="D231" s="85" t="s">
        <v>303</v>
      </c>
      <c r="E231" s="86" t="s">
        <v>855</v>
      </c>
      <c r="F231" s="87" t="s">
        <v>856</v>
      </c>
      <c r="G231" s="88" t="s">
        <v>518</v>
      </c>
      <c r="H231" s="89">
        <v>0.30599999999999999</v>
      </c>
      <c r="I231" s="3"/>
      <c r="J231" s="90">
        <f>ROUND(I231*H231,2)</f>
        <v>0</v>
      </c>
      <c r="K231" s="87" t="s">
        <v>427</v>
      </c>
      <c r="L231" s="13"/>
      <c r="M231" s="91" t="s">
        <v>1</v>
      </c>
      <c r="N231" s="92" t="s">
        <v>40</v>
      </c>
      <c r="O231" s="93"/>
      <c r="P231" s="94">
        <f>O231*H231</f>
        <v>0</v>
      </c>
      <c r="Q231" s="94">
        <v>0</v>
      </c>
      <c r="R231" s="94">
        <f>Q231*H231</f>
        <v>0</v>
      </c>
      <c r="S231" s="94">
        <v>0</v>
      </c>
      <c r="T231" s="95">
        <f>S231*H231</f>
        <v>0</v>
      </c>
      <c r="U231" s="12"/>
      <c r="V231" s="12"/>
      <c r="W231" s="12"/>
      <c r="X231" s="12"/>
      <c r="Y231" s="12"/>
      <c r="Z231" s="12"/>
      <c r="AA231" s="12"/>
      <c r="AB231" s="12"/>
      <c r="AC231" s="12"/>
      <c r="AD231" s="12"/>
      <c r="AE231" s="12"/>
      <c r="AR231" s="96" t="s">
        <v>97</v>
      </c>
      <c r="AT231" s="96" t="s">
        <v>303</v>
      </c>
      <c r="AU231" s="96" t="s">
        <v>84</v>
      </c>
      <c r="AY231" s="5" t="s">
        <v>302</v>
      </c>
      <c r="BE231" s="97">
        <f>IF(N231="základní",J231,0)</f>
        <v>0</v>
      </c>
      <c r="BF231" s="97">
        <f>IF(N231="snížená",J231,0)</f>
        <v>0</v>
      </c>
      <c r="BG231" s="97">
        <f>IF(N231="zákl. přenesená",J231,0)</f>
        <v>0</v>
      </c>
      <c r="BH231" s="97">
        <f>IF(N231="sníž. přenesená",J231,0)</f>
        <v>0</v>
      </c>
      <c r="BI231" s="97">
        <f>IF(N231="nulová",J231,0)</f>
        <v>0</v>
      </c>
      <c r="BJ231" s="5" t="s">
        <v>82</v>
      </c>
      <c r="BK231" s="97">
        <f>ROUND(I231*H231,2)</f>
        <v>0</v>
      </c>
      <c r="BL231" s="5" t="s">
        <v>97</v>
      </c>
      <c r="BM231" s="96" t="s">
        <v>3402</v>
      </c>
    </row>
    <row r="232" spans="1:65" s="98" customFormat="1">
      <c r="B232" s="99"/>
      <c r="D232" s="100" t="s">
        <v>308</v>
      </c>
      <c r="E232" s="101" t="s">
        <v>388</v>
      </c>
      <c r="F232" s="102" t="s">
        <v>3403</v>
      </c>
      <c r="H232" s="103">
        <v>0.30599999999999999</v>
      </c>
      <c r="L232" s="99"/>
      <c r="M232" s="104"/>
      <c r="N232" s="105"/>
      <c r="O232" s="105"/>
      <c r="P232" s="105"/>
      <c r="Q232" s="105"/>
      <c r="R232" s="105"/>
      <c r="S232" s="105"/>
      <c r="T232" s="106"/>
      <c r="AT232" s="101" t="s">
        <v>308</v>
      </c>
      <c r="AU232" s="101" t="s">
        <v>84</v>
      </c>
      <c r="AV232" s="98" t="s">
        <v>84</v>
      </c>
      <c r="AW232" s="98" t="s">
        <v>31</v>
      </c>
      <c r="AX232" s="98" t="s">
        <v>82</v>
      </c>
      <c r="AY232" s="101" t="s">
        <v>302</v>
      </c>
    </row>
    <row r="233" spans="1:65" s="15" customFormat="1" ht="21.75" customHeight="1">
      <c r="A233" s="12"/>
      <c r="B233" s="13"/>
      <c r="C233" s="85" t="s">
        <v>585</v>
      </c>
      <c r="D233" s="85" t="s">
        <v>303</v>
      </c>
      <c r="E233" s="86" t="s">
        <v>861</v>
      </c>
      <c r="F233" s="87" t="s">
        <v>862</v>
      </c>
      <c r="G233" s="88" t="s">
        <v>518</v>
      </c>
      <c r="H233" s="89">
        <v>18.053999999999998</v>
      </c>
      <c r="I233" s="3"/>
      <c r="J233" s="90">
        <f>ROUND(I233*H233,2)</f>
        <v>0</v>
      </c>
      <c r="K233" s="87" t="s">
        <v>427</v>
      </c>
      <c r="L233" s="13"/>
      <c r="M233" s="91" t="s">
        <v>1</v>
      </c>
      <c r="N233" s="92" t="s">
        <v>40</v>
      </c>
      <c r="O233" s="93"/>
      <c r="P233" s="94">
        <f>O233*H233</f>
        <v>0</v>
      </c>
      <c r="Q233" s="94">
        <v>0</v>
      </c>
      <c r="R233" s="94">
        <f>Q233*H233</f>
        <v>0</v>
      </c>
      <c r="S233" s="94">
        <v>0</v>
      </c>
      <c r="T233" s="95">
        <f>S233*H233</f>
        <v>0</v>
      </c>
      <c r="U233" s="12"/>
      <c r="V233" s="12"/>
      <c r="W233" s="12"/>
      <c r="X233" s="12"/>
      <c r="Y233" s="12"/>
      <c r="Z233" s="12"/>
      <c r="AA233" s="12"/>
      <c r="AB233" s="12"/>
      <c r="AC233" s="12"/>
      <c r="AD233" s="12"/>
      <c r="AE233" s="12"/>
      <c r="AR233" s="96" t="s">
        <v>97</v>
      </c>
      <c r="AT233" s="96" t="s">
        <v>303</v>
      </c>
      <c r="AU233" s="96" t="s">
        <v>84</v>
      </c>
      <c r="AY233" s="5" t="s">
        <v>302</v>
      </c>
      <c r="BE233" s="97">
        <f>IF(N233="základní",J233,0)</f>
        <v>0</v>
      </c>
      <c r="BF233" s="97">
        <f>IF(N233="snížená",J233,0)</f>
        <v>0</v>
      </c>
      <c r="BG233" s="97">
        <f>IF(N233="zákl. přenesená",J233,0)</f>
        <v>0</v>
      </c>
      <c r="BH233" s="97">
        <f>IF(N233="sníž. přenesená",J233,0)</f>
        <v>0</v>
      </c>
      <c r="BI233" s="97">
        <f>IF(N233="nulová",J233,0)</f>
        <v>0</v>
      </c>
      <c r="BJ233" s="5" t="s">
        <v>82</v>
      </c>
      <c r="BK233" s="97">
        <f>ROUND(I233*H233,2)</f>
        <v>0</v>
      </c>
      <c r="BL233" s="5" t="s">
        <v>97</v>
      </c>
      <c r="BM233" s="96" t="s">
        <v>3404</v>
      </c>
    </row>
    <row r="234" spans="1:65" s="98" customFormat="1">
      <c r="B234" s="99"/>
      <c r="D234" s="100" t="s">
        <v>308</v>
      </c>
      <c r="E234" s="101" t="s">
        <v>1</v>
      </c>
      <c r="F234" s="102" t="s">
        <v>1129</v>
      </c>
      <c r="H234" s="103">
        <v>18.053999999999998</v>
      </c>
      <c r="L234" s="99"/>
      <c r="M234" s="104"/>
      <c r="N234" s="105"/>
      <c r="O234" s="105"/>
      <c r="P234" s="105"/>
      <c r="Q234" s="105"/>
      <c r="R234" s="105"/>
      <c r="S234" s="105"/>
      <c r="T234" s="106"/>
      <c r="AT234" s="101" t="s">
        <v>308</v>
      </c>
      <c r="AU234" s="101" t="s">
        <v>84</v>
      </c>
      <c r="AV234" s="98" t="s">
        <v>84</v>
      </c>
      <c r="AW234" s="98" t="s">
        <v>31</v>
      </c>
      <c r="AX234" s="98" t="s">
        <v>82</v>
      </c>
      <c r="AY234" s="101" t="s">
        <v>302</v>
      </c>
    </row>
    <row r="235" spans="1:65" s="15" customFormat="1" ht="16.5" customHeight="1">
      <c r="A235" s="12"/>
      <c r="B235" s="13"/>
      <c r="C235" s="85" t="s">
        <v>593</v>
      </c>
      <c r="D235" s="85" t="s">
        <v>303</v>
      </c>
      <c r="E235" s="86" t="s">
        <v>868</v>
      </c>
      <c r="F235" s="87" t="s">
        <v>869</v>
      </c>
      <c r="G235" s="88" t="s">
        <v>518</v>
      </c>
      <c r="H235" s="89">
        <v>0.60899999999999999</v>
      </c>
      <c r="I235" s="3"/>
      <c r="J235" s="90">
        <f>ROUND(I235*H235,2)</f>
        <v>0</v>
      </c>
      <c r="K235" s="87" t="s">
        <v>427</v>
      </c>
      <c r="L235" s="13"/>
      <c r="M235" s="91" t="s">
        <v>1</v>
      </c>
      <c r="N235" s="92" t="s">
        <v>40</v>
      </c>
      <c r="O235" s="93"/>
      <c r="P235" s="94">
        <f>O235*H235</f>
        <v>0</v>
      </c>
      <c r="Q235" s="94">
        <v>0</v>
      </c>
      <c r="R235" s="94">
        <f>Q235*H235</f>
        <v>0</v>
      </c>
      <c r="S235" s="94">
        <v>0</v>
      </c>
      <c r="T235" s="95">
        <f>S235*H235</f>
        <v>0</v>
      </c>
      <c r="U235" s="12"/>
      <c r="V235" s="12"/>
      <c r="W235" s="12"/>
      <c r="X235" s="12"/>
      <c r="Y235" s="12"/>
      <c r="Z235" s="12"/>
      <c r="AA235" s="12"/>
      <c r="AB235" s="12"/>
      <c r="AC235" s="12"/>
      <c r="AD235" s="12"/>
      <c r="AE235" s="12"/>
      <c r="AR235" s="96" t="s">
        <v>97</v>
      </c>
      <c r="AT235" s="96" t="s">
        <v>303</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3405</v>
      </c>
    </row>
    <row r="236" spans="1:65" s="98" customFormat="1">
      <c r="B236" s="99"/>
      <c r="D236" s="100" t="s">
        <v>308</v>
      </c>
      <c r="E236" s="101" t="s">
        <v>1</v>
      </c>
      <c r="F236" s="102" t="s">
        <v>3406</v>
      </c>
      <c r="H236" s="103">
        <v>1.45</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c r="B237" s="99"/>
      <c r="D237" s="100" t="s">
        <v>308</v>
      </c>
      <c r="E237" s="101" t="s">
        <v>1</v>
      </c>
      <c r="F237" s="102" t="s">
        <v>1132</v>
      </c>
      <c r="H237" s="103">
        <v>-0.52</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c r="B238" s="99"/>
      <c r="D238" s="100" t="s">
        <v>308</v>
      </c>
      <c r="E238" s="101" t="s">
        <v>1</v>
      </c>
      <c r="F238" s="102" t="s">
        <v>874</v>
      </c>
      <c r="H238" s="103">
        <v>-0.32100000000000001</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186" customFormat="1">
      <c r="B239" s="187"/>
      <c r="D239" s="100" t="s">
        <v>308</v>
      </c>
      <c r="E239" s="188" t="s">
        <v>359</v>
      </c>
      <c r="F239" s="189" t="s">
        <v>481</v>
      </c>
      <c r="H239" s="190">
        <v>0.60899999999999999</v>
      </c>
      <c r="L239" s="187"/>
      <c r="M239" s="191"/>
      <c r="N239" s="192"/>
      <c r="O239" s="192"/>
      <c r="P239" s="192"/>
      <c r="Q239" s="192"/>
      <c r="R239" s="192"/>
      <c r="S239" s="192"/>
      <c r="T239" s="193"/>
      <c r="AT239" s="188" t="s">
        <v>308</v>
      </c>
      <c r="AU239" s="188" t="s">
        <v>84</v>
      </c>
      <c r="AV239" s="186" t="s">
        <v>91</v>
      </c>
      <c r="AW239" s="186" t="s">
        <v>31</v>
      </c>
      <c r="AX239" s="186" t="s">
        <v>75</v>
      </c>
      <c r="AY239" s="188" t="s">
        <v>302</v>
      </c>
    </row>
    <row r="240" spans="1:65" s="171" customFormat="1">
      <c r="B240" s="172"/>
      <c r="D240" s="100" t="s">
        <v>308</v>
      </c>
      <c r="E240" s="173" t="s">
        <v>390</v>
      </c>
      <c r="F240" s="174" t="s">
        <v>435</v>
      </c>
      <c r="H240" s="175">
        <v>0.60899999999999999</v>
      </c>
      <c r="L240" s="172"/>
      <c r="M240" s="176"/>
      <c r="N240" s="177"/>
      <c r="O240" s="177"/>
      <c r="P240" s="177"/>
      <c r="Q240" s="177"/>
      <c r="R240" s="177"/>
      <c r="S240" s="177"/>
      <c r="T240" s="178"/>
      <c r="AT240" s="173" t="s">
        <v>308</v>
      </c>
      <c r="AU240" s="173" t="s">
        <v>84</v>
      </c>
      <c r="AV240" s="171" t="s">
        <v>97</v>
      </c>
      <c r="AW240" s="171" t="s">
        <v>31</v>
      </c>
      <c r="AX240" s="171" t="s">
        <v>82</v>
      </c>
      <c r="AY240" s="173" t="s">
        <v>302</v>
      </c>
    </row>
    <row r="241" spans="1:65" s="15" customFormat="1" ht="21.75" customHeight="1">
      <c r="A241" s="12"/>
      <c r="B241" s="13"/>
      <c r="C241" s="85" t="s">
        <v>606</v>
      </c>
      <c r="D241" s="85" t="s">
        <v>303</v>
      </c>
      <c r="E241" s="86" t="s">
        <v>878</v>
      </c>
      <c r="F241" s="87" t="s">
        <v>879</v>
      </c>
      <c r="G241" s="88" t="s">
        <v>518</v>
      </c>
      <c r="H241" s="89">
        <v>1.218</v>
      </c>
      <c r="I241" s="3"/>
      <c r="J241" s="90">
        <f>ROUND(I241*H241,2)</f>
        <v>0</v>
      </c>
      <c r="K241" s="87" t="s">
        <v>427</v>
      </c>
      <c r="L241" s="13"/>
      <c r="M241" s="91" t="s">
        <v>1</v>
      </c>
      <c r="N241" s="92" t="s">
        <v>40</v>
      </c>
      <c r="O241" s="93"/>
      <c r="P241" s="94">
        <f>O241*H241</f>
        <v>0</v>
      </c>
      <c r="Q241" s="94">
        <v>0</v>
      </c>
      <c r="R241" s="94">
        <f>Q241*H241</f>
        <v>0</v>
      </c>
      <c r="S241" s="94">
        <v>0</v>
      </c>
      <c r="T241" s="95">
        <f>S241*H241</f>
        <v>0</v>
      </c>
      <c r="U241" s="12"/>
      <c r="V241" s="12"/>
      <c r="W241" s="12"/>
      <c r="X241" s="12"/>
      <c r="Y241" s="12"/>
      <c r="Z241" s="12"/>
      <c r="AA241" s="12"/>
      <c r="AB241" s="12"/>
      <c r="AC241" s="12"/>
      <c r="AD241" s="12"/>
      <c r="AE241" s="12"/>
      <c r="AR241" s="96" t="s">
        <v>97</v>
      </c>
      <c r="AT241" s="96" t="s">
        <v>303</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3407</v>
      </c>
    </row>
    <row r="242" spans="1:65" s="179" customFormat="1">
      <c r="B242" s="180"/>
      <c r="D242" s="100" t="s">
        <v>308</v>
      </c>
      <c r="E242" s="181" t="s">
        <v>1</v>
      </c>
      <c r="F242" s="182" t="s">
        <v>883</v>
      </c>
      <c r="H242" s="181" t="s">
        <v>1</v>
      </c>
      <c r="L242" s="180"/>
      <c r="M242" s="183"/>
      <c r="N242" s="184"/>
      <c r="O242" s="184"/>
      <c r="P242" s="184"/>
      <c r="Q242" s="184"/>
      <c r="R242" s="184"/>
      <c r="S242" s="184"/>
      <c r="T242" s="185"/>
      <c r="AT242" s="181" t="s">
        <v>308</v>
      </c>
      <c r="AU242" s="181" t="s">
        <v>84</v>
      </c>
      <c r="AV242" s="179" t="s">
        <v>82</v>
      </c>
      <c r="AW242" s="179" t="s">
        <v>31</v>
      </c>
      <c r="AX242" s="179" t="s">
        <v>75</v>
      </c>
      <c r="AY242" s="181" t="s">
        <v>302</v>
      </c>
    </row>
    <row r="243" spans="1:65" s="98" customFormat="1">
      <c r="B243" s="99"/>
      <c r="D243" s="100" t="s">
        <v>308</v>
      </c>
      <c r="E243" s="101" t="s">
        <v>1</v>
      </c>
      <c r="F243" s="102" t="s">
        <v>884</v>
      </c>
      <c r="H243" s="103">
        <v>1.218</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171" customFormat="1">
      <c r="B244" s="172"/>
      <c r="D244" s="100" t="s">
        <v>308</v>
      </c>
      <c r="E244" s="173" t="s">
        <v>1</v>
      </c>
      <c r="F244" s="174" t="s">
        <v>435</v>
      </c>
      <c r="H244" s="175">
        <v>1.218</v>
      </c>
      <c r="L244" s="172"/>
      <c r="M244" s="176"/>
      <c r="N244" s="177"/>
      <c r="O244" s="177"/>
      <c r="P244" s="177"/>
      <c r="Q244" s="177"/>
      <c r="R244" s="177"/>
      <c r="S244" s="177"/>
      <c r="T244" s="178"/>
      <c r="AT244" s="173" t="s">
        <v>308</v>
      </c>
      <c r="AU244" s="173" t="s">
        <v>84</v>
      </c>
      <c r="AV244" s="171" t="s">
        <v>97</v>
      </c>
      <c r="AW244" s="171" t="s">
        <v>31</v>
      </c>
      <c r="AX244" s="171" t="s">
        <v>82</v>
      </c>
      <c r="AY244" s="173" t="s">
        <v>302</v>
      </c>
    </row>
    <row r="245" spans="1:65" s="15" customFormat="1" ht="16.5" customHeight="1">
      <c r="A245" s="12"/>
      <c r="B245" s="13"/>
      <c r="C245" s="85" t="s">
        <v>615</v>
      </c>
      <c r="D245" s="85" t="s">
        <v>303</v>
      </c>
      <c r="E245" s="86" t="s">
        <v>2524</v>
      </c>
      <c r="F245" s="87" t="s">
        <v>2525</v>
      </c>
      <c r="G245" s="88" t="s">
        <v>518</v>
      </c>
      <c r="H245" s="89">
        <v>0.214</v>
      </c>
      <c r="I245" s="3"/>
      <c r="J245" s="90">
        <f>ROUND(I245*H245,2)</f>
        <v>0</v>
      </c>
      <c r="K245" s="87" t="s">
        <v>427</v>
      </c>
      <c r="L245" s="13"/>
      <c r="M245" s="91" t="s">
        <v>1</v>
      </c>
      <c r="N245" s="92" t="s">
        <v>40</v>
      </c>
      <c r="O245" s="93"/>
      <c r="P245" s="94">
        <f>O245*H245</f>
        <v>0</v>
      </c>
      <c r="Q245" s="94">
        <v>0</v>
      </c>
      <c r="R245" s="94">
        <f>Q245*H245</f>
        <v>0</v>
      </c>
      <c r="S245" s="94">
        <v>0</v>
      </c>
      <c r="T245" s="95">
        <f>S245*H245</f>
        <v>0</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3408</v>
      </c>
    </row>
    <row r="246" spans="1:65" s="98" customFormat="1">
      <c r="B246" s="99"/>
      <c r="D246" s="100" t="s">
        <v>308</v>
      </c>
      <c r="E246" s="101" t="s">
        <v>1</v>
      </c>
      <c r="F246" s="102" t="s">
        <v>2538</v>
      </c>
      <c r="H246" s="103">
        <v>0.214</v>
      </c>
      <c r="L246" s="99"/>
      <c r="M246" s="104"/>
      <c r="N246" s="105"/>
      <c r="O246" s="105"/>
      <c r="P246" s="105"/>
      <c r="Q246" s="105"/>
      <c r="R246" s="105"/>
      <c r="S246" s="105"/>
      <c r="T246" s="106"/>
      <c r="AT246" s="101" t="s">
        <v>308</v>
      </c>
      <c r="AU246" s="101" t="s">
        <v>84</v>
      </c>
      <c r="AV246" s="98" t="s">
        <v>84</v>
      </c>
      <c r="AW246" s="98" t="s">
        <v>31</v>
      </c>
      <c r="AX246" s="98" t="s">
        <v>82</v>
      </c>
      <c r="AY246" s="101" t="s">
        <v>302</v>
      </c>
    </row>
    <row r="247" spans="1:65" s="15" customFormat="1" ht="21.75" customHeight="1">
      <c r="A247" s="12"/>
      <c r="B247" s="13"/>
      <c r="C247" s="85" t="s">
        <v>620</v>
      </c>
      <c r="D247" s="85" t="s">
        <v>303</v>
      </c>
      <c r="E247" s="86" t="s">
        <v>2528</v>
      </c>
      <c r="F247" s="87" t="s">
        <v>2529</v>
      </c>
      <c r="G247" s="88" t="s">
        <v>518</v>
      </c>
      <c r="H247" s="89">
        <v>12.632</v>
      </c>
      <c r="I247" s="3"/>
      <c r="J247" s="90">
        <f>ROUND(I247*H247,2)</f>
        <v>0</v>
      </c>
      <c r="K247" s="87" t="s">
        <v>427</v>
      </c>
      <c r="L247" s="13"/>
      <c r="M247" s="91" t="s">
        <v>1</v>
      </c>
      <c r="N247" s="92" t="s">
        <v>40</v>
      </c>
      <c r="O247" s="93"/>
      <c r="P247" s="94">
        <f>O247*H247</f>
        <v>0</v>
      </c>
      <c r="Q247" s="94">
        <v>0</v>
      </c>
      <c r="R247" s="94">
        <f>Q247*H247</f>
        <v>0</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3409</v>
      </c>
    </row>
    <row r="248" spans="1:65" s="179" customFormat="1">
      <c r="B248" s="180"/>
      <c r="D248" s="100" t="s">
        <v>308</v>
      </c>
      <c r="E248" s="181" t="s">
        <v>1</v>
      </c>
      <c r="F248" s="182" t="s">
        <v>881</v>
      </c>
      <c r="H248" s="181" t="s">
        <v>1</v>
      </c>
      <c r="L248" s="180"/>
      <c r="M248" s="183"/>
      <c r="N248" s="184"/>
      <c r="O248" s="184"/>
      <c r="P248" s="184"/>
      <c r="Q248" s="184"/>
      <c r="R248" s="184"/>
      <c r="S248" s="184"/>
      <c r="T248" s="185"/>
      <c r="AT248" s="181" t="s">
        <v>308</v>
      </c>
      <c r="AU248" s="181" t="s">
        <v>84</v>
      </c>
      <c r="AV248" s="179" t="s">
        <v>82</v>
      </c>
      <c r="AW248" s="179" t="s">
        <v>31</v>
      </c>
      <c r="AX248" s="179" t="s">
        <v>75</v>
      </c>
      <c r="AY248" s="181" t="s">
        <v>302</v>
      </c>
    </row>
    <row r="249" spans="1:65" s="98" customFormat="1">
      <c r="B249" s="99"/>
      <c r="D249" s="100" t="s">
        <v>308</v>
      </c>
      <c r="E249" s="101" t="s">
        <v>1</v>
      </c>
      <c r="F249" s="102" t="s">
        <v>3340</v>
      </c>
      <c r="H249" s="103">
        <v>12.632</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15" customFormat="1" ht="16.5" customHeight="1">
      <c r="A250" s="12"/>
      <c r="B250" s="13"/>
      <c r="C250" s="85" t="s">
        <v>624</v>
      </c>
      <c r="D250" s="85" t="s">
        <v>303</v>
      </c>
      <c r="E250" s="86" t="s">
        <v>886</v>
      </c>
      <c r="F250" s="87" t="s">
        <v>887</v>
      </c>
      <c r="G250" s="88" t="s">
        <v>518</v>
      </c>
      <c r="H250" s="89">
        <v>0.32100000000000001</v>
      </c>
      <c r="I250" s="3"/>
      <c r="J250" s="90">
        <f>ROUND(I250*H250,2)</f>
        <v>0</v>
      </c>
      <c r="K250" s="87" t="s">
        <v>427</v>
      </c>
      <c r="L250" s="13"/>
      <c r="M250" s="91" t="s">
        <v>1</v>
      </c>
      <c r="N250" s="92" t="s">
        <v>40</v>
      </c>
      <c r="O250" s="93"/>
      <c r="P250" s="94">
        <f>O250*H250</f>
        <v>0</v>
      </c>
      <c r="Q250" s="94">
        <v>0</v>
      </c>
      <c r="R250" s="94">
        <f>Q250*H250</f>
        <v>0</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3410</v>
      </c>
    </row>
    <row r="251" spans="1:65" s="98" customFormat="1" ht="22.5">
      <c r="B251" s="99"/>
      <c r="D251" s="100" t="s">
        <v>308</v>
      </c>
      <c r="E251" s="101" t="s">
        <v>1</v>
      </c>
      <c r="F251" s="102" t="s">
        <v>2533</v>
      </c>
      <c r="H251" s="103">
        <v>0.32100000000000001</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1:65" s="171" customFormat="1">
      <c r="B252" s="172"/>
      <c r="D252" s="100" t="s">
        <v>308</v>
      </c>
      <c r="E252" s="173" t="s">
        <v>394</v>
      </c>
      <c r="F252" s="174" t="s">
        <v>435</v>
      </c>
      <c r="H252" s="175">
        <v>0.32100000000000001</v>
      </c>
      <c r="L252" s="172"/>
      <c r="M252" s="176"/>
      <c r="N252" s="177"/>
      <c r="O252" s="177"/>
      <c r="P252" s="177"/>
      <c r="Q252" s="177"/>
      <c r="R252" s="177"/>
      <c r="S252" s="177"/>
      <c r="T252" s="178"/>
      <c r="AT252" s="173" t="s">
        <v>308</v>
      </c>
      <c r="AU252" s="173" t="s">
        <v>84</v>
      </c>
      <c r="AV252" s="171" t="s">
        <v>97</v>
      </c>
      <c r="AW252" s="171" t="s">
        <v>31</v>
      </c>
      <c r="AX252" s="171" t="s">
        <v>82</v>
      </c>
      <c r="AY252" s="173" t="s">
        <v>302</v>
      </c>
    </row>
    <row r="253" spans="1:65" s="15" customFormat="1" ht="21.75" customHeight="1">
      <c r="A253" s="12"/>
      <c r="B253" s="13"/>
      <c r="C253" s="85" t="s">
        <v>630</v>
      </c>
      <c r="D253" s="85" t="s">
        <v>303</v>
      </c>
      <c r="E253" s="86" t="s">
        <v>894</v>
      </c>
      <c r="F253" s="87" t="s">
        <v>895</v>
      </c>
      <c r="G253" s="88" t="s">
        <v>518</v>
      </c>
      <c r="H253" s="89">
        <v>0.64200000000000002</v>
      </c>
      <c r="I253" s="3"/>
      <c r="J253" s="90">
        <f>ROUND(I253*H253,2)</f>
        <v>0</v>
      </c>
      <c r="K253" s="87" t="s">
        <v>427</v>
      </c>
      <c r="L253" s="13"/>
      <c r="M253" s="91" t="s">
        <v>1</v>
      </c>
      <c r="N253" s="92" t="s">
        <v>40</v>
      </c>
      <c r="O253" s="93"/>
      <c r="P253" s="94">
        <f>O253*H253</f>
        <v>0</v>
      </c>
      <c r="Q253" s="94">
        <v>0</v>
      </c>
      <c r="R253" s="94">
        <f>Q253*H253</f>
        <v>0</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3411</v>
      </c>
    </row>
    <row r="254" spans="1:65" s="179" customFormat="1">
      <c r="B254" s="180"/>
      <c r="D254" s="100" t="s">
        <v>308</v>
      </c>
      <c r="E254" s="181" t="s">
        <v>1</v>
      </c>
      <c r="F254" s="182" t="s">
        <v>897</v>
      </c>
      <c r="H254" s="181" t="s">
        <v>1</v>
      </c>
      <c r="L254" s="180"/>
      <c r="M254" s="183"/>
      <c r="N254" s="184"/>
      <c r="O254" s="184"/>
      <c r="P254" s="184"/>
      <c r="Q254" s="184"/>
      <c r="R254" s="184"/>
      <c r="S254" s="184"/>
      <c r="T254" s="185"/>
      <c r="AT254" s="181" t="s">
        <v>308</v>
      </c>
      <c r="AU254" s="181" t="s">
        <v>84</v>
      </c>
      <c r="AV254" s="179" t="s">
        <v>82</v>
      </c>
      <c r="AW254" s="179" t="s">
        <v>31</v>
      </c>
      <c r="AX254" s="179" t="s">
        <v>75</v>
      </c>
      <c r="AY254" s="181" t="s">
        <v>302</v>
      </c>
    </row>
    <row r="255" spans="1:65" s="98" customFormat="1">
      <c r="B255" s="99"/>
      <c r="D255" s="100" t="s">
        <v>308</v>
      </c>
      <c r="E255" s="101" t="s">
        <v>1</v>
      </c>
      <c r="F255" s="102" t="s">
        <v>898</v>
      </c>
      <c r="H255" s="103">
        <v>0.64200000000000002</v>
      </c>
      <c r="L255" s="99"/>
      <c r="M255" s="104"/>
      <c r="N255" s="105"/>
      <c r="O255" s="105"/>
      <c r="P255" s="105"/>
      <c r="Q255" s="105"/>
      <c r="R255" s="105"/>
      <c r="S255" s="105"/>
      <c r="T255" s="106"/>
      <c r="AT255" s="101" t="s">
        <v>308</v>
      </c>
      <c r="AU255" s="101" t="s">
        <v>84</v>
      </c>
      <c r="AV255" s="98" t="s">
        <v>84</v>
      </c>
      <c r="AW255" s="98" t="s">
        <v>31</v>
      </c>
      <c r="AX255" s="98" t="s">
        <v>82</v>
      </c>
      <c r="AY255" s="101" t="s">
        <v>302</v>
      </c>
    </row>
    <row r="256" spans="1:65" s="15" customFormat="1" ht="21.75" customHeight="1">
      <c r="A256" s="12"/>
      <c r="B256" s="13"/>
      <c r="C256" s="85" t="s">
        <v>635</v>
      </c>
      <c r="D256" s="85" t="s">
        <v>303</v>
      </c>
      <c r="E256" s="86" t="s">
        <v>900</v>
      </c>
      <c r="F256" s="87" t="s">
        <v>901</v>
      </c>
      <c r="G256" s="88" t="s">
        <v>518</v>
      </c>
      <c r="H256" s="89">
        <v>0.82299999999999995</v>
      </c>
      <c r="I256" s="3"/>
      <c r="J256" s="90">
        <f>ROUND(I256*H256,2)</f>
        <v>0</v>
      </c>
      <c r="K256" s="87" t="s">
        <v>427</v>
      </c>
      <c r="L256" s="13"/>
      <c r="M256" s="91" t="s">
        <v>1</v>
      </c>
      <c r="N256" s="92" t="s">
        <v>40</v>
      </c>
      <c r="O256" s="93"/>
      <c r="P256" s="94">
        <f>O256*H256</f>
        <v>0</v>
      </c>
      <c r="Q256" s="94">
        <v>0</v>
      </c>
      <c r="R256" s="94">
        <f>Q256*H256</f>
        <v>0</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3412</v>
      </c>
    </row>
    <row r="257" spans="1:65" s="98" customFormat="1">
      <c r="B257" s="99"/>
      <c r="D257" s="100" t="s">
        <v>308</v>
      </c>
      <c r="E257" s="101" t="s">
        <v>1</v>
      </c>
      <c r="F257" s="102" t="s">
        <v>2538</v>
      </c>
      <c r="H257" s="103">
        <v>0.214</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98" customFormat="1">
      <c r="B258" s="99"/>
      <c r="D258" s="100" t="s">
        <v>308</v>
      </c>
      <c r="E258" s="101" t="s">
        <v>1</v>
      </c>
      <c r="F258" s="102" t="s">
        <v>359</v>
      </c>
      <c r="H258" s="103">
        <v>0.60899999999999999</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171" customFormat="1">
      <c r="B259" s="172"/>
      <c r="D259" s="100" t="s">
        <v>308</v>
      </c>
      <c r="E259" s="173" t="s">
        <v>1</v>
      </c>
      <c r="F259" s="174" t="s">
        <v>435</v>
      </c>
      <c r="H259" s="175">
        <v>0.82299999999999995</v>
      </c>
      <c r="L259" s="172"/>
      <c r="M259" s="176"/>
      <c r="N259" s="177"/>
      <c r="O259" s="177"/>
      <c r="P259" s="177"/>
      <c r="Q259" s="177"/>
      <c r="R259" s="177"/>
      <c r="S259" s="177"/>
      <c r="T259" s="178"/>
      <c r="AT259" s="173" t="s">
        <v>308</v>
      </c>
      <c r="AU259" s="173" t="s">
        <v>84</v>
      </c>
      <c r="AV259" s="171" t="s">
        <v>97</v>
      </c>
      <c r="AW259" s="171" t="s">
        <v>31</v>
      </c>
      <c r="AX259" s="171" t="s">
        <v>82</v>
      </c>
      <c r="AY259" s="173" t="s">
        <v>302</v>
      </c>
    </row>
    <row r="260" spans="1:65" s="15" customFormat="1" ht="21.75" customHeight="1">
      <c r="A260" s="12"/>
      <c r="B260" s="13"/>
      <c r="C260" s="85" t="s">
        <v>641</v>
      </c>
      <c r="D260" s="85" t="s">
        <v>303</v>
      </c>
      <c r="E260" s="86" t="s">
        <v>904</v>
      </c>
      <c r="F260" s="87" t="s">
        <v>905</v>
      </c>
      <c r="G260" s="88" t="s">
        <v>518</v>
      </c>
      <c r="H260" s="89">
        <v>0.32100000000000001</v>
      </c>
      <c r="I260" s="3"/>
      <c r="J260" s="90">
        <f>ROUND(I260*H260,2)</f>
        <v>0</v>
      </c>
      <c r="K260" s="87" t="s">
        <v>427</v>
      </c>
      <c r="L260" s="13"/>
      <c r="M260" s="91" t="s">
        <v>1</v>
      </c>
      <c r="N260" s="92" t="s">
        <v>40</v>
      </c>
      <c r="O260" s="93"/>
      <c r="P260" s="94">
        <f>O260*H260</f>
        <v>0</v>
      </c>
      <c r="Q260" s="94">
        <v>0</v>
      </c>
      <c r="R260" s="94">
        <f>Q260*H260</f>
        <v>0</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3413</v>
      </c>
    </row>
    <row r="261" spans="1:65" s="98" customFormat="1">
      <c r="B261" s="99"/>
      <c r="D261" s="100" t="s">
        <v>308</v>
      </c>
      <c r="E261" s="101" t="s">
        <v>1</v>
      </c>
      <c r="F261" s="102" t="s">
        <v>394</v>
      </c>
      <c r="H261" s="103">
        <v>0.32100000000000001</v>
      </c>
      <c r="L261" s="99"/>
      <c r="M261" s="104"/>
      <c r="N261" s="105"/>
      <c r="O261" s="105"/>
      <c r="P261" s="105"/>
      <c r="Q261" s="105"/>
      <c r="R261" s="105"/>
      <c r="S261" s="105"/>
      <c r="T261" s="106"/>
      <c r="AT261" s="101" t="s">
        <v>308</v>
      </c>
      <c r="AU261" s="101" t="s">
        <v>84</v>
      </c>
      <c r="AV261" s="98" t="s">
        <v>84</v>
      </c>
      <c r="AW261" s="98" t="s">
        <v>31</v>
      </c>
      <c r="AX261" s="98" t="s">
        <v>82</v>
      </c>
      <c r="AY261" s="101" t="s">
        <v>302</v>
      </c>
    </row>
    <row r="262" spans="1:65" s="15" customFormat="1" ht="21.75" customHeight="1">
      <c r="A262" s="12"/>
      <c r="B262" s="13"/>
      <c r="C262" s="85" t="s">
        <v>645</v>
      </c>
      <c r="D262" s="85" t="s">
        <v>303</v>
      </c>
      <c r="E262" s="86" t="s">
        <v>908</v>
      </c>
      <c r="F262" s="87" t="s">
        <v>909</v>
      </c>
      <c r="G262" s="88" t="s">
        <v>518</v>
      </c>
      <c r="H262" s="89">
        <v>0.52</v>
      </c>
      <c r="I262" s="3"/>
      <c r="J262" s="90">
        <f>ROUND(I262*H262,2)</f>
        <v>0</v>
      </c>
      <c r="K262" s="87" t="s">
        <v>427</v>
      </c>
      <c r="L262" s="13"/>
      <c r="M262" s="91" t="s">
        <v>1</v>
      </c>
      <c r="N262" s="92" t="s">
        <v>40</v>
      </c>
      <c r="O262" s="93"/>
      <c r="P262" s="94">
        <f>O262*H262</f>
        <v>0</v>
      </c>
      <c r="Q262" s="94">
        <v>0</v>
      </c>
      <c r="R262" s="94">
        <f>Q262*H262</f>
        <v>0</v>
      </c>
      <c r="S262" s="94">
        <v>0</v>
      </c>
      <c r="T262" s="95">
        <f>S262*H262</f>
        <v>0</v>
      </c>
      <c r="U262" s="12"/>
      <c r="V262" s="12"/>
      <c r="W262" s="12"/>
      <c r="X262" s="12"/>
      <c r="Y262" s="12"/>
      <c r="Z262" s="12"/>
      <c r="AA262" s="12"/>
      <c r="AB262" s="12"/>
      <c r="AC262" s="12"/>
      <c r="AD262" s="12"/>
      <c r="AE262" s="12"/>
      <c r="AR262" s="96" t="s">
        <v>97</v>
      </c>
      <c r="AT262" s="96" t="s">
        <v>303</v>
      </c>
      <c r="AU262" s="96" t="s">
        <v>84</v>
      </c>
      <c r="AY262" s="5" t="s">
        <v>302</v>
      </c>
      <c r="BE262" s="97">
        <f>IF(N262="základní",J262,0)</f>
        <v>0</v>
      </c>
      <c r="BF262" s="97">
        <f>IF(N262="snížená",J262,0)</f>
        <v>0</v>
      </c>
      <c r="BG262" s="97">
        <f>IF(N262="zákl. přenesená",J262,0)</f>
        <v>0</v>
      </c>
      <c r="BH262" s="97">
        <f>IF(N262="sníž. přenesená",J262,0)</f>
        <v>0</v>
      </c>
      <c r="BI262" s="97">
        <f>IF(N262="nulová",J262,0)</f>
        <v>0</v>
      </c>
      <c r="BJ262" s="5" t="s">
        <v>82</v>
      </c>
      <c r="BK262" s="97">
        <f>ROUND(I262*H262,2)</f>
        <v>0</v>
      </c>
      <c r="BL262" s="5" t="s">
        <v>97</v>
      </c>
      <c r="BM262" s="96" t="s">
        <v>3414</v>
      </c>
    </row>
    <row r="263" spans="1:65" s="179" customFormat="1">
      <c r="B263" s="180"/>
      <c r="D263" s="100" t="s">
        <v>308</v>
      </c>
      <c r="E263" s="181" t="s">
        <v>1</v>
      </c>
      <c r="F263" s="182" t="s">
        <v>3338</v>
      </c>
      <c r="H263" s="181" t="s">
        <v>1</v>
      </c>
      <c r="L263" s="180"/>
      <c r="M263" s="183"/>
      <c r="N263" s="184"/>
      <c r="O263" s="184"/>
      <c r="P263" s="184"/>
      <c r="Q263" s="184"/>
      <c r="R263" s="184"/>
      <c r="S263" s="184"/>
      <c r="T263" s="185"/>
      <c r="AT263" s="181" t="s">
        <v>308</v>
      </c>
      <c r="AU263" s="181" t="s">
        <v>84</v>
      </c>
      <c r="AV263" s="179" t="s">
        <v>82</v>
      </c>
      <c r="AW263" s="179" t="s">
        <v>31</v>
      </c>
      <c r="AX263" s="179" t="s">
        <v>75</v>
      </c>
      <c r="AY263" s="181" t="s">
        <v>302</v>
      </c>
    </row>
    <row r="264" spans="1:65" s="98" customFormat="1">
      <c r="B264" s="99"/>
      <c r="D264" s="100" t="s">
        <v>308</v>
      </c>
      <c r="E264" s="101" t="s">
        <v>1</v>
      </c>
      <c r="F264" s="102" t="s">
        <v>2538</v>
      </c>
      <c r="H264" s="103">
        <v>0.214</v>
      </c>
      <c r="L264" s="99"/>
      <c r="M264" s="104"/>
      <c r="N264" s="105"/>
      <c r="O264" s="105"/>
      <c r="P264" s="105"/>
      <c r="Q264" s="105"/>
      <c r="R264" s="105"/>
      <c r="S264" s="105"/>
      <c r="T264" s="106"/>
      <c r="AT264" s="101" t="s">
        <v>308</v>
      </c>
      <c r="AU264" s="101" t="s">
        <v>84</v>
      </c>
      <c r="AV264" s="98" t="s">
        <v>84</v>
      </c>
      <c r="AW264" s="98" t="s">
        <v>31</v>
      </c>
      <c r="AX264" s="98" t="s">
        <v>75</v>
      </c>
      <c r="AY264" s="101" t="s">
        <v>302</v>
      </c>
    </row>
    <row r="265" spans="1:65" s="98" customFormat="1">
      <c r="B265" s="99"/>
      <c r="D265" s="100" t="s">
        <v>308</v>
      </c>
      <c r="E265" s="101" t="s">
        <v>1</v>
      </c>
      <c r="F265" s="102" t="s">
        <v>388</v>
      </c>
      <c r="H265" s="103">
        <v>0.30599999999999999</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171" customFormat="1">
      <c r="B266" s="172"/>
      <c r="D266" s="100" t="s">
        <v>308</v>
      </c>
      <c r="E266" s="173" t="s">
        <v>944</v>
      </c>
      <c r="F266" s="174" t="s">
        <v>435</v>
      </c>
      <c r="H266" s="175">
        <v>0.52</v>
      </c>
      <c r="L266" s="172"/>
      <c r="M266" s="176"/>
      <c r="N266" s="177"/>
      <c r="O266" s="177"/>
      <c r="P266" s="177"/>
      <c r="Q266" s="177"/>
      <c r="R266" s="177"/>
      <c r="S266" s="177"/>
      <c r="T266" s="178"/>
      <c r="AT266" s="173" t="s">
        <v>308</v>
      </c>
      <c r="AU266" s="173" t="s">
        <v>84</v>
      </c>
      <c r="AV266" s="171" t="s">
        <v>97</v>
      </c>
      <c r="AW266" s="171" t="s">
        <v>31</v>
      </c>
      <c r="AX266" s="171" t="s">
        <v>82</v>
      </c>
      <c r="AY266" s="173" t="s">
        <v>302</v>
      </c>
    </row>
    <row r="267" spans="1:65" s="15" customFormat="1" ht="21.75" customHeight="1">
      <c r="A267" s="12"/>
      <c r="B267" s="13"/>
      <c r="C267" s="85" t="s">
        <v>653</v>
      </c>
      <c r="D267" s="85" t="s">
        <v>303</v>
      </c>
      <c r="E267" s="86" t="s">
        <v>922</v>
      </c>
      <c r="F267" s="87" t="s">
        <v>1143</v>
      </c>
      <c r="G267" s="88" t="s">
        <v>518</v>
      </c>
      <c r="H267" s="89">
        <v>0.60899999999999999</v>
      </c>
      <c r="I267" s="3"/>
      <c r="J267" s="90">
        <f>ROUND(I267*H267,2)</f>
        <v>0</v>
      </c>
      <c r="K267" s="87" t="s">
        <v>1</v>
      </c>
      <c r="L267" s="13"/>
      <c r="M267" s="91" t="s">
        <v>1</v>
      </c>
      <c r="N267" s="92" t="s">
        <v>40</v>
      </c>
      <c r="O267" s="93"/>
      <c r="P267" s="94">
        <f>O267*H267</f>
        <v>0</v>
      </c>
      <c r="Q267" s="94">
        <v>0</v>
      </c>
      <c r="R267" s="94">
        <f>Q267*H267</f>
        <v>0</v>
      </c>
      <c r="S267" s="94">
        <v>0</v>
      </c>
      <c r="T267" s="95">
        <f>S267*H267</f>
        <v>0</v>
      </c>
      <c r="U267" s="12"/>
      <c r="V267" s="12"/>
      <c r="W267" s="12"/>
      <c r="X267" s="12"/>
      <c r="Y267" s="12"/>
      <c r="Z267" s="12"/>
      <c r="AA267" s="12"/>
      <c r="AB267" s="12"/>
      <c r="AC267" s="12"/>
      <c r="AD267" s="12"/>
      <c r="AE267" s="12"/>
      <c r="AR267" s="96" t="s">
        <v>97</v>
      </c>
      <c r="AT267" s="96" t="s">
        <v>303</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3415</v>
      </c>
    </row>
    <row r="268" spans="1:65" s="179" customFormat="1" ht="22.5">
      <c r="B268" s="180"/>
      <c r="D268" s="100" t="s">
        <v>308</v>
      </c>
      <c r="E268" s="181" t="s">
        <v>1</v>
      </c>
      <c r="F268" s="182" t="s">
        <v>925</v>
      </c>
      <c r="H268" s="181" t="s">
        <v>1</v>
      </c>
      <c r="L268" s="180"/>
      <c r="M268" s="183"/>
      <c r="N268" s="184"/>
      <c r="O268" s="184"/>
      <c r="P268" s="184"/>
      <c r="Q268" s="184"/>
      <c r="R268" s="184"/>
      <c r="S268" s="184"/>
      <c r="T268" s="185"/>
      <c r="AT268" s="181" t="s">
        <v>308</v>
      </c>
      <c r="AU268" s="181" t="s">
        <v>84</v>
      </c>
      <c r="AV268" s="179" t="s">
        <v>82</v>
      </c>
      <c r="AW268" s="179" t="s">
        <v>31</v>
      </c>
      <c r="AX268" s="179" t="s">
        <v>75</v>
      </c>
      <c r="AY268" s="181" t="s">
        <v>302</v>
      </c>
    </row>
    <row r="269" spans="1:65" s="98" customFormat="1">
      <c r="B269" s="99"/>
      <c r="D269" s="100" t="s">
        <v>308</v>
      </c>
      <c r="E269" s="101" t="s">
        <v>1</v>
      </c>
      <c r="F269" s="102" t="s">
        <v>359</v>
      </c>
      <c r="H269" s="103">
        <v>0.60899999999999999</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21.75" customHeight="1">
      <c r="A270" s="12"/>
      <c r="B270" s="13"/>
      <c r="C270" s="85" t="s">
        <v>657</v>
      </c>
      <c r="D270" s="85" t="s">
        <v>303</v>
      </c>
      <c r="E270" s="86" t="s">
        <v>927</v>
      </c>
      <c r="F270" s="87" t="s">
        <v>928</v>
      </c>
      <c r="G270" s="88" t="s">
        <v>518</v>
      </c>
      <c r="H270" s="89">
        <v>3.129</v>
      </c>
      <c r="I270" s="3"/>
      <c r="J270" s="90">
        <f>ROUND(I270*H270,2)</f>
        <v>0</v>
      </c>
      <c r="K270" s="87" t="s">
        <v>427</v>
      </c>
      <c r="L270" s="13"/>
      <c r="M270" s="207" t="s">
        <v>1</v>
      </c>
      <c r="N270" s="208" t="s">
        <v>40</v>
      </c>
      <c r="O270" s="209"/>
      <c r="P270" s="210">
        <f>O270*H270</f>
        <v>0</v>
      </c>
      <c r="Q270" s="210">
        <v>0</v>
      </c>
      <c r="R270" s="210">
        <f>Q270*H270</f>
        <v>0</v>
      </c>
      <c r="S270" s="210">
        <v>0</v>
      </c>
      <c r="T270" s="211">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3416</v>
      </c>
    </row>
    <row r="271" spans="1:65" s="15" customFormat="1" ht="6.95" customHeight="1">
      <c r="A271" s="12"/>
      <c r="B271" s="43"/>
      <c r="C271" s="44"/>
      <c r="D271" s="44"/>
      <c r="E271" s="44"/>
      <c r="F271" s="44"/>
      <c r="G271" s="44"/>
      <c r="H271" s="44"/>
      <c r="I271" s="44"/>
      <c r="J271" s="44"/>
      <c r="K271" s="44"/>
      <c r="L271" s="13"/>
      <c r="M271" s="12"/>
      <c r="O271" s="12"/>
      <c r="P271" s="12"/>
      <c r="Q271" s="12"/>
      <c r="R271" s="12"/>
      <c r="S271" s="12"/>
      <c r="T271" s="12"/>
      <c r="U271" s="12"/>
      <c r="V271" s="12"/>
      <c r="W271" s="12"/>
      <c r="X271" s="12"/>
      <c r="Y271" s="12"/>
      <c r="Z271" s="12"/>
      <c r="AA271" s="12"/>
      <c r="AB271" s="12"/>
      <c r="AC271" s="12"/>
      <c r="AD271" s="12"/>
      <c r="AE271" s="12"/>
    </row>
  </sheetData>
  <sheetProtection algorithmName="SHA-512" hashValue="MD8LlT8AmYpXnqbOUe11sGQ5kFXBM6L0q8PSwC2xRCVZqnrkItfkd3lhB2Gl7fp/NgwJQ01EGiDs1b96Gm94Bw==" saltValue="/UN34UmROkMY73/ylAXauw==" spinCount="100000" sheet="1" objects="1" scenarios="1" autoFilter="0"/>
  <protectedRanges>
    <protectedRange sqref="I135 I137 I139 I141 I143 I155 I158 I160 I163 I165 I167 I169 I171 I173 I185 I188 I190 I196 I199 I202 I207 I210 I214 I217 I219 I222 I224 I227 I229 I231 I233 I235 I241 I245 I247 I250 I253 I256 I260 I262 I267 I270" name="Oblast1"/>
  </protectedRanges>
  <autoFilter ref="C131:K270"/>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61"/>
  <sheetViews>
    <sheetView showGridLines="0" topLeftCell="A129"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144</v>
      </c>
      <c r="AZ2" s="163" t="s">
        <v>944</v>
      </c>
      <c r="BA2" s="163" t="s">
        <v>944</v>
      </c>
      <c r="BB2" s="163" t="s">
        <v>1</v>
      </c>
      <c r="BC2" s="163" t="s">
        <v>3417</v>
      </c>
      <c r="BD2" s="163" t="s">
        <v>84</v>
      </c>
    </row>
    <row r="3" spans="1:56" ht="6.95" customHeight="1">
      <c r="B3" s="6"/>
      <c r="C3" s="7"/>
      <c r="D3" s="7"/>
      <c r="E3" s="7"/>
      <c r="F3" s="7"/>
      <c r="G3" s="7"/>
      <c r="H3" s="7"/>
      <c r="I3" s="7"/>
      <c r="J3" s="7"/>
      <c r="K3" s="7"/>
      <c r="L3" s="8"/>
      <c r="AT3" s="5" t="s">
        <v>84</v>
      </c>
      <c r="AZ3" s="163" t="s">
        <v>319</v>
      </c>
      <c r="BA3" s="163" t="s">
        <v>319</v>
      </c>
      <c r="BB3" s="163" t="s">
        <v>1</v>
      </c>
      <c r="BC3" s="163" t="s">
        <v>3418</v>
      </c>
      <c r="BD3" s="163" t="s">
        <v>84</v>
      </c>
    </row>
    <row r="4" spans="1:56" ht="24.95" customHeight="1">
      <c r="B4" s="8"/>
      <c r="D4" s="9" t="s">
        <v>278</v>
      </c>
      <c r="L4" s="8"/>
      <c r="M4" s="10" t="s">
        <v>10</v>
      </c>
      <c r="AT4" s="5" t="s">
        <v>3</v>
      </c>
      <c r="AZ4" s="163" t="s">
        <v>2640</v>
      </c>
      <c r="BA4" s="163" t="s">
        <v>2640</v>
      </c>
      <c r="BB4" s="163" t="s">
        <v>1</v>
      </c>
      <c r="BC4" s="163" t="s">
        <v>3419</v>
      </c>
      <c r="BD4" s="163" t="s">
        <v>84</v>
      </c>
    </row>
    <row r="5" spans="1:56" ht="6.95" customHeight="1">
      <c r="B5" s="8"/>
      <c r="L5" s="8"/>
      <c r="AZ5" s="163" t="s">
        <v>3099</v>
      </c>
      <c r="BA5" s="163" t="s">
        <v>3099</v>
      </c>
      <c r="BB5" s="163" t="s">
        <v>1</v>
      </c>
      <c r="BC5" s="163" t="s">
        <v>202</v>
      </c>
      <c r="BD5" s="163" t="s">
        <v>84</v>
      </c>
    </row>
    <row r="6" spans="1:56" ht="12" customHeight="1">
      <c r="B6" s="8"/>
      <c r="D6" s="11" t="s">
        <v>16</v>
      </c>
      <c r="L6" s="8"/>
      <c r="AZ6" s="163" t="s">
        <v>325</v>
      </c>
      <c r="BA6" s="163" t="s">
        <v>325</v>
      </c>
      <c r="BB6" s="163" t="s">
        <v>1</v>
      </c>
      <c r="BC6" s="163" t="s">
        <v>3420</v>
      </c>
      <c r="BD6" s="163" t="s">
        <v>84</v>
      </c>
    </row>
    <row r="7" spans="1:56" ht="16.5" customHeight="1">
      <c r="B7" s="8"/>
      <c r="E7" s="289" t="str">
        <f>'Rekapitulace stavby'!K6</f>
        <v>Třebíč, Karlovo náměstí, Rekonstrukce vodovodu a kanalizace</v>
      </c>
      <c r="F7" s="290"/>
      <c r="G7" s="290"/>
      <c r="H7" s="290"/>
      <c r="L7" s="8"/>
      <c r="AZ7" s="163" t="s">
        <v>330</v>
      </c>
      <c r="BA7" s="163" t="s">
        <v>330</v>
      </c>
      <c r="BB7" s="163" t="s">
        <v>1</v>
      </c>
      <c r="BC7" s="163" t="s">
        <v>3421</v>
      </c>
      <c r="BD7" s="163" t="s">
        <v>84</v>
      </c>
    </row>
    <row r="8" spans="1:56" ht="12.75">
      <c r="B8" s="8"/>
      <c r="D8" s="11" t="s">
        <v>279</v>
      </c>
      <c r="L8" s="8"/>
      <c r="AZ8" s="163" t="s">
        <v>332</v>
      </c>
      <c r="BA8" s="163" t="s">
        <v>332</v>
      </c>
      <c r="BB8" s="163" t="s">
        <v>1</v>
      </c>
      <c r="BC8" s="163" t="s">
        <v>3422</v>
      </c>
      <c r="BD8" s="163" t="s">
        <v>84</v>
      </c>
    </row>
    <row r="9" spans="1:56" ht="16.5" customHeight="1">
      <c r="B9" s="8"/>
      <c r="E9" s="289" t="s">
        <v>334</v>
      </c>
      <c r="F9" s="273"/>
      <c r="G9" s="273"/>
      <c r="H9" s="273"/>
      <c r="L9" s="8"/>
      <c r="AZ9" s="163" t="s">
        <v>3423</v>
      </c>
      <c r="BA9" s="163" t="s">
        <v>3423</v>
      </c>
      <c r="BB9" s="163" t="s">
        <v>1</v>
      </c>
      <c r="BC9" s="163" t="s">
        <v>3424</v>
      </c>
      <c r="BD9" s="163" t="s">
        <v>84</v>
      </c>
    </row>
    <row r="10" spans="1:56" ht="12" customHeight="1">
      <c r="B10" s="8"/>
      <c r="D10" s="11" t="s">
        <v>337</v>
      </c>
      <c r="L10" s="8"/>
      <c r="AZ10" s="163" t="s">
        <v>344</v>
      </c>
      <c r="BA10" s="163" t="s">
        <v>344</v>
      </c>
      <c r="BB10" s="163" t="s">
        <v>1</v>
      </c>
      <c r="BC10" s="163" t="s">
        <v>3425</v>
      </c>
      <c r="BD10" s="163" t="s">
        <v>84</v>
      </c>
    </row>
    <row r="11" spans="1:56" s="15" customFormat="1" ht="16.5" customHeight="1">
      <c r="A11" s="12"/>
      <c r="B11" s="13"/>
      <c r="C11" s="12"/>
      <c r="D11" s="12"/>
      <c r="E11" s="292" t="s">
        <v>2647</v>
      </c>
      <c r="F11" s="288"/>
      <c r="G11" s="288"/>
      <c r="H11" s="288"/>
      <c r="I11" s="12"/>
      <c r="J11" s="12"/>
      <c r="K11" s="12"/>
      <c r="L11" s="14"/>
      <c r="S11" s="12"/>
      <c r="T11" s="12"/>
      <c r="U11" s="12"/>
      <c r="V11" s="12"/>
      <c r="W11" s="12"/>
      <c r="X11" s="12"/>
      <c r="Y11" s="12"/>
      <c r="Z11" s="12"/>
      <c r="AA11" s="12"/>
      <c r="AB11" s="12"/>
      <c r="AC11" s="12"/>
      <c r="AD11" s="12"/>
      <c r="AE11" s="12"/>
      <c r="AZ11" s="163" t="s">
        <v>953</v>
      </c>
      <c r="BA11" s="163" t="s">
        <v>341</v>
      </c>
      <c r="BB11" s="163" t="s">
        <v>1</v>
      </c>
      <c r="BC11" s="163" t="s">
        <v>3426</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1936</v>
      </c>
      <c r="BA12" s="163" t="s">
        <v>1936</v>
      </c>
      <c r="BB12" s="163" t="s">
        <v>1</v>
      </c>
      <c r="BC12" s="163" t="s">
        <v>3427</v>
      </c>
      <c r="BD12" s="163" t="s">
        <v>84</v>
      </c>
    </row>
    <row r="13" spans="1:56" s="15" customFormat="1" ht="24.75" customHeight="1">
      <c r="A13" s="12"/>
      <c r="B13" s="13"/>
      <c r="C13" s="12"/>
      <c r="D13" s="12"/>
      <c r="E13" s="265" t="s">
        <v>3428</v>
      </c>
      <c r="F13" s="288"/>
      <c r="G13" s="288"/>
      <c r="H13" s="288"/>
      <c r="I13" s="12"/>
      <c r="J13" s="12"/>
      <c r="K13" s="12"/>
      <c r="L13" s="14"/>
      <c r="S13" s="12"/>
      <c r="T13" s="12"/>
      <c r="U13" s="12"/>
      <c r="V13" s="12"/>
      <c r="W13" s="12"/>
      <c r="X13" s="12"/>
      <c r="Y13" s="12"/>
      <c r="Z13" s="12"/>
      <c r="AA13" s="12"/>
      <c r="AB13" s="12"/>
      <c r="AC13" s="12"/>
      <c r="AD13" s="12"/>
      <c r="AE13" s="12"/>
      <c r="AZ13" s="163" t="s">
        <v>347</v>
      </c>
      <c r="BA13" s="163" t="s">
        <v>347</v>
      </c>
      <c r="BB13" s="163" t="s">
        <v>1</v>
      </c>
      <c r="BC13" s="163" t="s">
        <v>3429</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2433</v>
      </c>
      <c r="BA14" s="163" t="s">
        <v>2433</v>
      </c>
      <c r="BB14" s="163" t="s">
        <v>1</v>
      </c>
      <c r="BC14" s="163" t="s">
        <v>3430</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956</v>
      </c>
      <c r="BA15" s="163" t="s">
        <v>956</v>
      </c>
      <c r="BB15" s="163" t="s">
        <v>1</v>
      </c>
      <c r="BC15" s="163" t="s">
        <v>3431</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349</v>
      </c>
      <c r="BA16" s="163" t="s">
        <v>350</v>
      </c>
      <c r="BB16" s="163" t="s">
        <v>1</v>
      </c>
      <c r="BC16" s="163" t="s">
        <v>3432</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352</v>
      </c>
      <c r="BA17" s="163" t="s">
        <v>352</v>
      </c>
      <c r="BB17" s="163" t="s">
        <v>1</v>
      </c>
      <c r="BC17" s="163" t="s">
        <v>3433</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354</v>
      </c>
      <c r="BA18" s="163" t="s">
        <v>355</v>
      </c>
      <c r="BB18" s="163" t="s">
        <v>1</v>
      </c>
      <c r="BC18" s="163" t="s">
        <v>645</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357</v>
      </c>
      <c r="BA19" s="163" t="s">
        <v>357</v>
      </c>
      <c r="BB19" s="163" t="s">
        <v>1</v>
      </c>
      <c r="BC19" s="163" t="s">
        <v>3434</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359</v>
      </c>
      <c r="BA20" s="163" t="s">
        <v>359</v>
      </c>
      <c r="BB20" s="163" t="s">
        <v>1</v>
      </c>
      <c r="BC20" s="163" t="s">
        <v>3435</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361</v>
      </c>
      <c r="BA21" s="163" t="s">
        <v>361</v>
      </c>
      <c r="BB21" s="163" t="s">
        <v>1</v>
      </c>
      <c r="BC21" s="163" t="s">
        <v>3436</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363</v>
      </c>
      <c r="BA22" s="163" t="s">
        <v>363</v>
      </c>
      <c r="BB22" s="163" t="s">
        <v>1</v>
      </c>
      <c r="BC22" s="163" t="s">
        <v>3437</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370</v>
      </c>
      <c r="BA23" s="163" t="s">
        <v>370</v>
      </c>
      <c r="BB23" s="163" t="s">
        <v>1</v>
      </c>
      <c r="BC23" s="163" t="s">
        <v>3438</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390</v>
      </c>
      <c r="BA24" s="163" t="s">
        <v>390</v>
      </c>
      <c r="BB24" s="163" t="s">
        <v>1</v>
      </c>
      <c r="BC24" s="163" t="s">
        <v>3439</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388</v>
      </c>
      <c r="BA25" s="163" t="s">
        <v>388</v>
      </c>
      <c r="BB25" s="163" t="s">
        <v>1</v>
      </c>
      <c r="BC25" s="163" t="s">
        <v>3440</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394</v>
      </c>
      <c r="BA26" s="163" t="s">
        <v>394</v>
      </c>
      <c r="BB26" s="163" t="s">
        <v>1</v>
      </c>
      <c r="BC26" s="163" t="s">
        <v>3441</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396</v>
      </c>
      <c r="BA27" s="163" t="s">
        <v>396</v>
      </c>
      <c r="BB27" s="163" t="s">
        <v>1</v>
      </c>
      <c r="BC27" s="163" t="s">
        <v>3442</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398</v>
      </c>
      <c r="BA28" s="163" t="s">
        <v>398</v>
      </c>
      <c r="BB28" s="163" t="s">
        <v>1</v>
      </c>
      <c r="BC28" s="163" t="s">
        <v>3443</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2659</v>
      </c>
      <c r="BA29" s="163" t="s">
        <v>2659</v>
      </c>
      <c r="BB29" s="163" t="s">
        <v>1</v>
      </c>
      <c r="BC29" s="163" t="s">
        <v>3444</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ROUND((SUM(BE134:BE460)),  2)</f>
        <v>0</v>
      </c>
      <c r="G37" s="12"/>
      <c r="H37" s="12"/>
      <c r="I37" s="28">
        <v>0.21</v>
      </c>
      <c r="J37" s="27">
        <f>ROUND(((SUM(BE134:BE460))*I37),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ROUND((SUM(BF134:BF460)),  2)</f>
        <v>0</v>
      </c>
      <c r="G38" s="12"/>
      <c r="H38" s="12"/>
      <c r="I38" s="28">
        <v>0.15</v>
      </c>
      <c r="J38" s="27">
        <f>ROUND(((SUM(BF134:BF460))*I38),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ROUND((SUM(BG134:BG460)),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ROUND((SUM(BH134:BH460)),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ROUND((SUM(BI134:BI460)),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2647</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8 - DSO 01.2.8 Napojení na domovní kanalizační přípojky - Stoka  A</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J305</f>
        <v>0</v>
      </c>
      <c r="L103" s="165"/>
    </row>
    <row r="104" spans="1:47" s="153" customFormat="1" ht="19.899999999999999" customHeight="1">
      <c r="B104" s="165"/>
      <c r="D104" s="166" t="s">
        <v>403</v>
      </c>
      <c r="E104" s="167"/>
      <c r="F104" s="167"/>
      <c r="G104" s="167"/>
      <c r="H104" s="167"/>
      <c r="I104" s="167"/>
      <c r="J104" s="168">
        <f>J312</f>
        <v>0</v>
      </c>
      <c r="L104" s="165"/>
    </row>
    <row r="105" spans="1:47" s="153" customFormat="1" ht="19.899999999999999" customHeight="1">
      <c r="B105" s="165"/>
      <c r="D105" s="166" t="s">
        <v>404</v>
      </c>
      <c r="E105" s="167"/>
      <c r="F105" s="167"/>
      <c r="G105" s="167"/>
      <c r="H105" s="167"/>
      <c r="I105" s="167"/>
      <c r="J105" s="168">
        <f>J325</f>
        <v>0</v>
      </c>
      <c r="L105" s="165"/>
    </row>
    <row r="106" spans="1:47" s="153" customFormat="1" ht="19.899999999999999" customHeight="1">
      <c r="B106" s="165"/>
      <c r="D106" s="166" t="s">
        <v>405</v>
      </c>
      <c r="E106" s="167"/>
      <c r="F106" s="167"/>
      <c r="G106" s="167"/>
      <c r="H106" s="167"/>
      <c r="I106" s="167"/>
      <c r="J106" s="168">
        <f>J330</f>
        <v>0</v>
      </c>
      <c r="L106" s="165"/>
    </row>
    <row r="107" spans="1:47" s="153" customFormat="1" ht="19.899999999999999" customHeight="1">
      <c r="B107" s="165"/>
      <c r="D107" s="166" t="s">
        <v>406</v>
      </c>
      <c r="E107" s="167"/>
      <c r="F107" s="167"/>
      <c r="G107" s="167"/>
      <c r="H107" s="167"/>
      <c r="I107" s="167"/>
      <c r="J107" s="168">
        <f>J337</f>
        <v>0</v>
      </c>
      <c r="L107" s="165"/>
    </row>
    <row r="108" spans="1:47" s="153" customFormat="1" ht="19.899999999999999" customHeight="1">
      <c r="B108" s="165"/>
      <c r="D108" s="166" t="s">
        <v>407</v>
      </c>
      <c r="E108" s="167"/>
      <c r="F108" s="167"/>
      <c r="G108" s="167"/>
      <c r="H108" s="167"/>
      <c r="I108" s="167"/>
      <c r="J108" s="168">
        <f>J375</f>
        <v>0</v>
      </c>
      <c r="L108" s="165"/>
    </row>
    <row r="109" spans="1:47" s="52" customFormat="1" ht="24.95" customHeight="1">
      <c r="B109" s="53"/>
      <c r="D109" s="54" t="s">
        <v>408</v>
      </c>
      <c r="E109" s="55"/>
      <c r="F109" s="55"/>
      <c r="G109" s="55"/>
      <c r="H109" s="55"/>
      <c r="I109" s="55"/>
      <c r="J109" s="56">
        <f>J452</f>
        <v>0</v>
      </c>
      <c r="L109" s="53"/>
    </row>
    <row r="110" spans="1:47" s="153" customFormat="1" ht="19.899999999999999" customHeight="1">
      <c r="B110" s="165"/>
      <c r="D110" s="166" t="s">
        <v>409</v>
      </c>
      <c r="E110" s="167"/>
      <c r="F110" s="167"/>
      <c r="G110" s="167"/>
      <c r="H110" s="167"/>
      <c r="I110" s="167"/>
      <c r="J110" s="168">
        <f>J453</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2647</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24.75" customHeight="1">
      <c r="A126" s="12"/>
      <c r="B126" s="13"/>
      <c r="C126" s="12"/>
      <c r="D126" s="12"/>
      <c r="E126" s="265" t="str">
        <f>E13</f>
        <v>8 - DSO 01.2.8 Napojení na domovní kanalizační přípojky - Stoka  A</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P135+P452</f>
        <v>0</v>
      </c>
      <c r="Q134" s="22"/>
      <c r="R134" s="71">
        <f>R135+R452</f>
        <v>809.39740995</v>
      </c>
      <c r="S134" s="22"/>
      <c r="T134" s="72">
        <f>T135+T452</f>
        <v>596.89090799999997</v>
      </c>
      <c r="U134" s="12"/>
      <c r="V134" s="12"/>
      <c r="W134" s="12"/>
      <c r="X134" s="12"/>
      <c r="Y134" s="12"/>
      <c r="Z134" s="12"/>
      <c r="AA134" s="12"/>
      <c r="AB134" s="12"/>
      <c r="AC134" s="12"/>
      <c r="AD134" s="12"/>
      <c r="AE134" s="12"/>
      <c r="AT134" s="5" t="s">
        <v>74</v>
      </c>
      <c r="AU134" s="5" t="s">
        <v>285</v>
      </c>
      <c r="BK134" s="73">
        <f>BK135+BK452</f>
        <v>0</v>
      </c>
    </row>
    <row r="135" spans="1:65" s="74" customFormat="1" ht="25.9" customHeight="1">
      <c r="B135" s="75"/>
      <c r="D135" s="76" t="s">
        <v>74</v>
      </c>
      <c r="E135" s="77" t="s">
        <v>410</v>
      </c>
      <c r="F135" s="77" t="s">
        <v>411</v>
      </c>
      <c r="J135" s="78">
        <f>BK135</f>
        <v>0</v>
      </c>
      <c r="L135" s="75"/>
      <c r="M135" s="79"/>
      <c r="N135" s="80"/>
      <c r="O135" s="80"/>
      <c r="P135" s="81">
        <f>P136+P305+P312+P325+P330+P337+P375</f>
        <v>0</v>
      </c>
      <c r="Q135" s="80"/>
      <c r="R135" s="81">
        <f>R136+R305+R312+R325+R330+R337+R375</f>
        <v>790.29175454999995</v>
      </c>
      <c r="S135" s="80"/>
      <c r="T135" s="82">
        <f>T136+T305+T312+T325+T330+T337+T375</f>
        <v>596.89090799999997</v>
      </c>
      <c r="AR135" s="76" t="s">
        <v>82</v>
      </c>
      <c r="AT135" s="83" t="s">
        <v>74</v>
      </c>
      <c r="AU135" s="83" t="s">
        <v>75</v>
      </c>
      <c r="AY135" s="76" t="s">
        <v>302</v>
      </c>
      <c r="BK135" s="84">
        <f>BK136+BK305+BK312+BK325+BK330+BK337+BK375</f>
        <v>0</v>
      </c>
    </row>
    <row r="136" spans="1:65" s="74" customFormat="1" ht="22.9" customHeight="1">
      <c r="B136" s="75"/>
      <c r="D136" s="76" t="s">
        <v>74</v>
      </c>
      <c r="E136" s="169" t="s">
        <v>82</v>
      </c>
      <c r="F136" s="169" t="s">
        <v>412</v>
      </c>
      <c r="J136" s="170">
        <f>BK136</f>
        <v>0</v>
      </c>
      <c r="L136" s="75"/>
      <c r="M136" s="79"/>
      <c r="N136" s="80"/>
      <c r="O136" s="80"/>
      <c r="P136" s="81">
        <f>SUM(P137:P304)</f>
        <v>0</v>
      </c>
      <c r="Q136" s="80"/>
      <c r="R136" s="81">
        <f>SUM(R137:R304)</f>
        <v>526.98285914999997</v>
      </c>
      <c r="S136" s="80"/>
      <c r="T136" s="82">
        <f>SUM(T137:T304)</f>
        <v>507.73210799999998</v>
      </c>
      <c r="AR136" s="76" t="s">
        <v>82</v>
      </c>
      <c r="AT136" s="83" t="s">
        <v>74</v>
      </c>
      <c r="AU136" s="83" t="s">
        <v>82</v>
      </c>
      <c r="AY136" s="76" t="s">
        <v>302</v>
      </c>
      <c r="BK136" s="84">
        <f>SUM(BK137:BK304)</f>
        <v>0</v>
      </c>
    </row>
    <row r="137" spans="1:65" s="15" customFormat="1" ht="67.5" customHeight="1">
      <c r="A137" s="12"/>
      <c r="B137" s="13"/>
      <c r="C137" s="85" t="s">
        <v>82</v>
      </c>
      <c r="D137" s="85" t="s">
        <v>303</v>
      </c>
      <c r="E137" s="86" t="s">
        <v>413</v>
      </c>
      <c r="F137" s="87" t="s">
        <v>414</v>
      </c>
      <c r="G137" s="88" t="s">
        <v>305</v>
      </c>
      <c r="H137" s="89">
        <v>41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3445</v>
      </c>
    </row>
    <row r="138" spans="1:65" s="98" customFormat="1">
      <c r="B138" s="99"/>
      <c r="D138" s="100" t="s">
        <v>308</v>
      </c>
      <c r="E138" s="101" t="s">
        <v>1</v>
      </c>
      <c r="F138" s="102" t="s">
        <v>3446</v>
      </c>
      <c r="H138" s="103">
        <v>41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40</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3447</v>
      </c>
    </row>
    <row r="140" spans="1:65" s="98" customFormat="1">
      <c r="B140" s="99"/>
      <c r="D140" s="100" t="s">
        <v>308</v>
      </c>
      <c r="E140" s="101" t="s">
        <v>1</v>
      </c>
      <c r="F140" s="102" t="s">
        <v>641</v>
      </c>
      <c r="H140" s="103">
        <v>40</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3448</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3119</v>
      </c>
      <c r="F143" s="87" t="s">
        <v>3120</v>
      </c>
      <c r="G143" s="88" t="s">
        <v>419</v>
      </c>
      <c r="H143" s="89">
        <v>1</v>
      </c>
      <c r="I143" s="3"/>
      <c r="J143" s="90">
        <f>ROUND(I143*H143,2)</f>
        <v>0</v>
      </c>
      <c r="K143" s="87" t="s">
        <v>1</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3449</v>
      </c>
    </row>
    <row r="144" spans="1:65" s="98" customFormat="1">
      <c r="B144" s="99"/>
      <c r="D144" s="100" t="s">
        <v>308</v>
      </c>
      <c r="E144" s="101" t="s">
        <v>1</v>
      </c>
      <c r="F144" s="102" t="s">
        <v>82</v>
      </c>
      <c r="H144" s="103">
        <v>1</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3450</v>
      </c>
      <c r="F145" s="87" t="s">
        <v>3451</v>
      </c>
      <c r="G145" s="88" t="s">
        <v>419</v>
      </c>
      <c r="H145" s="89">
        <v>1</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3452</v>
      </c>
    </row>
    <row r="146" spans="1:65" s="98" customFormat="1">
      <c r="B146" s="99"/>
      <c r="D146" s="100" t="s">
        <v>308</v>
      </c>
      <c r="E146" s="101" t="s">
        <v>1</v>
      </c>
      <c r="F146" s="102" t="s">
        <v>82</v>
      </c>
      <c r="H146" s="103">
        <v>1</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33" customHeight="1">
      <c r="A147" s="12"/>
      <c r="B147" s="13"/>
      <c r="C147" s="85" t="s">
        <v>103</v>
      </c>
      <c r="D147" s="85" t="s">
        <v>303</v>
      </c>
      <c r="E147" s="86" t="s">
        <v>3453</v>
      </c>
      <c r="F147" s="87" t="s">
        <v>3454</v>
      </c>
      <c r="G147" s="88" t="s">
        <v>419</v>
      </c>
      <c r="H147" s="89">
        <v>1</v>
      </c>
      <c r="I147" s="3"/>
      <c r="J147" s="90">
        <f>ROUND(I147*H147,2)</f>
        <v>0</v>
      </c>
      <c r="K147" s="87" t="s">
        <v>1</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3455</v>
      </c>
    </row>
    <row r="148" spans="1:65" s="98" customFormat="1">
      <c r="B148" s="99"/>
      <c r="D148" s="100" t="s">
        <v>308</v>
      </c>
      <c r="E148" s="101" t="s">
        <v>1</v>
      </c>
      <c r="F148" s="102" t="s">
        <v>3456</v>
      </c>
      <c r="H148" s="103">
        <v>1</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33" customHeight="1">
      <c r="A149" s="12"/>
      <c r="B149" s="13"/>
      <c r="C149" s="85" t="s">
        <v>106</v>
      </c>
      <c r="D149" s="85" t="s">
        <v>303</v>
      </c>
      <c r="E149" s="86" t="s">
        <v>1831</v>
      </c>
      <c r="F149" s="87" t="s">
        <v>1832</v>
      </c>
      <c r="G149" s="88" t="s">
        <v>419</v>
      </c>
      <c r="H149" s="89">
        <v>3</v>
      </c>
      <c r="I149" s="3"/>
      <c r="J149" s="90">
        <f>ROUND(I149*H149,2)</f>
        <v>0</v>
      </c>
      <c r="K149" s="87" t="s">
        <v>1</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3457</v>
      </c>
    </row>
    <row r="150" spans="1:65" s="98" customFormat="1">
      <c r="B150" s="99"/>
      <c r="D150" s="100" t="s">
        <v>308</v>
      </c>
      <c r="E150" s="101" t="s">
        <v>1</v>
      </c>
      <c r="F150" s="102" t="s">
        <v>3458</v>
      </c>
      <c r="H150" s="103">
        <v>2</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98" customFormat="1">
      <c r="B151" s="99"/>
      <c r="D151" s="100" t="s">
        <v>308</v>
      </c>
      <c r="E151" s="101" t="s">
        <v>1</v>
      </c>
      <c r="F151" s="102" t="s">
        <v>3459</v>
      </c>
      <c r="H151" s="103">
        <v>1</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171" customFormat="1">
      <c r="B152" s="172"/>
      <c r="D152" s="100" t="s">
        <v>308</v>
      </c>
      <c r="E152" s="173" t="s">
        <v>1</v>
      </c>
      <c r="F152" s="174" t="s">
        <v>435</v>
      </c>
      <c r="H152" s="175">
        <v>3</v>
      </c>
      <c r="L152" s="172"/>
      <c r="M152" s="176"/>
      <c r="N152" s="177"/>
      <c r="O152" s="177"/>
      <c r="P152" s="177"/>
      <c r="Q152" s="177"/>
      <c r="R152" s="177"/>
      <c r="S152" s="177"/>
      <c r="T152" s="178"/>
      <c r="AT152" s="173" t="s">
        <v>308</v>
      </c>
      <c r="AU152" s="173" t="s">
        <v>84</v>
      </c>
      <c r="AV152" s="171" t="s">
        <v>97</v>
      </c>
      <c r="AW152" s="171" t="s">
        <v>31</v>
      </c>
      <c r="AX152" s="171" t="s">
        <v>82</v>
      </c>
      <c r="AY152" s="173" t="s">
        <v>302</v>
      </c>
    </row>
    <row r="153" spans="1:65" s="15" customFormat="1" ht="16.5" customHeight="1">
      <c r="A153" s="12"/>
      <c r="B153" s="13"/>
      <c r="C153" s="85" t="s">
        <v>109</v>
      </c>
      <c r="D153" s="85" t="s">
        <v>303</v>
      </c>
      <c r="E153" s="86" t="s">
        <v>425</v>
      </c>
      <c r="F153" s="87" t="s">
        <v>426</v>
      </c>
      <c r="G153" s="88" t="s">
        <v>423</v>
      </c>
      <c r="H153" s="89">
        <v>58.713000000000001</v>
      </c>
      <c r="I153" s="3"/>
      <c r="J153" s="90">
        <f>ROUND(I153*H153,2)</f>
        <v>0</v>
      </c>
      <c r="K153" s="87" t="s">
        <v>427</v>
      </c>
      <c r="L153" s="13"/>
      <c r="M153" s="91" t="s">
        <v>1</v>
      </c>
      <c r="N153" s="92" t="s">
        <v>40</v>
      </c>
      <c r="O153" s="93"/>
      <c r="P153" s="94">
        <f>O153*H153</f>
        <v>0</v>
      </c>
      <c r="Q153" s="94">
        <v>0</v>
      </c>
      <c r="R153" s="94">
        <f>Q153*H153</f>
        <v>0</v>
      </c>
      <c r="S153" s="94">
        <v>0.28100000000000003</v>
      </c>
      <c r="T153" s="95">
        <f>S153*H153</f>
        <v>16.498353000000002</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3460</v>
      </c>
    </row>
    <row r="154" spans="1:65" s="98" customFormat="1">
      <c r="B154" s="99"/>
      <c r="D154" s="100" t="s">
        <v>308</v>
      </c>
      <c r="E154" s="101" t="s">
        <v>1</v>
      </c>
      <c r="F154" s="102" t="s">
        <v>347</v>
      </c>
      <c r="H154" s="103">
        <v>58.713000000000001</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112</v>
      </c>
      <c r="D155" s="85" t="s">
        <v>303</v>
      </c>
      <c r="E155" s="86" t="s">
        <v>2445</v>
      </c>
      <c r="F155" s="87" t="s">
        <v>2446</v>
      </c>
      <c r="G155" s="88" t="s">
        <v>423</v>
      </c>
      <c r="H155" s="89">
        <v>4.0069999999999997</v>
      </c>
      <c r="I155" s="3"/>
      <c r="J155" s="90">
        <f>ROUND(I155*H155,2)</f>
        <v>0</v>
      </c>
      <c r="K155" s="87" t="s">
        <v>427</v>
      </c>
      <c r="L155" s="13"/>
      <c r="M155" s="91" t="s">
        <v>1</v>
      </c>
      <c r="N155" s="92" t="s">
        <v>40</v>
      </c>
      <c r="O155" s="93"/>
      <c r="P155" s="94">
        <f>O155*H155</f>
        <v>0</v>
      </c>
      <c r="Q155" s="94">
        <v>0</v>
      </c>
      <c r="R155" s="94">
        <f>Q155*H155</f>
        <v>0</v>
      </c>
      <c r="S155" s="94">
        <v>0.255</v>
      </c>
      <c r="T155" s="95">
        <f>S155*H155</f>
        <v>1.0217849999999999</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3461</v>
      </c>
    </row>
    <row r="156" spans="1:65" s="98" customFormat="1">
      <c r="B156" s="99"/>
      <c r="D156" s="100" t="s">
        <v>308</v>
      </c>
      <c r="E156" s="101" t="s">
        <v>1</v>
      </c>
      <c r="F156" s="102" t="s">
        <v>2433</v>
      </c>
      <c r="H156" s="103">
        <v>4.0069999999999997</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12"/>
      <c r="B157" s="13"/>
      <c r="C157" s="85" t="s">
        <v>115</v>
      </c>
      <c r="D157" s="85" t="s">
        <v>303</v>
      </c>
      <c r="E157" s="86" t="s">
        <v>429</v>
      </c>
      <c r="F157" s="87" t="s">
        <v>430</v>
      </c>
      <c r="G157" s="88" t="s">
        <v>423</v>
      </c>
      <c r="H157" s="89">
        <v>14.14</v>
      </c>
      <c r="I157" s="3"/>
      <c r="J157" s="90">
        <f>ROUND(I157*H157,2)</f>
        <v>0</v>
      </c>
      <c r="K157" s="87" t="s">
        <v>427</v>
      </c>
      <c r="L157" s="13"/>
      <c r="M157" s="91" t="s">
        <v>1</v>
      </c>
      <c r="N157" s="92" t="s">
        <v>40</v>
      </c>
      <c r="O157" s="93"/>
      <c r="P157" s="94">
        <f>O157*H157</f>
        <v>0</v>
      </c>
      <c r="Q157" s="94">
        <v>0</v>
      </c>
      <c r="R157" s="94">
        <f>Q157*H157</f>
        <v>0</v>
      </c>
      <c r="S157" s="94">
        <v>0.32</v>
      </c>
      <c r="T157" s="95">
        <f>S157*H157</f>
        <v>4.5247999999999999</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3462</v>
      </c>
    </row>
    <row r="158" spans="1:65" s="98" customFormat="1">
      <c r="B158" s="99"/>
      <c r="D158" s="100" t="s">
        <v>308</v>
      </c>
      <c r="E158" s="101" t="s">
        <v>1</v>
      </c>
      <c r="F158" s="102" t="s">
        <v>953</v>
      </c>
      <c r="H158" s="103">
        <v>14.14</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118</v>
      </c>
      <c r="D159" s="85" t="s">
        <v>303</v>
      </c>
      <c r="E159" s="86" t="s">
        <v>432</v>
      </c>
      <c r="F159" s="87" t="s">
        <v>433</v>
      </c>
      <c r="G159" s="88" t="s">
        <v>423</v>
      </c>
      <c r="H159" s="89">
        <v>531.303</v>
      </c>
      <c r="I159" s="3"/>
      <c r="J159" s="90">
        <f>ROUND(I159*H159,2)</f>
        <v>0</v>
      </c>
      <c r="K159" s="87" t="s">
        <v>427</v>
      </c>
      <c r="L159" s="13"/>
      <c r="M159" s="91" t="s">
        <v>1</v>
      </c>
      <c r="N159" s="92" t="s">
        <v>40</v>
      </c>
      <c r="O159" s="93"/>
      <c r="P159" s="94">
        <f>O159*H159</f>
        <v>0</v>
      </c>
      <c r="Q159" s="94">
        <v>0</v>
      </c>
      <c r="R159" s="94">
        <f>Q159*H159</f>
        <v>0</v>
      </c>
      <c r="S159" s="94">
        <v>0.28999999999999998</v>
      </c>
      <c r="T159" s="95">
        <f>S159*H159</f>
        <v>154.07786999999999</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3463</v>
      </c>
    </row>
    <row r="160" spans="1:65" s="98" customFormat="1">
      <c r="B160" s="99"/>
      <c r="D160" s="100" t="s">
        <v>308</v>
      </c>
      <c r="E160" s="101" t="s">
        <v>1</v>
      </c>
      <c r="F160" s="102" t="s">
        <v>332</v>
      </c>
      <c r="H160" s="103">
        <v>268.11599999999999</v>
      </c>
      <c r="L160" s="99"/>
      <c r="M160" s="104"/>
      <c r="N160" s="105"/>
      <c r="O160" s="105"/>
      <c r="P160" s="105"/>
      <c r="Q160" s="105"/>
      <c r="R160" s="105"/>
      <c r="S160" s="105"/>
      <c r="T160" s="106"/>
      <c r="AT160" s="101" t="s">
        <v>308</v>
      </c>
      <c r="AU160" s="101" t="s">
        <v>84</v>
      </c>
      <c r="AV160" s="98" t="s">
        <v>84</v>
      </c>
      <c r="AW160" s="98" t="s">
        <v>31</v>
      </c>
      <c r="AX160" s="98" t="s">
        <v>75</v>
      </c>
      <c r="AY160" s="101" t="s">
        <v>302</v>
      </c>
    </row>
    <row r="161" spans="1:65" s="98" customFormat="1">
      <c r="B161" s="99"/>
      <c r="D161" s="100" t="s">
        <v>308</v>
      </c>
      <c r="E161" s="101" t="s">
        <v>1</v>
      </c>
      <c r="F161" s="102" t="s">
        <v>3423</v>
      </c>
      <c r="H161" s="103">
        <v>200.46700000000001</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98" customFormat="1">
      <c r="B162" s="99"/>
      <c r="D162" s="100" t="s">
        <v>308</v>
      </c>
      <c r="E162" s="101" t="s">
        <v>1</v>
      </c>
      <c r="F162" s="102" t="s">
        <v>347</v>
      </c>
      <c r="H162" s="103">
        <v>58.713000000000001</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98" customFormat="1">
      <c r="B163" s="99"/>
      <c r="D163" s="100" t="s">
        <v>308</v>
      </c>
      <c r="E163" s="101" t="s">
        <v>1</v>
      </c>
      <c r="F163" s="102" t="s">
        <v>2433</v>
      </c>
      <c r="H163" s="103">
        <v>4.0069999999999997</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71" customFormat="1">
      <c r="B164" s="172"/>
      <c r="D164" s="100" t="s">
        <v>308</v>
      </c>
      <c r="E164" s="173" t="s">
        <v>1</v>
      </c>
      <c r="F164" s="174" t="s">
        <v>435</v>
      </c>
      <c r="H164" s="175">
        <v>531.303</v>
      </c>
      <c r="L164" s="172"/>
      <c r="M164" s="176"/>
      <c r="N164" s="177"/>
      <c r="O164" s="177"/>
      <c r="P164" s="177"/>
      <c r="Q164" s="177"/>
      <c r="R164" s="177"/>
      <c r="S164" s="177"/>
      <c r="T164" s="178"/>
      <c r="AT164" s="173" t="s">
        <v>308</v>
      </c>
      <c r="AU164" s="173" t="s">
        <v>84</v>
      </c>
      <c r="AV164" s="171" t="s">
        <v>97</v>
      </c>
      <c r="AW164" s="171" t="s">
        <v>31</v>
      </c>
      <c r="AX164" s="171" t="s">
        <v>82</v>
      </c>
      <c r="AY164" s="173" t="s">
        <v>302</v>
      </c>
    </row>
    <row r="165" spans="1:65" s="15" customFormat="1" ht="21.75" customHeight="1">
      <c r="A165" s="12"/>
      <c r="B165" s="13"/>
      <c r="C165" s="85" t="s">
        <v>121</v>
      </c>
      <c r="D165" s="85" t="s">
        <v>303</v>
      </c>
      <c r="E165" s="86" t="s">
        <v>981</v>
      </c>
      <c r="F165" s="87" t="s">
        <v>982</v>
      </c>
      <c r="G165" s="88" t="s">
        <v>423</v>
      </c>
      <c r="H165" s="89">
        <v>50.116999999999997</v>
      </c>
      <c r="I165" s="3"/>
      <c r="J165" s="90">
        <f>ROUND(I165*H165,2)</f>
        <v>0</v>
      </c>
      <c r="K165" s="87" t="s">
        <v>427</v>
      </c>
      <c r="L165" s="13"/>
      <c r="M165" s="91" t="s">
        <v>1</v>
      </c>
      <c r="N165" s="92" t="s">
        <v>40</v>
      </c>
      <c r="O165" s="93"/>
      <c r="P165" s="94">
        <f>O165*H165</f>
        <v>0</v>
      </c>
      <c r="Q165" s="94">
        <v>0</v>
      </c>
      <c r="R165" s="94">
        <f>Q165*H165</f>
        <v>0</v>
      </c>
      <c r="S165" s="94">
        <v>0.44</v>
      </c>
      <c r="T165" s="95">
        <f>S165*H165</f>
        <v>22.051479999999998</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3464</v>
      </c>
    </row>
    <row r="166" spans="1:65" s="98" customFormat="1">
      <c r="B166" s="99"/>
      <c r="D166" s="100" t="s">
        <v>308</v>
      </c>
      <c r="E166" s="101" t="s">
        <v>1</v>
      </c>
      <c r="F166" s="102" t="s">
        <v>956</v>
      </c>
      <c r="H166" s="103">
        <v>50.116999999999997</v>
      </c>
      <c r="L166" s="99"/>
      <c r="M166" s="104"/>
      <c r="N166" s="105"/>
      <c r="O166" s="105"/>
      <c r="P166" s="105"/>
      <c r="Q166" s="105"/>
      <c r="R166" s="105"/>
      <c r="S166" s="105"/>
      <c r="T166" s="106"/>
      <c r="AT166" s="101" t="s">
        <v>308</v>
      </c>
      <c r="AU166" s="101" t="s">
        <v>84</v>
      </c>
      <c r="AV166" s="98" t="s">
        <v>84</v>
      </c>
      <c r="AW166" s="98" t="s">
        <v>31</v>
      </c>
      <c r="AX166" s="98" t="s">
        <v>82</v>
      </c>
      <c r="AY166" s="101" t="s">
        <v>302</v>
      </c>
    </row>
    <row r="167" spans="1:65" s="15" customFormat="1" ht="21.75" customHeight="1">
      <c r="A167" s="12"/>
      <c r="B167" s="13"/>
      <c r="C167" s="85" t="s">
        <v>124</v>
      </c>
      <c r="D167" s="85" t="s">
        <v>303</v>
      </c>
      <c r="E167" s="86" t="s">
        <v>436</v>
      </c>
      <c r="F167" s="87" t="s">
        <v>437</v>
      </c>
      <c r="G167" s="88" t="s">
        <v>423</v>
      </c>
      <c r="H167" s="89">
        <v>14.14</v>
      </c>
      <c r="I167" s="3"/>
      <c r="J167" s="90">
        <f>ROUND(I167*H167,2)</f>
        <v>0</v>
      </c>
      <c r="K167" s="87" t="s">
        <v>427</v>
      </c>
      <c r="L167" s="13"/>
      <c r="M167" s="91" t="s">
        <v>1</v>
      </c>
      <c r="N167" s="92" t="s">
        <v>40</v>
      </c>
      <c r="O167" s="93"/>
      <c r="P167" s="94">
        <f>O167*H167</f>
        <v>0</v>
      </c>
      <c r="Q167" s="94">
        <v>0</v>
      </c>
      <c r="R167" s="94">
        <f>Q167*H167</f>
        <v>0</v>
      </c>
      <c r="S167" s="94">
        <v>0.57999999999999996</v>
      </c>
      <c r="T167" s="95">
        <f>S167*H167</f>
        <v>8.2012</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3465</v>
      </c>
    </row>
    <row r="168" spans="1:65" s="98" customFormat="1">
      <c r="B168" s="99"/>
      <c r="D168" s="100" t="s">
        <v>308</v>
      </c>
      <c r="E168" s="101" t="s">
        <v>1</v>
      </c>
      <c r="F168" s="102" t="s">
        <v>953</v>
      </c>
      <c r="H168" s="103">
        <v>14.14</v>
      </c>
      <c r="L168" s="99"/>
      <c r="M168" s="104"/>
      <c r="N168" s="105"/>
      <c r="O168" s="105"/>
      <c r="P168" s="105"/>
      <c r="Q168" s="105"/>
      <c r="R168" s="105"/>
      <c r="S168" s="105"/>
      <c r="T168" s="106"/>
      <c r="AT168" s="101" t="s">
        <v>308</v>
      </c>
      <c r="AU168" s="101" t="s">
        <v>84</v>
      </c>
      <c r="AV168" s="98" t="s">
        <v>84</v>
      </c>
      <c r="AW168" s="98" t="s">
        <v>31</v>
      </c>
      <c r="AX168" s="98" t="s">
        <v>82</v>
      </c>
      <c r="AY168" s="101" t="s">
        <v>302</v>
      </c>
    </row>
    <row r="169" spans="1:65" s="15" customFormat="1" ht="21.75" customHeight="1">
      <c r="A169" s="12"/>
      <c r="B169" s="13"/>
      <c r="C169" s="85" t="s">
        <v>185</v>
      </c>
      <c r="D169" s="85" t="s">
        <v>303</v>
      </c>
      <c r="E169" s="86" t="s">
        <v>439</v>
      </c>
      <c r="F169" s="87" t="s">
        <v>440</v>
      </c>
      <c r="G169" s="88" t="s">
        <v>423</v>
      </c>
      <c r="H169" s="89">
        <v>268.11599999999999</v>
      </c>
      <c r="I169" s="3"/>
      <c r="J169" s="90">
        <f>ROUND(I169*H169,2)</f>
        <v>0</v>
      </c>
      <c r="K169" s="87" t="s">
        <v>427</v>
      </c>
      <c r="L169" s="13"/>
      <c r="M169" s="91" t="s">
        <v>1</v>
      </c>
      <c r="N169" s="92" t="s">
        <v>40</v>
      </c>
      <c r="O169" s="93"/>
      <c r="P169" s="94">
        <f>O169*H169</f>
        <v>0</v>
      </c>
      <c r="Q169" s="94">
        <v>0</v>
      </c>
      <c r="R169" s="94">
        <f>Q169*H169</f>
        <v>0</v>
      </c>
      <c r="S169" s="94">
        <v>0.625</v>
      </c>
      <c r="T169" s="95">
        <f>S169*H169</f>
        <v>167.57249999999999</v>
      </c>
      <c r="U169" s="12"/>
      <c r="V169" s="12"/>
      <c r="W169" s="12"/>
      <c r="X169" s="12"/>
      <c r="Y169" s="12"/>
      <c r="Z169" s="12"/>
      <c r="AA169" s="12"/>
      <c r="AB169" s="12"/>
      <c r="AC169" s="12"/>
      <c r="AD169" s="12"/>
      <c r="AE169" s="12"/>
      <c r="AR169" s="96" t="s">
        <v>97</v>
      </c>
      <c r="AT169" s="96" t="s">
        <v>303</v>
      </c>
      <c r="AU169" s="96" t="s">
        <v>84</v>
      </c>
      <c r="AY169" s="5" t="s">
        <v>302</v>
      </c>
      <c r="BE169" s="97">
        <f>IF(N169="základní",J169,0)</f>
        <v>0</v>
      </c>
      <c r="BF169" s="97">
        <f>IF(N169="snížená",J169,0)</f>
        <v>0</v>
      </c>
      <c r="BG169" s="97">
        <f>IF(N169="zákl. přenesená",J169,0)</f>
        <v>0</v>
      </c>
      <c r="BH169" s="97">
        <f>IF(N169="sníž. přenesená",J169,0)</f>
        <v>0</v>
      </c>
      <c r="BI169" s="97">
        <f>IF(N169="nulová",J169,0)</f>
        <v>0</v>
      </c>
      <c r="BJ169" s="5" t="s">
        <v>82</v>
      </c>
      <c r="BK169" s="97">
        <f>ROUND(I169*H169,2)</f>
        <v>0</v>
      </c>
      <c r="BL169" s="5" t="s">
        <v>97</v>
      </c>
      <c r="BM169" s="96" t="s">
        <v>3466</v>
      </c>
    </row>
    <row r="170" spans="1:65" s="98" customFormat="1">
      <c r="B170" s="99"/>
      <c r="D170" s="100" t="s">
        <v>308</v>
      </c>
      <c r="E170" s="101" t="s">
        <v>1</v>
      </c>
      <c r="F170" s="102" t="s">
        <v>332</v>
      </c>
      <c r="H170" s="103">
        <v>268.11599999999999</v>
      </c>
      <c r="L170" s="99"/>
      <c r="M170" s="104"/>
      <c r="N170" s="105"/>
      <c r="O170" s="105"/>
      <c r="P170" s="105"/>
      <c r="Q170" s="105"/>
      <c r="R170" s="105"/>
      <c r="S170" s="105"/>
      <c r="T170" s="106"/>
      <c r="AT170" s="101" t="s">
        <v>308</v>
      </c>
      <c r="AU170" s="101" t="s">
        <v>84</v>
      </c>
      <c r="AV170" s="98" t="s">
        <v>84</v>
      </c>
      <c r="AW170" s="98" t="s">
        <v>31</v>
      </c>
      <c r="AX170" s="98" t="s">
        <v>82</v>
      </c>
      <c r="AY170" s="101" t="s">
        <v>302</v>
      </c>
    </row>
    <row r="171" spans="1:65" s="15" customFormat="1" ht="21.75" customHeight="1">
      <c r="A171" s="12"/>
      <c r="B171" s="13"/>
      <c r="C171" s="85" t="s">
        <v>8</v>
      </c>
      <c r="D171" s="85" t="s">
        <v>303</v>
      </c>
      <c r="E171" s="86" t="s">
        <v>442</v>
      </c>
      <c r="F171" s="87" t="s">
        <v>443</v>
      </c>
      <c r="G171" s="88" t="s">
        <v>423</v>
      </c>
      <c r="H171" s="89">
        <v>268.11599999999999</v>
      </c>
      <c r="I171" s="3"/>
      <c r="J171" s="90">
        <f>ROUND(I171*H171,2)</f>
        <v>0</v>
      </c>
      <c r="K171" s="87" t="s">
        <v>427</v>
      </c>
      <c r="L171" s="13"/>
      <c r="M171" s="91" t="s">
        <v>1</v>
      </c>
      <c r="N171" s="92" t="s">
        <v>40</v>
      </c>
      <c r="O171" s="93"/>
      <c r="P171" s="94">
        <f>O171*H171</f>
        <v>0</v>
      </c>
      <c r="Q171" s="94">
        <v>0</v>
      </c>
      <c r="R171" s="94">
        <f>Q171*H171</f>
        <v>0</v>
      </c>
      <c r="S171" s="94">
        <v>0.22</v>
      </c>
      <c r="T171" s="95">
        <f>S171*H171</f>
        <v>58.985519999999994</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3467</v>
      </c>
    </row>
    <row r="172" spans="1:65" s="98" customFormat="1">
      <c r="B172" s="99"/>
      <c r="D172" s="100" t="s">
        <v>308</v>
      </c>
      <c r="E172" s="101" t="s">
        <v>1</v>
      </c>
      <c r="F172" s="102" t="s">
        <v>332</v>
      </c>
      <c r="H172" s="103">
        <v>268.11599999999999</v>
      </c>
      <c r="L172" s="99"/>
      <c r="M172" s="104"/>
      <c r="N172" s="105"/>
      <c r="O172" s="105"/>
      <c r="P172" s="105"/>
      <c r="Q172" s="105"/>
      <c r="R172" s="105"/>
      <c r="S172" s="105"/>
      <c r="T172" s="106"/>
      <c r="AT172" s="101" t="s">
        <v>308</v>
      </c>
      <c r="AU172" s="101" t="s">
        <v>84</v>
      </c>
      <c r="AV172" s="98" t="s">
        <v>84</v>
      </c>
      <c r="AW172" s="98" t="s">
        <v>31</v>
      </c>
      <c r="AX172" s="98" t="s">
        <v>82</v>
      </c>
      <c r="AY172" s="101" t="s">
        <v>302</v>
      </c>
    </row>
    <row r="173" spans="1:65" s="15" customFormat="1" ht="21.75" customHeight="1">
      <c r="A173" s="12"/>
      <c r="B173" s="13"/>
      <c r="C173" s="85" t="s">
        <v>190</v>
      </c>
      <c r="D173" s="85" t="s">
        <v>303</v>
      </c>
      <c r="E173" s="86" t="s">
        <v>445</v>
      </c>
      <c r="F173" s="87" t="s">
        <v>446</v>
      </c>
      <c r="G173" s="88" t="s">
        <v>423</v>
      </c>
      <c r="H173" s="89">
        <v>518.70000000000005</v>
      </c>
      <c r="I173" s="3"/>
      <c r="J173" s="90">
        <f>ROUND(I173*H173,2)</f>
        <v>0</v>
      </c>
      <c r="K173" s="87" t="s">
        <v>427</v>
      </c>
      <c r="L173" s="13"/>
      <c r="M173" s="91" t="s">
        <v>1</v>
      </c>
      <c r="N173" s="92" t="s">
        <v>40</v>
      </c>
      <c r="O173" s="93"/>
      <c r="P173" s="94">
        <f>O173*H173</f>
        <v>0</v>
      </c>
      <c r="Q173" s="94">
        <v>5.0000000000000002E-5</v>
      </c>
      <c r="R173" s="94">
        <f>Q173*H173</f>
        <v>2.5935000000000003E-2</v>
      </c>
      <c r="S173" s="94">
        <v>0.128</v>
      </c>
      <c r="T173" s="95">
        <f>S173*H173</f>
        <v>66.393600000000006</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3468</v>
      </c>
    </row>
    <row r="174" spans="1:65" s="98" customFormat="1">
      <c r="B174" s="99"/>
      <c r="D174" s="100" t="s">
        <v>308</v>
      </c>
      <c r="E174" s="101" t="s">
        <v>1</v>
      </c>
      <c r="F174" s="102" t="s">
        <v>332</v>
      </c>
      <c r="H174" s="103">
        <v>268.11599999999999</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3423</v>
      </c>
      <c r="H175" s="103">
        <v>200.46700000000001</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98" customFormat="1">
      <c r="B176" s="99"/>
      <c r="D176" s="100" t="s">
        <v>308</v>
      </c>
      <c r="E176" s="101" t="s">
        <v>1</v>
      </c>
      <c r="F176" s="102" t="s">
        <v>956</v>
      </c>
      <c r="H176" s="103">
        <v>50.116999999999997</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1:65" s="171" customFormat="1">
      <c r="B177" s="172"/>
      <c r="D177" s="100" t="s">
        <v>308</v>
      </c>
      <c r="E177" s="173" t="s">
        <v>1</v>
      </c>
      <c r="F177" s="174" t="s">
        <v>435</v>
      </c>
      <c r="H177" s="175">
        <v>518.70000000000005</v>
      </c>
      <c r="L177" s="172"/>
      <c r="M177" s="176"/>
      <c r="N177" s="177"/>
      <c r="O177" s="177"/>
      <c r="P177" s="177"/>
      <c r="Q177" s="177"/>
      <c r="R177" s="177"/>
      <c r="S177" s="177"/>
      <c r="T177" s="178"/>
      <c r="AT177" s="173" t="s">
        <v>308</v>
      </c>
      <c r="AU177" s="173" t="s">
        <v>84</v>
      </c>
      <c r="AV177" s="171" t="s">
        <v>97</v>
      </c>
      <c r="AW177" s="171" t="s">
        <v>31</v>
      </c>
      <c r="AX177" s="171" t="s">
        <v>82</v>
      </c>
      <c r="AY177" s="173" t="s">
        <v>302</v>
      </c>
    </row>
    <row r="178" spans="1:65" s="15" customFormat="1" ht="16.5" customHeight="1">
      <c r="A178" s="12"/>
      <c r="B178" s="13"/>
      <c r="C178" s="85" t="s">
        <v>193</v>
      </c>
      <c r="D178" s="85" t="s">
        <v>303</v>
      </c>
      <c r="E178" s="86" t="s">
        <v>448</v>
      </c>
      <c r="F178" s="87" t="s">
        <v>449</v>
      </c>
      <c r="G178" s="88" t="s">
        <v>450</v>
      </c>
      <c r="H178" s="89">
        <v>41</v>
      </c>
      <c r="I178" s="3"/>
      <c r="J178" s="90">
        <f>ROUND(I178*H178,2)</f>
        <v>0</v>
      </c>
      <c r="K178" s="87" t="s">
        <v>427</v>
      </c>
      <c r="L178" s="13"/>
      <c r="M178" s="91" t="s">
        <v>1</v>
      </c>
      <c r="N178" s="92" t="s">
        <v>40</v>
      </c>
      <c r="O178" s="93"/>
      <c r="P178" s="94">
        <f>O178*H178</f>
        <v>0</v>
      </c>
      <c r="Q178" s="94">
        <v>0</v>
      </c>
      <c r="R178" s="94">
        <f>Q178*H178</f>
        <v>0</v>
      </c>
      <c r="S178" s="94">
        <v>0.20499999999999999</v>
      </c>
      <c r="T178" s="95">
        <f>S178*H178</f>
        <v>8.4049999999999994</v>
      </c>
      <c r="U178" s="12"/>
      <c r="V178" s="12"/>
      <c r="W178" s="12"/>
      <c r="X178" s="12"/>
      <c r="Y178" s="12"/>
      <c r="Z178" s="12"/>
      <c r="AA178" s="12"/>
      <c r="AB178" s="12"/>
      <c r="AC178" s="12"/>
      <c r="AD178" s="12"/>
      <c r="AE178" s="12"/>
      <c r="AR178" s="96" t="s">
        <v>97</v>
      </c>
      <c r="AT178" s="96" t="s">
        <v>303</v>
      </c>
      <c r="AU178" s="96" t="s">
        <v>84</v>
      </c>
      <c r="AY178" s="5" t="s">
        <v>302</v>
      </c>
      <c r="BE178" s="97">
        <f>IF(N178="základní",J178,0)</f>
        <v>0</v>
      </c>
      <c r="BF178" s="97">
        <f>IF(N178="snížená",J178,0)</f>
        <v>0</v>
      </c>
      <c r="BG178" s="97">
        <f>IF(N178="zákl. přenesená",J178,0)</f>
        <v>0</v>
      </c>
      <c r="BH178" s="97">
        <f>IF(N178="sníž. přenesená",J178,0)</f>
        <v>0</v>
      </c>
      <c r="BI178" s="97">
        <f>IF(N178="nulová",J178,0)</f>
        <v>0</v>
      </c>
      <c r="BJ178" s="5" t="s">
        <v>82</v>
      </c>
      <c r="BK178" s="97">
        <f>ROUND(I178*H178,2)</f>
        <v>0</v>
      </c>
      <c r="BL178" s="5" t="s">
        <v>97</v>
      </c>
      <c r="BM178" s="96" t="s">
        <v>3469</v>
      </c>
    </row>
    <row r="179" spans="1:65" s="98" customFormat="1">
      <c r="B179" s="99"/>
      <c r="D179" s="100" t="s">
        <v>308</v>
      </c>
      <c r="E179" s="101" t="s">
        <v>1</v>
      </c>
      <c r="F179" s="102" t="s">
        <v>645</v>
      </c>
      <c r="H179" s="103">
        <v>41</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1:65" s="171" customFormat="1">
      <c r="B180" s="172"/>
      <c r="D180" s="100" t="s">
        <v>308</v>
      </c>
      <c r="E180" s="173" t="s">
        <v>354</v>
      </c>
      <c r="F180" s="174" t="s">
        <v>435</v>
      </c>
      <c r="H180" s="175">
        <v>41</v>
      </c>
      <c r="L180" s="172"/>
      <c r="M180" s="176"/>
      <c r="N180" s="177"/>
      <c r="O180" s="177"/>
      <c r="P180" s="177"/>
      <c r="Q180" s="177"/>
      <c r="R180" s="177"/>
      <c r="S180" s="177"/>
      <c r="T180" s="178"/>
      <c r="AT180" s="173" t="s">
        <v>308</v>
      </c>
      <c r="AU180" s="173" t="s">
        <v>84</v>
      </c>
      <c r="AV180" s="171" t="s">
        <v>97</v>
      </c>
      <c r="AW180" s="171" t="s">
        <v>31</v>
      </c>
      <c r="AX180" s="171" t="s">
        <v>82</v>
      </c>
      <c r="AY180" s="173" t="s">
        <v>302</v>
      </c>
    </row>
    <row r="181" spans="1:65" s="15" customFormat="1" ht="21.75" customHeight="1">
      <c r="A181" s="12"/>
      <c r="B181" s="13"/>
      <c r="C181" s="85" t="s">
        <v>196</v>
      </c>
      <c r="D181" s="85" t="s">
        <v>303</v>
      </c>
      <c r="E181" s="86" t="s">
        <v>990</v>
      </c>
      <c r="F181" s="87" t="s">
        <v>991</v>
      </c>
      <c r="G181" s="88" t="s">
        <v>450</v>
      </c>
      <c r="H181" s="89">
        <v>79.5</v>
      </c>
      <c r="I181" s="3"/>
      <c r="J181" s="90">
        <f>ROUND(I181*H181,2)</f>
        <v>0</v>
      </c>
      <c r="K181" s="87" t="s">
        <v>427</v>
      </c>
      <c r="L181" s="13"/>
      <c r="M181" s="91" t="s">
        <v>1</v>
      </c>
      <c r="N181" s="92" t="s">
        <v>40</v>
      </c>
      <c r="O181" s="93"/>
      <c r="P181" s="94">
        <f>O181*H181</f>
        <v>0</v>
      </c>
      <c r="Q181" s="94">
        <v>8.6800000000000002E-3</v>
      </c>
      <c r="R181" s="94">
        <f>Q181*H181</f>
        <v>0.69006000000000001</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3470</v>
      </c>
    </row>
    <row r="182" spans="1:65" s="98" customFormat="1">
      <c r="B182" s="99"/>
      <c r="D182" s="100" t="s">
        <v>308</v>
      </c>
      <c r="E182" s="101" t="s">
        <v>1</v>
      </c>
      <c r="F182" s="102" t="s">
        <v>3471</v>
      </c>
      <c r="H182" s="103">
        <v>40.28</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98" customFormat="1">
      <c r="B183" s="99"/>
      <c r="D183" s="100" t="s">
        <v>308</v>
      </c>
      <c r="E183" s="101" t="s">
        <v>1</v>
      </c>
      <c r="F183" s="102" t="s">
        <v>3472</v>
      </c>
      <c r="H183" s="103">
        <v>39.22</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71" customFormat="1">
      <c r="B184" s="172"/>
      <c r="D184" s="100" t="s">
        <v>308</v>
      </c>
      <c r="E184" s="173" t="s">
        <v>1</v>
      </c>
      <c r="F184" s="174" t="s">
        <v>435</v>
      </c>
      <c r="H184" s="175">
        <v>79.5</v>
      </c>
      <c r="L184" s="172"/>
      <c r="M184" s="176"/>
      <c r="N184" s="177"/>
      <c r="O184" s="177"/>
      <c r="P184" s="177"/>
      <c r="Q184" s="177"/>
      <c r="R184" s="177"/>
      <c r="S184" s="177"/>
      <c r="T184" s="178"/>
      <c r="AT184" s="173" t="s">
        <v>308</v>
      </c>
      <c r="AU184" s="173" t="s">
        <v>84</v>
      </c>
      <c r="AV184" s="171" t="s">
        <v>97</v>
      </c>
      <c r="AW184" s="171" t="s">
        <v>31</v>
      </c>
      <c r="AX184" s="171" t="s">
        <v>82</v>
      </c>
      <c r="AY184" s="173" t="s">
        <v>302</v>
      </c>
    </row>
    <row r="185" spans="1:65" s="15" customFormat="1" ht="21.75" customHeight="1">
      <c r="A185" s="12"/>
      <c r="B185" s="13"/>
      <c r="C185" s="85" t="s">
        <v>199</v>
      </c>
      <c r="D185" s="85" t="s">
        <v>303</v>
      </c>
      <c r="E185" s="86" t="s">
        <v>2684</v>
      </c>
      <c r="F185" s="87" t="s">
        <v>2685</v>
      </c>
      <c r="G185" s="88" t="s">
        <v>450</v>
      </c>
      <c r="H185" s="89">
        <v>24.38</v>
      </c>
      <c r="I185" s="3"/>
      <c r="J185" s="90">
        <f>ROUND(I185*H185,2)</f>
        <v>0</v>
      </c>
      <c r="K185" s="87" t="s">
        <v>427</v>
      </c>
      <c r="L185" s="13"/>
      <c r="M185" s="91" t="s">
        <v>1</v>
      </c>
      <c r="N185" s="92" t="s">
        <v>40</v>
      </c>
      <c r="O185" s="93"/>
      <c r="P185" s="94">
        <f>O185*H185</f>
        <v>0</v>
      </c>
      <c r="Q185" s="94">
        <v>1.068E-2</v>
      </c>
      <c r="R185" s="94">
        <f>Q185*H185</f>
        <v>0.26037840000000001</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3473</v>
      </c>
    </row>
    <row r="186" spans="1:65" s="98" customFormat="1">
      <c r="B186" s="99"/>
      <c r="D186" s="100" t="s">
        <v>308</v>
      </c>
      <c r="E186" s="101" t="s">
        <v>1</v>
      </c>
      <c r="F186" s="102" t="s">
        <v>3474</v>
      </c>
      <c r="H186" s="103">
        <v>24.38</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171" customFormat="1">
      <c r="B187" s="172"/>
      <c r="D187" s="100" t="s">
        <v>308</v>
      </c>
      <c r="E187" s="173" t="s">
        <v>1</v>
      </c>
      <c r="F187" s="174" t="s">
        <v>435</v>
      </c>
      <c r="H187" s="175">
        <v>24.38</v>
      </c>
      <c r="L187" s="172"/>
      <c r="M187" s="176"/>
      <c r="N187" s="177"/>
      <c r="O187" s="177"/>
      <c r="P187" s="177"/>
      <c r="Q187" s="177"/>
      <c r="R187" s="177"/>
      <c r="S187" s="177"/>
      <c r="T187" s="178"/>
      <c r="AT187" s="173" t="s">
        <v>308</v>
      </c>
      <c r="AU187" s="173" t="s">
        <v>84</v>
      </c>
      <c r="AV187" s="171" t="s">
        <v>97</v>
      </c>
      <c r="AW187" s="171" t="s">
        <v>31</v>
      </c>
      <c r="AX187" s="171" t="s">
        <v>82</v>
      </c>
      <c r="AY187" s="173" t="s">
        <v>302</v>
      </c>
    </row>
    <row r="188" spans="1:65" s="15" customFormat="1" ht="21.75" customHeight="1">
      <c r="A188" s="12"/>
      <c r="B188" s="13"/>
      <c r="C188" s="85" t="s">
        <v>202</v>
      </c>
      <c r="D188" s="85" t="s">
        <v>303</v>
      </c>
      <c r="E188" s="86" t="s">
        <v>457</v>
      </c>
      <c r="F188" s="87" t="s">
        <v>458</v>
      </c>
      <c r="G188" s="88" t="s">
        <v>450</v>
      </c>
      <c r="H188" s="89">
        <v>124.02</v>
      </c>
      <c r="I188" s="3"/>
      <c r="J188" s="90">
        <f>ROUND(I188*H188,2)</f>
        <v>0</v>
      </c>
      <c r="K188" s="87" t="s">
        <v>427</v>
      </c>
      <c r="L188" s="13"/>
      <c r="M188" s="91" t="s">
        <v>1</v>
      </c>
      <c r="N188" s="92" t="s">
        <v>40</v>
      </c>
      <c r="O188" s="93"/>
      <c r="P188" s="94">
        <f>O188*H188</f>
        <v>0</v>
      </c>
      <c r="Q188" s="94">
        <v>3.6900000000000002E-2</v>
      </c>
      <c r="R188" s="94">
        <f>Q188*H188</f>
        <v>4.5763379999999998</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3475</v>
      </c>
    </row>
    <row r="189" spans="1:65" s="98" customFormat="1">
      <c r="B189" s="99"/>
      <c r="D189" s="100" t="s">
        <v>308</v>
      </c>
      <c r="E189" s="101" t="s">
        <v>1</v>
      </c>
      <c r="F189" s="102" t="s">
        <v>3476</v>
      </c>
      <c r="H189" s="103">
        <v>41.34</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98" customFormat="1">
      <c r="B190" s="99"/>
      <c r="D190" s="100" t="s">
        <v>308</v>
      </c>
      <c r="E190" s="101" t="s">
        <v>1</v>
      </c>
      <c r="F190" s="102" t="s">
        <v>3477</v>
      </c>
      <c r="H190" s="103">
        <v>41.34</v>
      </c>
      <c r="L190" s="99"/>
      <c r="M190" s="104"/>
      <c r="N190" s="105"/>
      <c r="O190" s="105"/>
      <c r="P190" s="105"/>
      <c r="Q190" s="105"/>
      <c r="R190" s="105"/>
      <c r="S190" s="105"/>
      <c r="T190" s="106"/>
      <c r="AT190" s="101" t="s">
        <v>308</v>
      </c>
      <c r="AU190" s="101" t="s">
        <v>84</v>
      </c>
      <c r="AV190" s="98" t="s">
        <v>84</v>
      </c>
      <c r="AW190" s="98" t="s">
        <v>31</v>
      </c>
      <c r="AX190" s="98" t="s">
        <v>75</v>
      </c>
      <c r="AY190" s="101" t="s">
        <v>302</v>
      </c>
    </row>
    <row r="191" spans="1:65" s="98" customFormat="1">
      <c r="B191" s="99"/>
      <c r="D191" s="100" t="s">
        <v>308</v>
      </c>
      <c r="E191" s="101" t="s">
        <v>1</v>
      </c>
      <c r="F191" s="102" t="s">
        <v>3478</v>
      </c>
      <c r="H191" s="103">
        <v>41.34</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171" customFormat="1">
      <c r="B192" s="172"/>
      <c r="D192" s="100" t="s">
        <v>308</v>
      </c>
      <c r="E192" s="173" t="s">
        <v>1</v>
      </c>
      <c r="F192" s="174" t="s">
        <v>435</v>
      </c>
      <c r="H192" s="175">
        <v>124.02</v>
      </c>
      <c r="L192" s="172"/>
      <c r="M192" s="176"/>
      <c r="N192" s="177"/>
      <c r="O192" s="177"/>
      <c r="P192" s="177"/>
      <c r="Q192" s="177"/>
      <c r="R192" s="177"/>
      <c r="S192" s="177"/>
      <c r="T192" s="178"/>
      <c r="AT192" s="173" t="s">
        <v>308</v>
      </c>
      <c r="AU192" s="173" t="s">
        <v>84</v>
      </c>
      <c r="AV192" s="171" t="s">
        <v>97</v>
      </c>
      <c r="AW192" s="171" t="s">
        <v>31</v>
      </c>
      <c r="AX192" s="171" t="s">
        <v>82</v>
      </c>
      <c r="AY192" s="173" t="s">
        <v>302</v>
      </c>
    </row>
    <row r="193" spans="1:65" s="15" customFormat="1" ht="21.75" customHeight="1">
      <c r="A193" s="12"/>
      <c r="B193" s="13"/>
      <c r="C193" s="85" t="s">
        <v>7</v>
      </c>
      <c r="D193" s="85" t="s">
        <v>303</v>
      </c>
      <c r="E193" s="86" t="s">
        <v>463</v>
      </c>
      <c r="F193" s="87" t="s">
        <v>464</v>
      </c>
      <c r="G193" s="88" t="s">
        <v>423</v>
      </c>
      <c r="H193" s="89">
        <v>5.2359999999999998</v>
      </c>
      <c r="I193" s="3"/>
      <c r="J193" s="90">
        <f>ROUND(I193*H193,2)</f>
        <v>0</v>
      </c>
      <c r="K193" s="87" t="s">
        <v>427</v>
      </c>
      <c r="L193" s="13"/>
      <c r="M193" s="91" t="s">
        <v>1</v>
      </c>
      <c r="N193" s="92" t="s">
        <v>40</v>
      </c>
      <c r="O193" s="93"/>
      <c r="P193" s="94">
        <f>O193*H193</f>
        <v>0</v>
      </c>
      <c r="Q193" s="94">
        <v>0</v>
      </c>
      <c r="R193" s="94">
        <f>Q193*H193</f>
        <v>0</v>
      </c>
      <c r="S193" s="94">
        <v>0</v>
      </c>
      <c r="T193" s="95">
        <f>S193*H193</f>
        <v>0</v>
      </c>
      <c r="U193" s="12"/>
      <c r="V193" s="12"/>
      <c r="W193" s="12"/>
      <c r="X193" s="12"/>
      <c r="Y193" s="12"/>
      <c r="Z193" s="12"/>
      <c r="AA193" s="12"/>
      <c r="AB193" s="12"/>
      <c r="AC193" s="12"/>
      <c r="AD193" s="12"/>
      <c r="AE193" s="12"/>
      <c r="AR193" s="96" t="s">
        <v>97</v>
      </c>
      <c r="AT193" s="96" t="s">
        <v>303</v>
      </c>
      <c r="AU193" s="96" t="s">
        <v>84</v>
      </c>
      <c r="AY193" s="5" t="s">
        <v>302</v>
      </c>
      <c r="BE193" s="97">
        <f>IF(N193="základní",J193,0)</f>
        <v>0</v>
      </c>
      <c r="BF193" s="97">
        <f>IF(N193="snížená",J193,0)</f>
        <v>0</v>
      </c>
      <c r="BG193" s="97">
        <f>IF(N193="zákl. přenesená",J193,0)</f>
        <v>0</v>
      </c>
      <c r="BH193" s="97">
        <f>IF(N193="sníž. přenesená",J193,0)</f>
        <v>0</v>
      </c>
      <c r="BI193" s="97">
        <f>IF(N193="nulová",J193,0)</f>
        <v>0</v>
      </c>
      <c r="BJ193" s="5" t="s">
        <v>82</v>
      </c>
      <c r="BK193" s="97">
        <f>ROUND(I193*H193,2)</f>
        <v>0</v>
      </c>
      <c r="BL193" s="5" t="s">
        <v>97</v>
      </c>
      <c r="BM193" s="96" t="s">
        <v>3479</v>
      </c>
    </row>
    <row r="194" spans="1:65" s="98" customFormat="1">
      <c r="B194" s="99"/>
      <c r="D194" s="100" t="s">
        <v>308</v>
      </c>
      <c r="E194" s="101" t="s">
        <v>1</v>
      </c>
      <c r="F194" s="102" t="s">
        <v>352</v>
      </c>
      <c r="H194" s="103">
        <v>5.2359999999999998</v>
      </c>
      <c r="L194" s="99"/>
      <c r="M194" s="104"/>
      <c r="N194" s="105"/>
      <c r="O194" s="105"/>
      <c r="P194" s="105"/>
      <c r="Q194" s="105"/>
      <c r="R194" s="105"/>
      <c r="S194" s="105"/>
      <c r="T194" s="106"/>
      <c r="AT194" s="101" t="s">
        <v>308</v>
      </c>
      <c r="AU194" s="101" t="s">
        <v>84</v>
      </c>
      <c r="AV194" s="98" t="s">
        <v>84</v>
      </c>
      <c r="AW194" s="98" t="s">
        <v>31</v>
      </c>
      <c r="AX194" s="98" t="s">
        <v>82</v>
      </c>
      <c r="AY194" s="101" t="s">
        <v>302</v>
      </c>
    </row>
    <row r="195" spans="1:65" s="15" customFormat="1" ht="21.75" customHeight="1">
      <c r="A195" s="12"/>
      <c r="B195" s="13"/>
      <c r="C195" s="85" t="s">
        <v>207</v>
      </c>
      <c r="D195" s="85" t="s">
        <v>303</v>
      </c>
      <c r="E195" s="86" t="s">
        <v>466</v>
      </c>
      <c r="F195" s="87" t="s">
        <v>467</v>
      </c>
      <c r="G195" s="88" t="s">
        <v>468</v>
      </c>
      <c r="H195" s="89">
        <v>1110.3610000000001</v>
      </c>
      <c r="I195" s="3"/>
      <c r="J195" s="90">
        <f>ROUND(I195*H195,2)</f>
        <v>0</v>
      </c>
      <c r="K195" s="87" t="s">
        <v>427</v>
      </c>
      <c r="L195" s="13"/>
      <c r="M195" s="91" t="s">
        <v>1</v>
      </c>
      <c r="N195" s="92" t="s">
        <v>40</v>
      </c>
      <c r="O195" s="93"/>
      <c r="P195" s="94">
        <f>O195*H195</f>
        <v>0</v>
      </c>
      <c r="Q195" s="94">
        <v>0</v>
      </c>
      <c r="R195" s="94">
        <f>Q195*H195</f>
        <v>0</v>
      </c>
      <c r="S195" s="94">
        <v>0</v>
      </c>
      <c r="T195" s="95">
        <f>S195*H195</f>
        <v>0</v>
      </c>
      <c r="U195" s="12"/>
      <c r="V195" s="12"/>
      <c r="W195" s="12"/>
      <c r="X195" s="12"/>
      <c r="Y195" s="12"/>
      <c r="Z195" s="12"/>
      <c r="AA195" s="12"/>
      <c r="AB195" s="12"/>
      <c r="AC195" s="12"/>
      <c r="AD195" s="12"/>
      <c r="AE195" s="12"/>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3480</v>
      </c>
    </row>
    <row r="196" spans="1:65" s="98" customFormat="1">
      <c r="B196" s="99"/>
      <c r="D196" s="100" t="s">
        <v>308</v>
      </c>
      <c r="E196" s="101" t="s">
        <v>1</v>
      </c>
      <c r="F196" s="102" t="s">
        <v>396</v>
      </c>
      <c r="H196" s="103">
        <v>1110.3610000000001</v>
      </c>
      <c r="L196" s="99"/>
      <c r="M196" s="104"/>
      <c r="N196" s="105"/>
      <c r="O196" s="105"/>
      <c r="P196" s="105"/>
      <c r="Q196" s="105"/>
      <c r="R196" s="105"/>
      <c r="S196" s="105"/>
      <c r="T196" s="106"/>
      <c r="AT196" s="101" t="s">
        <v>308</v>
      </c>
      <c r="AU196" s="101" t="s">
        <v>84</v>
      </c>
      <c r="AV196" s="98" t="s">
        <v>84</v>
      </c>
      <c r="AW196" s="98" t="s">
        <v>31</v>
      </c>
      <c r="AX196" s="98" t="s">
        <v>82</v>
      </c>
      <c r="AY196" s="101" t="s">
        <v>302</v>
      </c>
    </row>
    <row r="197" spans="1:65" s="15" customFormat="1" ht="21.75" customHeight="1">
      <c r="A197" s="12"/>
      <c r="B197" s="13"/>
      <c r="C197" s="85" t="s">
        <v>210</v>
      </c>
      <c r="D197" s="85" t="s">
        <v>303</v>
      </c>
      <c r="E197" s="86" t="s">
        <v>2694</v>
      </c>
      <c r="F197" s="87" t="s">
        <v>2695</v>
      </c>
      <c r="G197" s="88" t="s">
        <v>468</v>
      </c>
      <c r="H197" s="89">
        <v>1110.3610000000001</v>
      </c>
      <c r="I197" s="3"/>
      <c r="J197" s="90">
        <f>ROUND(I197*H197,2)</f>
        <v>0</v>
      </c>
      <c r="K197" s="87" t="s">
        <v>427</v>
      </c>
      <c r="L197" s="13"/>
      <c r="M197" s="91" t="s">
        <v>1</v>
      </c>
      <c r="N197" s="92" t="s">
        <v>40</v>
      </c>
      <c r="O197" s="93"/>
      <c r="P197" s="94">
        <f>O197*H197</f>
        <v>0</v>
      </c>
      <c r="Q197" s="94">
        <v>0</v>
      </c>
      <c r="R197" s="94">
        <f>Q197*H197</f>
        <v>0</v>
      </c>
      <c r="S197" s="94">
        <v>0</v>
      </c>
      <c r="T197" s="95">
        <f>S197*H197</f>
        <v>0</v>
      </c>
      <c r="U197" s="12"/>
      <c r="V197" s="12"/>
      <c r="W197" s="12"/>
      <c r="X197" s="12"/>
      <c r="Y197" s="12"/>
      <c r="Z197" s="12"/>
      <c r="AA197" s="12"/>
      <c r="AB197" s="12"/>
      <c r="AC197" s="12"/>
      <c r="AD197" s="12"/>
      <c r="AE197" s="12"/>
      <c r="AR197" s="96" t="s">
        <v>97</v>
      </c>
      <c r="AT197" s="96" t="s">
        <v>303</v>
      </c>
      <c r="AU197" s="96" t="s">
        <v>84</v>
      </c>
      <c r="AY197" s="5" t="s">
        <v>302</v>
      </c>
      <c r="BE197" s="97">
        <f>IF(N197="základní",J197,0)</f>
        <v>0</v>
      </c>
      <c r="BF197" s="97">
        <f>IF(N197="snížená",J197,0)</f>
        <v>0</v>
      </c>
      <c r="BG197" s="97">
        <f>IF(N197="zákl. přenesená",J197,0)</f>
        <v>0</v>
      </c>
      <c r="BH197" s="97">
        <f>IF(N197="sníž. přenesená",J197,0)</f>
        <v>0</v>
      </c>
      <c r="BI197" s="97">
        <f>IF(N197="nulová",J197,0)</f>
        <v>0</v>
      </c>
      <c r="BJ197" s="5" t="s">
        <v>82</v>
      </c>
      <c r="BK197" s="97">
        <f>ROUND(I197*H197,2)</f>
        <v>0</v>
      </c>
      <c r="BL197" s="5" t="s">
        <v>97</v>
      </c>
      <c r="BM197" s="96" t="s">
        <v>3481</v>
      </c>
    </row>
    <row r="198" spans="1:65" s="179" customFormat="1">
      <c r="B198" s="180"/>
      <c r="D198" s="100" t="s">
        <v>308</v>
      </c>
      <c r="E198" s="181" t="s">
        <v>1</v>
      </c>
      <c r="F198" s="182" t="s">
        <v>2697</v>
      </c>
      <c r="H198" s="181" t="s">
        <v>1</v>
      </c>
      <c r="L198" s="180"/>
      <c r="M198" s="183"/>
      <c r="N198" s="184"/>
      <c r="O198" s="184"/>
      <c r="P198" s="184"/>
      <c r="Q198" s="184"/>
      <c r="R198" s="184"/>
      <c r="S198" s="184"/>
      <c r="T198" s="185"/>
      <c r="AT198" s="181" t="s">
        <v>308</v>
      </c>
      <c r="AU198" s="181" t="s">
        <v>84</v>
      </c>
      <c r="AV198" s="179" t="s">
        <v>82</v>
      </c>
      <c r="AW198" s="179" t="s">
        <v>31</v>
      </c>
      <c r="AX198" s="179" t="s">
        <v>75</v>
      </c>
      <c r="AY198" s="181" t="s">
        <v>302</v>
      </c>
    </row>
    <row r="199" spans="1:65" s="98" customFormat="1">
      <c r="B199" s="99"/>
      <c r="D199" s="100" t="s">
        <v>308</v>
      </c>
      <c r="E199" s="101" t="s">
        <v>1</v>
      </c>
      <c r="F199" s="102" t="s">
        <v>3482</v>
      </c>
      <c r="H199" s="103">
        <v>132.578</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98" customFormat="1">
      <c r="B200" s="99"/>
      <c r="D200" s="100" t="s">
        <v>308</v>
      </c>
      <c r="E200" s="101" t="s">
        <v>1</v>
      </c>
      <c r="F200" s="102" t="s">
        <v>3483</v>
      </c>
      <c r="H200" s="103">
        <v>127.875</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98" customFormat="1">
      <c r="B201" s="99"/>
      <c r="D201" s="100" t="s">
        <v>308</v>
      </c>
      <c r="E201" s="101" t="s">
        <v>1</v>
      </c>
      <c r="F201" s="102" t="s">
        <v>3484</v>
      </c>
      <c r="H201" s="103">
        <v>90.8</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c r="B202" s="99"/>
      <c r="D202" s="100" t="s">
        <v>308</v>
      </c>
      <c r="E202" s="101" t="s">
        <v>1</v>
      </c>
      <c r="F202" s="102" t="s">
        <v>3485</v>
      </c>
      <c r="H202" s="103">
        <v>34.932000000000002</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c r="B203" s="99"/>
      <c r="D203" s="100" t="s">
        <v>308</v>
      </c>
      <c r="E203" s="101" t="s">
        <v>1</v>
      </c>
      <c r="F203" s="102" t="s">
        <v>3486</v>
      </c>
      <c r="H203" s="103">
        <v>35.387999999999998</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98" customFormat="1">
      <c r="B204" s="99"/>
      <c r="D204" s="100" t="s">
        <v>308</v>
      </c>
      <c r="E204" s="101" t="s">
        <v>1</v>
      </c>
      <c r="F204" s="102" t="s">
        <v>3487</v>
      </c>
      <c r="H204" s="103">
        <v>70.108999999999995</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98" customFormat="1">
      <c r="B205" s="99"/>
      <c r="D205" s="100" t="s">
        <v>308</v>
      </c>
      <c r="E205" s="101" t="s">
        <v>1</v>
      </c>
      <c r="F205" s="102" t="s">
        <v>3488</v>
      </c>
      <c r="H205" s="103">
        <v>188.92500000000001</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c r="B206" s="99"/>
      <c r="D206" s="100" t="s">
        <v>308</v>
      </c>
      <c r="E206" s="101" t="s">
        <v>1</v>
      </c>
      <c r="F206" s="102" t="s">
        <v>3489</v>
      </c>
      <c r="H206" s="103">
        <v>99.185000000000002</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98" customFormat="1">
      <c r="B207" s="99"/>
      <c r="D207" s="100" t="s">
        <v>308</v>
      </c>
      <c r="E207" s="101" t="s">
        <v>1</v>
      </c>
      <c r="F207" s="102" t="s">
        <v>3490</v>
      </c>
      <c r="H207" s="103">
        <v>192.40199999999999</v>
      </c>
      <c r="L207" s="99"/>
      <c r="M207" s="104"/>
      <c r="N207" s="105"/>
      <c r="O207" s="105"/>
      <c r="P207" s="105"/>
      <c r="Q207" s="105"/>
      <c r="R207" s="105"/>
      <c r="S207" s="105"/>
      <c r="T207" s="106"/>
      <c r="AT207" s="101" t="s">
        <v>308</v>
      </c>
      <c r="AU207" s="101" t="s">
        <v>84</v>
      </c>
      <c r="AV207" s="98" t="s">
        <v>84</v>
      </c>
      <c r="AW207" s="98" t="s">
        <v>31</v>
      </c>
      <c r="AX207" s="98" t="s">
        <v>75</v>
      </c>
      <c r="AY207" s="101" t="s">
        <v>302</v>
      </c>
    </row>
    <row r="208" spans="1:65" s="98" customFormat="1">
      <c r="B208" s="99"/>
      <c r="D208" s="100" t="s">
        <v>308</v>
      </c>
      <c r="E208" s="101" t="s">
        <v>1</v>
      </c>
      <c r="F208" s="102" t="s">
        <v>3491</v>
      </c>
      <c r="H208" s="103">
        <v>31.315999999999999</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2:51" s="98" customFormat="1">
      <c r="B209" s="99"/>
      <c r="D209" s="100" t="s">
        <v>308</v>
      </c>
      <c r="E209" s="101" t="s">
        <v>1</v>
      </c>
      <c r="F209" s="102" t="s">
        <v>3492</v>
      </c>
      <c r="H209" s="103">
        <v>33.462000000000003</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2:51" s="98" customFormat="1">
      <c r="B210" s="99"/>
      <c r="D210" s="100" t="s">
        <v>308</v>
      </c>
      <c r="E210" s="101" t="s">
        <v>1</v>
      </c>
      <c r="F210" s="102" t="s">
        <v>3493</v>
      </c>
      <c r="H210" s="103">
        <v>30.931000000000001</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2:51" s="98" customFormat="1">
      <c r="B211" s="99"/>
      <c r="D211" s="100" t="s">
        <v>308</v>
      </c>
      <c r="E211" s="101" t="s">
        <v>1</v>
      </c>
      <c r="F211" s="102" t="s">
        <v>3494</v>
      </c>
      <c r="H211" s="103">
        <v>85.841999999999999</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2:51" s="98" customFormat="1">
      <c r="B212" s="99"/>
      <c r="D212" s="100" t="s">
        <v>308</v>
      </c>
      <c r="E212" s="101" t="s">
        <v>1</v>
      </c>
      <c r="F212" s="102" t="s">
        <v>3495</v>
      </c>
      <c r="H212" s="103">
        <v>97.22</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2:51" s="98" customFormat="1">
      <c r="B213" s="99"/>
      <c r="D213" s="100" t="s">
        <v>308</v>
      </c>
      <c r="E213" s="101" t="s">
        <v>1</v>
      </c>
      <c r="F213" s="102" t="s">
        <v>3496</v>
      </c>
      <c r="H213" s="103">
        <v>63.555999999999997</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2:51" s="98" customFormat="1">
      <c r="B214" s="99"/>
      <c r="D214" s="100" t="s">
        <v>308</v>
      </c>
      <c r="E214" s="101" t="s">
        <v>1</v>
      </c>
      <c r="F214" s="102" t="s">
        <v>3497</v>
      </c>
      <c r="H214" s="103">
        <v>7.2</v>
      </c>
      <c r="L214" s="99"/>
      <c r="M214" s="104"/>
      <c r="N214" s="105"/>
      <c r="O214" s="105"/>
      <c r="P214" s="105"/>
      <c r="Q214" s="105"/>
      <c r="R214" s="105"/>
      <c r="S214" s="105"/>
      <c r="T214" s="106"/>
      <c r="AT214" s="101" t="s">
        <v>308</v>
      </c>
      <c r="AU214" s="101" t="s">
        <v>84</v>
      </c>
      <c r="AV214" s="98" t="s">
        <v>84</v>
      </c>
      <c r="AW214" s="98" t="s">
        <v>31</v>
      </c>
      <c r="AX214" s="98" t="s">
        <v>75</v>
      </c>
      <c r="AY214" s="101" t="s">
        <v>302</v>
      </c>
    </row>
    <row r="215" spans="2:51" s="98" customFormat="1">
      <c r="B215" s="99"/>
      <c r="D215" s="100" t="s">
        <v>308</v>
      </c>
      <c r="E215" s="101" t="s">
        <v>1</v>
      </c>
      <c r="F215" s="102" t="s">
        <v>480</v>
      </c>
      <c r="H215" s="103">
        <v>76.516999999999996</v>
      </c>
      <c r="L215" s="99"/>
      <c r="M215" s="104"/>
      <c r="N215" s="105"/>
      <c r="O215" s="105"/>
      <c r="P215" s="105"/>
      <c r="Q215" s="105"/>
      <c r="R215" s="105"/>
      <c r="S215" s="105"/>
      <c r="T215" s="106"/>
      <c r="AT215" s="101" t="s">
        <v>308</v>
      </c>
      <c r="AU215" s="101" t="s">
        <v>84</v>
      </c>
      <c r="AV215" s="98" t="s">
        <v>84</v>
      </c>
      <c r="AW215" s="98" t="s">
        <v>31</v>
      </c>
      <c r="AX215" s="98" t="s">
        <v>75</v>
      </c>
      <c r="AY215" s="101" t="s">
        <v>302</v>
      </c>
    </row>
    <row r="216" spans="2:51" s="186" customFormat="1">
      <c r="B216" s="187"/>
      <c r="D216" s="100" t="s">
        <v>308</v>
      </c>
      <c r="E216" s="188" t="s">
        <v>1</v>
      </c>
      <c r="F216" s="189" t="s">
        <v>481</v>
      </c>
      <c r="H216" s="190">
        <v>1398.2380000000001</v>
      </c>
      <c r="L216" s="187"/>
      <c r="M216" s="191"/>
      <c r="N216" s="192"/>
      <c r="O216" s="192"/>
      <c r="P216" s="192"/>
      <c r="Q216" s="192"/>
      <c r="R216" s="192"/>
      <c r="S216" s="192"/>
      <c r="T216" s="193"/>
      <c r="AT216" s="188" t="s">
        <v>308</v>
      </c>
      <c r="AU216" s="188" t="s">
        <v>84</v>
      </c>
      <c r="AV216" s="186" t="s">
        <v>91</v>
      </c>
      <c r="AW216" s="186" t="s">
        <v>31</v>
      </c>
      <c r="AX216" s="186" t="s">
        <v>75</v>
      </c>
      <c r="AY216" s="188" t="s">
        <v>302</v>
      </c>
    </row>
    <row r="217" spans="2:51" s="179" customFormat="1">
      <c r="B217" s="180"/>
      <c r="D217" s="100" t="s">
        <v>308</v>
      </c>
      <c r="E217" s="181" t="s">
        <v>1</v>
      </c>
      <c r="F217" s="182" t="s">
        <v>482</v>
      </c>
      <c r="H217" s="181" t="s">
        <v>1</v>
      </c>
      <c r="L217" s="180"/>
      <c r="M217" s="183"/>
      <c r="N217" s="184"/>
      <c r="O217" s="184"/>
      <c r="P217" s="184"/>
      <c r="Q217" s="184"/>
      <c r="R217" s="184"/>
      <c r="S217" s="184"/>
      <c r="T217" s="185"/>
      <c r="AT217" s="181" t="s">
        <v>308</v>
      </c>
      <c r="AU217" s="181" t="s">
        <v>84</v>
      </c>
      <c r="AV217" s="179" t="s">
        <v>82</v>
      </c>
      <c r="AW217" s="179" t="s">
        <v>31</v>
      </c>
      <c r="AX217" s="179" t="s">
        <v>75</v>
      </c>
      <c r="AY217" s="181" t="s">
        <v>302</v>
      </c>
    </row>
    <row r="218" spans="2:51" s="98" customFormat="1">
      <c r="B218" s="99"/>
      <c r="D218" s="100" t="s">
        <v>308</v>
      </c>
      <c r="E218" s="101" t="s">
        <v>1</v>
      </c>
      <c r="F218" s="102" t="s">
        <v>483</v>
      </c>
      <c r="H218" s="103">
        <v>-1.0469999999999999</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2:51" s="98" customFormat="1">
      <c r="B219" s="99"/>
      <c r="D219" s="100" t="s">
        <v>308</v>
      </c>
      <c r="E219" s="101" t="s">
        <v>1</v>
      </c>
      <c r="F219" s="102" t="s">
        <v>484</v>
      </c>
      <c r="H219" s="103">
        <v>-147.464</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2:51" s="98" customFormat="1">
      <c r="B220" s="99"/>
      <c r="D220" s="100" t="s">
        <v>308</v>
      </c>
      <c r="E220" s="101" t="s">
        <v>1</v>
      </c>
      <c r="F220" s="102" t="s">
        <v>3498</v>
      </c>
      <c r="H220" s="103">
        <v>-50.116999999999997</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2:51" s="98" customFormat="1">
      <c r="B221" s="99"/>
      <c r="D221" s="100" t="s">
        <v>308</v>
      </c>
      <c r="E221" s="101" t="s">
        <v>1</v>
      </c>
      <c r="F221" s="102" t="s">
        <v>1008</v>
      </c>
      <c r="H221" s="103">
        <v>-5.9390000000000001</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2:51" s="98" customFormat="1">
      <c r="B222" s="99"/>
      <c r="D222" s="100" t="s">
        <v>308</v>
      </c>
      <c r="E222" s="101" t="s">
        <v>1</v>
      </c>
      <c r="F222" s="102" t="s">
        <v>486</v>
      </c>
      <c r="H222" s="103">
        <v>-15.265000000000001</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2:51" s="98" customFormat="1">
      <c r="B223" s="99"/>
      <c r="D223" s="100" t="s">
        <v>308</v>
      </c>
      <c r="E223" s="101" t="s">
        <v>1</v>
      </c>
      <c r="F223" s="102" t="s">
        <v>2460</v>
      </c>
      <c r="H223" s="103">
        <v>-1.042</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2:51" s="98" customFormat="1">
      <c r="B224" s="99"/>
      <c r="D224" s="100" t="s">
        <v>308</v>
      </c>
      <c r="E224" s="101" t="s">
        <v>1</v>
      </c>
      <c r="F224" s="102" t="s">
        <v>1009</v>
      </c>
      <c r="H224" s="103">
        <v>-17.541</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179" customFormat="1">
      <c r="B225" s="180"/>
      <c r="D225" s="100" t="s">
        <v>308</v>
      </c>
      <c r="E225" s="181" t="s">
        <v>1</v>
      </c>
      <c r="F225" s="182" t="s">
        <v>1010</v>
      </c>
      <c r="H225" s="181" t="s">
        <v>1</v>
      </c>
      <c r="L225" s="180"/>
      <c r="M225" s="183"/>
      <c r="N225" s="184"/>
      <c r="O225" s="184"/>
      <c r="P225" s="184"/>
      <c r="Q225" s="184"/>
      <c r="R225" s="184"/>
      <c r="S225" s="184"/>
      <c r="T225" s="185"/>
      <c r="AT225" s="181" t="s">
        <v>308</v>
      </c>
      <c r="AU225" s="181" t="s">
        <v>84</v>
      </c>
      <c r="AV225" s="179" t="s">
        <v>82</v>
      </c>
      <c r="AW225" s="179" t="s">
        <v>31</v>
      </c>
      <c r="AX225" s="179" t="s">
        <v>75</v>
      </c>
      <c r="AY225" s="181" t="s">
        <v>302</v>
      </c>
    </row>
    <row r="226" spans="1:65" s="98" customFormat="1" ht="22.5">
      <c r="B226" s="99"/>
      <c r="D226" s="100" t="s">
        <v>308</v>
      </c>
      <c r="E226" s="101" t="s">
        <v>1</v>
      </c>
      <c r="F226" s="102" t="s">
        <v>2714</v>
      </c>
      <c r="H226" s="103">
        <v>-28.98</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98" customFormat="1" ht="22.5">
      <c r="B227" s="99"/>
      <c r="D227" s="100" t="s">
        <v>308</v>
      </c>
      <c r="E227" s="101" t="s">
        <v>1</v>
      </c>
      <c r="F227" s="102" t="s">
        <v>2715</v>
      </c>
      <c r="H227" s="103">
        <v>-17.169</v>
      </c>
      <c r="L227" s="99"/>
      <c r="M227" s="104"/>
      <c r="N227" s="105"/>
      <c r="O227" s="105"/>
      <c r="P227" s="105"/>
      <c r="Q227" s="105"/>
      <c r="R227" s="105"/>
      <c r="S227" s="105"/>
      <c r="T227" s="106"/>
      <c r="AT227" s="101" t="s">
        <v>308</v>
      </c>
      <c r="AU227" s="101" t="s">
        <v>84</v>
      </c>
      <c r="AV227" s="98" t="s">
        <v>84</v>
      </c>
      <c r="AW227" s="98" t="s">
        <v>31</v>
      </c>
      <c r="AX227" s="98" t="s">
        <v>75</v>
      </c>
      <c r="AY227" s="101" t="s">
        <v>302</v>
      </c>
    </row>
    <row r="228" spans="1:65" s="98" customFormat="1" ht="22.5">
      <c r="B228" s="99"/>
      <c r="D228" s="100" t="s">
        <v>308</v>
      </c>
      <c r="E228" s="101" t="s">
        <v>1</v>
      </c>
      <c r="F228" s="102" t="s">
        <v>3149</v>
      </c>
      <c r="H228" s="103">
        <v>-1.1200000000000001</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98" customFormat="1" ht="22.5">
      <c r="B229" s="99"/>
      <c r="D229" s="100" t="s">
        <v>308</v>
      </c>
      <c r="E229" s="101" t="s">
        <v>1</v>
      </c>
      <c r="F229" s="102" t="s">
        <v>3150</v>
      </c>
      <c r="H229" s="103">
        <v>-1.2310000000000001</v>
      </c>
      <c r="L229" s="99"/>
      <c r="M229" s="104"/>
      <c r="N229" s="105"/>
      <c r="O229" s="105"/>
      <c r="P229" s="105"/>
      <c r="Q229" s="105"/>
      <c r="R229" s="105"/>
      <c r="S229" s="105"/>
      <c r="T229" s="106"/>
      <c r="AT229" s="101" t="s">
        <v>308</v>
      </c>
      <c r="AU229" s="101" t="s">
        <v>84</v>
      </c>
      <c r="AV229" s="98" t="s">
        <v>84</v>
      </c>
      <c r="AW229" s="98" t="s">
        <v>31</v>
      </c>
      <c r="AX229" s="98" t="s">
        <v>75</v>
      </c>
      <c r="AY229" s="101" t="s">
        <v>302</v>
      </c>
    </row>
    <row r="230" spans="1:65" s="98" customFormat="1" ht="22.5">
      <c r="B230" s="99"/>
      <c r="D230" s="100" t="s">
        <v>308</v>
      </c>
      <c r="E230" s="101" t="s">
        <v>1</v>
      </c>
      <c r="F230" s="102" t="s">
        <v>3499</v>
      </c>
      <c r="H230" s="103">
        <v>-0.96199999999999997</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186" customFormat="1">
      <c r="B231" s="187"/>
      <c r="D231" s="100" t="s">
        <v>308</v>
      </c>
      <c r="E231" s="188" t="s">
        <v>319</v>
      </c>
      <c r="F231" s="189" t="s">
        <v>481</v>
      </c>
      <c r="H231" s="190">
        <v>-287.87700000000001</v>
      </c>
      <c r="L231" s="187"/>
      <c r="M231" s="191"/>
      <c r="N231" s="192"/>
      <c r="O231" s="192"/>
      <c r="P231" s="192"/>
      <c r="Q231" s="192"/>
      <c r="R231" s="192"/>
      <c r="S231" s="192"/>
      <c r="T231" s="193"/>
      <c r="AT231" s="188" t="s">
        <v>308</v>
      </c>
      <c r="AU231" s="188" t="s">
        <v>84</v>
      </c>
      <c r="AV231" s="186" t="s">
        <v>91</v>
      </c>
      <c r="AW231" s="186" t="s">
        <v>31</v>
      </c>
      <c r="AX231" s="186" t="s">
        <v>75</v>
      </c>
      <c r="AY231" s="188" t="s">
        <v>302</v>
      </c>
    </row>
    <row r="232" spans="1:65" s="171" customFormat="1">
      <c r="B232" s="172"/>
      <c r="D232" s="100" t="s">
        <v>308</v>
      </c>
      <c r="E232" s="173" t="s">
        <v>396</v>
      </c>
      <c r="F232" s="174" t="s">
        <v>435</v>
      </c>
      <c r="H232" s="175">
        <v>1110.3610000000001</v>
      </c>
      <c r="L232" s="172"/>
      <c r="M232" s="176"/>
      <c r="N232" s="177"/>
      <c r="O232" s="177"/>
      <c r="P232" s="177"/>
      <c r="Q232" s="177"/>
      <c r="R232" s="177"/>
      <c r="S232" s="177"/>
      <c r="T232" s="178"/>
      <c r="AT232" s="173" t="s">
        <v>308</v>
      </c>
      <c r="AU232" s="173" t="s">
        <v>84</v>
      </c>
      <c r="AV232" s="171" t="s">
        <v>97</v>
      </c>
      <c r="AW232" s="171" t="s">
        <v>31</v>
      </c>
      <c r="AX232" s="171" t="s">
        <v>82</v>
      </c>
      <c r="AY232" s="173" t="s">
        <v>302</v>
      </c>
    </row>
    <row r="233" spans="1:65" s="15" customFormat="1" ht="16.5" customHeight="1">
      <c r="A233" s="12"/>
      <c r="B233" s="13"/>
      <c r="C233" s="85" t="s">
        <v>213</v>
      </c>
      <c r="D233" s="85" t="s">
        <v>303</v>
      </c>
      <c r="E233" s="86" t="s">
        <v>496</v>
      </c>
      <c r="F233" s="87" t="s">
        <v>497</v>
      </c>
      <c r="G233" s="88" t="s">
        <v>423</v>
      </c>
      <c r="H233" s="89">
        <v>1240.115</v>
      </c>
      <c r="I233" s="3"/>
      <c r="J233" s="90">
        <f>ROUND(I233*H233,2)</f>
        <v>0</v>
      </c>
      <c r="K233" s="87" t="s">
        <v>427</v>
      </c>
      <c r="L233" s="13"/>
      <c r="M233" s="91" t="s">
        <v>1</v>
      </c>
      <c r="N233" s="92" t="s">
        <v>40</v>
      </c>
      <c r="O233" s="93"/>
      <c r="P233" s="94">
        <f>O233*H233</f>
        <v>0</v>
      </c>
      <c r="Q233" s="94">
        <v>8.4999999999999995E-4</v>
      </c>
      <c r="R233" s="94">
        <f>Q233*H233</f>
        <v>1.0540977499999999</v>
      </c>
      <c r="S233" s="94">
        <v>0</v>
      </c>
      <c r="T233" s="95">
        <f>S233*H233</f>
        <v>0</v>
      </c>
      <c r="U233" s="12"/>
      <c r="V233" s="12"/>
      <c r="W233" s="12"/>
      <c r="X233" s="12"/>
      <c r="Y233" s="12"/>
      <c r="Z233" s="12"/>
      <c r="AA233" s="12"/>
      <c r="AB233" s="12"/>
      <c r="AC233" s="12"/>
      <c r="AD233" s="12"/>
      <c r="AE233" s="12"/>
      <c r="AR233" s="96" t="s">
        <v>97</v>
      </c>
      <c r="AT233" s="96" t="s">
        <v>303</v>
      </c>
      <c r="AU233" s="96" t="s">
        <v>84</v>
      </c>
      <c r="AY233" s="5" t="s">
        <v>302</v>
      </c>
      <c r="BE233" s="97">
        <f>IF(N233="základní",J233,0)</f>
        <v>0</v>
      </c>
      <c r="BF233" s="97">
        <f>IF(N233="snížená",J233,0)</f>
        <v>0</v>
      </c>
      <c r="BG233" s="97">
        <f>IF(N233="zákl. přenesená",J233,0)</f>
        <v>0</v>
      </c>
      <c r="BH233" s="97">
        <f>IF(N233="sníž. přenesená",J233,0)</f>
        <v>0</v>
      </c>
      <c r="BI233" s="97">
        <f>IF(N233="nulová",J233,0)</f>
        <v>0</v>
      </c>
      <c r="BJ233" s="5" t="s">
        <v>82</v>
      </c>
      <c r="BK233" s="97">
        <f>ROUND(I233*H233,2)</f>
        <v>0</v>
      </c>
      <c r="BL233" s="5" t="s">
        <v>97</v>
      </c>
      <c r="BM233" s="96" t="s">
        <v>3500</v>
      </c>
    </row>
    <row r="234" spans="1:65" s="98" customFormat="1">
      <c r="B234" s="99"/>
      <c r="D234" s="100" t="s">
        <v>308</v>
      </c>
      <c r="E234" s="101" t="s">
        <v>1</v>
      </c>
      <c r="F234" s="102" t="s">
        <v>3501</v>
      </c>
      <c r="H234" s="103">
        <v>125.074</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98" customFormat="1">
      <c r="B235" s="99"/>
      <c r="D235" s="100" t="s">
        <v>308</v>
      </c>
      <c r="E235" s="101" t="s">
        <v>1</v>
      </c>
      <c r="F235" s="102" t="s">
        <v>3502</v>
      </c>
      <c r="H235" s="103">
        <v>120.636</v>
      </c>
      <c r="L235" s="99"/>
      <c r="M235" s="104"/>
      <c r="N235" s="105"/>
      <c r="O235" s="105"/>
      <c r="P235" s="105"/>
      <c r="Q235" s="105"/>
      <c r="R235" s="105"/>
      <c r="S235" s="105"/>
      <c r="T235" s="106"/>
      <c r="AT235" s="101" t="s">
        <v>308</v>
      </c>
      <c r="AU235" s="101" t="s">
        <v>84</v>
      </c>
      <c r="AV235" s="98" t="s">
        <v>84</v>
      </c>
      <c r="AW235" s="98" t="s">
        <v>31</v>
      </c>
      <c r="AX235" s="98" t="s">
        <v>75</v>
      </c>
      <c r="AY235" s="101" t="s">
        <v>302</v>
      </c>
    </row>
    <row r="236" spans="1:65" s="98" customFormat="1">
      <c r="B236" s="99"/>
      <c r="D236" s="100" t="s">
        <v>308</v>
      </c>
      <c r="E236" s="101" t="s">
        <v>1</v>
      </c>
      <c r="F236" s="102" t="s">
        <v>3503</v>
      </c>
      <c r="H236" s="103">
        <v>85.66</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c r="B237" s="99"/>
      <c r="D237" s="100" t="s">
        <v>308</v>
      </c>
      <c r="E237" s="101" t="s">
        <v>1</v>
      </c>
      <c r="F237" s="102" t="s">
        <v>3504</v>
      </c>
      <c r="H237" s="103">
        <v>32.954999999999998</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c r="B238" s="99"/>
      <c r="D238" s="100" t="s">
        <v>308</v>
      </c>
      <c r="E238" s="101" t="s">
        <v>1</v>
      </c>
      <c r="F238" s="102" t="s">
        <v>3505</v>
      </c>
      <c r="H238" s="103">
        <v>33.384999999999998</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98" customFormat="1">
      <c r="B239" s="99"/>
      <c r="D239" s="100" t="s">
        <v>308</v>
      </c>
      <c r="E239" s="101" t="s">
        <v>1</v>
      </c>
      <c r="F239" s="102" t="s">
        <v>3506</v>
      </c>
      <c r="H239" s="103">
        <v>66.141000000000005</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98" customFormat="1">
      <c r="B240" s="99"/>
      <c r="D240" s="100" t="s">
        <v>308</v>
      </c>
      <c r="E240" s="101" t="s">
        <v>1</v>
      </c>
      <c r="F240" s="102" t="s">
        <v>3507</v>
      </c>
      <c r="H240" s="103">
        <v>178.23099999999999</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98" customFormat="1">
      <c r="B241" s="99"/>
      <c r="D241" s="100" t="s">
        <v>308</v>
      </c>
      <c r="E241" s="101" t="s">
        <v>1</v>
      </c>
      <c r="F241" s="102" t="s">
        <v>3508</v>
      </c>
      <c r="H241" s="103">
        <v>93.570999999999998</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98" customFormat="1">
      <c r="B242" s="99"/>
      <c r="D242" s="100" t="s">
        <v>308</v>
      </c>
      <c r="E242" s="101" t="s">
        <v>1</v>
      </c>
      <c r="F242" s="102" t="s">
        <v>3509</v>
      </c>
      <c r="H242" s="103">
        <v>181.512</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98" customFormat="1">
      <c r="B243" s="99"/>
      <c r="D243" s="100" t="s">
        <v>308</v>
      </c>
      <c r="E243" s="101" t="s">
        <v>1</v>
      </c>
      <c r="F243" s="102" t="s">
        <v>3510</v>
      </c>
      <c r="H243" s="103">
        <v>29.544</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98" customFormat="1">
      <c r="B244" s="99"/>
      <c r="D244" s="100" t="s">
        <v>308</v>
      </c>
      <c r="E244" s="101" t="s">
        <v>1</v>
      </c>
      <c r="F244" s="102" t="s">
        <v>3511</v>
      </c>
      <c r="H244" s="103">
        <v>31.568000000000001</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98" customFormat="1">
      <c r="B245" s="99"/>
      <c r="D245" s="100" t="s">
        <v>308</v>
      </c>
      <c r="E245" s="101" t="s">
        <v>1</v>
      </c>
      <c r="F245" s="102" t="s">
        <v>3512</v>
      </c>
      <c r="H245" s="103">
        <v>29.18</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98" customFormat="1">
      <c r="B246" s="99"/>
      <c r="D246" s="100" t="s">
        <v>308</v>
      </c>
      <c r="E246" s="101" t="s">
        <v>1</v>
      </c>
      <c r="F246" s="102" t="s">
        <v>3513</v>
      </c>
      <c r="H246" s="103">
        <v>80.983000000000004</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98" customFormat="1">
      <c r="B247" s="99"/>
      <c r="D247" s="100" t="s">
        <v>308</v>
      </c>
      <c r="E247" s="101" t="s">
        <v>1</v>
      </c>
      <c r="F247" s="102" t="s">
        <v>3514</v>
      </c>
      <c r="H247" s="103">
        <v>91.716999999999999</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98" customFormat="1">
      <c r="B248" s="99"/>
      <c r="D248" s="100" t="s">
        <v>308</v>
      </c>
      <c r="E248" s="101" t="s">
        <v>1</v>
      </c>
      <c r="F248" s="102" t="s">
        <v>3515</v>
      </c>
      <c r="H248" s="103">
        <v>59.957999999999998</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171" customFormat="1">
      <c r="B249" s="172"/>
      <c r="D249" s="100" t="s">
        <v>308</v>
      </c>
      <c r="E249" s="173" t="s">
        <v>363</v>
      </c>
      <c r="F249" s="174" t="s">
        <v>435</v>
      </c>
      <c r="H249" s="175">
        <v>1240.115</v>
      </c>
      <c r="L249" s="172"/>
      <c r="M249" s="176"/>
      <c r="N249" s="177"/>
      <c r="O249" s="177"/>
      <c r="P249" s="177"/>
      <c r="Q249" s="177"/>
      <c r="R249" s="177"/>
      <c r="S249" s="177"/>
      <c r="T249" s="178"/>
      <c r="AT249" s="173" t="s">
        <v>308</v>
      </c>
      <c r="AU249" s="173" t="s">
        <v>84</v>
      </c>
      <c r="AV249" s="171" t="s">
        <v>97</v>
      </c>
      <c r="AW249" s="171" t="s">
        <v>31</v>
      </c>
      <c r="AX249" s="171" t="s">
        <v>82</v>
      </c>
      <c r="AY249" s="173" t="s">
        <v>302</v>
      </c>
    </row>
    <row r="250" spans="1:65" s="15" customFormat="1" ht="21.75" customHeight="1">
      <c r="A250" s="12"/>
      <c r="B250" s="13"/>
      <c r="C250" s="85" t="s">
        <v>542</v>
      </c>
      <c r="D250" s="85" t="s">
        <v>303</v>
      </c>
      <c r="E250" s="86" t="s">
        <v>503</v>
      </c>
      <c r="F250" s="87" t="s">
        <v>504</v>
      </c>
      <c r="G250" s="88" t="s">
        <v>423</v>
      </c>
      <c r="H250" s="89">
        <v>1240.115</v>
      </c>
      <c r="I250" s="3"/>
      <c r="J250" s="90">
        <f>ROUND(I250*H250,2)</f>
        <v>0</v>
      </c>
      <c r="K250" s="87" t="s">
        <v>427</v>
      </c>
      <c r="L250" s="13"/>
      <c r="M250" s="91" t="s">
        <v>1</v>
      </c>
      <c r="N250" s="92" t="s">
        <v>40</v>
      </c>
      <c r="O250" s="93"/>
      <c r="P250" s="94">
        <f>O250*H250</f>
        <v>0</v>
      </c>
      <c r="Q250" s="94">
        <v>0</v>
      </c>
      <c r="R250" s="94">
        <f>Q250*H250</f>
        <v>0</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3516</v>
      </c>
    </row>
    <row r="251" spans="1:65" s="98" customFormat="1">
      <c r="B251" s="99"/>
      <c r="D251" s="100" t="s">
        <v>308</v>
      </c>
      <c r="E251" s="101" t="s">
        <v>1</v>
      </c>
      <c r="F251" s="102" t="s">
        <v>363</v>
      </c>
      <c r="H251" s="103">
        <v>1240.115</v>
      </c>
      <c r="L251" s="99"/>
      <c r="M251" s="104"/>
      <c r="N251" s="105"/>
      <c r="O251" s="105"/>
      <c r="P251" s="105"/>
      <c r="Q251" s="105"/>
      <c r="R251" s="105"/>
      <c r="S251" s="105"/>
      <c r="T251" s="106"/>
      <c r="AT251" s="101" t="s">
        <v>308</v>
      </c>
      <c r="AU251" s="101" t="s">
        <v>84</v>
      </c>
      <c r="AV251" s="98" t="s">
        <v>84</v>
      </c>
      <c r="AW251" s="98" t="s">
        <v>31</v>
      </c>
      <c r="AX251" s="98" t="s">
        <v>82</v>
      </c>
      <c r="AY251" s="101" t="s">
        <v>302</v>
      </c>
    </row>
    <row r="252" spans="1:65" s="15" customFormat="1" ht="21.75" customHeight="1">
      <c r="A252" s="12"/>
      <c r="B252" s="13"/>
      <c r="C252" s="85" t="s">
        <v>549</v>
      </c>
      <c r="D252" s="85" t="s">
        <v>303</v>
      </c>
      <c r="E252" s="86" t="s">
        <v>2734</v>
      </c>
      <c r="F252" s="87" t="s">
        <v>2884</v>
      </c>
      <c r="G252" s="88" t="s">
        <v>468</v>
      </c>
      <c r="H252" s="89">
        <v>460.416</v>
      </c>
      <c r="I252" s="3"/>
      <c r="J252" s="90">
        <f>ROUND(I252*H252,2)</f>
        <v>0</v>
      </c>
      <c r="K252" s="87" t="s">
        <v>427</v>
      </c>
      <c r="L252" s="13"/>
      <c r="M252" s="91" t="s">
        <v>1</v>
      </c>
      <c r="N252" s="92" t="s">
        <v>40</v>
      </c>
      <c r="O252" s="93"/>
      <c r="P252" s="94">
        <f>O252*H252</f>
        <v>0</v>
      </c>
      <c r="Q252" s="94">
        <v>0</v>
      </c>
      <c r="R252" s="94">
        <f>Q252*H252</f>
        <v>0</v>
      </c>
      <c r="S252" s="94">
        <v>0</v>
      </c>
      <c r="T252" s="95">
        <f>S252*H252</f>
        <v>0</v>
      </c>
      <c r="U252" s="12"/>
      <c r="V252" s="12"/>
      <c r="W252" s="12"/>
      <c r="X252" s="12"/>
      <c r="Y252" s="12"/>
      <c r="Z252" s="12"/>
      <c r="AA252" s="12"/>
      <c r="AB252" s="12"/>
      <c r="AC252" s="12"/>
      <c r="AD252" s="12"/>
      <c r="AE252" s="12"/>
      <c r="AR252" s="96" t="s">
        <v>97</v>
      </c>
      <c r="AT252" s="96" t="s">
        <v>303</v>
      </c>
      <c r="AU252" s="96" t="s">
        <v>84</v>
      </c>
      <c r="AY252" s="5" t="s">
        <v>302</v>
      </c>
      <c r="BE252" s="97">
        <f>IF(N252="základní",J252,0)</f>
        <v>0</v>
      </c>
      <c r="BF252" s="97">
        <f>IF(N252="snížená",J252,0)</f>
        <v>0</v>
      </c>
      <c r="BG252" s="97">
        <f>IF(N252="zákl. přenesená",J252,0)</f>
        <v>0</v>
      </c>
      <c r="BH252" s="97">
        <f>IF(N252="sníž. přenesená",J252,0)</f>
        <v>0</v>
      </c>
      <c r="BI252" s="97">
        <f>IF(N252="nulová",J252,0)</f>
        <v>0</v>
      </c>
      <c r="BJ252" s="5" t="s">
        <v>82</v>
      </c>
      <c r="BK252" s="97">
        <f>ROUND(I252*H252,2)</f>
        <v>0</v>
      </c>
      <c r="BL252" s="5" t="s">
        <v>97</v>
      </c>
      <c r="BM252" s="96" t="s">
        <v>3517</v>
      </c>
    </row>
    <row r="253" spans="1:65" s="179" customFormat="1">
      <c r="B253" s="180"/>
      <c r="D253" s="100" t="s">
        <v>308</v>
      </c>
      <c r="E253" s="181" t="s">
        <v>1</v>
      </c>
      <c r="F253" s="182" t="s">
        <v>2737</v>
      </c>
      <c r="H253" s="181" t="s">
        <v>1</v>
      </c>
      <c r="L253" s="180"/>
      <c r="M253" s="183"/>
      <c r="N253" s="184"/>
      <c r="O253" s="184"/>
      <c r="P253" s="184"/>
      <c r="Q253" s="184"/>
      <c r="R253" s="184"/>
      <c r="S253" s="184"/>
      <c r="T253" s="185"/>
      <c r="AT253" s="181" t="s">
        <v>308</v>
      </c>
      <c r="AU253" s="181" t="s">
        <v>84</v>
      </c>
      <c r="AV253" s="179" t="s">
        <v>82</v>
      </c>
      <c r="AW253" s="179" t="s">
        <v>31</v>
      </c>
      <c r="AX253" s="179" t="s">
        <v>75</v>
      </c>
      <c r="AY253" s="181" t="s">
        <v>302</v>
      </c>
    </row>
    <row r="254" spans="1:65" s="98" customFormat="1">
      <c r="B254" s="99"/>
      <c r="D254" s="100" t="s">
        <v>308</v>
      </c>
      <c r="E254" s="101" t="s">
        <v>1</v>
      </c>
      <c r="F254" s="102" t="s">
        <v>2659</v>
      </c>
      <c r="H254" s="103">
        <v>460.416</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21.75" customHeight="1">
      <c r="A255" s="12"/>
      <c r="B255" s="13"/>
      <c r="C255" s="85" t="s">
        <v>554</v>
      </c>
      <c r="D255" s="85" t="s">
        <v>303</v>
      </c>
      <c r="E255" s="86" t="s">
        <v>506</v>
      </c>
      <c r="F255" s="87" t="s">
        <v>507</v>
      </c>
      <c r="G255" s="88" t="s">
        <v>468</v>
      </c>
      <c r="H255" s="89">
        <v>1110.3610000000001</v>
      </c>
      <c r="I255" s="3"/>
      <c r="J255" s="90">
        <f>ROUND(I255*H255,2)</f>
        <v>0</v>
      </c>
      <c r="K255" s="87" t="s">
        <v>427</v>
      </c>
      <c r="L255" s="13"/>
      <c r="M255" s="91" t="s">
        <v>1</v>
      </c>
      <c r="N255" s="92" t="s">
        <v>40</v>
      </c>
      <c r="O255" s="93"/>
      <c r="P255" s="94">
        <f>O255*H255</f>
        <v>0</v>
      </c>
      <c r="Q255" s="94">
        <v>0</v>
      </c>
      <c r="R255" s="94">
        <f>Q255*H255</f>
        <v>0</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3518</v>
      </c>
    </row>
    <row r="256" spans="1:65" s="98" customFormat="1">
      <c r="B256" s="99"/>
      <c r="D256" s="100" t="s">
        <v>308</v>
      </c>
      <c r="E256" s="101" t="s">
        <v>1</v>
      </c>
      <c r="F256" s="102" t="s">
        <v>396</v>
      </c>
      <c r="H256" s="103">
        <v>1110.3610000000001</v>
      </c>
      <c r="L256" s="99"/>
      <c r="M256" s="104"/>
      <c r="N256" s="105"/>
      <c r="O256" s="105"/>
      <c r="P256" s="105"/>
      <c r="Q256" s="105"/>
      <c r="R256" s="105"/>
      <c r="S256" s="105"/>
      <c r="T256" s="106"/>
      <c r="AT256" s="101" t="s">
        <v>308</v>
      </c>
      <c r="AU256" s="101" t="s">
        <v>84</v>
      </c>
      <c r="AV256" s="98" t="s">
        <v>84</v>
      </c>
      <c r="AW256" s="98" t="s">
        <v>31</v>
      </c>
      <c r="AX256" s="98" t="s">
        <v>82</v>
      </c>
      <c r="AY256" s="101" t="s">
        <v>302</v>
      </c>
    </row>
    <row r="257" spans="1:65" s="15" customFormat="1" ht="33" customHeight="1">
      <c r="A257" s="12"/>
      <c r="B257" s="13"/>
      <c r="C257" s="85" t="s">
        <v>563</v>
      </c>
      <c r="D257" s="85" t="s">
        <v>303</v>
      </c>
      <c r="E257" s="86" t="s">
        <v>509</v>
      </c>
      <c r="F257" s="87" t="s">
        <v>510</v>
      </c>
      <c r="G257" s="88" t="s">
        <v>468</v>
      </c>
      <c r="H257" s="89">
        <v>55518.05</v>
      </c>
      <c r="I257" s="3"/>
      <c r="J257" s="90">
        <f>ROUND(I257*H257,2)</f>
        <v>0</v>
      </c>
      <c r="K257" s="87" t="s">
        <v>427</v>
      </c>
      <c r="L257" s="13"/>
      <c r="M257" s="91" t="s">
        <v>1</v>
      </c>
      <c r="N257" s="92" t="s">
        <v>40</v>
      </c>
      <c r="O257" s="93"/>
      <c r="P257" s="94">
        <f>O257*H257</f>
        <v>0</v>
      </c>
      <c r="Q257" s="94">
        <v>0</v>
      </c>
      <c r="R257" s="94">
        <f>Q257*H257</f>
        <v>0</v>
      </c>
      <c r="S257" s="94">
        <v>0</v>
      </c>
      <c r="T257" s="95">
        <f>S257*H257</f>
        <v>0</v>
      </c>
      <c r="U257" s="12"/>
      <c r="V257" s="12"/>
      <c r="W257" s="12"/>
      <c r="X257" s="12"/>
      <c r="Y257" s="12"/>
      <c r="Z257" s="12"/>
      <c r="AA257" s="12"/>
      <c r="AB257" s="12"/>
      <c r="AC257" s="12"/>
      <c r="AD257" s="12"/>
      <c r="AE257" s="12"/>
      <c r="AR257" s="96" t="s">
        <v>97</v>
      </c>
      <c r="AT257" s="96" t="s">
        <v>303</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3519</v>
      </c>
    </row>
    <row r="258" spans="1:65" s="98" customFormat="1">
      <c r="B258" s="99"/>
      <c r="D258" s="100" t="s">
        <v>308</v>
      </c>
      <c r="E258" s="101" t="s">
        <v>1</v>
      </c>
      <c r="F258" s="102" t="s">
        <v>512</v>
      </c>
      <c r="H258" s="103">
        <v>55518.05</v>
      </c>
      <c r="L258" s="99"/>
      <c r="M258" s="104"/>
      <c r="N258" s="105"/>
      <c r="O258" s="105"/>
      <c r="P258" s="105"/>
      <c r="Q258" s="105"/>
      <c r="R258" s="105"/>
      <c r="S258" s="105"/>
      <c r="T258" s="106"/>
      <c r="AT258" s="101" t="s">
        <v>308</v>
      </c>
      <c r="AU258" s="101" t="s">
        <v>84</v>
      </c>
      <c r="AV258" s="98" t="s">
        <v>84</v>
      </c>
      <c r="AW258" s="98" t="s">
        <v>31</v>
      </c>
      <c r="AX258" s="98" t="s">
        <v>82</v>
      </c>
      <c r="AY258" s="101" t="s">
        <v>302</v>
      </c>
    </row>
    <row r="259" spans="1:65" s="15" customFormat="1" ht="21.75" customHeight="1">
      <c r="A259" s="12"/>
      <c r="B259" s="13"/>
      <c r="C259" s="85" t="s">
        <v>568</v>
      </c>
      <c r="D259" s="85" t="s">
        <v>303</v>
      </c>
      <c r="E259" s="86" t="s">
        <v>2740</v>
      </c>
      <c r="F259" s="87" t="s">
        <v>2888</v>
      </c>
      <c r="G259" s="88" t="s">
        <v>468</v>
      </c>
      <c r="H259" s="89">
        <v>460.416</v>
      </c>
      <c r="I259" s="3"/>
      <c r="J259" s="90">
        <f>ROUND(I259*H259,2)</f>
        <v>0</v>
      </c>
      <c r="K259" s="87" t="s">
        <v>427</v>
      </c>
      <c r="L259" s="13"/>
      <c r="M259" s="91" t="s">
        <v>1</v>
      </c>
      <c r="N259" s="92" t="s">
        <v>40</v>
      </c>
      <c r="O259" s="93"/>
      <c r="P259" s="94">
        <f>O259*H259</f>
        <v>0</v>
      </c>
      <c r="Q259" s="94">
        <v>0</v>
      </c>
      <c r="R259" s="94">
        <f>Q259*H259</f>
        <v>0</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3520</v>
      </c>
    </row>
    <row r="260" spans="1:65" s="98" customFormat="1">
      <c r="B260" s="99"/>
      <c r="D260" s="100" t="s">
        <v>308</v>
      </c>
      <c r="E260" s="101" t="s">
        <v>1</v>
      </c>
      <c r="F260" s="102" t="s">
        <v>2659</v>
      </c>
      <c r="H260" s="103">
        <v>460.416</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16.5" customHeight="1">
      <c r="A261" s="12"/>
      <c r="B261" s="13"/>
      <c r="C261" s="85" t="s">
        <v>577</v>
      </c>
      <c r="D261" s="85" t="s">
        <v>303</v>
      </c>
      <c r="E261" s="86" t="s">
        <v>513</v>
      </c>
      <c r="F261" s="87" t="s">
        <v>514</v>
      </c>
      <c r="G261" s="88" t="s">
        <v>468</v>
      </c>
      <c r="H261" s="89">
        <v>1110.3610000000001</v>
      </c>
      <c r="I261" s="3"/>
      <c r="J261" s="90">
        <f>ROUND(I261*H261,2)</f>
        <v>0</v>
      </c>
      <c r="K261" s="87" t="s">
        <v>427</v>
      </c>
      <c r="L261" s="13"/>
      <c r="M261" s="91" t="s">
        <v>1</v>
      </c>
      <c r="N261" s="92" t="s">
        <v>40</v>
      </c>
      <c r="O261" s="93"/>
      <c r="P261" s="94">
        <f>O261*H261</f>
        <v>0</v>
      </c>
      <c r="Q261" s="94">
        <v>0</v>
      </c>
      <c r="R261" s="94">
        <f>Q261*H261</f>
        <v>0</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3521</v>
      </c>
    </row>
    <row r="262" spans="1:65" s="98" customFormat="1">
      <c r="B262" s="99"/>
      <c r="D262" s="100" t="s">
        <v>308</v>
      </c>
      <c r="E262" s="101" t="s">
        <v>1</v>
      </c>
      <c r="F262" s="102" t="s">
        <v>396</v>
      </c>
      <c r="H262" s="103">
        <v>1110.3610000000001</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15" customFormat="1" ht="21.75" customHeight="1">
      <c r="A263" s="12"/>
      <c r="B263" s="13"/>
      <c r="C263" s="85" t="s">
        <v>581</v>
      </c>
      <c r="D263" s="85" t="s">
        <v>303</v>
      </c>
      <c r="E263" s="86" t="s">
        <v>516</v>
      </c>
      <c r="F263" s="87" t="s">
        <v>517</v>
      </c>
      <c r="G263" s="88" t="s">
        <v>518</v>
      </c>
      <c r="H263" s="89">
        <v>1776.578</v>
      </c>
      <c r="I263" s="3"/>
      <c r="J263" s="90">
        <f>ROUND(I263*H263,2)</f>
        <v>0</v>
      </c>
      <c r="K263" s="87" t="s">
        <v>427</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3522</v>
      </c>
    </row>
    <row r="264" spans="1:65" s="98" customFormat="1">
      <c r="B264" s="99"/>
      <c r="D264" s="100" t="s">
        <v>308</v>
      </c>
      <c r="E264" s="101" t="s">
        <v>1</v>
      </c>
      <c r="F264" s="102" t="s">
        <v>520</v>
      </c>
      <c r="H264" s="103">
        <v>1776.578</v>
      </c>
      <c r="L264" s="99"/>
      <c r="M264" s="104"/>
      <c r="N264" s="105"/>
      <c r="O264" s="105"/>
      <c r="P264" s="105"/>
      <c r="Q264" s="105"/>
      <c r="R264" s="105"/>
      <c r="S264" s="105"/>
      <c r="T264" s="106"/>
      <c r="AT264" s="101" t="s">
        <v>308</v>
      </c>
      <c r="AU264" s="101" t="s">
        <v>84</v>
      </c>
      <c r="AV264" s="98" t="s">
        <v>84</v>
      </c>
      <c r="AW264" s="98" t="s">
        <v>31</v>
      </c>
      <c r="AX264" s="98" t="s">
        <v>82</v>
      </c>
      <c r="AY264" s="101" t="s">
        <v>302</v>
      </c>
    </row>
    <row r="265" spans="1:65" s="15" customFormat="1" ht="21.75" customHeight="1">
      <c r="A265" s="12"/>
      <c r="B265" s="13"/>
      <c r="C265" s="85" t="s">
        <v>585</v>
      </c>
      <c r="D265" s="85" t="s">
        <v>303</v>
      </c>
      <c r="E265" s="86" t="s">
        <v>521</v>
      </c>
      <c r="F265" s="87" t="s">
        <v>522</v>
      </c>
      <c r="G265" s="88" t="s">
        <v>468</v>
      </c>
      <c r="H265" s="89">
        <v>769.46500000000003</v>
      </c>
      <c r="I265" s="3"/>
      <c r="J265" s="90">
        <f>ROUND(I265*H265,2)</f>
        <v>0</v>
      </c>
      <c r="K265" s="87" t="s">
        <v>427</v>
      </c>
      <c r="L265" s="13"/>
      <c r="M265" s="91" t="s">
        <v>1</v>
      </c>
      <c r="N265" s="92" t="s">
        <v>40</v>
      </c>
      <c r="O265" s="93"/>
      <c r="P265" s="94">
        <f>O265*H265</f>
        <v>0</v>
      </c>
      <c r="Q265" s="94">
        <v>0</v>
      </c>
      <c r="R265" s="94">
        <f>Q265*H265</f>
        <v>0</v>
      </c>
      <c r="S265" s="94">
        <v>0</v>
      </c>
      <c r="T265" s="95">
        <f>S265*H265</f>
        <v>0</v>
      </c>
      <c r="U265" s="12"/>
      <c r="V265" s="12"/>
      <c r="W265" s="12"/>
      <c r="X265" s="12"/>
      <c r="Y265" s="12"/>
      <c r="Z265" s="12"/>
      <c r="AA265" s="12"/>
      <c r="AB265" s="12"/>
      <c r="AC265" s="12"/>
      <c r="AD265" s="12"/>
      <c r="AE265" s="12"/>
      <c r="AR265" s="96" t="s">
        <v>97</v>
      </c>
      <c r="AT265" s="96" t="s">
        <v>303</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3523</v>
      </c>
    </row>
    <row r="266" spans="1:65" s="98" customFormat="1">
      <c r="B266" s="99"/>
      <c r="D266" s="100" t="s">
        <v>308</v>
      </c>
      <c r="E266" s="101" t="s">
        <v>1</v>
      </c>
      <c r="F266" s="102" t="s">
        <v>396</v>
      </c>
      <c r="H266" s="103">
        <v>1110.3610000000001</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98" customFormat="1" ht="22.5">
      <c r="B267" s="99"/>
      <c r="D267" s="100" t="s">
        <v>308</v>
      </c>
      <c r="E267" s="101" t="s">
        <v>1</v>
      </c>
      <c r="F267" s="102" t="s">
        <v>524</v>
      </c>
      <c r="H267" s="103">
        <v>287.87700000000001</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1:65" s="179" customFormat="1">
      <c r="B268" s="180"/>
      <c r="D268" s="100" t="s">
        <v>308</v>
      </c>
      <c r="E268" s="181" t="s">
        <v>1</v>
      </c>
      <c r="F268" s="182" t="s">
        <v>525</v>
      </c>
      <c r="H268" s="181" t="s">
        <v>1</v>
      </c>
      <c r="L268" s="180"/>
      <c r="M268" s="183"/>
      <c r="N268" s="184"/>
      <c r="O268" s="184"/>
      <c r="P268" s="184"/>
      <c r="Q268" s="184"/>
      <c r="R268" s="184"/>
      <c r="S268" s="184"/>
      <c r="T268" s="185"/>
      <c r="AT268" s="181" t="s">
        <v>308</v>
      </c>
      <c r="AU268" s="181" t="s">
        <v>84</v>
      </c>
      <c r="AV268" s="179" t="s">
        <v>82</v>
      </c>
      <c r="AW268" s="179" t="s">
        <v>31</v>
      </c>
      <c r="AX268" s="179" t="s">
        <v>75</v>
      </c>
      <c r="AY268" s="181" t="s">
        <v>302</v>
      </c>
    </row>
    <row r="269" spans="1:65" s="98" customFormat="1">
      <c r="B269" s="99"/>
      <c r="D269" s="100" t="s">
        <v>308</v>
      </c>
      <c r="E269" s="101" t="s">
        <v>1</v>
      </c>
      <c r="F269" s="102" t="s">
        <v>2746</v>
      </c>
      <c r="H269" s="103">
        <v>-353.55399999999997</v>
      </c>
      <c r="L269" s="99"/>
      <c r="M269" s="104"/>
      <c r="N269" s="105"/>
      <c r="O269" s="105"/>
      <c r="P269" s="105"/>
      <c r="Q269" s="105"/>
      <c r="R269" s="105"/>
      <c r="S269" s="105"/>
      <c r="T269" s="106"/>
      <c r="AT269" s="101" t="s">
        <v>308</v>
      </c>
      <c r="AU269" s="101" t="s">
        <v>84</v>
      </c>
      <c r="AV269" s="98" t="s">
        <v>84</v>
      </c>
      <c r="AW269" s="98" t="s">
        <v>31</v>
      </c>
      <c r="AX269" s="98" t="s">
        <v>75</v>
      </c>
      <c r="AY269" s="101" t="s">
        <v>302</v>
      </c>
    </row>
    <row r="270" spans="1:65" s="98" customFormat="1">
      <c r="B270" s="99"/>
      <c r="D270" s="100" t="s">
        <v>308</v>
      </c>
      <c r="E270" s="101" t="s">
        <v>1</v>
      </c>
      <c r="F270" s="102" t="s">
        <v>3169</v>
      </c>
      <c r="H270" s="103">
        <v>-13.992000000000001</v>
      </c>
      <c r="L270" s="99"/>
      <c r="M270" s="104"/>
      <c r="N270" s="105"/>
      <c r="O270" s="105"/>
      <c r="P270" s="105"/>
      <c r="Q270" s="105"/>
      <c r="R270" s="105"/>
      <c r="S270" s="105"/>
      <c r="T270" s="106"/>
      <c r="AT270" s="101" t="s">
        <v>308</v>
      </c>
      <c r="AU270" s="101" t="s">
        <v>84</v>
      </c>
      <c r="AV270" s="98" t="s">
        <v>84</v>
      </c>
      <c r="AW270" s="98" t="s">
        <v>31</v>
      </c>
      <c r="AX270" s="98" t="s">
        <v>75</v>
      </c>
      <c r="AY270" s="101" t="s">
        <v>302</v>
      </c>
    </row>
    <row r="271" spans="1:65" s="179" customFormat="1">
      <c r="B271" s="180"/>
      <c r="D271" s="100" t="s">
        <v>308</v>
      </c>
      <c r="E271" s="181" t="s">
        <v>1</v>
      </c>
      <c r="F271" s="182" t="s">
        <v>532</v>
      </c>
      <c r="H271" s="181" t="s">
        <v>1</v>
      </c>
      <c r="L271" s="180"/>
      <c r="M271" s="183"/>
      <c r="N271" s="184"/>
      <c r="O271" s="184"/>
      <c r="P271" s="184"/>
      <c r="Q271" s="184"/>
      <c r="R271" s="184"/>
      <c r="S271" s="184"/>
      <c r="T271" s="185"/>
      <c r="AT271" s="181" t="s">
        <v>308</v>
      </c>
      <c r="AU271" s="181" t="s">
        <v>84</v>
      </c>
      <c r="AV271" s="179" t="s">
        <v>82</v>
      </c>
      <c r="AW271" s="179" t="s">
        <v>31</v>
      </c>
      <c r="AX271" s="179" t="s">
        <v>75</v>
      </c>
      <c r="AY271" s="181" t="s">
        <v>302</v>
      </c>
    </row>
    <row r="272" spans="1:65" s="98" customFormat="1">
      <c r="B272" s="99"/>
      <c r="D272" s="100" t="s">
        <v>308</v>
      </c>
      <c r="E272" s="101" t="s">
        <v>1</v>
      </c>
      <c r="F272" s="102" t="s">
        <v>533</v>
      </c>
      <c r="H272" s="103">
        <v>-110.73399999999999</v>
      </c>
      <c r="L272" s="99"/>
      <c r="M272" s="104"/>
      <c r="N272" s="105"/>
      <c r="O272" s="105"/>
      <c r="P272" s="105"/>
      <c r="Q272" s="105"/>
      <c r="R272" s="105"/>
      <c r="S272" s="105"/>
      <c r="T272" s="106"/>
      <c r="AT272" s="101" t="s">
        <v>308</v>
      </c>
      <c r="AU272" s="101" t="s">
        <v>84</v>
      </c>
      <c r="AV272" s="98" t="s">
        <v>84</v>
      </c>
      <c r="AW272" s="98" t="s">
        <v>31</v>
      </c>
      <c r="AX272" s="98" t="s">
        <v>75</v>
      </c>
      <c r="AY272" s="101" t="s">
        <v>302</v>
      </c>
    </row>
    <row r="273" spans="1:65" s="98" customFormat="1">
      <c r="B273" s="99"/>
      <c r="D273" s="100" t="s">
        <v>308</v>
      </c>
      <c r="E273" s="101" t="s">
        <v>1</v>
      </c>
      <c r="F273" s="102" t="s">
        <v>536</v>
      </c>
      <c r="H273" s="103">
        <v>-125.825</v>
      </c>
      <c r="L273" s="99"/>
      <c r="M273" s="104"/>
      <c r="N273" s="105"/>
      <c r="O273" s="105"/>
      <c r="P273" s="105"/>
      <c r="Q273" s="105"/>
      <c r="R273" s="105"/>
      <c r="S273" s="105"/>
      <c r="T273" s="106"/>
      <c r="AT273" s="101" t="s">
        <v>308</v>
      </c>
      <c r="AU273" s="101" t="s">
        <v>84</v>
      </c>
      <c r="AV273" s="98" t="s">
        <v>84</v>
      </c>
      <c r="AW273" s="98" t="s">
        <v>31</v>
      </c>
      <c r="AX273" s="98" t="s">
        <v>75</v>
      </c>
      <c r="AY273" s="101" t="s">
        <v>302</v>
      </c>
    </row>
    <row r="274" spans="1:65" s="98" customFormat="1">
      <c r="B274" s="99"/>
      <c r="D274" s="100" t="s">
        <v>308</v>
      </c>
      <c r="E274" s="101" t="s">
        <v>1</v>
      </c>
      <c r="F274" s="102" t="s">
        <v>1978</v>
      </c>
      <c r="H274" s="103">
        <v>-24.667999999999999</v>
      </c>
      <c r="L274" s="99"/>
      <c r="M274" s="104"/>
      <c r="N274" s="105"/>
      <c r="O274" s="105"/>
      <c r="P274" s="105"/>
      <c r="Q274" s="105"/>
      <c r="R274" s="105"/>
      <c r="S274" s="105"/>
      <c r="T274" s="106"/>
      <c r="AT274" s="101" t="s">
        <v>308</v>
      </c>
      <c r="AU274" s="101" t="s">
        <v>84</v>
      </c>
      <c r="AV274" s="98" t="s">
        <v>84</v>
      </c>
      <c r="AW274" s="98" t="s">
        <v>31</v>
      </c>
      <c r="AX274" s="98" t="s">
        <v>75</v>
      </c>
      <c r="AY274" s="101" t="s">
        <v>302</v>
      </c>
    </row>
    <row r="275" spans="1:65" s="98" customFormat="1">
      <c r="B275" s="99"/>
      <c r="D275" s="100" t="s">
        <v>308</v>
      </c>
      <c r="E275" s="101" t="s">
        <v>1</v>
      </c>
      <c r="F275" s="102" t="s">
        <v>2747</v>
      </c>
      <c r="H275" s="103">
        <v>-460.416</v>
      </c>
      <c r="L275" s="99"/>
      <c r="M275" s="104"/>
      <c r="N275" s="105"/>
      <c r="O275" s="105"/>
      <c r="P275" s="105"/>
      <c r="Q275" s="105"/>
      <c r="R275" s="105"/>
      <c r="S275" s="105"/>
      <c r="T275" s="106"/>
      <c r="AT275" s="101" t="s">
        <v>308</v>
      </c>
      <c r="AU275" s="101" t="s">
        <v>84</v>
      </c>
      <c r="AV275" s="98" t="s">
        <v>84</v>
      </c>
      <c r="AW275" s="98" t="s">
        <v>31</v>
      </c>
      <c r="AX275" s="98" t="s">
        <v>75</v>
      </c>
      <c r="AY275" s="101" t="s">
        <v>302</v>
      </c>
    </row>
    <row r="276" spans="1:65" s="186" customFormat="1">
      <c r="B276" s="187"/>
      <c r="D276" s="100" t="s">
        <v>308</v>
      </c>
      <c r="E276" s="188" t="s">
        <v>2748</v>
      </c>
      <c r="F276" s="189" t="s">
        <v>481</v>
      </c>
      <c r="H276" s="190">
        <v>309.04899999999998</v>
      </c>
      <c r="L276" s="187"/>
      <c r="M276" s="191"/>
      <c r="N276" s="192"/>
      <c r="O276" s="192"/>
      <c r="P276" s="192"/>
      <c r="Q276" s="192"/>
      <c r="R276" s="192"/>
      <c r="S276" s="192"/>
      <c r="T276" s="193"/>
      <c r="AT276" s="188" t="s">
        <v>308</v>
      </c>
      <c r="AU276" s="188" t="s">
        <v>84</v>
      </c>
      <c r="AV276" s="186" t="s">
        <v>91</v>
      </c>
      <c r="AW276" s="186" t="s">
        <v>31</v>
      </c>
      <c r="AX276" s="186" t="s">
        <v>75</v>
      </c>
      <c r="AY276" s="188" t="s">
        <v>302</v>
      </c>
    </row>
    <row r="277" spans="1:65" s="179" customFormat="1" ht="22.5">
      <c r="B277" s="180"/>
      <c r="D277" s="100" t="s">
        <v>308</v>
      </c>
      <c r="E277" s="181" t="s">
        <v>1</v>
      </c>
      <c r="F277" s="182" t="s">
        <v>2749</v>
      </c>
      <c r="H277" s="181" t="s">
        <v>1</v>
      </c>
      <c r="L277" s="180"/>
      <c r="M277" s="183"/>
      <c r="N277" s="184"/>
      <c r="O277" s="184"/>
      <c r="P277" s="184"/>
      <c r="Q277" s="184"/>
      <c r="R277" s="184"/>
      <c r="S277" s="184"/>
      <c r="T277" s="185"/>
      <c r="AT277" s="181" t="s">
        <v>308</v>
      </c>
      <c r="AU277" s="181" t="s">
        <v>84</v>
      </c>
      <c r="AV277" s="179" t="s">
        <v>82</v>
      </c>
      <c r="AW277" s="179" t="s">
        <v>31</v>
      </c>
      <c r="AX277" s="179" t="s">
        <v>75</v>
      </c>
      <c r="AY277" s="181" t="s">
        <v>302</v>
      </c>
    </row>
    <row r="278" spans="1:65" s="98" customFormat="1" ht="33.75">
      <c r="B278" s="99"/>
      <c r="D278" s="100" t="s">
        <v>308</v>
      </c>
      <c r="E278" s="101" t="s">
        <v>2659</v>
      </c>
      <c r="F278" s="102" t="s">
        <v>3524</v>
      </c>
      <c r="H278" s="103">
        <v>460.416</v>
      </c>
      <c r="L278" s="99"/>
      <c r="M278" s="104"/>
      <c r="N278" s="105"/>
      <c r="O278" s="105"/>
      <c r="P278" s="105"/>
      <c r="Q278" s="105"/>
      <c r="R278" s="105"/>
      <c r="S278" s="105"/>
      <c r="T278" s="106"/>
      <c r="AT278" s="101" t="s">
        <v>308</v>
      </c>
      <c r="AU278" s="101" t="s">
        <v>84</v>
      </c>
      <c r="AV278" s="98" t="s">
        <v>84</v>
      </c>
      <c r="AW278" s="98" t="s">
        <v>31</v>
      </c>
      <c r="AX278" s="98" t="s">
        <v>75</v>
      </c>
      <c r="AY278" s="101" t="s">
        <v>302</v>
      </c>
    </row>
    <row r="279" spans="1:65" s="171" customFormat="1">
      <c r="B279" s="172"/>
      <c r="D279" s="100" t="s">
        <v>308</v>
      </c>
      <c r="E279" s="173" t="s">
        <v>398</v>
      </c>
      <c r="F279" s="174" t="s">
        <v>435</v>
      </c>
      <c r="H279" s="175">
        <v>769.46500000000003</v>
      </c>
      <c r="L279" s="172"/>
      <c r="M279" s="176"/>
      <c r="N279" s="177"/>
      <c r="O279" s="177"/>
      <c r="P279" s="177"/>
      <c r="Q279" s="177"/>
      <c r="R279" s="177"/>
      <c r="S279" s="177"/>
      <c r="T279" s="178"/>
      <c r="AT279" s="173" t="s">
        <v>308</v>
      </c>
      <c r="AU279" s="173" t="s">
        <v>84</v>
      </c>
      <c r="AV279" s="171" t="s">
        <v>97</v>
      </c>
      <c r="AW279" s="171" t="s">
        <v>31</v>
      </c>
      <c r="AX279" s="171" t="s">
        <v>82</v>
      </c>
      <c r="AY279" s="173" t="s">
        <v>302</v>
      </c>
    </row>
    <row r="280" spans="1:65" s="15" customFormat="1" ht="16.5" customHeight="1">
      <c r="A280" s="12"/>
      <c r="B280" s="13"/>
      <c r="C280" s="194" t="s">
        <v>593</v>
      </c>
      <c r="D280" s="194" t="s">
        <v>537</v>
      </c>
      <c r="E280" s="195" t="s">
        <v>538</v>
      </c>
      <c r="F280" s="196" t="s">
        <v>539</v>
      </c>
      <c r="G280" s="197" t="s">
        <v>518</v>
      </c>
      <c r="H280" s="198">
        <v>621.96100000000001</v>
      </c>
      <c r="I280" s="3"/>
      <c r="J280" s="200">
        <f>ROUND(I280*H280,2)</f>
        <v>0</v>
      </c>
      <c r="K280" s="196" t="s">
        <v>427</v>
      </c>
      <c r="L280" s="201"/>
      <c r="M280" s="202" t="s">
        <v>1</v>
      </c>
      <c r="N280" s="203" t="s">
        <v>40</v>
      </c>
      <c r="O280" s="93"/>
      <c r="P280" s="94">
        <f>O280*H280</f>
        <v>0</v>
      </c>
      <c r="Q280" s="94">
        <v>0</v>
      </c>
      <c r="R280" s="94">
        <f>Q280*H280</f>
        <v>0</v>
      </c>
      <c r="S280" s="94">
        <v>0</v>
      </c>
      <c r="T280" s="95">
        <f>S280*H280</f>
        <v>0</v>
      </c>
      <c r="U280" s="12"/>
      <c r="V280" s="12"/>
      <c r="W280" s="12"/>
      <c r="X280" s="12"/>
      <c r="Y280" s="12"/>
      <c r="Z280" s="12"/>
      <c r="AA280" s="12"/>
      <c r="AB280" s="12"/>
      <c r="AC280" s="12"/>
      <c r="AD280" s="12"/>
      <c r="AE280" s="12"/>
      <c r="AR280" s="96" t="s">
        <v>109</v>
      </c>
      <c r="AT280" s="96" t="s">
        <v>537</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3525</v>
      </c>
    </row>
    <row r="281" spans="1:65" s="98" customFormat="1" ht="22.5">
      <c r="B281" s="99"/>
      <c r="D281" s="100" t="s">
        <v>308</v>
      </c>
      <c r="E281" s="101" t="s">
        <v>1</v>
      </c>
      <c r="F281" s="102" t="s">
        <v>3172</v>
      </c>
      <c r="H281" s="103">
        <v>621.96100000000001</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21.75" customHeight="1">
      <c r="A282" s="12"/>
      <c r="B282" s="13"/>
      <c r="C282" s="85" t="s">
        <v>606</v>
      </c>
      <c r="D282" s="85" t="s">
        <v>303</v>
      </c>
      <c r="E282" s="86" t="s">
        <v>543</v>
      </c>
      <c r="F282" s="87" t="s">
        <v>544</v>
      </c>
      <c r="G282" s="88" t="s">
        <v>468</v>
      </c>
      <c r="H282" s="89">
        <v>266.14400000000001</v>
      </c>
      <c r="I282" s="3"/>
      <c r="J282" s="90">
        <f>ROUND(I282*H282,2)</f>
        <v>0</v>
      </c>
      <c r="K282" s="87" t="s">
        <v>427</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3526</v>
      </c>
    </row>
    <row r="283" spans="1:65" s="98" customFormat="1">
      <c r="B283" s="99"/>
      <c r="D283" s="100" t="s">
        <v>308</v>
      </c>
      <c r="E283" s="101" t="s">
        <v>1</v>
      </c>
      <c r="F283" s="102" t="s">
        <v>2754</v>
      </c>
      <c r="H283" s="103">
        <v>255.62700000000001</v>
      </c>
      <c r="L283" s="99"/>
      <c r="M283" s="104"/>
      <c r="N283" s="105"/>
      <c r="O283" s="105"/>
      <c r="P283" s="105"/>
      <c r="Q283" s="105"/>
      <c r="R283" s="105"/>
      <c r="S283" s="105"/>
      <c r="T283" s="106"/>
      <c r="AT283" s="101" t="s">
        <v>308</v>
      </c>
      <c r="AU283" s="101" t="s">
        <v>84</v>
      </c>
      <c r="AV283" s="98" t="s">
        <v>84</v>
      </c>
      <c r="AW283" s="98" t="s">
        <v>31</v>
      </c>
      <c r="AX283" s="98" t="s">
        <v>75</v>
      </c>
      <c r="AY283" s="101" t="s">
        <v>302</v>
      </c>
    </row>
    <row r="284" spans="1:65" s="98" customFormat="1">
      <c r="B284" s="99"/>
      <c r="D284" s="100" t="s">
        <v>308</v>
      </c>
      <c r="E284" s="101" t="s">
        <v>1</v>
      </c>
      <c r="F284" s="102" t="s">
        <v>3174</v>
      </c>
      <c r="H284" s="103">
        <v>10.516999999999999</v>
      </c>
      <c r="L284" s="99"/>
      <c r="M284" s="104"/>
      <c r="N284" s="105"/>
      <c r="O284" s="105"/>
      <c r="P284" s="105"/>
      <c r="Q284" s="105"/>
      <c r="R284" s="105"/>
      <c r="S284" s="105"/>
      <c r="T284" s="106"/>
      <c r="AT284" s="101" t="s">
        <v>308</v>
      </c>
      <c r="AU284" s="101" t="s">
        <v>84</v>
      </c>
      <c r="AV284" s="98" t="s">
        <v>84</v>
      </c>
      <c r="AW284" s="98" t="s">
        <v>31</v>
      </c>
      <c r="AX284" s="98" t="s">
        <v>75</v>
      </c>
      <c r="AY284" s="101" t="s">
        <v>302</v>
      </c>
    </row>
    <row r="285" spans="1:65" s="171" customFormat="1">
      <c r="B285" s="172"/>
      <c r="D285" s="100" t="s">
        <v>308</v>
      </c>
      <c r="E285" s="173" t="s">
        <v>357</v>
      </c>
      <c r="F285" s="174" t="s">
        <v>435</v>
      </c>
      <c r="H285" s="175">
        <v>266.14400000000001</v>
      </c>
      <c r="L285" s="172"/>
      <c r="M285" s="176"/>
      <c r="N285" s="177"/>
      <c r="O285" s="177"/>
      <c r="P285" s="177"/>
      <c r="Q285" s="177"/>
      <c r="R285" s="177"/>
      <c r="S285" s="177"/>
      <c r="T285" s="178"/>
      <c r="AT285" s="173" t="s">
        <v>308</v>
      </c>
      <c r="AU285" s="173" t="s">
        <v>84</v>
      </c>
      <c r="AV285" s="171" t="s">
        <v>97</v>
      </c>
      <c r="AW285" s="171" t="s">
        <v>31</v>
      </c>
      <c r="AX285" s="171" t="s">
        <v>82</v>
      </c>
      <c r="AY285" s="173" t="s">
        <v>302</v>
      </c>
    </row>
    <row r="286" spans="1:65" s="15" customFormat="1" ht="16.5" customHeight="1">
      <c r="A286" s="12"/>
      <c r="B286" s="13"/>
      <c r="C286" s="194" t="s">
        <v>615</v>
      </c>
      <c r="D286" s="194" t="s">
        <v>537</v>
      </c>
      <c r="E286" s="195" t="s">
        <v>550</v>
      </c>
      <c r="F286" s="196" t="s">
        <v>551</v>
      </c>
      <c r="G286" s="197" t="s">
        <v>518</v>
      </c>
      <c r="H286" s="198">
        <v>520.31200000000001</v>
      </c>
      <c r="I286" s="3"/>
      <c r="J286" s="200">
        <f>ROUND(I286*H286,2)</f>
        <v>0</v>
      </c>
      <c r="K286" s="196" t="s">
        <v>427</v>
      </c>
      <c r="L286" s="201"/>
      <c r="M286" s="202" t="s">
        <v>1</v>
      </c>
      <c r="N286" s="203" t="s">
        <v>40</v>
      </c>
      <c r="O286" s="93"/>
      <c r="P286" s="94">
        <f>O286*H286</f>
        <v>0</v>
      </c>
      <c r="Q286" s="94">
        <v>1</v>
      </c>
      <c r="R286" s="94">
        <f>Q286*H286</f>
        <v>520.31200000000001</v>
      </c>
      <c r="S286" s="94">
        <v>0</v>
      </c>
      <c r="T286" s="95">
        <f>S286*H286</f>
        <v>0</v>
      </c>
      <c r="U286" s="12"/>
      <c r="V286" s="12"/>
      <c r="W286" s="12"/>
      <c r="X286" s="12"/>
      <c r="Y286" s="12"/>
      <c r="Z286" s="12"/>
      <c r="AA286" s="12"/>
      <c r="AB286" s="12"/>
      <c r="AC286" s="12"/>
      <c r="AD286" s="12"/>
      <c r="AE286" s="12"/>
      <c r="AR286" s="96" t="s">
        <v>109</v>
      </c>
      <c r="AT286" s="96" t="s">
        <v>537</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3527</v>
      </c>
    </row>
    <row r="287" spans="1:65" s="98" customFormat="1">
      <c r="B287" s="99"/>
      <c r="D287" s="100" t="s">
        <v>308</v>
      </c>
      <c r="E287" s="101" t="s">
        <v>1</v>
      </c>
      <c r="F287" s="102" t="s">
        <v>553</v>
      </c>
      <c r="H287" s="103">
        <v>520.31200000000001</v>
      </c>
      <c r="L287" s="99"/>
      <c r="M287" s="104"/>
      <c r="N287" s="105"/>
      <c r="O287" s="105"/>
      <c r="P287" s="105"/>
      <c r="Q287" s="105"/>
      <c r="R287" s="105"/>
      <c r="S287" s="105"/>
      <c r="T287" s="106"/>
      <c r="AT287" s="101" t="s">
        <v>308</v>
      </c>
      <c r="AU287" s="101" t="s">
        <v>84</v>
      </c>
      <c r="AV287" s="98" t="s">
        <v>84</v>
      </c>
      <c r="AW287" s="98" t="s">
        <v>31</v>
      </c>
      <c r="AX287" s="98" t="s">
        <v>82</v>
      </c>
      <c r="AY287" s="101" t="s">
        <v>302</v>
      </c>
    </row>
    <row r="288" spans="1:65" s="15" customFormat="1" ht="16.5" customHeight="1">
      <c r="A288" s="12"/>
      <c r="B288" s="13"/>
      <c r="C288" s="85" t="s">
        <v>620</v>
      </c>
      <c r="D288" s="85" t="s">
        <v>303</v>
      </c>
      <c r="E288" s="86" t="s">
        <v>555</v>
      </c>
      <c r="F288" s="87" t="s">
        <v>556</v>
      </c>
      <c r="G288" s="88" t="s">
        <v>423</v>
      </c>
      <c r="H288" s="89">
        <v>600.80799999999999</v>
      </c>
      <c r="I288" s="3"/>
      <c r="J288" s="90">
        <f>ROUND(I288*H288,2)</f>
        <v>0</v>
      </c>
      <c r="K288" s="87" t="s">
        <v>427</v>
      </c>
      <c r="L288" s="13"/>
      <c r="M288" s="91" t="s">
        <v>1</v>
      </c>
      <c r="N288" s="92" t="s">
        <v>40</v>
      </c>
      <c r="O288" s="93"/>
      <c r="P288" s="94">
        <f>O288*H288</f>
        <v>0</v>
      </c>
      <c r="Q288" s="94">
        <v>0</v>
      </c>
      <c r="R288" s="94">
        <f>Q288*H288</f>
        <v>0</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3528</v>
      </c>
    </row>
    <row r="289" spans="1:65" s="179" customFormat="1">
      <c r="B289" s="180"/>
      <c r="D289" s="100" t="s">
        <v>308</v>
      </c>
      <c r="E289" s="181" t="s">
        <v>1</v>
      </c>
      <c r="F289" s="182" t="s">
        <v>558</v>
      </c>
      <c r="H289" s="181" t="s">
        <v>1</v>
      </c>
      <c r="L289" s="180"/>
      <c r="M289" s="183"/>
      <c r="N289" s="184"/>
      <c r="O289" s="184"/>
      <c r="P289" s="184"/>
      <c r="Q289" s="184"/>
      <c r="R289" s="184"/>
      <c r="S289" s="184"/>
      <c r="T289" s="185"/>
      <c r="AT289" s="181" t="s">
        <v>308</v>
      </c>
      <c r="AU289" s="181" t="s">
        <v>84</v>
      </c>
      <c r="AV289" s="179" t="s">
        <v>82</v>
      </c>
      <c r="AW289" s="179" t="s">
        <v>31</v>
      </c>
      <c r="AX289" s="179" t="s">
        <v>75</v>
      </c>
      <c r="AY289" s="181" t="s">
        <v>302</v>
      </c>
    </row>
    <row r="290" spans="1:65" s="98" customFormat="1" ht="22.5">
      <c r="B290" s="99"/>
      <c r="D290" s="100" t="s">
        <v>308</v>
      </c>
      <c r="E290" s="101" t="s">
        <v>330</v>
      </c>
      <c r="F290" s="102" t="s">
        <v>3529</v>
      </c>
      <c r="H290" s="103">
        <v>187.684</v>
      </c>
      <c r="L290" s="99"/>
      <c r="M290" s="104"/>
      <c r="N290" s="105"/>
      <c r="O290" s="105"/>
      <c r="P290" s="105"/>
      <c r="Q290" s="105"/>
      <c r="R290" s="105"/>
      <c r="S290" s="105"/>
      <c r="T290" s="106"/>
      <c r="AT290" s="101" t="s">
        <v>308</v>
      </c>
      <c r="AU290" s="101" t="s">
        <v>84</v>
      </c>
      <c r="AV290" s="98" t="s">
        <v>84</v>
      </c>
      <c r="AW290" s="98" t="s">
        <v>31</v>
      </c>
      <c r="AX290" s="98" t="s">
        <v>75</v>
      </c>
      <c r="AY290" s="101" t="s">
        <v>302</v>
      </c>
    </row>
    <row r="291" spans="1:65" s="98" customFormat="1" ht="22.5">
      <c r="B291" s="99"/>
      <c r="D291" s="100" t="s">
        <v>308</v>
      </c>
      <c r="E291" s="101" t="s">
        <v>344</v>
      </c>
      <c r="F291" s="102" t="s">
        <v>3530</v>
      </c>
      <c r="H291" s="103">
        <v>359.49900000000002</v>
      </c>
      <c r="L291" s="99"/>
      <c r="M291" s="104"/>
      <c r="N291" s="105"/>
      <c r="O291" s="105"/>
      <c r="P291" s="105"/>
      <c r="Q291" s="105"/>
      <c r="R291" s="105"/>
      <c r="S291" s="105"/>
      <c r="T291" s="106"/>
      <c r="AT291" s="101" t="s">
        <v>308</v>
      </c>
      <c r="AU291" s="101" t="s">
        <v>84</v>
      </c>
      <c r="AV291" s="98" t="s">
        <v>84</v>
      </c>
      <c r="AW291" s="98" t="s">
        <v>31</v>
      </c>
      <c r="AX291" s="98" t="s">
        <v>75</v>
      </c>
      <c r="AY291" s="101" t="s">
        <v>302</v>
      </c>
    </row>
    <row r="292" spans="1:65" s="98" customFormat="1" ht="22.5">
      <c r="B292" s="99"/>
      <c r="D292" s="100" t="s">
        <v>308</v>
      </c>
      <c r="E292" s="101" t="s">
        <v>1936</v>
      </c>
      <c r="F292" s="102" t="s">
        <v>3531</v>
      </c>
      <c r="H292" s="103">
        <v>53.625</v>
      </c>
      <c r="L292" s="99"/>
      <c r="M292" s="104"/>
      <c r="N292" s="105"/>
      <c r="O292" s="105"/>
      <c r="P292" s="105"/>
      <c r="Q292" s="105"/>
      <c r="R292" s="105"/>
      <c r="S292" s="105"/>
      <c r="T292" s="106"/>
      <c r="AT292" s="101" t="s">
        <v>308</v>
      </c>
      <c r="AU292" s="101" t="s">
        <v>84</v>
      </c>
      <c r="AV292" s="98" t="s">
        <v>84</v>
      </c>
      <c r="AW292" s="98" t="s">
        <v>31</v>
      </c>
      <c r="AX292" s="98" t="s">
        <v>75</v>
      </c>
      <c r="AY292" s="101" t="s">
        <v>302</v>
      </c>
    </row>
    <row r="293" spans="1:65" s="171" customFormat="1">
      <c r="B293" s="172"/>
      <c r="D293" s="100" t="s">
        <v>308</v>
      </c>
      <c r="E293" s="173" t="s">
        <v>1</v>
      </c>
      <c r="F293" s="174" t="s">
        <v>435</v>
      </c>
      <c r="H293" s="175">
        <v>600.80799999999999</v>
      </c>
      <c r="L293" s="172"/>
      <c r="M293" s="176"/>
      <c r="N293" s="177"/>
      <c r="O293" s="177"/>
      <c r="P293" s="177"/>
      <c r="Q293" s="177"/>
      <c r="R293" s="177"/>
      <c r="S293" s="177"/>
      <c r="T293" s="178"/>
      <c r="AT293" s="173" t="s">
        <v>308</v>
      </c>
      <c r="AU293" s="173" t="s">
        <v>84</v>
      </c>
      <c r="AV293" s="171" t="s">
        <v>97</v>
      </c>
      <c r="AW293" s="171" t="s">
        <v>31</v>
      </c>
      <c r="AX293" s="171" t="s">
        <v>82</v>
      </c>
      <c r="AY293" s="173" t="s">
        <v>302</v>
      </c>
    </row>
    <row r="294" spans="1:65" s="15" customFormat="1" ht="21.75" customHeight="1">
      <c r="A294" s="12"/>
      <c r="B294" s="13"/>
      <c r="C294" s="85" t="s">
        <v>624</v>
      </c>
      <c r="D294" s="85" t="s">
        <v>303</v>
      </c>
      <c r="E294" s="86" t="s">
        <v>569</v>
      </c>
      <c r="F294" s="87" t="s">
        <v>570</v>
      </c>
      <c r="G294" s="88" t="s">
        <v>423</v>
      </c>
      <c r="H294" s="89">
        <v>600.79600000000005</v>
      </c>
      <c r="I294" s="231"/>
      <c r="J294" s="90">
        <f>ROUND(I294*H294,2)</f>
        <v>0</v>
      </c>
      <c r="K294" s="87" t="s">
        <v>1</v>
      </c>
      <c r="L294" s="13"/>
      <c r="M294" s="91" t="s">
        <v>1</v>
      </c>
      <c r="N294" s="92" t="s">
        <v>40</v>
      </c>
      <c r="O294" s="93"/>
      <c r="P294" s="94">
        <f>O294*H294</f>
        <v>0</v>
      </c>
      <c r="Q294" s="94">
        <v>0</v>
      </c>
      <c r="R294" s="94">
        <f>Q294*H294</f>
        <v>0</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3532</v>
      </c>
    </row>
    <row r="295" spans="1:65" s="98" customFormat="1" ht="22.5">
      <c r="B295" s="99"/>
      <c r="D295" s="100" t="s">
        <v>308</v>
      </c>
      <c r="E295" s="101" t="s">
        <v>332</v>
      </c>
      <c r="F295" s="102" t="s">
        <v>3533</v>
      </c>
      <c r="H295" s="103">
        <v>268.11599999999999</v>
      </c>
      <c r="L295" s="99"/>
      <c r="M295" s="104"/>
      <c r="N295" s="105"/>
      <c r="O295" s="105"/>
      <c r="P295" s="105"/>
      <c r="Q295" s="105"/>
      <c r="R295" s="105"/>
      <c r="S295" s="105"/>
      <c r="T295" s="106"/>
      <c r="AT295" s="101" t="s">
        <v>308</v>
      </c>
      <c r="AU295" s="101" t="s">
        <v>84</v>
      </c>
      <c r="AV295" s="98" t="s">
        <v>84</v>
      </c>
      <c r="AW295" s="98" t="s">
        <v>31</v>
      </c>
      <c r="AX295" s="98" t="s">
        <v>75</v>
      </c>
      <c r="AY295" s="101" t="s">
        <v>302</v>
      </c>
    </row>
    <row r="296" spans="1:65" s="98" customFormat="1" ht="22.5">
      <c r="B296" s="99"/>
      <c r="D296" s="100" t="s">
        <v>308</v>
      </c>
      <c r="E296" s="101" t="s">
        <v>3423</v>
      </c>
      <c r="F296" s="102" t="s">
        <v>3534</v>
      </c>
      <c r="H296" s="103">
        <v>200.46700000000001</v>
      </c>
      <c r="L296" s="99"/>
      <c r="M296" s="104"/>
      <c r="N296" s="105"/>
      <c r="O296" s="105"/>
      <c r="P296" s="105"/>
      <c r="Q296" s="105"/>
      <c r="R296" s="105"/>
      <c r="S296" s="105"/>
      <c r="T296" s="106"/>
      <c r="AT296" s="101" t="s">
        <v>308</v>
      </c>
      <c r="AU296" s="101" t="s">
        <v>84</v>
      </c>
      <c r="AV296" s="98" t="s">
        <v>84</v>
      </c>
      <c r="AW296" s="98" t="s">
        <v>31</v>
      </c>
      <c r="AX296" s="98" t="s">
        <v>75</v>
      </c>
      <c r="AY296" s="101" t="s">
        <v>302</v>
      </c>
    </row>
    <row r="297" spans="1:65" s="98" customFormat="1" ht="22.5">
      <c r="B297" s="99"/>
      <c r="D297" s="100" t="s">
        <v>308</v>
      </c>
      <c r="E297" s="101" t="s">
        <v>953</v>
      </c>
      <c r="F297" s="102" t="s">
        <v>3535</v>
      </c>
      <c r="H297" s="103">
        <v>14.14</v>
      </c>
      <c r="L297" s="99"/>
      <c r="M297" s="104"/>
      <c r="N297" s="105"/>
      <c r="O297" s="105"/>
      <c r="P297" s="105"/>
      <c r="Q297" s="105"/>
      <c r="R297" s="105"/>
      <c r="S297" s="105"/>
      <c r="T297" s="106"/>
      <c r="AT297" s="101" t="s">
        <v>308</v>
      </c>
      <c r="AU297" s="101" t="s">
        <v>84</v>
      </c>
      <c r="AV297" s="98" t="s">
        <v>84</v>
      </c>
      <c r="AW297" s="98" t="s">
        <v>31</v>
      </c>
      <c r="AX297" s="98" t="s">
        <v>75</v>
      </c>
      <c r="AY297" s="101" t="s">
        <v>302</v>
      </c>
    </row>
    <row r="298" spans="1:65" s="98" customFormat="1" ht="22.5">
      <c r="B298" s="99"/>
      <c r="D298" s="100" t="s">
        <v>308</v>
      </c>
      <c r="E298" s="101" t="s">
        <v>347</v>
      </c>
      <c r="F298" s="102" t="s">
        <v>3536</v>
      </c>
      <c r="H298" s="103">
        <v>58.713000000000001</v>
      </c>
      <c r="L298" s="99"/>
      <c r="M298" s="104"/>
      <c r="N298" s="105"/>
      <c r="O298" s="105"/>
      <c r="P298" s="105"/>
      <c r="Q298" s="105"/>
      <c r="R298" s="105"/>
      <c r="S298" s="105"/>
      <c r="T298" s="106"/>
      <c r="AT298" s="101" t="s">
        <v>308</v>
      </c>
      <c r="AU298" s="101" t="s">
        <v>84</v>
      </c>
      <c r="AV298" s="98" t="s">
        <v>84</v>
      </c>
      <c r="AW298" s="98" t="s">
        <v>31</v>
      </c>
      <c r="AX298" s="98" t="s">
        <v>75</v>
      </c>
      <c r="AY298" s="101" t="s">
        <v>302</v>
      </c>
    </row>
    <row r="299" spans="1:65" s="98" customFormat="1" ht="22.5">
      <c r="B299" s="99"/>
      <c r="D299" s="100" t="s">
        <v>308</v>
      </c>
      <c r="E299" s="101" t="s">
        <v>2433</v>
      </c>
      <c r="F299" s="102" t="s">
        <v>3537</v>
      </c>
      <c r="H299" s="103">
        <v>4.0069999999999997</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98" customFormat="1" ht="22.5">
      <c r="B300" s="99"/>
      <c r="D300" s="100" t="s">
        <v>308</v>
      </c>
      <c r="E300" s="101" t="s">
        <v>956</v>
      </c>
      <c r="F300" s="102" t="s">
        <v>3538</v>
      </c>
      <c r="H300" s="103">
        <v>50.116999999999997</v>
      </c>
      <c r="L300" s="99"/>
      <c r="M300" s="104"/>
      <c r="N300" s="105"/>
      <c r="O300" s="105"/>
      <c r="P300" s="105"/>
      <c r="Q300" s="105"/>
      <c r="R300" s="105"/>
      <c r="S300" s="105"/>
      <c r="T300" s="106"/>
      <c r="AT300" s="101" t="s">
        <v>308</v>
      </c>
      <c r="AU300" s="101" t="s">
        <v>84</v>
      </c>
      <c r="AV300" s="98" t="s">
        <v>84</v>
      </c>
      <c r="AW300" s="98" t="s">
        <v>31</v>
      </c>
      <c r="AX300" s="98" t="s">
        <v>75</v>
      </c>
      <c r="AY300" s="101" t="s">
        <v>302</v>
      </c>
    </row>
    <row r="301" spans="1:65" s="98" customFormat="1">
      <c r="B301" s="99"/>
      <c r="D301" s="100" t="s">
        <v>308</v>
      </c>
      <c r="E301" s="101" t="s">
        <v>352</v>
      </c>
      <c r="F301" s="102" t="s">
        <v>3539</v>
      </c>
      <c r="H301" s="103">
        <v>5.2359999999999998</v>
      </c>
      <c r="L301" s="99"/>
      <c r="M301" s="104"/>
      <c r="N301" s="105"/>
      <c r="O301" s="105"/>
      <c r="P301" s="105"/>
      <c r="Q301" s="105"/>
      <c r="R301" s="105"/>
      <c r="S301" s="105"/>
      <c r="T301" s="106"/>
      <c r="AT301" s="101" t="s">
        <v>308</v>
      </c>
      <c r="AU301" s="101" t="s">
        <v>84</v>
      </c>
      <c r="AV301" s="98" t="s">
        <v>84</v>
      </c>
      <c r="AW301" s="98" t="s">
        <v>31</v>
      </c>
      <c r="AX301" s="98" t="s">
        <v>75</v>
      </c>
      <c r="AY301" s="101" t="s">
        <v>302</v>
      </c>
    </row>
    <row r="302" spans="1:65" s="171" customFormat="1">
      <c r="B302" s="172"/>
      <c r="D302" s="100" t="s">
        <v>308</v>
      </c>
      <c r="E302" s="173" t="s">
        <v>1</v>
      </c>
      <c r="F302" s="174" t="s">
        <v>435</v>
      </c>
      <c r="H302" s="175">
        <v>600.79600000000005</v>
      </c>
      <c r="L302" s="172"/>
      <c r="M302" s="176"/>
      <c r="N302" s="177"/>
      <c r="O302" s="177"/>
      <c r="P302" s="177"/>
      <c r="Q302" s="177"/>
      <c r="R302" s="177"/>
      <c r="S302" s="177"/>
      <c r="T302" s="178"/>
      <c r="AT302" s="173" t="s">
        <v>308</v>
      </c>
      <c r="AU302" s="173" t="s">
        <v>84</v>
      </c>
      <c r="AV302" s="171" t="s">
        <v>97</v>
      </c>
      <c r="AW302" s="171" t="s">
        <v>31</v>
      </c>
      <c r="AX302" s="171" t="s">
        <v>82</v>
      </c>
      <c r="AY302" s="173" t="s">
        <v>302</v>
      </c>
    </row>
    <row r="303" spans="1:65" s="15" customFormat="1" ht="21.75" customHeight="1">
      <c r="A303" s="12"/>
      <c r="B303" s="13"/>
      <c r="C303" s="85" t="s">
        <v>630</v>
      </c>
      <c r="D303" s="85" t="s">
        <v>303</v>
      </c>
      <c r="E303" s="86" t="s">
        <v>1661</v>
      </c>
      <c r="F303" s="87" t="s">
        <v>1662</v>
      </c>
      <c r="G303" s="88" t="s">
        <v>419</v>
      </c>
      <c r="H303" s="89">
        <v>3</v>
      </c>
      <c r="I303" s="3"/>
      <c r="J303" s="90">
        <f>ROUND(I303*H303,2)</f>
        <v>0</v>
      </c>
      <c r="K303" s="87" t="s">
        <v>427</v>
      </c>
      <c r="L303" s="13"/>
      <c r="M303" s="91" t="s">
        <v>1</v>
      </c>
      <c r="N303" s="92" t="s">
        <v>40</v>
      </c>
      <c r="O303" s="93"/>
      <c r="P303" s="94">
        <f>O303*H303</f>
        <v>0</v>
      </c>
      <c r="Q303" s="94">
        <v>2.1350000000000001E-2</v>
      </c>
      <c r="R303" s="94">
        <f>Q303*H303</f>
        <v>6.4049999999999996E-2</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3540</v>
      </c>
    </row>
    <row r="304" spans="1:65" s="98" customFormat="1">
      <c r="B304" s="99"/>
      <c r="D304" s="100" t="s">
        <v>308</v>
      </c>
      <c r="E304" s="101" t="s">
        <v>1</v>
      </c>
      <c r="F304" s="102" t="s">
        <v>91</v>
      </c>
      <c r="H304" s="103">
        <v>3</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74" customFormat="1" ht="22.9" customHeight="1">
      <c r="B305" s="75"/>
      <c r="D305" s="76" t="s">
        <v>74</v>
      </c>
      <c r="E305" s="169" t="s">
        <v>84</v>
      </c>
      <c r="F305" s="169" t="s">
        <v>576</v>
      </c>
      <c r="J305" s="170">
        <f>BK305</f>
        <v>0</v>
      </c>
      <c r="L305" s="75"/>
      <c r="M305" s="79"/>
      <c r="N305" s="80"/>
      <c r="O305" s="80"/>
      <c r="P305" s="81">
        <f>SUM(P306:P311)</f>
        <v>0</v>
      </c>
      <c r="Q305" s="80"/>
      <c r="R305" s="81">
        <f>SUM(R306:R311)</f>
        <v>244.43385539999997</v>
      </c>
      <c r="S305" s="80"/>
      <c r="T305" s="82">
        <f>SUM(T306:T311)</f>
        <v>0</v>
      </c>
      <c r="AR305" s="76" t="s">
        <v>82</v>
      </c>
      <c r="AT305" s="83" t="s">
        <v>74</v>
      </c>
      <c r="AU305" s="83" t="s">
        <v>82</v>
      </c>
      <c r="AY305" s="76" t="s">
        <v>302</v>
      </c>
      <c r="BK305" s="84">
        <f>SUM(BK306:BK311)</f>
        <v>0</v>
      </c>
    </row>
    <row r="306" spans="1:65" s="15" customFormat="1" ht="33" customHeight="1">
      <c r="A306" s="12"/>
      <c r="B306" s="13"/>
      <c r="C306" s="85" t="s">
        <v>635</v>
      </c>
      <c r="D306" s="85" t="s">
        <v>303</v>
      </c>
      <c r="E306" s="86" t="s">
        <v>578</v>
      </c>
      <c r="F306" s="87" t="s">
        <v>579</v>
      </c>
      <c r="G306" s="88" t="s">
        <v>450</v>
      </c>
      <c r="H306" s="89">
        <v>566.79</v>
      </c>
      <c r="I306" s="3"/>
      <c r="J306" s="90">
        <f>ROUND(I306*H306,2)</f>
        <v>0</v>
      </c>
      <c r="K306" s="87" t="s">
        <v>427</v>
      </c>
      <c r="L306" s="13"/>
      <c r="M306" s="91" t="s">
        <v>1</v>
      </c>
      <c r="N306" s="92" t="s">
        <v>40</v>
      </c>
      <c r="O306" s="93"/>
      <c r="P306" s="94">
        <f>O306*H306</f>
        <v>0</v>
      </c>
      <c r="Q306" s="94">
        <v>0.20469000000000001</v>
      </c>
      <c r="R306" s="94">
        <f>Q306*H306</f>
        <v>116.01624509999999</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3541</v>
      </c>
    </row>
    <row r="307" spans="1:65" s="98" customFormat="1">
      <c r="B307" s="99"/>
      <c r="D307" s="100" t="s">
        <v>308</v>
      </c>
      <c r="E307" s="101" t="s">
        <v>1</v>
      </c>
      <c r="F307" s="102" t="s">
        <v>2640</v>
      </c>
      <c r="H307" s="103">
        <v>546.79</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1</v>
      </c>
      <c r="F308" s="102" t="s">
        <v>3099</v>
      </c>
      <c r="H308" s="103">
        <v>20</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171" customFormat="1">
      <c r="B309" s="172"/>
      <c r="D309" s="100" t="s">
        <v>308</v>
      </c>
      <c r="E309" s="173" t="s">
        <v>325</v>
      </c>
      <c r="F309" s="174" t="s">
        <v>435</v>
      </c>
      <c r="H309" s="175">
        <v>566.79</v>
      </c>
      <c r="L309" s="172"/>
      <c r="M309" s="176"/>
      <c r="N309" s="177"/>
      <c r="O309" s="177"/>
      <c r="P309" s="177"/>
      <c r="Q309" s="177"/>
      <c r="R309" s="177"/>
      <c r="S309" s="177"/>
      <c r="T309" s="178"/>
      <c r="AT309" s="173" t="s">
        <v>308</v>
      </c>
      <c r="AU309" s="173" t="s">
        <v>84</v>
      </c>
      <c r="AV309" s="171" t="s">
        <v>97</v>
      </c>
      <c r="AW309" s="171" t="s">
        <v>31</v>
      </c>
      <c r="AX309" s="171" t="s">
        <v>82</v>
      </c>
      <c r="AY309" s="173" t="s">
        <v>302</v>
      </c>
    </row>
    <row r="310" spans="1:65" s="15" customFormat="1" ht="16.5" customHeight="1">
      <c r="A310" s="12"/>
      <c r="B310" s="13"/>
      <c r="C310" s="85" t="s">
        <v>641</v>
      </c>
      <c r="D310" s="85" t="s">
        <v>303</v>
      </c>
      <c r="E310" s="86" t="s">
        <v>582</v>
      </c>
      <c r="F310" s="87" t="s">
        <v>583</v>
      </c>
      <c r="G310" s="88" t="s">
        <v>450</v>
      </c>
      <c r="H310" s="89">
        <v>566.79</v>
      </c>
      <c r="I310" s="3"/>
      <c r="J310" s="90">
        <f>ROUND(I310*H310,2)</f>
        <v>0</v>
      </c>
      <c r="K310" s="87" t="s">
        <v>1</v>
      </c>
      <c r="L310" s="13"/>
      <c r="M310" s="91" t="s">
        <v>1</v>
      </c>
      <c r="N310" s="92" t="s">
        <v>40</v>
      </c>
      <c r="O310" s="93"/>
      <c r="P310" s="94">
        <f>O310*H310</f>
        <v>0</v>
      </c>
      <c r="Q310" s="94">
        <v>0.22656999999999999</v>
      </c>
      <c r="R310" s="94">
        <f>Q310*H310</f>
        <v>128.41761029999998</v>
      </c>
      <c r="S310" s="94">
        <v>0</v>
      </c>
      <c r="T310" s="95">
        <f>S310*H310</f>
        <v>0</v>
      </c>
      <c r="U310" s="12"/>
      <c r="V310" s="12"/>
      <c r="W310" s="12"/>
      <c r="X310" s="12"/>
      <c r="Y310" s="12"/>
      <c r="Z310" s="12"/>
      <c r="AA310" s="12"/>
      <c r="AB310" s="12"/>
      <c r="AC310" s="12"/>
      <c r="AD310" s="12"/>
      <c r="AE310" s="12"/>
      <c r="AR310" s="96" t="s">
        <v>97</v>
      </c>
      <c r="AT310" s="96" t="s">
        <v>303</v>
      </c>
      <c r="AU310" s="96" t="s">
        <v>84</v>
      </c>
      <c r="AY310" s="5" t="s">
        <v>302</v>
      </c>
      <c r="BE310" s="97">
        <f>IF(N310="základní",J310,0)</f>
        <v>0</v>
      </c>
      <c r="BF310" s="97">
        <f>IF(N310="snížená",J310,0)</f>
        <v>0</v>
      </c>
      <c r="BG310" s="97">
        <f>IF(N310="zákl. přenesená",J310,0)</f>
        <v>0</v>
      </c>
      <c r="BH310" s="97">
        <f>IF(N310="sníž. přenesená",J310,0)</f>
        <v>0</v>
      </c>
      <c r="BI310" s="97">
        <f>IF(N310="nulová",J310,0)</f>
        <v>0</v>
      </c>
      <c r="BJ310" s="5" t="s">
        <v>82</v>
      </c>
      <c r="BK310" s="97">
        <f>ROUND(I310*H310,2)</f>
        <v>0</v>
      </c>
      <c r="BL310" s="5" t="s">
        <v>97</v>
      </c>
      <c r="BM310" s="96" t="s">
        <v>3542</v>
      </c>
    </row>
    <row r="311" spans="1:65" s="98" customFormat="1">
      <c r="B311" s="99"/>
      <c r="D311" s="100" t="s">
        <v>308</v>
      </c>
      <c r="E311" s="101" t="s">
        <v>1</v>
      </c>
      <c r="F311" s="102" t="s">
        <v>325</v>
      </c>
      <c r="H311" s="103">
        <v>566.79</v>
      </c>
      <c r="L311" s="99"/>
      <c r="M311" s="104"/>
      <c r="N311" s="105"/>
      <c r="O311" s="105"/>
      <c r="P311" s="105"/>
      <c r="Q311" s="105"/>
      <c r="R311" s="105"/>
      <c r="S311" s="105"/>
      <c r="T311" s="106"/>
      <c r="AT311" s="101" t="s">
        <v>308</v>
      </c>
      <c r="AU311" s="101" t="s">
        <v>84</v>
      </c>
      <c r="AV311" s="98" t="s">
        <v>84</v>
      </c>
      <c r="AW311" s="98" t="s">
        <v>31</v>
      </c>
      <c r="AX311" s="98" t="s">
        <v>82</v>
      </c>
      <c r="AY311" s="101" t="s">
        <v>302</v>
      </c>
    </row>
    <row r="312" spans="1:65" s="74" customFormat="1" ht="22.9" customHeight="1">
      <c r="B312" s="75"/>
      <c r="D312" s="76" t="s">
        <v>74</v>
      </c>
      <c r="E312" s="169" t="s">
        <v>91</v>
      </c>
      <c r="F312" s="169" t="s">
        <v>592</v>
      </c>
      <c r="J312" s="170">
        <f>BK312</f>
        <v>0</v>
      </c>
      <c r="L312" s="75"/>
      <c r="M312" s="79"/>
      <c r="N312" s="80"/>
      <c r="O312" s="80"/>
      <c r="P312" s="81">
        <f>SUM(P313:P324)</f>
        <v>0</v>
      </c>
      <c r="Q312" s="80"/>
      <c r="R312" s="81">
        <f>SUM(R313:R324)</f>
        <v>0</v>
      </c>
      <c r="S312" s="80"/>
      <c r="T312" s="82">
        <f>SUM(T313:T324)</f>
        <v>89.108800000000002</v>
      </c>
      <c r="AR312" s="76" t="s">
        <v>82</v>
      </c>
      <c r="AT312" s="83" t="s">
        <v>74</v>
      </c>
      <c r="AU312" s="83" t="s">
        <v>82</v>
      </c>
      <c r="AY312" s="76" t="s">
        <v>302</v>
      </c>
      <c r="BK312" s="84">
        <f>SUM(BK313:BK324)</f>
        <v>0</v>
      </c>
    </row>
    <row r="313" spans="1:65" s="15" customFormat="1" ht="21.75" customHeight="1">
      <c r="A313" s="12"/>
      <c r="B313" s="13"/>
      <c r="C313" s="85" t="s">
        <v>645</v>
      </c>
      <c r="D313" s="85" t="s">
        <v>303</v>
      </c>
      <c r="E313" s="86" t="s">
        <v>594</v>
      </c>
      <c r="F313" s="87" t="s">
        <v>595</v>
      </c>
      <c r="G313" s="88" t="s">
        <v>468</v>
      </c>
      <c r="H313" s="89">
        <v>40.503999999999998</v>
      </c>
      <c r="I313" s="3"/>
      <c r="J313" s="90">
        <f>ROUND(I313*H313,2)</f>
        <v>0</v>
      </c>
      <c r="K313" s="87" t="s">
        <v>427</v>
      </c>
      <c r="L313" s="13"/>
      <c r="M313" s="91" t="s">
        <v>1</v>
      </c>
      <c r="N313" s="92" t="s">
        <v>40</v>
      </c>
      <c r="O313" s="93"/>
      <c r="P313" s="94">
        <f>O313*H313</f>
        <v>0</v>
      </c>
      <c r="Q313" s="94">
        <v>0</v>
      </c>
      <c r="R313" s="94">
        <f>Q313*H313</f>
        <v>0</v>
      </c>
      <c r="S313" s="94">
        <v>2.2000000000000002</v>
      </c>
      <c r="T313" s="95">
        <f>S313*H313</f>
        <v>89.108800000000002</v>
      </c>
      <c r="U313" s="12"/>
      <c r="V313" s="12"/>
      <c r="W313" s="12"/>
      <c r="X313" s="12"/>
      <c r="Y313" s="12"/>
      <c r="Z313" s="12"/>
      <c r="AA313" s="12"/>
      <c r="AB313" s="12"/>
      <c r="AC313" s="12"/>
      <c r="AD313" s="12"/>
      <c r="AE313" s="12"/>
      <c r="AR313" s="96" t="s">
        <v>97</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3543</v>
      </c>
    </row>
    <row r="314" spans="1:65" s="179" customFormat="1" ht="22.5">
      <c r="B314" s="180"/>
      <c r="D314" s="100" t="s">
        <v>308</v>
      </c>
      <c r="E314" s="181" t="s">
        <v>1</v>
      </c>
      <c r="F314" s="182" t="s">
        <v>2768</v>
      </c>
      <c r="H314" s="181" t="s">
        <v>1</v>
      </c>
      <c r="L314" s="180"/>
      <c r="M314" s="183"/>
      <c r="N314" s="184"/>
      <c r="O314" s="184"/>
      <c r="P314" s="184"/>
      <c r="Q314" s="184"/>
      <c r="R314" s="184"/>
      <c r="S314" s="184"/>
      <c r="T314" s="185"/>
      <c r="AT314" s="181" t="s">
        <v>308</v>
      </c>
      <c r="AU314" s="181" t="s">
        <v>84</v>
      </c>
      <c r="AV314" s="179" t="s">
        <v>82</v>
      </c>
      <c r="AW314" s="179" t="s">
        <v>31</v>
      </c>
      <c r="AX314" s="179" t="s">
        <v>75</v>
      </c>
      <c r="AY314" s="181" t="s">
        <v>302</v>
      </c>
    </row>
    <row r="315" spans="1:65" s="98" customFormat="1" ht="22.5">
      <c r="B315" s="99"/>
      <c r="D315" s="100" t="s">
        <v>308</v>
      </c>
      <c r="E315" s="101" t="s">
        <v>1</v>
      </c>
      <c r="F315" s="102" t="s">
        <v>2769</v>
      </c>
      <c r="H315" s="103">
        <v>28.98</v>
      </c>
      <c r="L315" s="99"/>
      <c r="M315" s="104"/>
      <c r="N315" s="105"/>
      <c r="O315" s="105"/>
      <c r="P315" s="105"/>
      <c r="Q315" s="105"/>
      <c r="R315" s="105"/>
      <c r="S315" s="105"/>
      <c r="T315" s="106"/>
      <c r="AT315" s="101" t="s">
        <v>308</v>
      </c>
      <c r="AU315" s="101" t="s">
        <v>84</v>
      </c>
      <c r="AV315" s="98" t="s">
        <v>84</v>
      </c>
      <c r="AW315" s="98" t="s">
        <v>31</v>
      </c>
      <c r="AX315" s="98" t="s">
        <v>75</v>
      </c>
      <c r="AY315" s="101" t="s">
        <v>302</v>
      </c>
    </row>
    <row r="316" spans="1:65" s="98" customFormat="1" ht="22.5">
      <c r="B316" s="99"/>
      <c r="D316" s="100" t="s">
        <v>308</v>
      </c>
      <c r="E316" s="101" t="s">
        <v>1</v>
      </c>
      <c r="F316" s="102" t="s">
        <v>2770</v>
      </c>
      <c r="H316" s="103">
        <v>9.2710000000000008</v>
      </c>
      <c r="L316" s="99"/>
      <c r="M316" s="104"/>
      <c r="N316" s="105"/>
      <c r="O316" s="105"/>
      <c r="P316" s="105"/>
      <c r="Q316" s="105"/>
      <c r="R316" s="105"/>
      <c r="S316" s="105"/>
      <c r="T316" s="106"/>
      <c r="AT316" s="101" t="s">
        <v>308</v>
      </c>
      <c r="AU316" s="101" t="s">
        <v>84</v>
      </c>
      <c r="AV316" s="98" t="s">
        <v>84</v>
      </c>
      <c r="AW316" s="98" t="s">
        <v>31</v>
      </c>
      <c r="AX316" s="98" t="s">
        <v>75</v>
      </c>
      <c r="AY316" s="101" t="s">
        <v>302</v>
      </c>
    </row>
    <row r="317" spans="1:65" s="98" customFormat="1" ht="22.5">
      <c r="B317" s="99"/>
      <c r="D317" s="100" t="s">
        <v>308</v>
      </c>
      <c r="E317" s="101" t="s">
        <v>1</v>
      </c>
      <c r="F317" s="102" t="s">
        <v>3187</v>
      </c>
      <c r="H317" s="103">
        <v>1.1200000000000001</v>
      </c>
      <c r="L317" s="99"/>
      <c r="M317" s="104"/>
      <c r="N317" s="105"/>
      <c r="O317" s="105"/>
      <c r="P317" s="105"/>
      <c r="Q317" s="105"/>
      <c r="R317" s="105"/>
      <c r="S317" s="105"/>
      <c r="T317" s="106"/>
      <c r="AT317" s="101" t="s">
        <v>308</v>
      </c>
      <c r="AU317" s="101" t="s">
        <v>84</v>
      </c>
      <c r="AV317" s="98" t="s">
        <v>84</v>
      </c>
      <c r="AW317" s="98" t="s">
        <v>31</v>
      </c>
      <c r="AX317" s="98" t="s">
        <v>75</v>
      </c>
      <c r="AY317" s="101" t="s">
        <v>302</v>
      </c>
    </row>
    <row r="318" spans="1:65" s="98" customFormat="1" ht="22.5">
      <c r="B318" s="99"/>
      <c r="D318" s="100" t="s">
        <v>308</v>
      </c>
      <c r="E318" s="101" t="s">
        <v>1</v>
      </c>
      <c r="F318" s="102" t="s">
        <v>3188</v>
      </c>
      <c r="H318" s="103">
        <v>0.60299999999999998</v>
      </c>
      <c r="L318" s="99"/>
      <c r="M318" s="104"/>
      <c r="N318" s="105"/>
      <c r="O318" s="105"/>
      <c r="P318" s="105"/>
      <c r="Q318" s="105"/>
      <c r="R318" s="105"/>
      <c r="S318" s="105"/>
      <c r="T318" s="106"/>
      <c r="AT318" s="101" t="s">
        <v>308</v>
      </c>
      <c r="AU318" s="101" t="s">
        <v>84</v>
      </c>
      <c r="AV318" s="98" t="s">
        <v>84</v>
      </c>
      <c r="AW318" s="98" t="s">
        <v>31</v>
      </c>
      <c r="AX318" s="98" t="s">
        <v>75</v>
      </c>
      <c r="AY318" s="101" t="s">
        <v>302</v>
      </c>
    </row>
    <row r="319" spans="1:65" s="98" customFormat="1" ht="22.5">
      <c r="B319" s="99"/>
      <c r="D319" s="100" t="s">
        <v>308</v>
      </c>
      <c r="E319" s="101" t="s">
        <v>1</v>
      </c>
      <c r="F319" s="102" t="s">
        <v>3544</v>
      </c>
      <c r="H319" s="103">
        <v>0.53</v>
      </c>
      <c r="L319" s="99"/>
      <c r="M319" s="104"/>
      <c r="N319" s="105"/>
      <c r="O319" s="105"/>
      <c r="P319" s="105"/>
      <c r="Q319" s="105"/>
      <c r="R319" s="105"/>
      <c r="S319" s="105"/>
      <c r="T319" s="106"/>
      <c r="AT319" s="101" t="s">
        <v>308</v>
      </c>
      <c r="AU319" s="101" t="s">
        <v>84</v>
      </c>
      <c r="AV319" s="98" t="s">
        <v>84</v>
      </c>
      <c r="AW319" s="98" t="s">
        <v>31</v>
      </c>
      <c r="AX319" s="98" t="s">
        <v>75</v>
      </c>
      <c r="AY319" s="101" t="s">
        <v>302</v>
      </c>
    </row>
    <row r="320" spans="1:65" s="171" customFormat="1">
      <c r="B320" s="172"/>
      <c r="D320" s="100" t="s">
        <v>308</v>
      </c>
      <c r="E320" s="173" t="s">
        <v>1</v>
      </c>
      <c r="F320" s="174" t="s">
        <v>435</v>
      </c>
      <c r="H320" s="175">
        <v>40.503999999999998</v>
      </c>
      <c r="L320" s="172"/>
      <c r="M320" s="176"/>
      <c r="N320" s="177"/>
      <c r="O320" s="177"/>
      <c r="P320" s="177"/>
      <c r="Q320" s="177"/>
      <c r="R320" s="177"/>
      <c r="S320" s="177"/>
      <c r="T320" s="178"/>
      <c r="AT320" s="173" t="s">
        <v>308</v>
      </c>
      <c r="AU320" s="173" t="s">
        <v>84</v>
      </c>
      <c r="AV320" s="171" t="s">
        <v>97</v>
      </c>
      <c r="AW320" s="171" t="s">
        <v>31</v>
      </c>
      <c r="AX320" s="171" t="s">
        <v>82</v>
      </c>
      <c r="AY320" s="173" t="s">
        <v>302</v>
      </c>
    </row>
    <row r="321" spans="1:65" s="15" customFormat="1" ht="16.5" customHeight="1">
      <c r="A321" s="12"/>
      <c r="B321" s="13"/>
      <c r="C321" s="85" t="s">
        <v>653</v>
      </c>
      <c r="D321" s="85" t="s">
        <v>303</v>
      </c>
      <c r="E321" s="86" t="s">
        <v>621</v>
      </c>
      <c r="F321" s="87" t="s">
        <v>622</v>
      </c>
      <c r="G321" s="88" t="s">
        <v>450</v>
      </c>
      <c r="H321" s="89">
        <v>566.79</v>
      </c>
      <c r="I321" s="3"/>
      <c r="J321" s="90">
        <f>ROUND(I321*H321,2)</f>
        <v>0</v>
      </c>
      <c r="K321" s="87" t="s">
        <v>427</v>
      </c>
      <c r="L321" s="13"/>
      <c r="M321" s="91" t="s">
        <v>1</v>
      </c>
      <c r="N321" s="92" t="s">
        <v>40</v>
      </c>
      <c r="O321" s="93"/>
      <c r="P321" s="94">
        <f>O321*H321</f>
        <v>0</v>
      </c>
      <c r="Q321" s="94">
        <v>0</v>
      </c>
      <c r="R321" s="94">
        <f>Q321*H321</f>
        <v>0</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3545</v>
      </c>
    </row>
    <row r="322" spans="1:65" s="98" customFormat="1">
      <c r="B322" s="99"/>
      <c r="D322" s="100" t="s">
        <v>308</v>
      </c>
      <c r="E322" s="101" t="s">
        <v>1</v>
      </c>
      <c r="F322" s="102" t="s">
        <v>2640</v>
      </c>
      <c r="H322" s="103">
        <v>546.79</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98" customFormat="1">
      <c r="B323" s="99"/>
      <c r="D323" s="100" t="s">
        <v>308</v>
      </c>
      <c r="E323" s="101" t="s">
        <v>1</v>
      </c>
      <c r="F323" s="102" t="s">
        <v>3099</v>
      </c>
      <c r="H323" s="103">
        <v>20</v>
      </c>
      <c r="L323" s="99"/>
      <c r="M323" s="104"/>
      <c r="N323" s="105"/>
      <c r="O323" s="105"/>
      <c r="P323" s="105"/>
      <c r="Q323" s="105"/>
      <c r="R323" s="105"/>
      <c r="S323" s="105"/>
      <c r="T323" s="106"/>
      <c r="AT323" s="101" t="s">
        <v>308</v>
      </c>
      <c r="AU323" s="101" t="s">
        <v>84</v>
      </c>
      <c r="AV323" s="98" t="s">
        <v>84</v>
      </c>
      <c r="AW323" s="98" t="s">
        <v>31</v>
      </c>
      <c r="AX323" s="98" t="s">
        <v>75</v>
      </c>
      <c r="AY323" s="101" t="s">
        <v>302</v>
      </c>
    </row>
    <row r="324" spans="1:65" s="171" customFormat="1">
      <c r="B324" s="172"/>
      <c r="D324" s="100" t="s">
        <v>308</v>
      </c>
      <c r="E324" s="173" t="s">
        <v>1</v>
      </c>
      <c r="F324" s="174" t="s">
        <v>435</v>
      </c>
      <c r="H324" s="175">
        <v>566.79</v>
      </c>
      <c r="L324" s="172"/>
      <c r="M324" s="176"/>
      <c r="N324" s="177"/>
      <c r="O324" s="177"/>
      <c r="P324" s="177"/>
      <c r="Q324" s="177"/>
      <c r="R324" s="177"/>
      <c r="S324" s="177"/>
      <c r="T324" s="178"/>
      <c r="AT324" s="173" t="s">
        <v>308</v>
      </c>
      <c r="AU324" s="173" t="s">
        <v>84</v>
      </c>
      <c r="AV324" s="171" t="s">
        <v>97</v>
      </c>
      <c r="AW324" s="171" t="s">
        <v>31</v>
      </c>
      <c r="AX324" s="171" t="s">
        <v>82</v>
      </c>
      <c r="AY324" s="173" t="s">
        <v>302</v>
      </c>
    </row>
    <row r="325" spans="1:65" s="74" customFormat="1" ht="22.9" customHeight="1">
      <c r="B325" s="75"/>
      <c r="D325" s="76" t="s">
        <v>74</v>
      </c>
      <c r="E325" s="169" t="s">
        <v>97</v>
      </c>
      <c r="F325" s="169" t="s">
        <v>629</v>
      </c>
      <c r="J325" s="170">
        <f>BK325</f>
        <v>0</v>
      </c>
      <c r="L325" s="75"/>
      <c r="M325" s="79"/>
      <c r="N325" s="80"/>
      <c r="O325" s="80"/>
      <c r="P325" s="81">
        <f>SUM(P326:P329)</f>
        <v>0</v>
      </c>
      <c r="Q325" s="80"/>
      <c r="R325" s="81">
        <f>SUM(R326:R329)</f>
        <v>0</v>
      </c>
      <c r="S325" s="80"/>
      <c r="T325" s="82">
        <f>SUM(T326:T329)</f>
        <v>0</v>
      </c>
      <c r="AR325" s="76" t="s">
        <v>82</v>
      </c>
      <c r="AT325" s="83" t="s">
        <v>74</v>
      </c>
      <c r="AU325" s="83" t="s">
        <v>82</v>
      </c>
      <c r="AY325" s="76" t="s">
        <v>302</v>
      </c>
      <c r="BK325" s="84">
        <f>SUM(BK326:BK329)</f>
        <v>0</v>
      </c>
    </row>
    <row r="326" spans="1:65" s="15" customFormat="1" ht="16.5" customHeight="1">
      <c r="A326" s="12"/>
      <c r="B326" s="13"/>
      <c r="C326" s="85" t="s">
        <v>657</v>
      </c>
      <c r="D326" s="85" t="s">
        <v>303</v>
      </c>
      <c r="E326" s="86" t="s">
        <v>2772</v>
      </c>
      <c r="F326" s="87" t="s">
        <v>2773</v>
      </c>
      <c r="G326" s="88" t="s">
        <v>468</v>
      </c>
      <c r="H326" s="89">
        <v>60.4</v>
      </c>
      <c r="I326" s="3"/>
      <c r="J326" s="90">
        <f>ROUND(I326*H326,2)</f>
        <v>0</v>
      </c>
      <c r="K326" s="87" t="s">
        <v>427</v>
      </c>
      <c r="L326" s="13"/>
      <c r="M326" s="91" t="s">
        <v>1</v>
      </c>
      <c r="N326" s="92" t="s">
        <v>40</v>
      </c>
      <c r="O326" s="93"/>
      <c r="P326" s="94">
        <f>O326*H326</f>
        <v>0</v>
      </c>
      <c r="Q326" s="94">
        <v>0</v>
      </c>
      <c r="R326" s="94">
        <f>Q326*H326</f>
        <v>0</v>
      </c>
      <c r="S326" s="94">
        <v>0</v>
      </c>
      <c r="T326" s="95">
        <f>S326*H326</f>
        <v>0</v>
      </c>
      <c r="U326" s="12"/>
      <c r="V326" s="12"/>
      <c r="W326" s="12"/>
      <c r="X326" s="12"/>
      <c r="Y326" s="12"/>
      <c r="Z326" s="12"/>
      <c r="AA326" s="12"/>
      <c r="AB326" s="12"/>
      <c r="AC326" s="12"/>
      <c r="AD326" s="12"/>
      <c r="AE326" s="12"/>
      <c r="AR326" s="96" t="s">
        <v>97</v>
      </c>
      <c r="AT326" s="96" t="s">
        <v>303</v>
      </c>
      <c r="AU326" s="96" t="s">
        <v>84</v>
      </c>
      <c r="AY326" s="5" t="s">
        <v>302</v>
      </c>
      <c r="BE326" s="97">
        <f>IF(N326="základní",J326,0)</f>
        <v>0</v>
      </c>
      <c r="BF326" s="97">
        <f>IF(N326="snížená",J326,0)</f>
        <v>0</v>
      </c>
      <c r="BG326" s="97">
        <f>IF(N326="zákl. přenesená",J326,0)</f>
        <v>0</v>
      </c>
      <c r="BH326" s="97">
        <f>IF(N326="sníž. přenesená",J326,0)</f>
        <v>0</v>
      </c>
      <c r="BI326" s="97">
        <f>IF(N326="nulová",J326,0)</f>
        <v>0</v>
      </c>
      <c r="BJ326" s="5" t="s">
        <v>82</v>
      </c>
      <c r="BK326" s="97">
        <f>ROUND(I326*H326,2)</f>
        <v>0</v>
      </c>
      <c r="BL326" s="5" t="s">
        <v>97</v>
      </c>
      <c r="BM326" s="96" t="s">
        <v>3546</v>
      </c>
    </row>
    <row r="327" spans="1:65" s="98" customFormat="1">
      <c r="B327" s="99"/>
      <c r="D327" s="100" t="s">
        <v>308</v>
      </c>
      <c r="E327" s="101" t="s">
        <v>1</v>
      </c>
      <c r="F327" s="102" t="s">
        <v>2775</v>
      </c>
      <c r="H327" s="103">
        <v>57.96</v>
      </c>
      <c r="L327" s="99"/>
      <c r="M327" s="104"/>
      <c r="N327" s="105"/>
      <c r="O327" s="105"/>
      <c r="P327" s="105"/>
      <c r="Q327" s="105"/>
      <c r="R327" s="105"/>
      <c r="S327" s="105"/>
      <c r="T327" s="106"/>
      <c r="AT327" s="101" t="s">
        <v>308</v>
      </c>
      <c r="AU327" s="101" t="s">
        <v>84</v>
      </c>
      <c r="AV327" s="98" t="s">
        <v>84</v>
      </c>
      <c r="AW327" s="98" t="s">
        <v>31</v>
      </c>
      <c r="AX327" s="98" t="s">
        <v>75</v>
      </c>
      <c r="AY327" s="101" t="s">
        <v>302</v>
      </c>
    </row>
    <row r="328" spans="1:65" s="98" customFormat="1">
      <c r="B328" s="99"/>
      <c r="D328" s="100" t="s">
        <v>308</v>
      </c>
      <c r="E328" s="101" t="s">
        <v>1</v>
      </c>
      <c r="F328" s="102" t="s">
        <v>3191</v>
      </c>
      <c r="H328" s="103">
        <v>2.44</v>
      </c>
      <c r="L328" s="99"/>
      <c r="M328" s="104"/>
      <c r="N328" s="105"/>
      <c r="O328" s="105"/>
      <c r="P328" s="105"/>
      <c r="Q328" s="105"/>
      <c r="R328" s="105"/>
      <c r="S328" s="105"/>
      <c r="T328" s="106"/>
      <c r="AT328" s="101" t="s">
        <v>308</v>
      </c>
      <c r="AU328" s="101" t="s">
        <v>84</v>
      </c>
      <c r="AV328" s="98" t="s">
        <v>84</v>
      </c>
      <c r="AW328" s="98" t="s">
        <v>31</v>
      </c>
      <c r="AX328" s="98" t="s">
        <v>75</v>
      </c>
      <c r="AY328" s="101" t="s">
        <v>302</v>
      </c>
    </row>
    <row r="329" spans="1:65" s="171" customFormat="1">
      <c r="B329" s="172"/>
      <c r="D329" s="100" t="s">
        <v>308</v>
      </c>
      <c r="E329" s="173" t="s">
        <v>2776</v>
      </c>
      <c r="F329" s="174" t="s">
        <v>435</v>
      </c>
      <c r="H329" s="175">
        <v>60.4</v>
      </c>
      <c r="L329" s="172"/>
      <c r="M329" s="176"/>
      <c r="N329" s="177"/>
      <c r="O329" s="177"/>
      <c r="P329" s="177"/>
      <c r="Q329" s="177"/>
      <c r="R329" s="177"/>
      <c r="S329" s="177"/>
      <c r="T329" s="178"/>
      <c r="AT329" s="173" t="s">
        <v>308</v>
      </c>
      <c r="AU329" s="173" t="s">
        <v>84</v>
      </c>
      <c r="AV329" s="171" t="s">
        <v>97</v>
      </c>
      <c r="AW329" s="171" t="s">
        <v>31</v>
      </c>
      <c r="AX329" s="171" t="s">
        <v>82</v>
      </c>
      <c r="AY329" s="173" t="s">
        <v>302</v>
      </c>
    </row>
    <row r="330" spans="1:65" s="74" customFormat="1" ht="22.9" customHeight="1">
      <c r="B330" s="75"/>
      <c r="D330" s="76" t="s">
        <v>74</v>
      </c>
      <c r="E330" s="169" t="s">
        <v>100</v>
      </c>
      <c r="F330" s="169" t="s">
        <v>692</v>
      </c>
      <c r="J330" s="170">
        <f>BK330</f>
        <v>0</v>
      </c>
      <c r="L330" s="75"/>
      <c r="M330" s="79"/>
      <c r="N330" s="80"/>
      <c r="O330" s="80"/>
      <c r="P330" s="81">
        <f>SUM(P331:P336)</f>
        <v>0</v>
      </c>
      <c r="Q330" s="80"/>
      <c r="R330" s="81">
        <f>SUM(R331:R336)</f>
        <v>0</v>
      </c>
      <c r="S330" s="80"/>
      <c r="T330" s="82">
        <f>SUM(T331:T336)</f>
        <v>0</v>
      </c>
      <c r="AR330" s="76" t="s">
        <v>82</v>
      </c>
      <c r="AT330" s="83" t="s">
        <v>74</v>
      </c>
      <c r="AU330" s="83" t="s">
        <v>82</v>
      </c>
      <c r="AY330" s="76" t="s">
        <v>302</v>
      </c>
      <c r="BK330" s="84">
        <f>SUM(BK331:BK336)</f>
        <v>0</v>
      </c>
    </row>
    <row r="331" spans="1:65" s="15" customFormat="1" ht="44.25" customHeight="1">
      <c r="A331" s="12"/>
      <c r="B331" s="13"/>
      <c r="C331" s="85" t="s">
        <v>661</v>
      </c>
      <c r="D331" s="85" t="s">
        <v>303</v>
      </c>
      <c r="E331" s="86" t="s">
        <v>694</v>
      </c>
      <c r="F331" s="87" t="s">
        <v>695</v>
      </c>
      <c r="G331" s="88" t="s">
        <v>423</v>
      </c>
      <c r="H331" s="89">
        <v>187.684</v>
      </c>
      <c r="I331" s="3"/>
      <c r="J331" s="90">
        <f>ROUND(I331*H331,2)</f>
        <v>0</v>
      </c>
      <c r="K331" s="87" t="s">
        <v>1</v>
      </c>
      <c r="L331" s="13"/>
      <c r="M331" s="91" t="s">
        <v>1</v>
      </c>
      <c r="N331" s="92" t="s">
        <v>40</v>
      </c>
      <c r="O331" s="93"/>
      <c r="P331" s="94">
        <f>O331*H331</f>
        <v>0</v>
      </c>
      <c r="Q331" s="94">
        <v>0</v>
      </c>
      <c r="R331" s="94">
        <f>Q331*H331</f>
        <v>0</v>
      </c>
      <c r="S331" s="94">
        <v>0</v>
      </c>
      <c r="T331" s="95">
        <f>S331*H331</f>
        <v>0</v>
      </c>
      <c r="U331" s="12"/>
      <c r="V331" s="12"/>
      <c r="W331" s="12"/>
      <c r="X331" s="12"/>
      <c r="Y331" s="12"/>
      <c r="Z331" s="12"/>
      <c r="AA331" s="12"/>
      <c r="AB331" s="12"/>
      <c r="AC331" s="12"/>
      <c r="AD331" s="12"/>
      <c r="AE331" s="12"/>
      <c r="AR331" s="96" t="s">
        <v>97</v>
      </c>
      <c r="AT331" s="96" t="s">
        <v>303</v>
      </c>
      <c r="AU331" s="96" t="s">
        <v>84</v>
      </c>
      <c r="AY331" s="5" t="s">
        <v>302</v>
      </c>
      <c r="BE331" s="97">
        <f>IF(N331="základní",J331,0)</f>
        <v>0</v>
      </c>
      <c r="BF331" s="97">
        <f>IF(N331="snížená",J331,0)</f>
        <v>0</v>
      </c>
      <c r="BG331" s="97">
        <f>IF(N331="zákl. přenesená",J331,0)</f>
        <v>0</v>
      </c>
      <c r="BH331" s="97">
        <f>IF(N331="sníž. přenesená",J331,0)</f>
        <v>0</v>
      </c>
      <c r="BI331" s="97">
        <f>IF(N331="nulová",J331,0)</f>
        <v>0</v>
      </c>
      <c r="BJ331" s="5" t="s">
        <v>82</v>
      </c>
      <c r="BK331" s="97">
        <f>ROUND(I331*H331,2)</f>
        <v>0</v>
      </c>
      <c r="BL331" s="5" t="s">
        <v>97</v>
      </c>
      <c r="BM331" s="96" t="s">
        <v>3547</v>
      </c>
    </row>
    <row r="332" spans="1:65" s="98" customFormat="1">
      <c r="B332" s="99"/>
      <c r="D332" s="100" t="s">
        <v>308</v>
      </c>
      <c r="E332" s="101" t="s">
        <v>1</v>
      </c>
      <c r="F332" s="102" t="s">
        <v>330</v>
      </c>
      <c r="H332" s="103">
        <v>187.684</v>
      </c>
      <c r="L332" s="99"/>
      <c r="M332" s="104"/>
      <c r="N332" s="105"/>
      <c r="O332" s="105"/>
      <c r="P332" s="105"/>
      <c r="Q332" s="105"/>
      <c r="R332" s="105"/>
      <c r="S332" s="105"/>
      <c r="T332" s="106"/>
      <c r="AT332" s="101" t="s">
        <v>308</v>
      </c>
      <c r="AU332" s="101" t="s">
        <v>84</v>
      </c>
      <c r="AV332" s="98" t="s">
        <v>84</v>
      </c>
      <c r="AW332" s="98" t="s">
        <v>31</v>
      </c>
      <c r="AX332" s="98" t="s">
        <v>82</v>
      </c>
      <c r="AY332" s="101" t="s">
        <v>302</v>
      </c>
    </row>
    <row r="333" spans="1:65" s="15" customFormat="1" ht="44.25" customHeight="1">
      <c r="A333" s="12"/>
      <c r="B333" s="13"/>
      <c r="C333" s="85" t="s">
        <v>665</v>
      </c>
      <c r="D333" s="85" t="s">
        <v>303</v>
      </c>
      <c r="E333" s="86" t="s">
        <v>706</v>
      </c>
      <c r="F333" s="87" t="s">
        <v>707</v>
      </c>
      <c r="G333" s="88" t="s">
        <v>423</v>
      </c>
      <c r="H333" s="89">
        <v>359.49900000000002</v>
      </c>
      <c r="I333" s="3"/>
      <c r="J333" s="90">
        <f>ROUND(I333*H333,2)</f>
        <v>0</v>
      </c>
      <c r="K333" s="87" t="s">
        <v>1</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3548</v>
      </c>
    </row>
    <row r="334" spans="1:65" s="98" customFormat="1">
      <c r="B334" s="99"/>
      <c r="D334" s="100" t="s">
        <v>308</v>
      </c>
      <c r="E334" s="101" t="s">
        <v>1</v>
      </c>
      <c r="F334" s="102" t="s">
        <v>344</v>
      </c>
      <c r="H334" s="103">
        <v>359.49900000000002</v>
      </c>
      <c r="L334" s="99"/>
      <c r="M334" s="104"/>
      <c r="N334" s="105"/>
      <c r="O334" s="105"/>
      <c r="P334" s="105"/>
      <c r="Q334" s="105"/>
      <c r="R334" s="105"/>
      <c r="S334" s="105"/>
      <c r="T334" s="106"/>
      <c r="AT334" s="101" t="s">
        <v>308</v>
      </c>
      <c r="AU334" s="101" t="s">
        <v>84</v>
      </c>
      <c r="AV334" s="98" t="s">
        <v>84</v>
      </c>
      <c r="AW334" s="98" t="s">
        <v>31</v>
      </c>
      <c r="AX334" s="98" t="s">
        <v>82</v>
      </c>
      <c r="AY334" s="101" t="s">
        <v>302</v>
      </c>
    </row>
    <row r="335" spans="1:65" s="15" customFormat="1" ht="44.25" customHeight="1">
      <c r="A335" s="12"/>
      <c r="B335" s="13"/>
      <c r="C335" s="85" t="s">
        <v>669</v>
      </c>
      <c r="D335" s="85" t="s">
        <v>303</v>
      </c>
      <c r="E335" s="86" t="s">
        <v>2010</v>
      </c>
      <c r="F335" s="87" t="s">
        <v>2011</v>
      </c>
      <c r="G335" s="88" t="s">
        <v>423</v>
      </c>
      <c r="H335" s="89">
        <v>53.625</v>
      </c>
      <c r="I335" s="3"/>
      <c r="J335" s="90">
        <f>ROUND(I335*H335,2)</f>
        <v>0</v>
      </c>
      <c r="K335" s="87" t="s">
        <v>1</v>
      </c>
      <c r="L335" s="13"/>
      <c r="M335" s="91" t="s">
        <v>1</v>
      </c>
      <c r="N335" s="92" t="s">
        <v>40</v>
      </c>
      <c r="O335" s="93"/>
      <c r="P335" s="94">
        <f>O335*H335</f>
        <v>0</v>
      </c>
      <c r="Q335" s="94">
        <v>0</v>
      </c>
      <c r="R335" s="94">
        <f>Q335*H335</f>
        <v>0</v>
      </c>
      <c r="S335" s="94">
        <v>0</v>
      </c>
      <c r="T335" s="95">
        <f>S335*H335</f>
        <v>0</v>
      </c>
      <c r="U335" s="12"/>
      <c r="V335" s="12"/>
      <c r="W335" s="12"/>
      <c r="X335" s="12"/>
      <c r="Y335" s="12"/>
      <c r="Z335" s="12"/>
      <c r="AA335" s="12"/>
      <c r="AB335" s="12"/>
      <c r="AC335" s="12"/>
      <c r="AD335" s="12"/>
      <c r="AE335" s="12"/>
      <c r="AR335" s="96" t="s">
        <v>97</v>
      </c>
      <c r="AT335" s="96" t="s">
        <v>303</v>
      </c>
      <c r="AU335" s="96" t="s">
        <v>84</v>
      </c>
      <c r="AY335" s="5" t="s">
        <v>302</v>
      </c>
      <c r="BE335" s="97">
        <f>IF(N335="základní",J335,0)</f>
        <v>0</v>
      </c>
      <c r="BF335" s="97">
        <f>IF(N335="snížená",J335,0)</f>
        <v>0</v>
      </c>
      <c r="BG335" s="97">
        <f>IF(N335="zákl. přenesená",J335,0)</f>
        <v>0</v>
      </c>
      <c r="BH335" s="97">
        <f>IF(N335="sníž. přenesená",J335,0)</f>
        <v>0</v>
      </c>
      <c r="BI335" s="97">
        <f>IF(N335="nulová",J335,0)</f>
        <v>0</v>
      </c>
      <c r="BJ335" s="5" t="s">
        <v>82</v>
      </c>
      <c r="BK335" s="97">
        <f>ROUND(I335*H335,2)</f>
        <v>0</v>
      </c>
      <c r="BL335" s="5" t="s">
        <v>97</v>
      </c>
      <c r="BM335" s="96" t="s">
        <v>3549</v>
      </c>
    </row>
    <row r="336" spans="1:65" s="98" customFormat="1">
      <c r="B336" s="99"/>
      <c r="D336" s="100" t="s">
        <v>308</v>
      </c>
      <c r="E336" s="101" t="s">
        <v>1</v>
      </c>
      <c r="F336" s="102" t="s">
        <v>1936</v>
      </c>
      <c r="H336" s="103">
        <v>53.625</v>
      </c>
      <c r="L336" s="99"/>
      <c r="M336" s="104"/>
      <c r="N336" s="105"/>
      <c r="O336" s="105"/>
      <c r="P336" s="105"/>
      <c r="Q336" s="105"/>
      <c r="R336" s="105"/>
      <c r="S336" s="105"/>
      <c r="T336" s="106"/>
      <c r="AT336" s="101" t="s">
        <v>308</v>
      </c>
      <c r="AU336" s="101" t="s">
        <v>84</v>
      </c>
      <c r="AV336" s="98" t="s">
        <v>84</v>
      </c>
      <c r="AW336" s="98" t="s">
        <v>31</v>
      </c>
      <c r="AX336" s="98" t="s">
        <v>82</v>
      </c>
      <c r="AY336" s="101" t="s">
        <v>302</v>
      </c>
    </row>
    <row r="337" spans="1:65" s="74" customFormat="1" ht="22.9" customHeight="1">
      <c r="B337" s="75"/>
      <c r="D337" s="76" t="s">
        <v>74</v>
      </c>
      <c r="E337" s="169" t="s">
        <v>109</v>
      </c>
      <c r="F337" s="169" t="s">
        <v>709</v>
      </c>
      <c r="J337" s="170">
        <f>BK337</f>
        <v>0</v>
      </c>
      <c r="L337" s="75"/>
      <c r="M337" s="79"/>
      <c r="N337" s="80"/>
      <c r="O337" s="80"/>
      <c r="P337" s="81">
        <f>SUM(P338:P374)</f>
        <v>0</v>
      </c>
      <c r="Q337" s="80"/>
      <c r="R337" s="81">
        <f>SUM(R338:R374)</f>
        <v>18.875040000000002</v>
      </c>
      <c r="S337" s="80"/>
      <c r="T337" s="82">
        <f>SUM(T338:T374)</f>
        <v>0.05</v>
      </c>
      <c r="AR337" s="76" t="s">
        <v>82</v>
      </c>
      <c r="AT337" s="83" t="s">
        <v>74</v>
      </c>
      <c r="AU337" s="83" t="s">
        <v>82</v>
      </c>
      <c r="AY337" s="76" t="s">
        <v>302</v>
      </c>
      <c r="BK337" s="84">
        <f>SUM(BK338:BK374)</f>
        <v>0</v>
      </c>
    </row>
    <row r="338" spans="1:65" s="15" customFormat="1" ht="33" customHeight="1">
      <c r="A338" s="12"/>
      <c r="B338" s="13"/>
      <c r="C338" s="85" t="s">
        <v>677</v>
      </c>
      <c r="D338" s="85" t="s">
        <v>303</v>
      </c>
      <c r="E338" s="86" t="s">
        <v>3550</v>
      </c>
      <c r="F338" s="87" t="s">
        <v>3551</v>
      </c>
      <c r="G338" s="88" t="s">
        <v>419</v>
      </c>
      <c r="H338" s="89">
        <v>2</v>
      </c>
      <c r="I338" s="3"/>
      <c r="J338" s="90">
        <f>ROUND(I338*H338,2)</f>
        <v>0</v>
      </c>
      <c r="K338" s="87" t="s">
        <v>1</v>
      </c>
      <c r="L338" s="13"/>
      <c r="M338" s="91" t="s">
        <v>1</v>
      </c>
      <c r="N338" s="92" t="s">
        <v>40</v>
      </c>
      <c r="O338" s="93"/>
      <c r="P338" s="94">
        <f>O338*H338</f>
        <v>0</v>
      </c>
      <c r="Q338" s="94">
        <v>0</v>
      </c>
      <c r="R338" s="94">
        <f>Q338*H338</f>
        <v>0</v>
      </c>
      <c r="S338" s="94">
        <v>0</v>
      </c>
      <c r="T338" s="95">
        <f>S338*H338</f>
        <v>0</v>
      </c>
      <c r="U338" s="12"/>
      <c r="V338" s="12"/>
      <c r="W338" s="12"/>
      <c r="X338" s="12"/>
      <c r="Y338" s="12"/>
      <c r="Z338" s="12"/>
      <c r="AA338" s="12"/>
      <c r="AB338" s="12"/>
      <c r="AC338" s="12"/>
      <c r="AD338" s="12"/>
      <c r="AE338" s="12"/>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3552</v>
      </c>
    </row>
    <row r="339" spans="1:65" s="179" customFormat="1">
      <c r="B339" s="180"/>
      <c r="D339" s="100" t="s">
        <v>308</v>
      </c>
      <c r="E339" s="181" t="s">
        <v>1</v>
      </c>
      <c r="F339" s="182" t="s">
        <v>3553</v>
      </c>
      <c r="H339" s="181" t="s">
        <v>1</v>
      </c>
      <c r="L339" s="180"/>
      <c r="M339" s="183"/>
      <c r="N339" s="184"/>
      <c r="O339" s="184"/>
      <c r="P339" s="184"/>
      <c r="Q339" s="184"/>
      <c r="R339" s="184"/>
      <c r="S339" s="184"/>
      <c r="T339" s="185"/>
      <c r="AT339" s="181" t="s">
        <v>308</v>
      </c>
      <c r="AU339" s="181" t="s">
        <v>84</v>
      </c>
      <c r="AV339" s="179" t="s">
        <v>82</v>
      </c>
      <c r="AW339" s="179" t="s">
        <v>31</v>
      </c>
      <c r="AX339" s="179" t="s">
        <v>75</v>
      </c>
      <c r="AY339" s="181" t="s">
        <v>302</v>
      </c>
    </row>
    <row r="340" spans="1:65" s="179" customFormat="1" ht="22.5">
      <c r="B340" s="180"/>
      <c r="D340" s="100" t="s">
        <v>308</v>
      </c>
      <c r="E340" s="181" t="s">
        <v>1</v>
      </c>
      <c r="F340" s="182" t="s">
        <v>3554</v>
      </c>
      <c r="H340" s="181" t="s">
        <v>1</v>
      </c>
      <c r="L340" s="180"/>
      <c r="M340" s="183"/>
      <c r="N340" s="184"/>
      <c r="O340" s="184"/>
      <c r="P340" s="184"/>
      <c r="Q340" s="184"/>
      <c r="R340" s="184"/>
      <c r="S340" s="184"/>
      <c r="T340" s="185"/>
      <c r="AT340" s="181" t="s">
        <v>308</v>
      </c>
      <c r="AU340" s="181" t="s">
        <v>84</v>
      </c>
      <c r="AV340" s="179" t="s">
        <v>82</v>
      </c>
      <c r="AW340" s="179" t="s">
        <v>31</v>
      </c>
      <c r="AX340" s="179" t="s">
        <v>75</v>
      </c>
      <c r="AY340" s="181" t="s">
        <v>302</v>
      </c>
    </row>
    <row r="341" spans="1:65" s="98" customFormat="1">
      <c r="B341" s="99"/>
      <c r="D341" s="100" t="s">
        <v>308</v>
      </c>
      <c r="E341" s="101" t="s">
        <v>1</v>
      </c>
      <c r="F341" s="102" t="s">
        <v>84</v>
      </c>
      <c r="H341" s="103">
        <v>2</v>
      </c>
      <c r="L341" s="99"/>
      <c r="M341" s="104"/>
      <c r="N341" s="105"/>
      <c r="O341" s="105"/>
      <c r="P341" s="105"/>
      <c r="Q341" s="105"/>
      <c r="R341" s="105"/>
      <c r="S341" s="105"/>
      <c r="T341" s="106"/>
      <c r="AT341" s="101" t="s">
        <v>308</v>
      </c>
      <c r="AU341" s="101" t="s">
        <v>84</v>
      </c>
      <c r="AV341" s="98" t="s">
        <v>84</v>
      </c>
      <c r="AW341" s="98" t="s">
        <v>31</v>
      </c>
      <c r="AX341" s="98" t="s">
        <v>82</v>
      </c>
      <c r="AY341" s="101" t="s">
        <v>302</v>
      </c>
    </row>
    <row r="342" spans="1:65" s="15" customFormat="1" ht="21.75" customHeight="1">
      <c r="A342" s="12"/>
      <c r="B342" s="13"/>
      <c r="C342" s="85" t="s">
        <v>684</v>
      </c>
      <c r="D342" s="85" t="s">
        <v>303</v>
      </c>
      <c r="E342" s="86" t="s">
        <v>2780</v>
      </c>
      <c r="F342" s="87" t="s">
        <v>2781</v>
      </c>
      <c r="G342" s="88" t="s">
        <v>419</v>
      </c>
      <c r="H342" s="89">
        <v>40</v>
      </c>
      <c r="I342" s="3"/>
      <c r="J342" s="90">
        <f>ROUND(I342*H342,2)</f>
        <v>0</v>
      </c>
      <c r="K342" s="87" t="s">
        <v>427</v>
      </c>
      <c r="L342" s="13"/>
      <c r="M342" s="91" t="s">
        <v>1</v>
      </c>
      <c r="N342" s="92" t="s">
        <v>40</v>
      </c>
      <c r="O342" s="93"/>
      <c r="P342" s="94">
        <f>O342*H342</f>
        <v>0</v>
      </c>
      <c r="Q342" s="94">
        <v>8.4999999999999995E-4</v>
      </c>
      <c r="R342" s="94">
        <f>Q342*H342</f>
        <v>3.3999999999999996E-2</v>
      </c>
      <c r="S342" s="94">
        <v>0</v>
      </c>
      <c r="T342" s="95">
        <f>S342*H342</f>
        <v>0</v>
      </c>
      <c r="U342" s="12"/>
      <c r="V342" s="12"/>
      <c r="W342" s="12"/>
      <c r="X342" s="12"/>
      <c r="Y342" s="12"/>
      <c r="Z342" s="12"/>
      <c r="AA342" s="12"/>
      <c r="AB342" s="12"/>
      <c r="AC342" s="12"/>
      <c r="AD342" s="12"/>
      <c r="AE342" s="12"/>
      <c r="AR342" s="96" t="s">
        <v>97</v>
      </c>
      <c r="AT342" s="96" t="s">
        <v>303</v>
      </c>
      <c r="AU342" s="96" t="s">
        <v>84</v>
      </c>
      <c r="AY342" s="5" t="s">
        <v>302</v>
      </c>
      <c r="BE342" s="97">
        <f>IF(N342="základní",J342,0)</f>
        <v>0</v>
      </c>
      <c r="BF342" s="97">
        <f>IF(N342="snížená",J342,0)</f>
        <v>0</v>
      </c>
      <c r="BG342" s="97">
        <f>IF(N342="zákl. přenesená",J342,0)</f>
        <v>0</v>
      </c>
      <c r="BH342" s="97">
        <f>IF(N342="sníž. přenesená",J342,0)</f>
        <v>0</v>
      </c>
      <c r="BI342" s="97">
        <f>IF(N342="nulová",J342,0)</f>
        <v>0</v>
      </c>
      <c r="BJ342" s="5" t="s">
        <v>82</v>
      </c>
      <c r="BK342" s="97">
        <f>ROUND(I342*H342,2)</f>
        <v>0</v>
      </c>
      <c r="BL342" s="5" t="s">
        <v>97</v>
      </c>
      <c r="BM342" s="96" t="s">
        <v>3555</v>
      </c>
    </row>
    <row r="343" spans="1:65" s="98" customFormat="1">
      <c r="B343" s="99"/>
      <c r="D343" s="100" t="s">
        <v>308</v>
      </c>
      <c r="E343" s="101" t="s">
        <v>1</v>
      </c>
      <c r="F343" s="102" t="s">
        <v>641</v>
      </c>
      <c r="H343" s="103">
        <v>40</v>
      </c>
      <c r="L343" s="99"/>
      <c r="M343" s="104"/>
      <c r="N343" s="105"/>
      <c r="O343" s="105"/>
      <c r="P343" s="105"/>
      <c r="Q343" s="105"/>
      <c r="R343" s="105"/>
      <c r="S343" s="105"/>
      <c r="T343" s="106"/>
      <c r="AT343" s="101" t="s">
        <v>308</v>
      </c>
      <c r="AU343" s="101" t="s">
        <v>84</v>
      </c>
      <c r="AV343" s="98" t="s">
        <v>84</v>
      </c>
      <c r="AW343" s="98" t="s">
        <v>31</v>
      </c>
      <c r="AX343" s="98" t="s">
        <v>82</v>
      </c>
      <c r="AY343" s="101" t="s">
        <v>302</v>
      </c>
    </row>
    <row r="344" spans="1:65" s="15" customFormat="1" ht="21.75" customHeight="1">
      <c r="A344" s="12"/>
      <c r="B344" s="13"/>
      <c r="C344" s="85" t="s">
        <v>688</v>
      </c>
      <c r="D344" s="85" t="s">
        <v>303</v>
      </c>
      <c r="E344" s="86" t="s">
        <v>3196</v>
      </c>
      <c r="F344" s="87" t="s">
        <v>3197</v>
      </c>
      <c r="G344" s="88" t="s">
        <v>419</v>
      </c>
      <c r="H344" s="89">
        <v>4</v>
      </c>
      <c r="I344" s="3"/>
      <c r="J344" s="90">
        <f>ROUND(I344*H344,2)</f>
        <v>0</v>
      </c>
      <c r="K344" s="87" t="s">
        <v>427</v>
      </c>
      <c r="L344" s="13"/>
      <c r="M344" s="91" t="s">
        <v>1</v>
      </c>
      <c r="N344" s="92" t="s">
        <v>40</v>
      </c>
      <c r="O344" s="93"/>
      <c r="P344" s="94">
        <f>O344*H344</f>
        <v>0</v>
      </c>
      <c r="Q344" s="94">
        <v>1E-3</v>
      </c>
      <c r="R344" s="94">
        <f>Q344*H344</f>
        <v>4.0000000000000001E-3</v>
      </c>
      <c r="S344" s="94">
        <v>0</v>
      </c>
      <c r="T344" s="95">
        <f>S344*H344</f>
        <v>0</v>
      </c>
      <c r="U344" s="12"/>
      <c r="V344" s="12"/>
      <c r="W344" s="12"/>
      <c r="X344" s="12"/>
      <c r="Y344" s="12"/>
      <c r="Z344" s="12"/>
      <c r="AA344" s="12"/>
      <c r="AB344" s="12"/>
      <c r="AC344" s="12"/>
      <c r="AD344" s="12"/>
      <c r="AE344" s="12"/>
      <c r="AR344" s="96" t="s">
        <v>97</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97</v>
      </c>
      <c r="BM344" s="96" t="s">
        <v>3556</v>
      </c>
    </row>
    <row r="345" spans="1:65" s="98" customFormat="1">
      <c r="B345" s="99"/>
      <c r="D345" s="100" t="s">
        <v>308</v>
      </c>
      <c r="E345" s="101" t="s">
        <v>1</v>
      </c>
      <c r="F345" s="102" t="s">
        <v>97</v>
      </c>
      <c r="H345" s="103">
        <v>4</v>
      </c>
      <c r="L345" s="99"/>
      <c r="M345" s="104"/>
      <c r="N345" s="105"/>
      <c r="O345" s="105"/>
      <c r="P345" s="105"/>
      <c r="Q345" s="105"/>
      <c r="R345" s="105"/>
      <c r="S345" s="105"/>
      <c r="T345" s="106"/>
      <c r="AT345" s="101" t="s">
        <v>308</v>
      </c>
      <c r="AU345" s="101" t="s">
        <v>84</v>
      </c>
      <c r="AV345" s="98" t="s">
        <v>84</v>
      </c>
      <c r="AW345" s="98" t="s">
        <v>31</v>
      </c>
      <c r="AX345" s="98" t="s">
        <v>82</v>
      </c>
      <c r="AY345" s="101" t="s">
        <v>302</v>
      </c>
    </row>
    <row r="346" spans="1:65" s="15" customFormat="1" ht="33" customHeight="1">
      <c r="A346" s="12"/>
      <c r="B346" s="13"/>
      <c r="C346" s="85" t="s">
        <v>693</v>
      </c>
      <c r="D346" s="85" t="s">
        <v>303</v>
      </c>
      <c r="E346" s="86" t="s">
        <v>730</v>
      </c>
      <c r="F346" s="87" t="s">
        <v>731</v>
      </c>
      <c r="G346" s="88" t="s">
        <v>419</v>
      </c>
      <c r="H346" s="89">
        <v>41</v>
      </c>
      <c r="I346" s="3"/>
      <c r="J346" s="90">
        <f>ROUND(I346*H346,2)</f>
        <v>0</v>
      </c>
      <c r="K346" s="87" t="s">
        <v>1</v>
      </c>
      <c r="L346" s="13"/>
      <c r="M346" s="91" t="s">
        <v>1</v>
      </c>
      <c r="N346" s="92" t="s">
        <v>40</v>
      </c>
      <c r="O346" s="93"/>
      <c r="P346" s="94">
        <f>O346*H346</f>
        <v>0</v>
      </c>
      <c r="Q346" s="94">
        <v>6.9999999999999994E-5</v>
      </c>
      <c r="R346" s="94">
        <f>Q346*H346</f>
        <v>2.8699999999999997E-3</v>
      </c>
      <c r="S346" s="94">
        <v>0</v>
      </c>
      <c r="T346" s="95">
        <f>S346*H346</f>
        <v>0</v>
      </c>
      <c r="U346" s="12"/>
      <c r="V346" s="12"/>
      <c r="W346" s="12"/>
      <c r="X346" s="12"/>
      <c r="Y346" s="12"/>
      <c r="Z346" s="12"/>
      <c r="AA346" s="12"/>
      <c r="AB346" s="12"/>
      <c r="AC346" s="12"/>
      <c r="AD346" s="12"/>
      <c r="AE346" s="12"/>
      <c r="AR346" s="96" t="s">
        <v>97</v>
      </c>
      <c r="AT346" s="96" t="s">
        <v>303</v>
      </c>
      <c r="AU346" s="96" t="s">
        <v>84</v>
      </c>
      <c r="AY346" s="5" t="s">
        <v>302</v>
      </c>
      <c r="BE346" s="97">
        <f>IF(N346="základní",J346,0)</f>
        <v>0</v>
      </c>
      <c r="BF346" s="97">
        <f>IF(N346="snížená",J346,0)</f>
        <v>0</v>
      </c>
      <c r="BG346" s="97">
        <f>IF(N346="zákl. přenesená",J346,0)</f>
        <v>0</v>
      </c>
      <c r="BH346" s="97">
        <f>IF(N346="sníž. přenesená",J346,0)</f>
        <v>0</v>
      </c>
      <c r="BI346" s="97">
        <f>IF(N346="nulová",J346,0)</f>
        <v>0</v>
      </c>
      <c r="BJ346" s="5" t="s">
        <v>82</v>
      </c>
      <c r="BK346" s="97">
        <f>ROUND(I346*H346,2)</f>
        <v>0</v>
      </c>
      <c r="BL346" s="5" t="s">
        <v>97</v>
      </c>
      <c r="BM346" s="96" t="s">
        <v>3557</v>
      </c>
    </row>
    <row r="347" spans="1:65" s="98" customFormat="1">
      <c r="B347" s="99"/>
      <c r="D347" s="100" t="s">
        <v>308</v>
      </c>
      <c r="E347" s="101" t="s">
        <v>1</v>
      </c>
      <c r="F347" s="102" t="s">
        <v>3558</v>
      </c>
      <c r="H347" s="103">
        <v>41</v>
      </c>
      <c r="L347" s="99"/>
      <c r="M347" s="104"/>
      <c r="N347" s="105"/>
      <c r="O347" s="105"/>
      <c r="P347" s="105"/>
      <c r="Q347" s="105"/>
      <c r="R347" s="105"/>
      <c r="S347" s="105"/>
      <c r="T347" s="106"/>
      <c r="AT347" s="101" t="s">
        <v>308</v>
      </c>
      <c r="AU347" s="101" t="s">
        <v>84</v>
      </c>
      <c r="AV347" s="98" t="s">
        <v>84</v>
      </c>
      <c r="AW347" s="98" t="s">
        <v>31</v>
      </c>
      <c r="AX347" s="98" t="s">
        <v>82</v>
      </c>
      <c r="AY347" s="101" t="s">
        <v>302</v>
      </c>
    </row>
    <row r="348" spans="1:65" s="15" customFormat="1" ht="21.75" customHeight="1">
      <c r="A348" s="12"/>
      <c r="B348" s="13"/>
      <c r="C348" s="85" t="s">
        <v>697</v>
      </c>
      <c r="D348" s="85" t="s">
        <v>303</v>
      </c>
      <c r="E348" s="86" t="s">
        <v>2783</v>
      </c>
      <c r="F348" s="87" t="s">
        <v>2784</v>
      </c>
      <c r="G348" s="88" t="s">
        <v>450</v>
      </c>
      <c r="H348" s="89">
        <v>546.79</v>
      </c>
      <c r="I348" s="3"/>
      <c r="J348" s="90">
        <f>ROUND(I348*H348,2)</f>
        <v>0</v>
      </c>
      <c r="K348" s="87" t="s">
        <v>1</v>
      </c>
      <c r="L348" s="13"/>
      <c r="M348" s="91" t="s">
        <v>1</v>
      </c>
      <c r="N348" s="92" t="s">
        <v>40</v>
      </c>
      <c r="O348" s="93"/>
      <c r="P348" s="94">
        <f>O348*H348</f>
        <v>0</v>
      </c>
      <c r="Q348" s="94">
        <v>0</v>
      </c>
      <c r="R348" s="94">
        <f>Q348*H348</f>
        <v>0</v>
      </c>
      <c r="S348" s="94">
        <v>0</v>
      </c>
      <c r="T348" s="95">
        <f>S348*H348</f>
        <v>0</v>
      </c>
      <c r="U348" s="12"/>
      <c r="V348" s="12"/>
      <c r="W348" s="12"/>
      <c r="X348" s="12"/>
      <c r="Y348" s="12"/>
      <c r="Z348" s="12"/>
      <c r="AA348" s="12"/>
      <c r="AB348" s="12"/>
      <c r="AC348" s="12"/>
      <c r="AD348" s="12"/>
      <c r="AE348" s="12"/>
      <c r="AR348" s="96" t="s">
        <v>97</v>
      </c>
      <c r="AT348" s="96" t="s">
        <v>303</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3559</v>
      </c>
    </row>
    <row r="349" spans="1:65" s="179" customFormat="1">
      <c r="B349" s="180"/>
      <c r="D349" s="100" t="s">
        <v>308</v>
      </c>
      <c r="E349" s="181" t="s">
        <v>1</v>
      </c>
      <c r="F349" s="182" t="s">
        <v>2786</v>
      </c>
      <c r="H349" s="181" t="s">
        <v>1</v>
      </c>
      <c r="L349" s="180"/>
      <c r="M349" s="183"/>
      <c r="N349" s="184"/>
      <c r="O349" s="184"/>
      <c r="P349" s="184"/>
      <c r="Q349" s="184"/>
      <c r="R349" s="184"/>
      <c r="S349" s="184"/>
      <c r="T349" s="185"/>
      <c r="AT349" s="181" t="s">
        <v>308</v>
      </c>
      <c r="AU349" s="181" t="s">
        <v>84</v>
      </c>
      <c r="AV349" s="179" t="s">
        <v>82</v>
      </c>
      <c r="AW349" s="179" t="s">
        <v>31</v>
      </c>
      <c r="AX349" s="179" t="s">
        <v>75</v>
      </c>
      <c r="AY349" s="181" t="s">
        <v>302</v>
      </c>
    </row>
    <row r="350" spans="1:65" s="98" customFormat="1">
      <c r="B350" s="99"/>
      <c r="D350" s="100" t="s">
        <v>308</v>
      </c>
      <c r="E350" s="101" t="s">
        <v>1</v>
      </c>
      <c r="F350" s="102" t="s">
        <v>2640</v>
      </c>
      <c r="H350" s="103">
        <v>546.79</v>
      </c>
      <c r="L350" s="99"/>
      <c r="M350" s="104"/>
      <c r="N350" s="105"/>
      <c r="O350" s="105"/>
      <c r="P350" s="105"/>
      <c r="Q350" s="105"/>
      <c r="R350" s="105"/>
      <c r="S350" s="105"/>
      <c r="T350" s="106"/>
      <c r="AT350" s="101" t="s">
        <v>308</v>
      </c>
      <c r="AU350" s="101" t="s">
        <v>84</v>
      </c>
      <c r="AV350" s="98" t="s">
        <v>84</v>
      </c>
      <c r="AW350" s="98" t="s">
        <v>31</v>
      </c>
      <c r="AX350" s="98" t="s">
        <v>82</v>
      </c>
      <c r="AY350" s="101" t="s">
        <v>302</v>
      </c>
    </row>
    <row r="351" spans="1:65" s="15" customFormat="1" ht="21.75" customHeight="1">
      <c r="A351" s="12"/>
      <c r="B351" s="13"/>
      <c r="C351" s="85" t="s">
        <v>701</v>
      </c>
      <c r="D351" s="85" t="s">
        <v>303</v>
      </c>
      <c r="E351" s="86" t="s">
        <v>3200</v>
      </c>
      <c r="F351" s="87" t="s">
        <v>3201</v>
      </c>
      <c r="G351" s="88" t="s">
        <v>450</v>
      </c>
      <c r="H351" s="89">
        <v>20</v>
      </c>
      <c r="I351" s="3"/>
      <c r="J351" s="90">
        <f>ROUND(I351*H351,2)</f>
        <v>0</v>
      </c>
      <c r="K351" s="87" t="s">
        <v>1</v>
      </c>
      <c r="L351" s="13"/>
      <c r="M351" s="91" t="s">
        <v>1</v>
      </c>
      <c r="N351" s="92" t="s">
        <v>40</v>
      </c>
      <c r="O351" s="93"/>
      <c r="P351" s="94">
        <f>O351*H351</f>
        <v>0</v>
      </c>
      <c r="Q351" s="94">
        <v>0</v>
      </c>
      <c r="R351" s="94">
        <f>Q351*H351</f>
        <v>0</v>
      </c>
      <c r="S351" s="94">
        <v>0</v>
      </c>
      <c r="T351" s="95">
        <f>S351*H351</f>
        <v>0</v>
      </c>
      <c r="U351" s="12"/>
      <c r="V351" s="12"/>
      <c r="W351" s="12"/>
      <c r="X351" s="12"/>
      <c r="Y351" s="12"/>
      <c r="Z351" s="12"/>
      <c r="AA351" s="12"/>
      <c r="AB351" s="12"/>
      <c r="AC351" s="12"/>
      <c r="AD351" s="12"/>
      <c r="AE351" s="12"/>
      <c r="AR351" s="96" t="s">
        <v>97</v>
      </c>
      <c r="AT351" s="96" t="s">
        <v>303</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97</v>
      </c>
      <c r="BM351" s="96" t="s">
        <v>3560</v>
      </c>
    </row>
    <row r="352" spans="1:65" s="179" customFormat="1">
      <c r="B352" s="180"/>
      <c r="D352" s="100" t="s">
        <v>308</v>
      </c>
      <c r="E352" s="181" t="s">
        <v>1</v>
      </c>
      <c r="F352" s="182" t="s">
        <v>2786</v>
      </c>
      <c r="H352" s="181" t="s">
        <v>1</v>
      </c>
      <c r="L352" s="180"/>
      <c r="M352" s="183"/>
      <c r="N352" s="184"/>
      <c r="O352" s="184"/>
      <c r="P352" s="184"/>
      <c r="Q352" s="184"/>
      <c r="R352" s="184"/>
      <c r="S352" s="184"/>
      <c r="T352" s="185"/>
      <c r="AT352" s="181" t="s">
        <v>308</v>
      </c>
      <c r="AU352" s="181" t="s">
        <v>84</v>
      </c>
      <c r="AV352" s="179" t="s">
        <v>82</v>
      </c>
      <c r="AW352" s="179" t="s">
        <v>31</v>
      </c>
      <c r="AX352" s="179" t="s">
        <v>75</v>
      </c>
      <c r="AY352" s="181" t="s">
        <v>302</v>
      </c>
    </row>
    <row r="353" spans="1:65" s="98" customFormat="1">
      <c r="B353" s="99"/>
      <c r="D353" s="100" t="s">
        <v>308</v>
      </c>
      <c r="E353" s="101" t="s">
        <v>1</v>
      </c>
      <c r="F353" s="102" t="s">
        <v>3099</v>
      </c>
      <c r="H353" s="103">
        <v>20</v>
      </c>
      <c r="L353" s="99"/>
      <c r="M353" s="104"/>
      <c r="N353" s="105"/>
      <c r="O353" s="105"/>
      <c r="P353" s="105"/>
      <c r="Q353" s="105"/>
      <c r="R353" s="105"/>
      <c r="S353" s="105"/>
      <c r="T353" s="106"/>
      <c r="AT353" s="101" t="s">
        <v>308</v>
      </c>
      <c r="AU353" s="101" t="s">
        <v>84</v>
      </c>
      <c r="AV353" s="98" t="s">
        <v>84</v>
      </c>
      <c r="AW353" s="98" t="s">
        <v>31</v>
      </c>
      <c r="AX353" s="98" t="s">
        <v>82</v>
      </c>
      <c r="AY353" s="101" t="s">
        <v>302</v>
      </c>
    </row>
    <row r="354" spans="1:65" s="15" customFormat="1" ht="21.75" customHeight="1">
      <c r="A354" s="12"/>
      <c r="B354" s="13"/>
      <c r="C354" s="85" t="s">
        <v>705</v>
      </c>
      <c r="D354" s="85" t="s">
        <v>303</v>
      </c>
      <c r="E354" s="86" t="s">
        <v>2787</v>
      </c>
      <c r="F354" s="87" t="s">
        <v>2788</v>
      </c>
      <c r="G354" s="88" t="s">
        <v>419</v>
      </c>
      <c r="H354" s="89">
        <v>26</v>
      </c>
      <c r="I354" s="3"/>
      <c r="J354" s="90">
        <f>ROUND(I354*H354,2)</f>
        <v>0</v>
      </c>
      <c r="K354" s="87" t="s">
        <v>1</v>
      </c>
      <c r="L354" s="13"/>
      <c r="M354" s="91" t="s">
        <v>1</v>
      </c>
      <c r="N354" s="92" t="s">
        <v>40</v>
      </c>
      <c r="O354" s="93"/>
      <c r="P354" s="94">
        <f>O354*H354</f>
        <v>0</v>
      </c>
      <c r="Q354" s="94">
        <v>0</v>
      </c>
      <c r="R354" s="94">
        <f>Q354*H354</f>
        <v>0</v>
      </c>
      <c r="S354" s="94">
        <v>0</v>
      </c>
      <c r="T354" s="95">
        <f>S354*H354</f>
        <v>0</v>
      </c>
      <c r="U354" s="12"/>
      <c r="V354" s="12"/>
      <c r="W354" s="12"/>
      <c r="X354" s="12"/>
      <c r="Y354" s="12"/>
      <c r="Z354" s="12"/>
      <c r="AA354" s="12"/>
      <c r="AB354" s="12"/>
      <c r="AC354" s="12"/>
      <c r="AD354" s="12"/>
      <c r="AE354" s="12"/>
      <c r="AR354" s="96" t="s">
        <v>97</v>
      </c>
      <c r="AT354" s="96" t="s">
        <v>303</v>
      </c>
      <c r="AU354" s="96" t="s">
        <v>84</v>
      </c>
      <c r="AY354" s="5" t="s">
        <v>302</v>
      </c>
      <c r="BE354" s="97">
        <f>IF(N354="základní",J354,0)</f>
        <v>0</v>
      </c>
      <c r="BF354" s="97">
        <f>IF(N354="snížená",J354,0)</f>
        <v>0</v>
      </c>
      <c r="BG354" s="97">
        <f>IF(N354="zákl. přenesená",J354,0)</f>
        <v>0</v>
      </c>
      <c r="BH354" s="97">
        <f>IF(N354="sníž. přenesená",J354,0)</f>
        <v>0</v>
      </c>
      <c r="BI354" s="97">
        <f>IF(N354="nulová",J354,0)</f>
        <v>0</v>
      </c>
      <c r="BJ354" s="5" t="s">
        <v>82</v>
      </c>
      <c r="BK354" s="97">
        <f>ROUND(I354*H354,2)</f>
        <v>0</v>
      </c>
      <c r="BL354" s="5" t="s">
        <v>97</v>
      </c>
      <c r="BM354" s="96" t="s">
        <v>3561</v>
      </c>
    </row>
    <row r="355" spans="1:65" s="98" customFormat="1">
      <c r="B355" s="99"/>
      <c r="D355" s="100" t="s">
        <v>308</v>
      </c>
      <c r="E355" s="101" t="s">
        <v>1</v>
      </c>
      <c r="F355" s="102" t="s">
        <v>549</v>
      </c>
      <c r="H355" s="103">
        <v>26</v>
      </c>
      <c r="L355" s="99"/>
      <c r="M355" s="104"/>
      <c r="N355" s="105"/>
      <c r="O355" s="105"/>
      <c r="P355" s="105"/>
      <c r="Q355" s="105"/>
      <c r="R355" s="105"/>
      <c r="S355" s="105"/>
      <c r="T355" s="106"/>
      <c r="AT355" s="101" t="s">
        <v>308</v>
      </c>
      <c r="AU355" s="101" t="s">
        <v>84</v>
      </c>
      <c r="AV355" s="98" t="s">
        <v>84</v>
      </c>
      <c r="AW355" s="98" t="s">
        <v>31</v>
      </c>
      <c r="AX355" s="98" t="s">
        <v>82</v>
      </c>
      <c r="AY355" s="101" t="s">
        <v>302</v>
      </c>
    </row>
    <row r="356" spans="1:65" s="15" customFormat="1" ht="16.5" customHeight="1">
      <c r="A356" s="12"/>
      <c r="B356" s="13"/>
      <c r="C356" s="85" t="s">
        <v>710</v>
      </c>
      <c r="D356" s="85" t="s">
        <v>303</v>
      </c>
      <c r="E356" s="86" t="s">
        <v>2790</v>
      </c>
      <c r="F356" s="87" t="s">
        <v>2791</v>
      </c>
      <c r="G356" s="88" t="s">
        <v>450</v>
      </c>
      <c r="H356" s="89">
        <v>566.79</v>
      </c>
      <c r="I356" s="3"/>
      <c r="J356" s="90">
        <f>ROUND(I356*H356,2)</f>
        <v>0</v>
      </c>
      <c r="K356" s="87" t="s">
        <v>427</v>
      </c>
      <c r="L356" s="13"/>
      <c r="M356" s="91" t="s">
        <v>1</v>
      </c>
      <c r="N356" s="92" t="s">
        <v>40</v>
      </c>
      <c r="O356" s="93"/>
      <c r="P356" s="94">
        <f>O356*H356</f>
        <v>0</v>
      </c>
      <c r="Q356" s="94">
        <v>0</v>
      </c>
      <c r="R356" s="94">
        <f>Q356*H356</f>
        <v>0</v>
      </c>
      <c r="S356" s="94">
        <v>0</v>
      </c>
      <c r="T356" s="95">
        <f>S356*H356</f>
        <v>0</v>
      </c>
      <c r="U356" s="12"/>
      <c r="V356" s="12"/>
      <c r="W356" s="12"/>
      <c r="X356" s="12"/>
      <c r="Y356" s="12"/>
      <c r="Z356" s="12"/>
      <c r="AA356" s="12"/>
      <c r="AB356" s="12"/>
      <c r="AC356" s="12"/>
      <c r="AD356" s="12"/>
      <c r="AE356" s="12"/>
      <c r="AR356" s="96" t="s">
        <v>97</v>
      </c>
      <c r="AT356" s="96" t="s">
        <v>303</v>
      </c>
      <c r="AU356" s="96" t="s">
        <v>84</v>
      </c>
      <c r="AY356" s="5" t="s">
        <v>302</v>
      </c>
      <c r="BE356" s="97">
        <f>IF(N356="základní",J356,0)</f>
        <v>0</v>
      </c>
      <c r="BF356" s="97">
        <f>IF(N356="snížená",J356,0)</f>
        <v>0</v>
      </c>
      <c r="BG356" s="97">
        <f>IF(N356="zákl. přenesená",J356,0)</f>
        <v>0</v>
      </c>
      <c r="BH356" s="97">
        <f>IF(N356="sníž. přenesená",J356,0)</f>
        <v>0</v>
      </c>
      <c r="BI356" s="97">
        <f>IF(N356="nulová",J356,0)</f>
        <v>0</v>
      </c>
      <c r="BJ356" s="5" t="s">
        <v>82</v>
      </c>
      <c r="BK356" s="97">
        <f>ROUND(I356*H356,2)</f>
        <v>0</v>
      </c>
      <c r="BL356" s="5" t="s">
        <v>97</v>
      </c>
      <c r="BM356" s="96" t="s">
        <v>3562</v>
      </c>
    </row>
    <row r="357" spans="1:65" s="98" customFormat="1">
      <c r="B357" s="99"/>
      <c r="D357" s="100" t="s">
        <v>308</v>
      </c>
      <c r="E357" s="101" t="s">
        <v>2640</v>
      </c>
      <c r="F357" s="102" t="s">
        <v>3563</v>
      </c>
      <c r="H357" s="103">
        <v>546.79</v>
      </c>
      <c r="L357" s="99"/>
      <c r="M357" s="104"/>
      <c r="N357" s="105"/>
      <c r="O357" s="105"/>
      <c r="P357" s="105"/>
      <c r="Q357" s="105"/>
      <c r="R357" s="105"/>
      <c r="S357" s="105"/>
      <c r="T357" s="106"/>
      <c r="AT357" s="101" t="s">
        <v>308</v>
      </c>
      <c r="AU357" s="101" t="s">
        <v>84</v>
      </c>
      <c r="AV357" s="98" t="s">
        <v>84</v>
      </c>
      <c r="AW357" s="98" t="s">
        <v>31</v>
      </c>
      <c r="AX357" s="98" t="s">
        <v>75</v>
      </c>
      <c r="AY357" s="101" t="s">
        <v>302</v>
      </c>
    </row>
    <row r="358" spans="1:65" s="98" customFormat="1">
      <c r="B358" s="99"/>
      <c r="D358" s="100" t="s">
        <v>308</v>
      </c>
      <c r="E358" s="101" t="s">
        <v>3099</v>
      </c>
      <c r="F358" s="102" t="s">
        <v>3564</v>
      </c>
      <c r="H358" s="103">
        <v>20</v>
      </c>
      <c r="L358" s="99"/>
      <c r="M358" s="104"/>
      <c r="N358" s="105"/>
      <c r="O358" s="105"/>
      <c r="P358" s="105"/>
      <c r="Q358" s="105"/>
      <c r="R358" s="105"/>
      <c r="S358" s="105"/>
      <c r="T358" s="106"/>
      <c r="AT358" s="101" t="s">
        <v>308</v>
      </c>
      <c r="AU358" s="101" t="s">
        <v>84</v>
      </c>
      <c r="AV358" s="98" t="s">
        <v>84</v>
      </c>
      <c r="AW358" s="98" t="s">
        <v>31</v>
      </c>
      <c r="AX358" s="98" t="s">
        <v>75</v>
      </c>
      <c r="AY358" s="101" t="s">
        <v>302</v>
      </c>
    </row>
    <row r="359" spans="1:65" s="171" customFormat="1">
      <c r="B359" s="172"/>
      <c r="D359" s="100" t="s">
        <v>308</v>
      </c>
      <c r="E359" s="173" t="s">
        <v>1</v>
      </c>
      <c r="F359" s="174" t="s">
        <v>435</v>
      </c>
      <c r="H359" s="175">
        <v>566.79</v>
      </c>
      <c r="L359" s="172"/>
      <c r="M359" s="176"/>
      <c r="N359" s="177"/>
      <c r="O359" s="177"/>
      <c r="P359" s="177"/>
      <c r="Q359" s="177"/>
      <c r="R359" s="177"/>
      <c r="S359" s="177"/>
      <c r="T359" s="178"/>
      <c r="AT359" s="173" t="s">
        <v>308</v>
      </c>
      <c r="AU359" s="173" t="s">
        <v>84</v>
      </c>
      <c r="AV359" s="171" t="s">
        <v>97</v>
      </c>
      <c r="AW359" s="171" t="s">
        <v>31</v>
      </c>
      <c r="AX359" s="171" t="s">
        <v>82</v>
      </c>
      <c r="AY359" s="173" t="s">
        <v>302</v>
      </c>
    </row>
    <row r="360" spans="1:65" s="15" customFormat="1" ht="21.75" customHeight="1">
      <c r="A360" s="12"/>
      <c r="B360" s="13"/>
      <c r="C360" s="85" t="s">
        <v>367</v>
      </c>
      <c r="D360" s="85" t="s">
        <v>303</v>
      </c>
      <c r="E360" s="86" t="s">
        <v>2794</v>
      </c>
      <c r="F360" s="87" t="s">
        <v>2795</v>
      </c>
      <c r="G360" s="88" t="s">
        <v>419</v>
      </c>
      <c r="H360" s="89">
        <v>41</v>
      </c>
      <c r="I360" s="3"/>
      <c r="J360" s="90">
        <f>ROUND(I360*H360,2)</f>
        <v>0</v>
      </c>
      <c r="K360" s="87" t="s">
        <v>427</v>
      </c>
      <c r="L360" s="13"/>
      <c r="M360" s="91" t="s">
        <v>1</v>
      </c>
      <c r="N360" s="92" t="s">
        <v>40</v>
      </c>
      <c r="O360" s="93"/>
      <c r="P360" s="94">
        <f>O360*H360</f>
        <v>0</v>
      </c>
      <c r="Q360" s="94">
        <v>0.45937</v>
      </c>
      <c r="R360" s="94">
        <f>Q360*H360</f>
        <v>18.83417</v>
      </c>
      <c r="S360" s="94">
        <v>0</v>
      </c>
      <c r="T360" s="95">
        <f>S360*H360</f>
        <v>0</v>
      </c>
      <c r="U360" s="12"/>
      <c r="V360" s="12"/>
      <c r="W360" s="12"/>
      <c r="X360" s="12"/>
      <c r="Y360" s="12"/>
      <c r="Z360" s="12"/>
      <c r="AA360" s="12"/>
      <c r="AB360" s="12"/>
      <c r="AC360" s="12"/>
      <c r="AD360" s="12"/>
      <c r="AE360" s="12"/>
      <c r="AR360" s="96" t="s">
        <v>97</v>
      </c>
      <c r="AT360" s="96" t="s">
        <v>303</v>
      </c>
      <c r="AU360" s="96" t="s">
        <v>84</v>
      </c>
      <c r="AY360" s="5" t="s">
        <v>302</v>
      </c>
      <c r="BE360" s="97">
        <f>IF(N360="základní",J360,0)</f>
        <v>0</v>
      </c>
      <c r="BF360" s="97">
        <f>IF(N360="snížená",J360,0)</f>
        <v>0</v>
      </c>
      <c r="BG360" s="97">
        <f>IF(N360="zákl. přenesená",J360,0)</f>
        <v>0</v>
      </c>
      <c r="BH360" s="97">
        <f>IF(N360="sníž. přenesená",J360,0)</f>
        <v>0</v>
      </c>
      <c r="BI360" s="97">
        <f>IF(N360="nulová",J360,0)</f>
        <v>0</v>
      </c>
      <c r="BJ360" s="5" t="s">
        <v>82</v>
      </c>
      <c r="BK360" s="97">
        <f>ROUND(I360*H360,2)</f>
        <v>0</v>
      </c>
      <c r="BL360" s="5" t="s">
        <v>97</v>
      </c>
      <c r="BM360" s="96" t="s">
        <v>3565</v>
      </c>
    </row>
    <row r="361" spans="1:65" s="98" customFormat="1">
      <c r="B361" s="99"/>
      <c r="D361" s="100" t="s">
        <v>308</v>
      </c>
      <c r="E361" s="101" t="s">
        <v>1</v>
      </c>
      <c r="F361" s="102" t="s">
        <v>645</v>
      </c>
      <c r="H361" s="103">
        <v>41</v>
      </c>
      <c r="L361" s="99"/>
      <c r="M361" s="104"/>
      <c r="N361" s="105"/>
      <c r="O361" s="105"/>
      <c r="P361" s="105"/>
      <c r="Q361" s="105"/>
      <c r="R361" s="105"/>
      <c r="S361" s="105"/>
      <c r="T361" s="106"/>
      <c r="AT361" s="101" t="s">
        <v>308</v>
      </c>
      <c r="AU361" s="101" t="s">
        <v>84</v>
      </c>
      <c r="AV361" s="98" t="s">
        <v>84</v>
      </c>
      <c r="AW361" s="98" t="s">
        <v>31</v>
      </c>
      <c r="AX361" s="98" t="s">
        <v>82</v>
      </c>
      <c r="AY361" s="101" t="s">
        <v>302</v>
      </c>
    </row>
    <row r="362" spans="1:65" s="15" customFormat="1" ht="21.75" customHeight="1">
      <c r="A362" s="12"/>
      <c r="B362" s="13"/>
      <c r="C362" s="85" t="s">
        <v>719</v>
      </c>
      <c r="D362" s="85" t="s">
        <v>303</v>
      </c>
      <c r="E362" s="86" t="s">
        <v>801</v>
      </c>
      <c r="F362" s="87" t="s">
        <v>802</v>
      </c>
      <c r="G362" s="88" t="s">
        <v>419</v>
      </c>
      <c r="H362" s="89">
        <v>1</v>
      </c>
      <c r="I362" s="3"/>
      <c r="J362" s="90">
        <f>ROUND(I362*H362,2)</f>
        <v>0</v>
      </c>
      <c r="K362" s="87" t="s">
        <v>427</v>
      </c>
      <c r="L362" s="13"/>
      <c r="M362" s="91" t="s">
        <v>1</v>
      </c>
      <c r="N362" s="92" t="s">
        <v>40</v>
      </c>
      <c r="O362" s="93"/>
      <c r="P362" s="94">
        <f>O362*H362</f>
        <v>0</v>
      </c>
      <c r="Q362" s="94">
        <v>0</v>
      </c>
      <c r="R362" s="94">
        <f>Q362*H362</f>
        <v>0</v>
      </c>
      <c r="S362" s="94">
        <v>0.05</v>
      </c>
      <c r="T362" s="95">
        <f>S362*H362</f>
        <v>0.05</v>
      </c>
      <c r="U362" s="12"/>
      <c r="V362" s="12"/>
      <c r="W362" s="12"/>
      <c r="X362" s="12"/>
      <c r="Y362" s="12"/>
      <c r="Z362" s="12"/>
      <c r="AA362" s="12"/>
      <c r="AB362" s="12"/>
      <c r="AC362" s="12"/>
      <c r="AD362" s="12"/>
      <c r="AE362" s="12"/>
      <c r="AR362" s="96" t="s">
        <v>97</v>
      </c>
      <c r="AT362" s="96" t="s">
        <v>303</v>
      </c>
      <c r="AU362" s="96" t="s">
        <v>84</v>
      </c>
      <c r="AY362" s="5" t="s">
        <v>302</v>
      </c>
      <c r="BE362" s="97">
        <f>IF(N362="základní",J362,0)</f>
        <v>0</v>
      </c>
      <c r="BF362" s="97">
        <f>IF(N362="snížená",J362,0)</f>
        <v>0</v>
      </c>
      <c r="BG362" s="97">
        <f>IF(N362="zákl. přenesená",J362,0)</f>
        <v>0</v>
      </c>
      <c r="BH362" s="97">
        <f>IF(N362="sníž. přenesená",J362,0)</f>
        <v>0</v>
      </c>
      <c r="BI362" s="97">
        <f>IF(N362="nulová",J362,0)</f>
        <v>0</v>
      </c>
      <c r="BJ362" s="5" t="s">
        <v>82</v>
      </c>
      <c r="BK362" s="97">
        <f>ROUND(I362*H362,2)</f>
        <v>0</v>
      </c>
      <c r="BL362" s="5" t="s">
        <v>97</v>
      </c>
      <c r="BM362" s="96" t="s">
        <v>3566</v>
      </c>
    </row>
    <row r="363" spans="1:65" s="98" customFormat="1">
      <c r="B363" s="99"/>
      <c r="D363" s="100" t="s">
        <v>308</v>
      </c>
      <c r="E363" s="101" t="s">
        <v>1</v>
      </c>
      <c r="F363" s="102" t="s">
        <v>3567</v>
      </c>
      <c r="H363" s="103">
        <v>1</v>
      </c>
      <c r="L363" s="99"/>
      <c r="M363" s="104"/>
      <c r="N363" s="105"/>
      <c r="O363" s="105"/>
      <c r="P363" s="105"/>
      <c r="Q363" s="105"/>
      <c r="R363" s="105"/>
      <c r="S363" s="105"/>
      <c r="T363" s="106"/>
      <c r="AT363" s="101" t="s">
        <v>308</v>
      </c>
      <c r="AU363" s="101" t="s">
        <v>84</v>
      </c>
      <c r="AV363" s="98" t="s">
        <v>84</v>
      </c>
      <c r="AW363" s="98" t="s">
        <v>31</v>
      </c>
      <c r="AX363" s="98" t="s">
        <v>82</v>
      </c>
      <c r="AY363" s="101" t="s">
        <v>302</v>
      </c>
    </row>
    <row r="364" spans="1:65" s="15" customFormat="1" ht="21.75" customHeight="1">
      <c r="A364" s="12"/>
      <c r="B364" s="13"/>
      <c r="C364" s="85" t="s">
        <v>724</v>
      </c>
      <c r="D364" s="85" t="s">
        <v>303</v>
      </c>
      <c r="E364" s="86" t="s">
        <v>806</v>
      </c>
      <c r="F364" s="87" t="s">
        <v>6465</v>
      </c>
      <c r="G364" s="88" t="s">
        <v>468</v>
      </c>
      <c r="H364" s="89">
        <v>0.157</v>
      </c>
      <c r="I364" s="3"/>
      <c r="J364" s="90">
        <f>ROUND(I364*H364,2)</f>
        <v>0</v>
      </c>
      <c r="K364" s="87" t="s">
        <v>1</v>
      </c>
      <c r="L364" s="13"/>
      <c r="M364" s="91" t="s">
        <v>1</v>
      </c>
      <c r="N364" s="92" t="s">
        <v>40</v>
      </c>
      <c r="O364" s="93"/>
      <c r="P364" s="94">
        <f>O364*H364</f>
        <v>0</v>
      </c>
      <c r="Q364" s="94">
        <v>0</v>
      </c>
      <c r="R364" s="94">
        <f>Q364*H364</f>
        <v>0</v>
      </c>
      <c r="S364" s="94">
        <v>0</v>
      </c>
      <c r="T364" s="95">
        <f>S364*H364</f>
        <v>0</v>
      </c>
      <c r="U364" s="12"/>
      <c r="V364" s="12"/>
      <c r="W364" s="12"/>
      <c r="X364" s="12"/>
      <c r="Y364" s="12"/>
      <c r="Z364" s="12"/>
      <c r="AA364" s="12"/>
      <c r="AB364" s="12"/>
      <c r="AC364" s="12"/>
      <c r="AD364" s="12"/>
      <c r="AE364" s="12"/>
      <c r="AR364" s="96" t="s">
        <v>97</v>
      </c>
      <c r="AT364" s="96" t="s">
        <v>303</v>
      </c>
      <c r="AU364" s="96" t="s">
        <v>84</v>
      </c>
      <c r="AY364" s="5" t="s">
        <v>302</v>
      </c>
      <c r="BE364" s="97">
        <f>IF(N364="základní",J364,0)</f>
        <v>0</v>
      </c>
      <c r="BF364" s="97">
        <f>IF(N364="snížená",J364,0)</f>
        <v>0</v>
      </c>
      <c r="BG364" s="97">
        <f>IF(N364="zákl. přenesená",J364,0)</f>
        <v>0</v>
      </c>
      <c r="BH364" s="97">
        <f>IF(N364="sníž. přenesená",J364,0)</f>
        <v>0</v>
      </c>
      <c r="BI364" s="97">
        <f>IF(N364="nulová",J364,0)</f>
        <v>0</v>
      </c>
      <c r="BJ364" s="5" t="s">
        <v>82</v>
      </c>
      <c r="BK364" s="97">
        <f>ROUND(I364*H364,2)</f>
        <v>0</v>
      </c>
      <c r="BL364" s="5" t="s">
        <v>97</v>
      </c>
      <c r="BM364" s="96" t="s">
        <v>3568</v>
      </c>
    </row>
    <row r="365" spans="1:65" s="98" customFormat="1">
      <c r="B365" s="99"/>
      <c r="D365" s="100" t="s">
        <v>308</v>
      </c>
      <c r="E365" s="101" t="s">
        <v>1</v>
      </c>
      <c r="F365" s="102" t="s">
        <v>3569</v>
      </c>
      <c r="H365" s="103">
        <v>0.157</v>
      </c>
      <c r="L365" s="99"/>
      <c r="M365" s="104"/>
      <c r="N365" s="105"/>
      <c r="O365" s="105"/>
      <c r="P365" s="105"/>
      <c r="Q365" s="105"/>
      <c r="R365" s="105"/>
      <c r="S365" s="105"/>
      <c r="T365" s="106"/>
      <c r="AT365" s="101" t="s">
        <v>308</v>
      </c>
      <c r="AU365" s="101" t="s">
        <v>84</v>
      </c>
      <c r="AV365" s="98" t="s">
        <v>84</v>
      </c>
      <c r="AW365" s="98" t="s">
        <v>31</v>
      </c>
      <c r="AX365" s="98" t="s">
        <v>82</v>
      </c>
      <c r="AY365" s="101" t="s">
        <v>302</v>
      </c>
    </row>
    <row r="366" spans="1:65" s="15" customFormat="1" ht="21.75" customHeight="1">
      <c r="A366" s="12"/>
      <c r="B366" s="13"/>
      <c r="C366" s="85" t="s">
        <v>729</v>
      </c>
      <c r="D366" s="85" t="s">
        <v>303</v>
      </c>
      <c r="E366" s="86" t="s">
        <v>1402</v>
      </c>
      <c r="F366" s="87" t="s">
        <v>2614</v>
      </c>
      <c r="G366" s="88" t="s">
        <v>450</v>
      </c>
      <c r="H366" s="89">
        <v>10</v>
      </c>
      <c r="I366" s="3"/>
      <c r="J366" s="90">
        <f>ROUND(I366*H366,2)</f>
        <v>0</v>
      </c>
      <c r="K366" s="87" t="s">
        <v>1</v>
      </c>
      <c r="L366" s="13"/>
      <c r="M366" s="91" t="s">
        <v>1</v>
      </c>
      <c r="N366" s="92" t="s">
        <v>40</v>
      </c>
      <c r="O366" s="93"/>
      <c r="P366" s="94">
        <f>O366*H366</f>
        <v>0</v>
      </c>
      <c r="Q366" s="94">
        <v>0</v>
      </c>
      <c r="R366" s="94">
        <f>Q366*H366</f>
        <v>0</v>
      </c>
      <c r="S366" s="94">
        <v>0</v>
      </c>
      <c r="T366" s="95">
        <f>S366*H366</f>
        <v>0</v>
      </c>
      <c r="U366" s="12"/>
      <c r="V366" s="12"/>
      <c r="W366" s="12"/>
      <c r="X366" s="12"/>
      <c r="Y366" s="12"/>
      <c r="Z366" s="12"/>
      <c r="AA366" s="12"/>
      <c r="AB366" s="12"/>
      <c r="AC366" s="12"/>
      <c r="AD366" s="12"/>
      <c r="AE366" s="12"/>
      <c r="AR366" s="96" t="s">
        <v>97</v>
      </c>
      <c r="AT366" s="96" t="s">
        <v>303</v>
      </c>
      <c r="AU366" s="96" t="s">
        <v>84</v>
      </c>
      <c r="AY366" s="5" t="s">
        <v>302</v>
      </c>
      <c r="BE366" s="97">
        <f>IF(N366="základní",J366,0)</f>
        <v>0</v>
      </c>
      <c r="BF366" s="97">
        <f>IF(N366="snížená",J366,0)</f>
        <v>0</v>
      </c>
      <c r="BG366" s="97">
        <f>IF(N366="zákl. přenesená",J366,0)</f>
        <v>0</v>
      </c>
      <c r="BH366" s="97">
        <f>IF(N366="sníž. přenesená",J366,0)</f>
        <v>0</v>
      </c>
      <c r="BI366" s="97">
        <f>IF(N366="nulová",J366,0)</f>
        <v>0</v>
      </c>
      <c r="BJ366" s="5" t="s">
        <v>82</v>
      </c>
      <c r="BK366" s="97">
        <f>ROUND(I366*H366,2)</f>
        <v>0</v>
      </c>
      <c r="BL366" s="5" t="s">
        <v>97</v>
      </c>
      <c r="BM366" s="96" t="s">
        <v>3570</v>
      </c>
    </row>
    <row r="367" spans="1:65" s="98" customFormat="1">
      <c r="B367" s="99"/>
      <c r="D367" s="100" t="s">
        <v>308</v>
      </c>
      <c r="E367" s="101" t="s">
        <v>1</v>
      </c>
      <c r="F367" s="102" t="s">
        <v>814</v>
      </c>
      <c r="H367" s="103">
        <v>10</v>
      </c>
      <c r="L367" s="99"/>
      <c r="M367" s="104"/>
      <c r="N367" s="105"/>
      <c r="O367" s="105"/>
      <c r="P367" s="105"/>
      <c r="Q367" s="105"/>
      <c r="R367" s="105"/>
      <c r="S367" s="105"/>
      <c r="T367" s="106"/>
      <c r="AT367" s="101" t="s">
        <v>308</v>
      </c>
      <c r="AU367" s="101" t="s">
        <v>84</v>
      </c>
      <c r="AV367" s="98" t="s">
        <v>84</v>
      </c>
      <c r="AW367" s="98" t="s">
        <v>31</v>
      </c>
      <c r="AX367" s="98" t="s">
        <v>75</v>
      </c>
      <c r="AY367" s="101" t="s">
        <v>302</v>
      </c>
    </row>
    <row r="368" spans="1:65" s="171" customFormat="1">
      <c r="B368" s="172"/>
      <c r="D368" s="100" t="s">
        <v>308</v>
      </c>
      <c r="E368" s="173" t="s">
        <v>1</v>
      </c>
      <c r="F368" s="174" t="s">
        <v>435</v>
      </c>
      <c r="H368" s="175">
        <v>10</v>
      </c>
      <c r="L368" s="172"/>
      <c r="M368" s="176"/>
      <c r="N368" s="177"/>
      <c r="O368" s="177"/>
      <c r="P368" s="177"/>
      <c r="Q368" s="177"/>
      <c r="R368" s="177"/>
      <c r="S368" s="177"/>
      <c r="T368" s="178"/>
      <c r="AT368" s="173" t="s">
        <v>308</v>
      </c>
      <c r="AU368" s="173" t="s">
        <v>84</v>
      </c>
      <c r="AV368" s="171" t="s">
        <v>97</v>
      </c>
      <c r="AW368" s="171" t="s">
        <v>31</v>
      </c>
      <c r="AX368" s="171" t="s">
        <v>82</v>
      </c>
      <c r="AY368" s="173" t="s">
        <v>302</v>
      </c>
    </row>
    <row r="369" spans="1:65" s="15" customFormat="1" ht="21.75" customHeight="1">
      <c r="A369" s="12"/>
      <c r="B369" s="13"/>
      <c r="C369" s="85" t="s">
        <v>734</v>
      </c>
      <c r="D369" s="85" t="s">
        <v>303</v>
      </c>
      <c r="E369" s="86" t="s">
        <v>1523</v>
      </c>
      <c r="F369" s="87" t="s">
        <v>3571</v>
      </c>
      <c r="G369" s="88" t="s">
        <v>450</v>
      </c>
      <c r="H369" s="89">
        <v>15</v>
      </c>
      <c r="I369" s="3"/>
      <c r="J369" s="90">
        <f>ROUND(I369*H369,2)</f>
        <v>0</v>
      </c>
      <c r="K369" s="87" t="s">
        <v>1</v>
      </c>
      <c r="L369" s="13"/>
      <c r="M369" s="91" t="s">
        <v>1</v>
      </c>
      <c r="N369" s="92" t="s">
        <v>40</v>
      </c>
      <c r="O369" s="93"/>
      <c r="P369" s="94">
        <f>O369*H369</f>
        <v>0</v>
      </c>
      <c r="Q369" s="94">
        <v>0</v>
      </c>
      <c r="R369" s="94">
        <f>Q369*H369</f>
        <v>0</v>
      </c>
      <c r="S369" s="94">
        <v>0</v>
      </c>
      <c r="T369" s="95">
        <f>S369*H369</f>
        <v>0</v>
      </c>
      <c r="U369" s="12"/>
      <c r="V369" s="12"/>
      <c r="W369" s="12"/>
      <c r="X369" s="12"/>
      <c r="Y369" s="12"/>
      <c r="Z369" s="12"/>
      <c r="AA369" s="12"/>
      <c r="AB369" s="12"/>
      <c r="AC369" s="12"/>
      <c r="AD369" s="12"/>
      <c r="AE369" s="12"/>
      <c r="AR369" s="96" t="s">
        <v>97</v>
      </c>
      <c r="AT369" s="96" t="s">
        <v>303</v>
      </c>
      <c r="AU369" s="96" t="s">
        <v>84</v>
      </c>
      <c r="AY369" s="5" t="s">
        <v>302</v>
      </c>
      <c r="BE369" s="97">
        <f>IF(N369="základní",J369,0)</f>
        <v>0</v>
      </c>
      <c r="BF369" s="97">
        <f>IF(N369="snížená",J369,0)</f>
        <v>0</v>
      </c>
      <c r="BG369" s="97">
        <f>IF(N369="zákl. přenesená",J369,0)</f>
        <v>0</v>
      </c>
      <c r="BH369" s="97">
        <f>IF(N369="sníž. přenesená",J369,0)</f>
        <v>0</v>
      </c>
      <c r="BI369" s="97">
        <f>IF(N369="nulová",J369,0)</f>
        <v>0</v>
      </c>
      <c r="BJ369" s="5" t="s">
        <v>82</v>
      </c>
      <c r="BK369" s="97">
        <f>ROUND(I369*H369,2)</f>
        <v>0</v>
      </c>
      <c r="BL369" s="5" t="s">
        <v>97</v>
      </c>
      <c r="BM369" s="96" t="s">
        <v>3572</v>
      </c>
    </row>
    <row r="370" spans="1:65" s="98" customFormat="1">
      <c r="B370" s="99"/>
      <c r="D370" s="100" t="s">
        <v>308</v>
      </c>
      <c r="E370" s="101" t="s">
        <v>1</v>
      </c>
      <c r="F370" s="102" t="s">
        <v>3573</v>
      </c>
      <c r="H370" s="103">
        <v>15</v>
      </c>
      <c r="L370" s="99"/>
      <c r="M370" s="104"/>
      <c r="N370" s="105"/>
      <c r="O370" s="105"/>
      <c r="P370" s="105"/>
      <c r="Q370" s="105"/>
      <c r="R370" s="105"/>
      <c r="S370" s="105"/>
      <c r="T370" s="106"/>
      <c r="AT370" s="101" t="s">
        <v>308</v>
      </c>
      <c r="AU370" s="101" t="s">
        <v>84</v>
      </c>
      <c r="AV370" s="98" t="s">
        <v>84</v>
      </c>
      <c r="AW370" s="98" t="s">
        <v>31</v>
      </c>
      <c r="AX370" s="98" t="s">
        <v>82</v>
      </c>
      <c r="AY370" s="101" t="s">
        <v>302</v>
      </c>
    </row>
    <row r="371" spans="1:65" s="15" customFormat="1" ht="21.75" customHeight="1">
      <c r="A371" s="12"/>
      <c r="B371" s="13"/>
      <c r="C371" s="85" t="s">
        <v>740</v>
      </c>
      <c r="D371" s="85" t="s">
        <v>303</v>
      </c>
      <c r="E371" s="86" t="s">
        <v>2396</v>
      </c>
      <c r="F371" s="87" t="s">
        <v>3574</v>
      </c>
      <c r="G371" s="88" t="s">
        <v>450</v>
      </c>
      <c r="H371" s="89">
        <v>30</v>
      </c>
      <c r="I371" s="3"/>
      <c r="J371" s="90">
        <f>ROUND(I371*H371,2)</f>
        <v>0</v>
      </c>
      <c r="K371" s="87" t="s">
        <v>1</v>
      </c>
      <c r="L371" s="13"/>
      <c r="M371" s="91" t="s">
        <v>1</v>
      </c>
      <c r="N371" s="92" t="s">
        <v>40</v>
      </c>
      <c r="O371" s="93"/>
      <c r="P371" s="94">
        <f>O371*H371</f>
        <v>0</v>
      </c>
      <c r="Q371" s="94">
        <v>0</v>
      </c>
      <c r="R371" s="94">
        <f>Q371*H371</f>
        <v>0</v>
      </c>
      <c r="S371" s="94">
        <v>0</v>
      </c>
      <c r="T371" s="95">
        <f>S371*H371</f>
        <v>0</v>
      </c>
      <c r="U371" s="12"/>
      <c r="V371" s="12"/>
      <c r="W371" s="12"/>
      <c r="X371" s="12"/>
      <c r="Y371" s="12"/>
      <c r="Z371" s="12"/>
      <c r="AA371" s="12"/>
      <c r="AB371" s="12"/>
      <c r="AC371" s="12"/>
      <c r="AD371" s="12"/>
      <c r="AE371" s="12"/>
      <c r="AR371" s="96" t="s">
        <v>97</v>
      </c>
      <c r="AT371" s="96" t="s">
        <v>303</v>
      </c>
      <c r="AU371" s="96" t="s">
        <v>84</v>
      </c>
      <c r="AY371" s="5" t="s">
        <v>302</v>
      </c>
      <c r="BE371" s="97">
        <f>IF(N371="základní",J371,0)</f>
        <v>0</v>
      </c>
      <c r="BF371" s="97">
        <f>IF(N371="snížená",J371,0)</f>
        <v>0</v>
      </c>
      <c r="BG371" s="97">
        <f>IF(N371="zákl. přenesená",J371,0)</f>
        <v>0</v>
      </c>
      <c r="BH371" s="97">
        <f>IF(N371="sníž. přenesená",J371,0)</f>
        <v>0</v>
      </c>
      <c r="BI371" s="97">
        <f>IF(N371="nulová",J371,0)</f>
        <v>0</v>
      </c>
      <c r="BJ371" s="5" t="s">
        <v>82</v>
      </c>
      <c r="BK371" s="97">
        <f>ROUND(I371*H371,2)</f>
        <v>0</v>
      </c>
      <c r="BL371" s="5" t="s">
        <v>97</v>
      </c>
      <c r="BM371" s="96" t="s">
        <v>3575</v>
      </c>
    </row>
    <row r="372" spans="1:65" s="98" customFormat="1">
      <c r="B372" s="99"/>
      <c r="D372" s="100" t="s">
        <v>308</v>
      </c>
      <c r="E372" s="101" t="s">
        <v>1</v>
      </c>
      <c r="F372" s="102" t="s">
        <v>3576</v>
      </c>
      <c r="H372" s="103">
        <v>20</v>
      </c>
      <c r="L372" s="99"/>
      <c r="M372" s="104"/>
      <c r="N372" s="105"/>
      <c r="O372" s="105"/>
      <c r="P372" s="105"/>
      <c r="Q372" s="105"/>
      <c r="R372" s="105"/>
      <c r="S372" s="105"/>
      <c r="T372" s="106"/>
      <c r="AT372" s="101" t="s">
        <v>308</v>
      </c>
      <c r="AU372" s="101" t="s">
        <v>84</v>
      </c>
      <c r="AV372" s="98" t="s">
        <v>84</v>
      </c>
      <c r="AW372" s="98" t="s">
        <v>31</v>
      </c>
      <c r="AX372" s="98" t="s">
        <v>75</v>
      </c>
      <c r="AY372" s="101" t="s">
        <v>302</v>
      </c>
    </row>
    <row r="373" spans="1:65" s="98" customFormat="1">
      <c r="B373" s="99"/>
      <c r="D373" s="100" t="s">
        <v>308</v>
      </c>
      <c r="E373" s="101" t="s">
        <v>1</v>
      </c>
      <c r="F373" s="102" t="s">
        <v>3577</v>
      </c>
      <c r="H373" s="103">
        <v>10</v>
      </c>
      <c r="L373" s="99"/>
      <c r="M373" s="104"/>
      <c r="N373" s="105"/>
      <c r="O373" s="105"/>
      <c r="P373" s="105"/>
      <c r="Q373" s="105"/>
      <c r="R373" s="105"/>
      <c r="S373" s="105"/>
      <c r="T373" s="106"/>
      <c r="AT373" s="101" t="s">
        <v>308</v>
      </c>
      <c r="AU373" s="101" t="s">
        <v>84</v>
      </c>
      <c r="AV373" s="98" t="s">
        <v>84</v>
      </c>
      <c r="AW373" s="98" t="s">
        <v>31</v>
      </c>
      <c r="AX373" s="98" t="s">
        <v>75</v>
      </c>
      <c r="AY373" s="101" t="s">
        <v>302</v>
      </c>
    </row>
    <row r="374" spans="1:65" s="171" customFormat="1">
      <c r="B374" s="172"/>
      <c r="D374" s="100" t="s">
        <v>308</v>
      </c>
      <c r="E374" s="173" t="s">
        <v>1</v>
      </c>
      <c r="F374" s="174" t="s">
        <v>435</v>
      </c>
      <c r="H374" s="175">
        <v>30</v>
      </c>
      <c r="L374" s="172"/>
      <c r="M374" s="176"/>
      <c r="N374" s="177"/>
      <c r="O374" s="177"/>
      <c r="P374" s="177"/>
      <c r="Q374" s="177"/>
      <c r="R374" s="177"/>
      <c r="S374" s="177"/>
      <c r="T374" s="178"/>
      <c r="AT374" s="173" t="s">
        <v>308</v>
      </c>
      <c r="AU374" s="173" t="s">
        <v>84</v>
      </c>
      <c r="AV374" s="171" t="s">
        <v>97</v>
      </c>
      <c r="AW374" s="171" t="s">
        <v>31</v>
      </c>
      <c r="AX374" s="171" t="s">
        <v>82</v>
      </c>
      <c r="AY374" s="173" t="s">
        <v>302</v>
      </c>
    </row>
    <row r="375" spans="1:65" s="74" customFormat="1" ht="22.9" customHeight="1">
      <c r="B375" s="75"/>
      <c r="D375" s="76" t="s">
        <v>74</v>
      </c>
      <c r="E375" s="169" t="s">
        <v>112</v>
      </c>
      <c r="F375" s="169" t="s">
        <v>821</v>
      </c>
      <c r="J375" s="170">
        <f>BK375</f>
        <v>0</v>
      </c>
      <c r="L375" s="75"/>
      <c r="M375" s="79"/>
      <c r="N375" s="80"/>
      <c r="O375" s="80"/>
      <c r="P375" s="81">
        <f>SUM(P376:P451)</f>
        <v>0</v>
      </c>
      <c r="Q375" s="80"/>
      <c r="R375" s="81">
        <f>SUM(R376:R451)</f>
        <v>0</v>
      </c>
      <c r="S375" s="80"/>
      <c r="T375" s="82">
        <f>SUM(T376:T451)</f>
        <v>0</v>
      </c>
      <c r="AR375" s="76" t="s">
        <v>82</v>
      </c>
      <c r="AT375" s="83" t="s">
        <v>74</v>
      </c>
      <c r="AU375" s="83" t="s">
        <v>82</v>
      </c>
      <c r="AY375" s="76" t="s">
        <v>302</v>
      </c>
      <c r="BK375" s="84">
        <f>SUM(BK376:BK451)</f>
        <v>0</v>
      </c>
    </row>
    <row r="376" spans="1:65" s="15" customFormat="1" ht="16.5" customHeight="1">
      <c r="A376" s="12"/>
      <c r="B376" s="13"/>
      <c r="C376" s="85" t="s">
        <v>745</v>
      </c>
      <c r="D376" s="85" t="s">
        <v>303</v>
      </c>
      <c r="E376" s="86" t="s">
        <v>823</v>
      </c>
      <c r="F376" s="87" t="s">
        <v>824</v>
      </c>
      <c r="G376" s="88" t="s">
        <v>450</v>
      </c>
      <c r="H376" s="89">
        <v>978.68</v>
      </c>
      <c r="I376" s="3"/>
      <c r="J376" s="90">
        <f>ROUND(I376*H376,2)</f>
        <v>0</v>
      </c>
      <c r="K376" s="87" t="s">
        <v>427</v>
      </c>
      <c r="L376" s="13"/>
      <c r="M376" s="91" t="s">
        <v>1</v>
      </c>
      <c r="N376" s="92" t="s">
        <v>40</v>
      </c>
      <c r="O376" s="93"/>
      <c r="P376" s="94">
        <f>O376*H376</f>
        <v>0</v>
      </c>
      <c r="Q376" s="94">
        <v>0</v>
      </c>
      <c r="R376" s="94">
        <f>Q376*H376</f>
        <v>0</v>
      </c>
      <c r="S376" s="94">
        <v>0</v>
      </c>
      <c r="T376" s="95">
        <f>S376*H376</f>
        <v>0</v>
      </c>
      <c r="U376" s="12"/>
      <c r="V376" s="12"/>
      <c r="W376" s="12"/>
      <c r="X376" s="12"/>
      <c r="Y376" s="12"/>
      <c r="Z376" s="12"/>
      <c r="AA376" s="12"/>
      <c r="AB376" s="12"/>
      <c r="AC376" s="12"/>
      <c r="AD376" s="12"/>
      <c r="AE376" s="12"/>
      <c r="AR376" s="96" t="s">
        <v>97</v>
      </c>
      <c r="AT376" s="96" t="s">
        <v>303</v>
      </c>
      <c r="AU376" s="96" t="s">
        <v>84</v>
      </c>
      <c r="AY376" s="5" t="s">
        <v>302</v>
      </c>
      <c r="BE376" s="97">
        <f>IF(N376="základní",J376,0)</f>
        <v>0</v>
      </c>
      <c r="BF376" s="97">
        <f>IF(N376="snížená",J376,0)</f>
        <v>0</v>
      </c>
      <c r="BG376" s="97">
        <f>IF(N376="zákl. přenesená",J376,0)</f>
        <v>0</v>
      </c>
      <c r="BH376" s="97">
        <f>IF(N376="sníž. přenesená",J376,0)</f>
        <v>0</v>
      </c>
      <c r="BI376" s="97">
        <f>IF(N376="nulová",J376,0)</f>
        <v>0</v>
      </c>
      <c r="BJ376" s="5" t="s">
        <v>82</v>
      </c>
      <c r="BK376" s="97">
        <f>ROUND(I376*H376,2)</f>
        <v>0</v>
      </c>
      <c r="BL376" s="5" t="s">
        <v>97</v>
      </c>
      <c r="BM376" s="96" t="s">
        <v>3578</v>
      </c>
    </row>
    <row r="377" spans="1:65" s="98" customFormat="1">
      <c r="B377" s="99"/>
      <c r="D377" s="100" t="s">
        <v>308</v>
      </c>
      <c r="E377" s="101" t="s">
        <v>1</v>
      </c>
      <c r="F377" s="102" t="s">
        <v>3579</v>
      </c>
      <c r="H377" s="103">
        <v>978.68</v>
      </c>
      <c r="L377" s="99"/>
      <c r="M377" s="104"/>
      <c r="N377" s="105"/>
      <c r="O377" s="105"/>
      <c r="P377" s="105"/>
      <c r="Q377" s="105"/>
      <c r="R377" s="105"/>
      <c r="S377" s="105"/>
      <c r="T377" s="106"/>
      <c r="AT377" s="101" t="s">
        <v>308</v>
      </c>
      <c r="AU377" s="101" t="s">
        <v>84</v>
      </c>
      <c r="AV377" s="98" t="s">
        <v>84</v>
      </c>
      <c r="AW377" s="98" t="s">
        <v>31</v>
      </c>
      <c r="AX377" s="98" t="s">
        <v>82</v>
      </c>
      <c r="AY377" s="101" t="s">
        <v>302</v>
      </c>
    </row>
    <row r="378" spans="1:65" s="15" customFormat="1" ht="16.5" customHeight="1">
      <c r="A378" s="12"/>
      <c r="B378" s="13"/>
      <c r="C378" s="85" t="s">
        <v>752</v>
      </c>
      <c r="D378" s="85" t="s">
        <v>303</v>
      </c>
      <c r="E378" s="86" t="s">
        <v>830</v>
      </c>
      <c r="F378" s="87" t="s">
        <v>831</v>
      </c>
      <c r="G378" s="88" t="s">
        <v>450</v>
      </c>
      <c r="H378" s="89">
        <v>800.44</v>
      </c>
      <c r="I378" s="3"/>
      <c r="J378" s="90">
        <f>ROUND(I378*H378,2)</f>
        <v>0</v>
      </c>
      <c r="K378" s="87" t="s">
        <v>427</v>
      </c>
      <c r="L378" s="13"/>
      <c r="M378" s="91" t="s">
        <v>1</v>
      </c>
      <c r="N378" s="92" t="s">
        <v>40</v>
      </c>
      <c r="O378" s="93"/>
      <c r="P378" s="94">
        <f>O378*H378</f>
        <v>0</v>
      </c>
      <c r="Q378" s="94">
        <v>0</v>
      </c>
      <c r="R378" s="94">
        <f>Q378*H378</f>
        <v>0</v>
      </c>
      <c r="S378" s="94">
        <v>0</v>
      </c>
      <c r="T378" s="95">
        <f>S378*H378</f>
        <v>0</v>
      </c>
      <c r="U378" s="12"/>
      <c r="V378" s="12"/>
      <c r="W378" s="12"/>
      <c r="X378" s="12"/>
      <c r="Y378" s="12"/>
      <c r="Z378" s="12"/>
      <c r="AA378" s="12"/>
      <c r="AB378" s="12"/>
      <c r="AC378" s="12"/>
      <c r="AD378" s="12"/>
      <c r="AE378" s="12"/>
      <c r="AR378" s="96" t="s">
        <v>97</v>
      </c>
      <c r="AT378" s="96" t="s">
        <v>303</v>
      </c>
      <c r="AU378" s="96" t="s">
        <v>84</v>
      </c>
      <c r="AY378" s="5" t="s">
        <v>302</v>
      </c>
      <c r="BE378" s="97">
        <f>IF(N378="základní",J378,0)</f>
        <v>0</v>
      </c>
      <c r="BF378" s="97">
        <f>IF(N378="snížená",J378,0)</f>
        <v>0</v>
      </c>
      <c r="BG378" s="97">
        <f>IF(N378="zákl. přenesená",J378,0)</f>
        <v>0</v>
      </c>
      <c r="BH378" s="97">
        <f>IF(N378="sníž. přenesená",J378,0)</f>
        <v>0</v>
      </c>
      <c r="BI378" s="97">
        <f>IF(N378="nulová",J378,0)</f>
        <v>0</v>
      </c>
      <c r="BJ378" s="5" t="s">
        <v>82</v>
      </c>
      <c r="BK378" s="97">
        <f>ROUND(I378*H378,2)</f>
        <v>0</v>
      </c>
      <c r="BL378" s="5" t="s">
        <v>97</v>
      </c>
      <c r="BM378" s="96" t="s">
        <v>3580</v>
      </c>
    </row>
    <row r="379" spans="1:65" s="98" customFormat="1">
      <c r="B379" s="99"/>
      <c r="D379" s="100" t="s">
        <v>308</v>
      </c>
      <c r="E379" s="101" t="s">
        <v>1</v>
      </c>
      <c r="F379" s="102" t="s">
        <v>3581</v>
      </c>
      <c r="H379" s="103">
        <v>800.44</v>
      </c>
      <c r="L379" s="99"/>
      <c r="M379" s="104"/>
      <c r="N379" s="105"/>
      <c r="O379" s="105"/>
      <c r="P379" s="105"/>
      <c r="Q379" s="105"/>
      <c r="R379" s="105"/>
      <c r="S379" s="105"/>
      <c r="T379" s="106"/>
      <c r="AT379" s="101" t="s">
        <v>308</v>
      </c>
      <c r="AU379" s="101" t="s">
        <v>84</v>
      </c>
      <c r="AV379" s="98" t="s">
        <v>84</v>
      </c>
      <c r="AW379" s="98" t="s">
        <v>31</v>
      </c>
      <c r="AX379" s="98" t="s">
        <v>82</v>
      </c>
      <c r="AY379" s="101" t="s">
        <v>302</v>
      </c>
    </row>
    <row r="380" spans="1:65" s="15" customFormat="1" ht="16.5" customHeight="1">
      <c r="A380" s="12"/>
      <c r="B380" s="13"/>
      <c r="C380" s="85" t="s">
        <v>756</v>
      </c>
      <c r="D380" s="85" t="s">
        <v>303</v>
      </c>
      <c r="E380" s="86" t="s">
        <v>834</v>
      </c>
      <c r="F380" s="87" t="s">
        <v>835</v>
      </c>
      <c r="G380" s="88" t="s">
        <v>450</v>
      </c>
      <c r="H380" s="89">
        <v>41</v>
      </c>
      <c r="I380" s="3"/>
      <c r="J380" s="90">
        <f>ROUND(I380*H380,2)</f>
        <v>0</v>
      </c>
      <c r="K380" s="87" t="s">
        <v>427</v>
      </c>
      <c r="L380" s="13"/>
      <c r="M380" s="91" t="s">
        <v>1</v>
      </c>
      <c r="N380" s="92" t="s">
        <v>40</v>
      </c>
      <c r="O380" s="93"/>
      <c r="P380" s="94">
        <f>O380*H380</f>
        <v>0</v>
      </c>
      <c r="Q380" s="94">
        <v>0</v>
      </c>
      <c r="R380" s="94">
        <f>Q380*H380</f>
        <v>0</v>
      </c>
      <c r="S380" s="94">
        <v>0</v>
      </c>
      <c r="T380" s="95">
        <f>S380*H380</f>
        <v>0</v>
      </c>
      <c r="U380" s="12"/>
      <c r="V380" s="12"/>
      <c r="W380" s="12"/>
      <c r="X380" s="12"/>
      <c r="Y380" s="12"/>
      <c r="Z380" s="12"/>
      <c r="AA380" s="12"/>
      <c r="AB380" s="12"/>
      <c r="AC380" s="12"/>
      <c r="AD380" s="12"/>
      <c r="AE380" s="12"/>
      <c r="AR380" s="96" t="s">
        <v>97</v>
      </c>
      <c r="AT380" s="96" t="s">
        <v>303</v>
      </c>
      <c r="AU380" s="96" t="s">
        <v>84</v>
      </c>
      <c r="AY380" s="5" t="s">
        <v>302</v>
      </c>
      <c r="BE380" s="97">
        <f>IF(N380="základní",J380,0)</f>
        <v>0</v>
      </c>
      <c r="BF380" s="97">
        <f>IF(N380="snížená",J380,0)</f>
        <v>0</v>
      </c>
      <c r="BG380" s="97">
        <f>IF(N380="zákl. přenesená",J380,0)</f>
        <v>0</v>
      </c>
      <c r="BH380" s="97">
        <f>IF(N380="sníž. přenesená",J380,0)</f>
        <v>0</v>
      </c>
      <c r="BI380" s="97">
        <f>IF(N380="nulová",J380,0)</f>
        <v>0</v>
      </c>
      <c r="BJ380" s="5" t="s">
        <v>82</v>
      </c>
      <c r="BK380" s="97">
        <f>ROUND(I380*H380,2)</f>
        <v>0</v>
      </c>
      <c r="BL380" s="5" t="s">
        <v>97</v>
      </c>
      <c r="BM380" s="96" t="s">
        <v>3582</v>
      </c>
    </row>
    <row r="381" spans="1:65" s="98" customFormat="1">
      <c r="B381" s="99"/>
      <c r="D381" s="100" t="s">
        <v>308</v>
      </c>
      <c r="E381" s="101" t="s">
        <v>1</v>
      </c>
      <c r="F381" s="102" t="s">
        <v>354</v>
      </c>
      <c r="H381" s="103">
        <v>41</v>
      </c>
      <c r="L381" s="99"/>
      <c r="M381" s="104"/>
      <c r="N381" s="105"/>
      <c r="O381" s="105"/>
      <c r="P381" s="105"/>
      <c r="Q381" s="105"/>
      <c r="R381" s="105"/>
      <c r="S381" s="105"/>
      <c r="T381" s="106"/>
      <c r="AT381" s="101" t="s">
        <v>308</v>
      </c>
      <c r="AU381" s="101" t="s">
        <v>84</v>
      </c>
      <c r="AV381" s="98" t="s">
        <v>84</v>
      </c>
      <c r="AW381" s="98" t="s">
        <v>31</v>
      </c>
      <c r="AX381" s="98" t="s">
        <v>82</v>
      </c>
      <c r="AY381" s="101" t="s">
        <v>302</v>
      </c>
    </row>
    <row r="382" spans="1:65" s="15" customFormat="1" ht="21.75" customHeight="1">
      <c r="A382" s="12"/>
      <c r="B382" s="13"/>
      <c r="C382" s="85" t="s">
        <v>760</v>
      </c>
      <c r="D382" s="85" t="s">
        <v>303</v>
      </c>
      <c r="E382" s="86" t="s">
        <v>2512</v>
      </c>
      <c r="F382" s="87" t="s">
        <v>2513</v>
      </c>
      <c r="G382" s="88" t="s">
        <v>423</v>
      </c>
      <c r="H382" s="89">
        <v>4.0069999999999997</v>
      </c>
      <c r="I382" s="3"/>
      <c r="J382" s="90">
        <f>ROUND(I382*H382,2)</f>
        <v>0</v>
      </c>
      <c r="K382" s="87" t="s">
        <v>427</v>
      </c>
      <c r="L382" s="13"/>
      <c r="M382" s="91" t="s">
        <v>1</v>
      </c>
      <c r="N382" s="92" t="s">
        <v>40</v>
      </c>
      <c r="O382" s="93"/>
      <c r="P382" s="94">
        <f>O382*H382</f>
        <v>0</v>
      </c>
      <c r="Q382" s="94">
        <v>0</v>
      </c>
      <c r="R382" s="94">
        <f>Q382*H382</f>
        <v>0</v>
      </c>
      <c r="S382" s="94">
        <v>0</v>
      </c>
      <c r="T382" s="95">
        <f>S382*H382</f>
        <v>0</v>
      </c>
      <c r="U382" s="12"/>
      <c r="V382" s="12"/>
      <c r="W382" s="12"/>
      <c r="X382" s="12"/>
      <c r="Y382" s="12"/>
      <c r="Z382" s="12"/>
      <c r="AA382" s="12"/>
      <c r="AB382" s="12"/>
      <c r="AC382" s="12"/>
      <c r="AD382" s="12"/>
      <c r="AE382" s="12"/>
      <c r="AR382" s="96" t="s">
        <v>97</v>
      </c>
      <c r="AT382" s="96" t="s">
        <v>303</v>
      </c>
      <c r="AU382" s="96" t="s">
        <v>84</v>
      </c>
      <c r="AY382" s="5" t="s">
        <v>302</v>
      </c>
      <c r="BE382" s="97">
        <f>IF(N382="základní",J382,0)</f>
        <v>0</v>
      </c>
      <c r="BF382" s="97">
        <f>IF(N382="snížená",J382,0)</f>
        <v>0</v>
      </c>
      <c r="BG382" s="97">
        <f>IF(N382="zákl. přenesená",J382,0)</f>
        <v>0</v>
      </c>
      <c r="BH382" s="97">
        <f>IF(N382="sníž. přenesená",J382,0)</f>
        <v>0</v>
      </c>
      <c r="BI382" s="97">
        <f>IF(N382="nulová",J382,0)</f>
        <v>0</v>
      </c>
      <c r="BJ382" s="5" t="s">
        <v>82</v>
      </c>
      <c r="BK382" s="97">
        <f>ROUND(I382*H382,2)</f>
        <v>0</v>
      </c>
      <c r="BL382" s="5" t="s">
        <v>97</v>
      </c>
      <c r="BM382" s="96" t="s">
        <v>3583</v>
      </c>
    </row>
    <row r="383" spans="1:65" s="98" customFormat="1">
      <c r="B383" s="99"/>
      <c r="D383" s="100" t="s">
        <v>308</v>
      </c>
      <c r="E383" s="101" t="s">
        <v>1</v>
      </c>
      <c r="F383" s="102" t="s">
        <v>2433</v>
      </c>
      <c r="H383" s="103">
        <v>4.0069999999999997</v>
      </c>
      <c r="L383" s="99"/>
      <c r="M383" s="104"/>
      <c r="N383" s="105"/>
      <c r="O383" s="105"/>
      <c r="P383" s="105"/>
      <c r="Q383" s="105"/>
      <c r="R383" s="105"/>
      <c r="S383" s="105"/>
      <c r="T383" s="106"/>
      <c r="AT383" s="101" t="s">
        <v>308</v>
      </c>
      <c r="AU383" s="101" t="s">
        <v>84</v>
      </c>
      <c r="AV383" s="98" t="s">
        <v>84</v>
      </c>
      <c r="AW383" s="98" t="s">
        <v>31</v>
      </c>
      <c r="AX383" s="98" t="s">
        <v>82</v>
      </c>
      <c r="AY383" s="101" t="s">
        <v>302</v>
      </c>
    </row>
    <row r="384" spans="1:65" s="15" customFormat="1" ht="21.75" customHeight="1">
      <c r="A384" s="12"/>
      <c r="B384" s="13"/>
      <c r="C384" s="85" t="s">
        <v>764</v>
      </c>
      <c r="D384" s="85" t="s">
        <v>303</v>
      </c>
      <c r="E384" s="86" t="s">
        <v>843</v>
      </c>
      <c r="F384" s="87" t="s">
        <v>844</v>
      </c>
      <c r="G384" s="88" t="s">
        <v>423</v>
      </c>
      <c r="H384" s="89">
        <v>14.14</v>
      </c>
      <c r="I384" s="3"/>
      <c r="J384" s="90">
        <f>ROUND(I384*H384,2)</f>
        <v>0</v>
      </c>
      <c r="K384" s="87" t="s">
        <v>427</v>
      </c>
      <c r="L384" s="13"/>
      <c r="M384" s="91" t="s">
        <v>1</v>
      </c>
      <c r="N384" s="92" t="s">
        <v>40</v>
      </c>
      <c r="O384" s="93"/>
      <c r="P384" s="94">
        <f>O384*H384</f>
        <v>0</v>
      </c>
      <c r="Q384" s="94">
        <v>0</v>
      </c>
      <c r="R384" s="94">
        <f>Q384*H384</f>
        <v>0</v>
      </c>
      <c r="S384" s="94">
        <v>0</v>
      </c>
      <c r="T384" s="95">
        <f>S384*H384</f>
        <v>0</v>
      </c>
      <c r="U384" s="12"/>
      <c r="V384" s="12"/>
      <c r="W384" s="12"/>
      <c r="X384" s="12"/>
      <c r="Y384" s="12"/>
      <c r="Z384" s="12"/>
      <c r="AA384" s="12"/>
      <c r="AB384" s="12"/>
      <c r="AC384" s="12"/>
      <c r="AD384" s="12"/>
      <c r="AE384" s="12"/>
      <c r="AR384" s="96" t="s">
        <v>97</v>
      </c>
      <c r="AT384" s="96" t="s">
        <v>303</v>
      </c>
      <c r="AU384" s="96" t="s">
        <v>84</v>
      </c>
      <c r="AY384" s="5" t="s">
        <v>302</v>
      </c>
      <c r="BE384" s="97">
        <f>IF(N384="základní",J384,0)</f>
        <v>0</v>
      </c>
      <c r="BF384" s="97">
        <f>IF(N384="snížená",J384,0)</f>
        <v>0</v>
      </c>
      <c r="BG384" s="97">
        <f>IF(N384="zákl. přenesená",J384,0)</f>
        <v>0</v>
      </c>
      <c r="BH384" s="97">
        <f>IF(N384="sníž. přenesená",J384,0)</f>
        <v>0</v>
      </c>
      <c r="BI384" s="97">
        <f>IF(N384="nulová",J384,0)</f>
        <v>0</v>
      </c>
      <c r="BJ384" s="5" t="s">
        <v>82</v>
      </c>
      <c r="BK384" s="97">
        <f>ROUND(I384*H384,2)</f>
        <v>0</v>
      </c>
      <c r="BL384" s="5" t="s">
        <v>97</v>
      </c>
      <c r="BM384" s="96" t="s">
        <v>3584</v>
      </c>
    </row>
    <row r="385" spans="1:65" s="98" customFormat="1">
      <c r="B385" s="99"/>
      <c r="D385" s="100" t="s">
        <v>308</v>
      </c>
      <c r="E385" s="101" t="s">
        <v>1</v>
      </c>
      <c r="F385" s="102" t="s">
        <v>953</v>
      </c>
      <c r="H385" s="103">
        <v>14.14</v>
      </c>
      <c r="L385" s="99"/>
      <c r="M385" s="104"/>
      <c r="N385" s="105"/>
      <c r="O385" s="105"/>
      <c r="P385" s="105"/>
      <c r="Q385" s="105"/>
      <c r="R385" s="105"/>
      <c r="S385" s="105"/>
      <c r="T385" s="106"/>
      <c r="AT385" s="101" t="s">
        <v>308</v>
      </c>
      <c r="AU385" s="101" t="s">
        <v>84</v>
      </c>
      <c r="AV385" s="98" t="s">
        <v>84</v>
      </c>
      <c r="AW385" s="98" t="s">
        <v>31</v>
      </c>
      <c r="AX385" s="98" t="s">
        <v>82</v>
      </c>
      <c r="AY385" s="101" t="s">
        <v>302</v>
      </c>
    </row>
    <row r="386" spans="1:65" s="15" customFormat="1" ht="21.75" customHeight="1">
      <c r="A386" s="12"/>
      <c r="B386" s="13"/>
      <c r="C386" s="85" t="s">
        <v>768</v>
      </c>
      <c r="D386" s="85" t="s">
        <v>303</v>
      </c>
      <c r="E386" s="86" t="s">
        <v>847</v>
      </c>
      <c r="F386" s="87" t="s">
        <v>848</v>
      </c>
      <c r="G386" s="88" t="s">
        <v>423</v>
      </c>
      <c r="H386" s="89">
        <v>58.713000000000001</v>
      </c>
      <c r="I386" s="3"/>
      <c r="J386" s="90">
        <f>ROUND(I386*H386,2)</f>
        <v>0</v>
      </c>
      <c r="K386" s="87" t="s">
        <v>427</v>
      </c>
      <c r="L386" s="13"/>
      <c r="M386" s="91" t="s">
        <v>1</v>
      </c>
      <c r="N386" s="92" t="s">
        <v>40</v>
      </c>
      <c r="O386" s="93"/>
      <c r="P386" s="94">
        <f>O386*H386</f>
        <v>0</v>
      </c>
      <c r="Q386" s="94">
        <v>0</v>
      </c>
      <c r="R386" s="94">
        <f>Q386*H386</f>
        <v>0</v>
      </c>
      <c r="S386" s="94">
        <v>0</v>
      </c>
      <c r="T386" s="95">
        <f>S386*H386</f>
        <v>0</v>
      </c>
      <c r="U386" s="12"/>
      <c r="V386" s="12"/>
      <c r="W386" s="12"/>
      <c r="X386" s="12"/>
      <c r="Y386" s="12"/>
      <c r="Z386" s="12"/>
      <c r="AA386" s="12"/>
      <c r="AB386" s="12"/>
      <c r="AC386" s="12"/>
      <c r="AD386" s="12"/>
      <c r="AE386" s="12"/>
      <c r="AR386" s="96" t="s">
        <v>97</v>
      </c>
      <c r="AT386" s="96" t="s">
        <v>303</v>
      </c>
      <c r="AU386" s="96" t="s">
        <v>84</v>
      </c>
      <c r="AY386" s="5" t="s">
        <v>302</v>
      </c>
      <c r="BE386" s="97">
        <f>IF(N386="základní",J386,0)</f>
        <v>0</v>
      </c>
      <c r="BF386" s="97">
        <f>IF(N386="snížená",J386,0)</f>
        <v>0</v>
      </c>
      <c r="BG386" s="97">
        <f>IF(N386="zákl. přenesená",J386,0)</f>
        <v>0</v>
      </c>
      <c r="BH386" s="97">
        <f>IF(N386="sníž. přenesená",J386,0)</f>
        <v>0</v>
      </c>
      <c r="BI386" s="97">
        <f>IF(N386="nulová",J386,0)</f>
        <v>0</v>
      </c>
      <c r="BJ386" s="5" t="s">
        <v>82</v>
      </c>
      <c r="BK386" s="97">
        <f>ROUND(I386*H386,2)</f>
        <v>0</v>
      </c>
      <c r="BL386" s="5" t="s">
        <v>97</v>
      </c>
      <c r="BM386" s="96" t="s">
        <v>3585</v>
      </c>
    </row>
    <row r="387" spans="1:65" s="98" customFormat="1">
      <c r="B387" s="99"/>
      <c r="D387" s="100" t="s">
        <v>308</v>
      </c>
      <c r="E387" s="101" t="s">
        <v>1</v>
      </c>
      <c r="F387" s="102" t="s">
        <v>347</v>
      </c>
      <c r="H387" s="103">
        <v>58.713000000000001</v>
      </c>
      <c r="L387" s="99"/>
      <c r="M387" s="104"/>
      <c r="N387" s="105"/>
      <c r="O387" s="105"/>
      <c r="P387" s="105"/>
      <c r="Q387" s="105"/>
      <c r="R387" s="105"/>
      <c r="S387" s="105"/>
      <c r="T387" s="106"/>
      <c r="AT387" s="101" t="s">
        <v>308</v>
      </c>
      <c r="AU387" s="101" t="s">
        <v>84</v>
      </c>
      <c r="AV387" s="98" t="s">
        <v>84</v>
      </c>
      <c r="AW387" s="98" t="s">
        <v>31</v>
      </c>
      <c r="AX387" s="98" t="s">
        <v>82</v>
      </c>
      <c r="AY387" s="101" t="s">
        <v>302</v>
      </c>
    </row>
    <row r="388" spans="1:65" s="15" customFormat="1" ht="21.75" customHeight="1">
      <c r="A388" s="12"/>
      <c r="B388" s="13"/>
      <c r="C388" s="85" t="s">
        <v>772</v>
      </c>
      <c r="D388" s="85" t="s">
        <v>303</v>
      </c>
      <c r="E388" s="86" t="s">
        <v>851</v>
      </c>
      <c r="F388" s="87" t="s">
        <v>852</v>
      </c>
      <c r="G388" s="88" t="s">
        <v>518</v>
      </c>
      <c r="H388" s="89">
        <v>89.108999999999995</v>
      </c>
      <c r="I388" s="3"/>
      <c r="J388" s="90">
        <f>ROUND(I388*H388,2)</f>
        <v>0</v>
      </c>
      <c r="K388" s="87" t="s">
        <v>1</v>
      </c>
      <c r="L388" s="13"/>
      <c r="M388" s="91" t="s">
        <v>1</v>
      </c>
      <c r="N388" s="92" t="s">
        <v>40</v>
      </c>
      <c r="O388" s="93"/>
      <c r="P388" s="94">
        <f>O388*H388</f>
        <v>0</v>
      </c>
      <c r="Q388" s="94">
        <v>0</v>
      </c>
      <c r="R388" s="94">
        <f>Q388*H388</f>
        <v>0</v>
      </c>
      <c r="S388" s="94">
        <v>0</v>
      </c>
      <c r="T388" s="95">
        <f>S388*H388</f>
        <v>0</v>
      </c>
      <c r="U388" s="12"/>
      <c r="V388" s="12"/>
      <c r="W388" s="12"/>
      <c r="X388" s="12"/>
      <c r="Y388" s="12"/>
      <c r="Z388" s="12"/>
      <c r="AA388" s="12"/>
      <c r="AB388" s="12"/>
      <c r="AC388" s="12"/>
      <c r="AD388" s="12"/>
      <c r="AE388" s="12"/>
      <c r="AR388" s="96" t="s">
        <v>97</v>
      </c>
      <c r="AT388" s="96" t="s">
        <v>303</v>
      </c>
      <c r="AU388" s="96" t="s">
        <v>84</v>
      </c>
      <c r="AY388" s="5" t="s">
        <v>302</v>
      </c>
      <c r="BE388" s="97">
        <f>IF(N388="základní",J388,0)</f>
        <v>0</v>
      </c>
      <c r="BF388" s="97">
        <f>IF(N388="snížená",J388,0)</f>
        <v>0</v>
      </c>
      <c r="BG388" s="97">
        <f>IF(N388="zákl. přenesená",J388,0)</f>
        <v>0</v>
      </c>
      <c r="BH388" s="97">
        <f>IF(N388="sníž. přenesená",J388,0)</f>
        <v>0</v>
      </c>
      <c r="BI388" s="97">
        <f>IF(N388="nulová",J388,0)</f>
        <v>0</v>
      </c>
      <c r="BJ388" s="5" t="s">
        <v>82</v>
      </c>
      <c r="BK388" s="97">
        <f>ROUND(I388*H388,2)</f>
        <v>0</v>
      </c>
      <c r="BL388" s="5" t="s">
        <v>97</v>
      </c>
      <c r="BM388" s="96" t="s">
        <v>3586</v>
      </c>
    </row>
    <row r="389" spans="1:65" s="98" customFormat="1">
      <c r="B389" s="99"/>
      <c r="D389" s="100" t="s">
        <v>308</v>
      </c>
      <c r="E389" s="101" t="s">
        <v>1</v>
      </c>
      <c r="F389" s="102" t="s">
        <v>388</v>
      </c>
      <c r="H389" s="103">
        <v>89.108999999999995</v>
      </c>
      <c r="L389" s="99"/>
      <c r="M389" s="104"/>
      <c r="N389" s="105"/>
      <c r="O389" s="105"/>
      <c r="P389" s="105"/>
      <c r="Q389" s="105"/>
      <c r="R389" s="105"/>
      <c r="S389" s="105"/>
      <c r="T389" s="106"/>
      <c r="AT389" s="101" t="s">
        <v>308</v>
      </c>
      <c r="AU389" s="101" t="s">
        <v>84</v>
      </c>
      <c r="AV389" s="98" t="s">
        <v>84</v>
      </c>
      <c r="AW389" s="98" t="s">
        <v>31</v>
      </c>
      <c r="AX389" s="98" t="s">
        <v>82</v>
      </c>
      <c r="AY389" s="101" t="s">
        <v>302</v>
      </c>
    </row>
    <row r="390" spans="1:65" s="15" customFormat="1" ht="21.75" customHeight="1">
      <c r="A390" s="12"/>
      <c r="B390" s="13"/>
      <c r="C390" s="85" t="s">
        <v>776</v>
      </c>
      <c r="D390" s="85" t="s">
        <v>303</v>
      </c>
      <c r="E390" s="86" t="s">
        <v>855</v>
      </c>
      <c r="F390" s="87" t="s">
        <v>856</v>
      </c>
      <c r="G390" s="88" t="s">
        <v>518</v>
      </c>
      <c r="H390" s="89">
        <v>89.159000000000006</v>
      </c>
      <c r="I390" s="3"/>
      <c r="J390" s="90">
        <f>ROUND(I390*H390,2)</f>
        <v>0</v>
      </c>
      <c r="K390" s="87" t="s">
        <v>427</v>
      </c>
      <c r="L390" s="13"/>
      <c r="M390" s="91" t="s">
        <v>1</v>
      </c>
      <c r="N390" s="92" t="s">
        <v>40</v>
      </c>
      <c r="O390" s="93"/>
      <c r="P390" s="94">
        <f>O390*H390</f>
        <v>0</v>
      </c>
      <c r="Q390" s="94">
        <v>0</v>
      </c>
      <c r="R390" s="94">
        <f>Q390*H390</f>
        <v>0</v>
      </c>
      <c r="S390" s="94">
        <v>0</v>
      </c>
      <c r="T390" s="95">
        <f>S390*H390</f>
        <v>0</v>
      </c>
      <c r="U390" s="12"/>
      <c r="V390" s="12"/>
      <c r="W390" s="12"/>
      <c r="X390" s="12"/>
      <c r="Y390" s="12"/>
      <c r="Z390" s="12"/>
      <c r="AA390" s="12"/>
      <c r="AB390" s="12"/>
      <c r="AC390" s="12"/>
      <c r="AD390" s="12"/>
      <c r="AE390" s="12"/>
      <c r="AR390" s="96" t="s">
        <v>97</v>
      </c>
      <c r="AT390" s="96" t="s">
        <v>303</v>
      </c>
      <c r="AU390" s="96" t="s">
        <v>84</v>
      </c>
      <c r="AY390" s="5" t="s">
        <v>302</v>
      </c>
      <c r="BE390" s="97">
        <f>IF(N390="základní",J390,0)</f>
        <v>0</v>
      </c>
      <c r="BF390" s="97">
        <f>IF(N390="snížená",J390,0)</f>
        <v>0</v>
      </c>
      <c r="BG390" s="97">
        <f>IF(N390="zákl. přenesená",J390,0)</f>
        <v>0</v>
      </c>
      <c r="BH390" s="97">
        <f>IF(N390="sníž. přenesená",J390,0)</f>
        <v>0</v>
      </c>
      <c r="BI390" s="97">
        <f>IF(N390="nulová",J390,0)</f>
        <v>0</v>
      </c>
      <c r="BJ390" s="5" t="s">
        <v>82</v>
      </c>
      <c r="BK390" s="97">
        <f>ROUND(I390*H390,2)</f>
        <v>0</v>
      </c>
      <c r="BL390" s="5" t="s">
        <v>97</v>
      </c>
      <c r="BM390" s="96" t="s">
        <v>3587</v>
      </c>
    </row>
    <row r="391" spans="1:65" s="98" customFormat="1">
      <c r="B391" s="99"/>
      <c r="D391" s="100" t="s">
        <v>308</v>
      </c>
      <c r="E391" s="101" t="s">
        <v>370</v>
      </c>
      <c r="F391" s="102" t="s">
        <v>3588</v>
      </c>
      <c r="H391" s="103">
        <v>0.05</v>
      </c>
      <c r="L391" s="99"/>
      <c r="M391" s="104"/>
      <c r="N391" s="105"/>
      <c r="O391" s="105"/>
      <c r="P391" s="105"/>
      <c r="Q391" s="105"/>
      <c r="R391" s="105"/>
      <c r="S391" s="105"/>
      <c r="T391" s="106"/>
      <c r="AT391" s="101" t="s">
        <v>308</v>
      </c>
      <c r="AU391" s="101" t="s">
        <v>84</v>
      </c>
      <c r="AV391" s="98" t="s">
        <v>84</v>
      </c>
      <c r="AW391" s="98" t="s">
        <v>31</v>
      </c>
      <c r="AX391" s="98" t="s">
        <v>75</v>
      </c>
      <c r="AY391" s="101" t="s">
        <v>302</v>
      </c>
    </row>
    <row r="392" spans="1:65" s="98" customFormat="1">
      <c r="B392" s="99"/>
      <c r="D392" s="100" t="s">
        <v>308</v>
      </c>
      <c r="E392" s="101" t="s">
        <v>388</v>
      </c>
      <c r="F392" s="102" t="s">
        <v>3589</v>
      </c>
      <c r="H392" s="103">
        <v>89.108999999999995</v>
      </c>
      <c r="L392" s="99"/>
      <c r="M392" s="104"/>
      <c r="N392" s="105"/>
      <c r="O392" s="105"/>
      <c r="P392" s="105"/>
      <c r="Q392" s="105"/>
      <c r="R392" s="105"/>
      <c r="S392" s="105"/>
      <c r="T392" s="106"/>
      <c r="AT392" s="101" t="s">
        <v>308</v>
      </c>
      <c r="AU392" s="101" t="s">
        <v>84</v>
      </c>
      <c r="AV392" s="98" t="s">
        <v>84</v>
      </c>
      <c r="AW392" s="98" t="s">
        <v>31</v>
      </c>
      <c r="AX392" s="98" t="s">
        <v>75</v>
      </c>
      <c r="AY392" s="101" t="s">
        <v>302</v>
      </c>
    </row>
    <row r="393" spans="1:65" s="171" customFormat="1">
      <c r="B393" s="172"/>
      <c r="D393" s="100" t="s">
        <v>308</v>
      </c>
      <c r="E393" s="173" t="s">
        <v>1</v>
      </c>
      <c r="F393" s="174" t="s">
        <v>435</v>
      </c>
      <c r="H393" s="175">
        <v>89.159000000000006</v>
      </c>
      <c r="L393" s="172"/>
      <c r="M393" s="176"/>
      <c r="N393" s="177"/>
      <c r="O393" s="177"/>
      <c r="P393" s="177"/>
      <c r="Q393" s="177"/>
      <c r="R393" s="177"/>
      <c r="S393" s="177"/>
      <c r="T393" s="178"/>
      <c r="AT393" s="173" t="s">
        <v>308</v>
      </c>
      <c r="AU393" s="173" t="s">
        <v>84</v>
      </c>
      <c r="AV393" s="171" t="s">
        <v>97</v>
      </c>
      <c r="AW393" s="171" t="s">
        <v>31</v>
      </c>
      <c r="AX393" s="171" t="s">
        <v>82</v>
      </c>
      <c r="AY393" s="173" t="s">
        <v>302</v>
      </c>
    </row>
    <row r="394" spans="1:65" s="15" customFormat="1" ht="21.75" customHeight="1">
      <c r="A394" s="12"/>
      <c r="B394" s="13"/>
      <c r="C394" s="85" t="s">
        <v>780</v>
      </c>
      <c r="D394" s="85" t="s">
        <v>303</v>
      </c>
      <c r="E394" s="86" t="s">
        <v>861</v>
      </c>
      <c r="F394" s="87" t="s">
        <v>862</v>
      </c>
      <c r="G394" s="88" t="s">
        <v>518</v>
      </c>
      <c r="H394" s="89">
        <v>5260.3810000000003</v>
      </c>
      <c r="I394" s="3"/>
      <c r="J394" s="90">
        <f>ROUND(I394*H394,2)</f>
        <v>0</v>
      </c>
      <c r="K394" s="87" t="s">
        <v>427</v>
      </c>
      <c r="L394" s="13"/>
      <c r="M394" s="91" t="s">
        <v>1</v>
      </c>
      <c r="N394" s="92" t="s">
        <v>40</v>
      </c>
      <c r="O394" s="93"/>
      <c r="P394" s="94">
        <f>O394*H394</f>
        <v>0</v>
      </c>
      <c r="Q394" s="94">
        <v>0</v>
      </c>
      <c r="R394" s="94">
        <f>Q394*H394</f>
        <v>0</v>
      </c>
      <c r="S394" s="94">
        <v>0</v>
      </c>
      <c r="T394" s="95">
        <f>S394*H394</f>
        <v>0</v>
      </c>
      <c r="U394" s="12"/>
      <c r="V394" s="12"/>
      <c r="W394" s="12"/>
      <c r="X394" s="12"/>
      <c r="Y394" s="12"/>
      <c r="Z394" s="12"/>
      <c r="AA394" s="12"/>
      <c r="AB394" s="12"/>
      <c r="AC394" s="12"/>
      <c r="AD394" s="12"/>
      <c r="AE394" s="12"/>
      <c r="AR394" s="96" t="s">
        <v>97</v>
      </c>
      <c r="AT394" s="96" t="s">
        <v>303</v>
      </c>
      <c r="AU394" s="96" t="s">
        <v>84</v>
      </c>
      <c r="AY394" s="5" t="s">
        <v>302</v>
      </c>
      <c r="BE394" s="97">
        <f>IF(N394="základní",J394,0)</f>
        <v>0</v>
      </c>
      <c r="BF394" s="97">
        <f>IF(N394="snížená",J394,0)</f>
        <v>0</v>
      </c>
      <c r="BG394" s="97">
        <f>IF(N394="zákl. přenesená",J394,0)</f>
        <v>0</v>
      </c>
      <c r="BH394" s="97">
        <f>IF(N394="sníž. přenesená",J394,0)</f>
        <v>0</v>
      </c>
      <c r="BI394" s="97">
        <f>IF(N394="nulová",J394,0)</f>
        <v>0</v>
      </c>
      <c r="BJ394" s="5" t="s">
        <v>82</v>
      </c>
      <c r="BK394" s="97">
        <f>ROUND(I394*H394,2)</f>
        <v>0</v>
      </c>
      <c r="BL394" s="5" t="s">
        <v>97</v>
      </c>
      <c r="BM394" s="96" t="s">
        <v>3590</v>
      </c>
    </row>
    <row r="395" spans="1:65" s="98" customFormat="1">
      <c r="B395" s="99"/>
      <c r="D395" s="100" t="s">
        <v>308</v>
      </c>
      <c r="E395" s="101" t="s">
        <v>1</v>
      </c>
      <c r="F395" s="102" t="s">
        <v>864</v>
      </c>
      <c r="H395" s="103">
        <v>2.95</v>
      </c>
      <c r="L395" s="99"/>
      <c r="M395" s="104"/>
      <c r="N395" s="105"/>
      <c r="O395" s="105"/>
      <c r="P395" s="105"/>
      <c r="Q395" s="105"/>
      <c r="R395" s="105"/>
      <c r="S395" s="105"/>
      <c r="T395" s="106"/>
      <c r="AT395" s="101" t="s">
        <v>308</v>
      </c>
      <c r="AU395" s="101" t="s">
        <v>84</v>
      </c>
      <c r="AV395" s="98" t="s">
        <v>84</v>
      </c>
      <c r="AW395" s="98" t="s">
        <v>31</v>
      </c>
      <c r="AX395" s="98" t="s">
        <v>75</v>
      </c>
      <c r="AY395" s="101" t="s">
        <v>302</v>
      </c>
    </row>
    <row r="396" spans="1:65" s="98" customFormat="1">
      <c r="B396" s="99"/>
      <c r="D396" s="100" t="s">
        <v>308</v>
      </c>
      <c r="E396" s="101" t="s">
        <v>1</v>
      </c>
      <c r="F396" s="102" t="s">
        <v>1129</v>
      </c>
      <c r="H396" s="103">
        <v>5257.4309999999996</v>
      </c>
      <c r="L396" s="99"/>
      <c r="M396" s="104"/>
      <c r="N396" s="105"/>
      <c r="O396" s="105"/>
      <c r="P396" s="105"/>
      <c r="Q396" s="105"/>
      <c r="R396" s="105"/>
      <c r="S396" s="105"/>
      <c r="T396" s="106"/>
      <c r="AT396" s="101" t="s">
        <v>308</v>
      </c>
      <c r="AU396" s="101" t="s">
        <v>84</v>
      </c>
      <c r="AV396" s="98" t="s">
        <v>84</v>
      </c>
      <c r="AW396" s="98" t="s">
        <v>31</v>
      </c>
      <c r="AX396" s="98" t="s">
        <v>75</v>
      </c>
      <c r="AY396" s="101" t="s">
        <v>302</v>
      </c>
    </row>
    <row r="397" spans="1:65" s="171" customFormat="1">
      <c r="B397" s="172"/>
      <c r="D397" s="100" t="s">
        <v>308</v>
      </c>
      <c r="E397" s="173" t="s">
        <v>1</v>
      </c>
      <c r="F397" s="174" t="s">
        <v>435</v>
      </c>
      <c r="H397" s="175">
        <v>5260.3810000000003</v>
      </c>
      <c r="L397" s="172"/>
      <c r="M397" s="176"/>
      <c r="N397" s="177"/>
      <c r="O397" s="177"/>
      <c r="P397" s="177"/>
      <c r="Q397" s="177"/>
      <c r="R397" s="177"/>
      <c r="S397" s="177"/>
      <c r="T397" s="178"/>
      <c r="AT397" s="173" t="s">
        <v>308</v>
      </c>
      <c r="AU397" s="173" t="s">
        <v>84</v>
      </c>
      <c r="AV397" s="171" t="s">
        <v>97</v>
      </c>
      <c r="AW397" s="171" t="s">
        <v>31</v>
      </c>
      <c r="AX397" s="171" t="s">
        <v>82</v>
      </c>
      <c r="AY397" s="173" t="s">
        <v>302</v>
      </c>
    </row>
    <row r="398" spans="1:65" s="15" customFormat="1" ht="16.5" customHeight="1">
      <c r="A398" s="12"/>
      <c r="B398" s="13"/>
      <c r="C398" s="85" t="s">
        <v>784</v>
      </c>
      <c r="D398" s="85" t="s">
        <v>303</v>
      </c>
      <c r="E398" s="86" t="s">
        <v>868</v>
      </c>
      <c r="F398" s="87" t="s">
        <v>869</v>
      </c>
      <c r="G398" s="88" t="s">
        <v>518</v>
      </c>
      <c r="H398" s="89">
        <v>477.28199999999998</v>
      </c>
      <c r="I398" s="3"/>
      <c r="J398" s="90">
        <f>ROUND(I398*H398,2)</f>
        <v>0</v>
      </c>
      <c r="K398" s="87" t="s">
        <v>427</v>
      </c>
      <c r="L398" s="13"/>
      <c r="M398" s="91" t="s">
        <v>1</v>
      </c>
      <c r="N398" s="92" t="s">
        <v>40</v>
      </c>
      <c r="O398" s="93"/>
      <c r="P398" s="94">
        <f>O398*H398</f>
        <v>0</v>
      </c>
      <c r="Q398" s="94">
        <v>0</v>
      </c>
      <c r="R398" s="94">
        <f>Q398*H398</f>
        <v>0</v>
      </c>
      <c r="S398" s="94">
        <v>0</v>
      </c>
      <c r="T398" s="95">
        <f>S398*H398</f>
        <v>0</v>
      </c>
      <c r="U398" s="12"/>
      <c r="V398" s="12"/>
      <c r="W398" s="12"/>
      <c r="X398" s="12"/>
      <c r="Y398" s="12"/>
      <c r="Z398" s="12"/>
      <c r="AA398" s="12"/>
      <c r="AB398" s="12"/>
      <c r="AC398" s="12"/>
      <c r="AD398" s="12"/>
      <c r="AE398" s="12"/>
      <c r="AR398" s="96" t="s">
        <v>97</v>
      </c>
      <c r="AT398" s="96" t="s">
        <v>303</v>
      </c>
      <c r="AU398" s="96" t="s">
        <v>84</v>
      </c>
      <c r="AY398" s="5" t="s">
        <v>302</v>
      </c>
      <c r="BE398" s="97">
        <f>IF(N398="základní",J398,0)</f>
        <v>0</v>
      </c>
      <c r="BF398" s="97">
        <f>IF(N398="snížená",J398,0)</f>
        <v>0</v>
      </c>
      <c r="BG398" s="97">
        <f>IF(N398="zákl. přenesená",J398,0)</f>
        <v>0</v>
      </c>
      <c r="BH398" s="97">
        <f>IF(N398="sníž. přenesená",J398,0)</f>
        <v>0</v>
      </c>
      <c r="BI398" s="97">
        <f>IF(N398="nulová",J398,0)</f>
        <v>0</v>
      </c>
      <c r="BJ398" s="5" t="s">
        <v>82</v>
      </c>
      <c r="BK398" s="97">
        <f>ROUND(I398*H398,2)</f>
        <v>0</v>
      </c>
      <c r="BL398" s="5" t="s">
        <v>97</v>
      </c>
      <c r="BM398" s="96" t="s">
        <v>3591</v>
      </c>
    </row>
    <row r="399" spans="1:65" s="98" customFormat="1">
      <c r="B399" s="99"/>
      <c r="D399" s="100" t="s">
        <v>308</v>
      </c>
      <c r="E399" s="101" t="s">
        <v>1</v>
      </c>
      <c r="F399" s="102" t="s">
        <v>3592</v>
      </c>
      <c r="H399" s="103">
        <v>596.89099999999996</v>
      </c>
      <c r="L399" s="99"/>
      <c r="M399" s="104"/>
      <c r="N399" s="105"/>
      <c r="O399" s="105"/>
      <c r="P399" s="105"/>
      <c r="Q399" s="105"/>
      <c r="R399" s="105"/>
      <c r="S399" s="105"/>
      <c r="T399" s="106"/>
      <c r="AT399" s="101" t="s">
        <v>308</v>
      </c>
      <c r="AU399" s="101" t="s">
        <v>84</v>
      </c>
      <c r="AV399" s="98" t="s">
        <v>84</v>
      </c>
      <c r="AW399" s="98" t="s">
        <v>31</v>
      </c>
      <c r="AX399" s="98" t="s">
        <v>75</v>
      </c>
      <c r="AY399" s="101" t="s">
        <v>302</v>
      </c>
    </row>
    <row r="400" spans="1:65" s="98" customFormat="1">
      <c r="B400" s="99"/>
      <c r="D400" s="100" t="s">
        <v>308</v>
      </c>
      <c r="E400" s="101" t="s">
        <v>1</v>
      </c>
      <c r="F400" s="102" t="s">
        <v>1132</v>
      </c>
      <c r="H400" s="103">
        <v>-89.518000000000001</v>
      </c>
      <c r="L400" s="99"/>
      <c r="M400" s="104"/>
      <c r="N400" s="105"/>
      <c r="O400" s="105"/>
      <c r="P400" s="105"/>
      <c r="Q400" s="105"/>
      <c r="R400" s="105"/>
      <c r="S400" s="105"/>
      <c r="T400" s="106"/>
      <c r="AT400" s="101" t="s">
        <v>308</v>
      </c>
      <c r="AU400" s="101" t="s">
        <v>84</v>
      </c>
      <c r="AV400" s="98" t="s">
        <v>84</v>
      </c>
      <c r="AW400" s="98" t="s">
        <v>31</v>
      </c>
      <c r="AX400" s="98" t="s">
        <v>75</v>
      </c>
      <c r="AY400" s="101" t="s">
        <v>302</v>
      </c>
    </row>
    <row r="401" spans="1:65" s="98" customFormat="1">
      <c r="B401" s="99"/>
      <c r="D401" s="100" t="s">
        <v>308</v>
      </c>
      <c r="E401" s="101" t="s">
        <v>1</v>
      </c>
      <c r="F401" s="102" t="s">
        <v>874</v>
      </c>
      <c r="H401" s="103">
        <v>-30.041</v>
      </c>
      <c r="L401" s="99"/>
      <c r="M401" s="104"/>
      <c r="N401" s="105"/>
      <c r="O401" s="105"/>
      <c r="P401" s="105"/>
      <c r="Q401" s="105"/>
      <c r="R401" s="105"/>
      <c r="S401" s="105"/>
      <c r="T401" s="106"/>
      <c r="AT401" s="101" t="s">
        <v>308</v>
      </c>
      <c r="AU401" s="101" t="s">
        <v>84</v>
      </c>
      <c r="AV401" s="98" t="s">
        <v>84</v>
      </c>
      <c r="AW401" s="98" t="s">
        <v>31</v>
      </c>
      <c r="AX401" s="98" t="s">
        <v>75</v>
      </c>
      <c r="AY401" s="101" t="s">
        <v>302</v>
      </c>
    </row>
    <row r="402" spans="1:65" s="98" customFormat="1">
      <c r="B402" s="99"/>
      <c r="D402" s="100" t="s">
        <v>308</v>
      </c>
      <c r="E402" s="101" t="s">
        <v>1</v>
      </c>
      <c r="F402" s="102" t="s">
        <v>875</v>
      </c>
      <c r="H402" s="103">
        <v>-125.38</v>
      </c>
      <c r="L402" s="99"/>
      <c r="M402" s="104"/>
      <c r="N402" s="105"/>
      <c r="O402" s="105"/>
      <c r="P402" s="105"/>
      <c r="Q402" s="105"/>
      <c r="R402" s="105"/>
      <c r="S402" s="105"/>
      <c r="T402" s="106"/>
      <c r="AT402" s="101" t="s">
        <v>308</v>
      </c>
      <c r="AU402" s="101" t="s">
        <v>84</v>
      </c>
      <c r="AV402" s="98" t="s">
        <v>84</v>
      </c>
      <c r="AW402" s="98" t="s">
        <v>31</v>
      </c>
      <c r="AX402" s="98" t="s">
        <v>75</v>
      </c>
      <c r="AY402" s="101" t="s">
        <v>302</v>
      </c>
    </row>
    <row r="403" spans="1:65" s="98" customFormat="1">
      <c r="B403" s="99"/>
      <c r="D403" s="100" t="s">
        <v>308</v>
      </c>
      <c r="E403" s="101" t="s">
        <v>1</v>
      </c>
      <c r="F403" s="102" t="s">
        <v>876</v>
      </c>
      <c r="H403" s="103">
        <v>-0.05</v>
      </c>
      <c r="L403" s="99"/>
      <c r="M403" s="104"/>
      <c r="N403" s="105"/>
      <c r="O403" s="105"/>
      <c r="P403" s="105"/>
      <c r="Q403" s="105"/>
      <c r="R403" s="105"/>
      <c r="S403" s="105"/>
      <c r="T403" s="106"/>
      <c r="AT403" s="101" t="s">
        <v>308</v>
      </c>
      <c r="AU403" s="101" t="s">
        <v>84</v>
      </c>
      <c r="AV403" s="98" t="s">
        <v>84</v>
      </c>
      <c r="AW403" s="98" t="s">
        <v>31</v>
      </c>
      <c r="AX403" s="98" t="s">
        <v>75</v>
      </c>
      <c r="AY403" s="101" t="s">
        <v>302</v>
      </c>
    </row>
    <row r="404" spans="1:65" s="186" customFormat="1">
      <c r="B404" s="187"/>
      <c r="D404" s="100" t="s">
        <v>308</v>
      </c>
      <c r="E404" s="188" t="s">
        <v>359</v>
      </c>
      <c r="F404" s="189" t="s">
        <v>481</v>
      </c>
      <c r="H404" s="190">
        <v>351.90199999999999</v>
      </c>
      <c r="L404" s="187"/>
      <c r="M404" s="191"/>
      <c r="N404" s="192"/>
      <c r="O404" s="192"/>
      <c r="P404" s="192"/>
      <c r="Q404" s="192"/>
      <c r="R404" s="192"/>
      <c r="S404" s="192"/>
      <c r="T404" s="193"/>
      <c r="AT404" s="188" t="s">
        <v>308</v>
      </c>
      <c r="AU404" s="188" t="s">
        <v>84</v>
      </c>
      <c r="AV404" s="186" t="s">
        <v>91</v>
      </c>
      <c r="AW404" s="186" t="s">
        <v>31</v>
      </c>
      <c r="AX404" s="186" t="s">
        <v>75</v>
      </c>
      <c r="AY404" s="188" t="s">
        <v>302</v>
      </c>
    </row>
    <row r="405" spans="1:65" s="98" customFormat="1">
      <c r="B405" s="99"/>
      <c r="D405" s="100" t="s">
        <v>308</v>
      </c>
      <c r="E405" s="101" t="s">
        <v>1</v>
      </c>
      <c r="F405" s="102" t="s">
        <v>361</v>
      </c>
      <c r="H405" s="103">
        <v>125.38</v>
      </c>
      <c r="L405" s="99"/>
      <c r="M405" s="104"/>
      <c r="N405" s="105"/>
      <c r="O405" s="105"/>
      <c r="P405" s="105"/>
      <c r="Q405" s="105"/>
      <c r="R405" s="105"/>
      <c r="S405" s="105"/>
      <c r="T405" s="106"/>
      <c r="AT405" s="101" t="s">
        <v>308</v>
      </c>
      <c r="AU405" s="101" t="s">
        <v>84</v>
      </c>
      <c r="AV405" s="98" t="s">
        <v>84</v>
      </c>
      <c r="AW405" s="98" t="s">
        <v>31</v>
      </c>
      <c r="AX405" s="98" t="s">
        <v>75</v>
      </c>
      <c r="AY405" s="101" t="s">
        <v>302</v>
      </c>
    </row>
    <row r="406" spans="1:65" s="171" customFormat="1">
      <c r="B406" s="172"/>
      <c r="D406" s="100" t="s">
        <v>308</v>
      </c>
      <c r="E406" s="173" t="s">
        <v>390</v>
      </c>
      <c r="F406" s="174" t="s">
        <v>435</v>
      </c>
      <c r="H406" s="175">
        <v>477.28199999999998</v>
      </c>
      <c r="L406" s="172"/>
      <c r="M406" s="176"/>
      <c r="N406" s="177"/>
      <c r="O406" s="177"/>
      <c r="P406" s="177"/>
      <c r="Q406" s="177"/>
      <c r="R406" s="177"/>
      <c r="S406" s="177"/>
      <c r="T406" s="178"/>
      <c r="AT406" s="173" t="s">
        <v>308</v>
      </c>
      <c r="AU406" s="173" t="s">
        <v>84</v>
      </c>
      <c r="AV406" s="171" t="s">
        <v>97</v>
      </c>
      <c r="AW406" s="171" t="s">
        <v>31</v>
      </c>
      <c r="AX406" s="171" t="s">
        <v>82</v>
      </c>
      <c r="AY406" s="173" t="s">
        <v>302</v>
      </c>
    </row>
    <row r="407" spans="1:65" s="15" customFormat="1" ht="21.75" customHeight="1">
      <c r="A407" s="12"/>
      <c r="B407" s="13"/>
      <c r="C407" s="85" t="s">
        <v>788</v>
      </c>
      <c r="D407" s="85" t="s">
        <v>303</v>
      </c>
      <c r="E407" s="86" t="s">
        <v>878</v>
      </c>
      <c r="F407" s="87" t="s">
        <v>879</v>
      </c>
      <c r="G407" s="88" t="s">
        <v>518</v>
      </c>
      <c r="H407" s="89">
        <v>8101.2240000000002</v>
      </c>
      <c r="I407" s="3"/>
      <c r="J407" s="90">
        <f>ROUND(I407*H407,2)</f>
        <v>0</v>
      </c>
      <c r="K407" s="87" t="s">
        <v>427</v>
      </c>
      <c r="L407" s="13"/>
      <c r="M407" s="91" t="s">
        <v>1</v>
      </c>
      <c r="N407" s="92" t="s">
        <v>40</v>
      </c>
      <c r="O407" s="93"/>
      <c r="P407" s="94">
        <f>O407*H407</f>
        <v>0</v>
      </c>
      <c r="Q407" s="94">
        <v>0</v>
      </c>
      <c r="R407" s="94">
        <f>Q407*H407</f>
        <v>0</v>
      </c>
      <c r="S407" s="94">
        <v>0</v>
      </c>
      <c r="T407" s="95">
        <f>S407*H407</f>
        <v>0</v>
      </c>
      <c r="U407" s="12"/>
      <c r="V407" s="12"/>
      <c r="W407" s="12"/>
      <c r="X407" s="12"/>
      <c r="Y407" s="12"/>
      <c r="Z407" s="12"/>
      <c r="AA407" s="12"/>
      <c r="AB407" s="12"/>
      <c r="AC407" s="12"/>
      <c r="AD407" s="12"/>
      <c r="AE407" s="12"/>
      <c r="AR407" s="96" t="s">
        <v>97</v>
      </c>
      <c r="AT407" s="96" t="s">
        <v>303</v>
      </c>
      <c r="AU407" s="96" t="s">
        <v>84</v>
      </c>
      <c r="AY407" s="5" t="s">
        <v>302</v>
      </c>
      <c r="BE407" s="97">
        <f>IF(N407="základní",J407,0)</f>
        <v>0</v>
      </c>
      <c r="BF407" s="97">
        <f>IF(N407="snížená",J407,0)</f>
        <v>0</v>
      </c>
      <c r="BG407" s="97">
        <f>IF(N407="zákl. přenesená",J407,0)</f>
        <v>0</v>
      </c>
      <c r="BH407" s="97">
        <f>IF(N407="sníž. přenesená",J407,0)</f>
        <v>0</v>
      </c>
      <c r="BI407" s="97">
        <f>IF(N407="nulová",J407,0)</f>
        <v>0</v>
      </c>
      <c r="BJ407" s="5" t="s">
        <v>82</v>
      </c>
      <c r="BK407" s="97">
        <f>ROUND(I407*H407,2)</f>
        <v>0</v>
      </c>
      <c r="BL407" s="5" t="s">
        <v>97</v>
      </c>
      <c r="BM407" s="96" t="s">
        <v>3593</v>
      </c>
    </row>
    <row r="408" spans="1:65" s="179" customFormat="1">
      <c r="B408" s="180"/>
      <c r="D408" s="100" t="s">
        <v>308</v>
      </c>
      <c r="E408" s="181" t="s">
        <v>1</v>
      </c>
      <c r="F408" s="182" t="s">
        <v>881</v>
      </c>
      <c r="H408" s="181" t="s">
        <v>1</v>
      </c>
      <c r="L408" s="180"/>
      <c r="M408" s="183"/>
      <c r="N408" s="184"/>
      <c r="O408" s="184"/>
      <c r="P408" s="184"/>
      <c r="Q408" s="184"/>
      <c r="R408" s="184"/>
      <c r="S408" s="184"/>
      <c r="T408" s="185"/>
      <c r="AT408" s="181" t="s">
        <v>308</v>
      </c>
      <c r="AU408" s="181" t="s">
        <v>84</v>
      </c>
      <c r="AV408" s="179" t="s">
        <v>82</v>
      </c>
      <c r="AW408" s="179" t="s">
        <v>31</v>
      </c>
      <c r="AX408" s="179" t="s">
        <v>75</v>
      </c>
      <c r="AY408" s="181" t="s">
        <v>302</v>
      </c>
    </row>
    <row r="409" spans="1:65" s="98" customFormat="1">
      <c r="B409" s="99"/>
      <c r="D409" s="100" t="s">
        <v>308</v>
      </c>
      <c r="E409" s="101" t="s">
        <v>1</v>
      </c>
      <c r="F409" s="102" t="s">
        <v>882</v>
      </c>
      <c r="H409" s="103">
        <v>7397.42</v>
      </c>
      <c r="L409" s="99"/>
      <c r="M409" s="104"/>
      <c r="N409" s="105"/>
      <c r="O409" s="105"/>
      <c r="P409" s="105"/>
      <c r="Q409" s="105"/>
      <c r="R409" s="105"/>
      <c r="S409" s="105"/>
      <c r="T409" s="106"/>
      <c r="AT409" s="101" t="s">
        <v>308</v>
      </c>
      <c r="AU409" s="101" t="s">
        <v>84</v>
      </c>
      <c r="AV409" s="98" t="s">
        <v>84</v>
      </c>
      <c r="AW409" s="98" t="s">
        <v>31</v>
      </c>
      <c r="AX409" s="98" t="s">
        <v>75</v>
      </c>
      <c r="AY409" s="101" t="s">
        <v>302</v>
      </c>
    </row>
    <row r="410" spans="1:65" s="179" customFormat="1">
      <c r="B410" s="180"/>
      <c r="D410" s="100" t="s">
        <v>308</v>
      </c>
      <c r="E410" s="181" t="s">
        <v>1</v>
      </c>
      <c r="F410" s="182" t="s">
        <v>883</v>
      </c>
      <c r="H410" s="181" t="s">
        <v>1</v>
      </c>
      <c r="L410" s="180"/>
      <c r="M410" s="183"/>
      <c r="N410" s="184"/>
      <c r="O410" s="184"/>
      <c r="P410" s="184"/>
      <c r="Q410" s="184"/>
      <c r="R410" s="184"/>
      <c r="S410" s="184"/>
      <c r="T410" s="185"/>
      <c r="AT410" s="181" t="s">
        <v>308</v>
      </c>
      <c r="AU410" s="181" t="s">
        <v>84</v>
      </c>
      <c r="AV410" s="179" t="s">
        <v>82</v>
      </c>
      <c r="AW410" s="179" t="s">
        <v>31</v>
      </c>
      <c r="AX410" s="179" t="s">
        <v>75</v>
      </c>
      <c r="AY410" s="181" t="s">
        <v>302</v>
      </c>
    </row>
    <row r="411" spans="1:65" s="98" customFormat="1">
      <c r="B411" s="99"/>
      <c r="D411" s="100" t="s">
        <v>308</v>
      </c>
      <c r="E411" s="101" t="s">
        <v>1</v>
      </c>
      <c r="F411" s="102" t="s">
        <v>884</v>
      </c>
      <c r="H411" s="103">
        <v>703.80399999999997</v>
      </c>
      <c r="L411" s="99"/>
      <c r="M411" s="104"/>
      <c r="N411" s="105"/>
      <c r="O411" s="105"/>
      <c r="P411" s="105"/>
      <c r="Q411" s="105"/>
      <c r="R411" s="105"/>
      <c r="S411" s="105"/>
      <c r="T411" s="106"/>
      <c r="AT411" s="101" t="s">
        <v>308</v>
      </c>
      <c r="AU411" s="101" t="s">
        <v>84</v>
      </c>
      <c r="AV411" s="98" t="s">
        <v>84</v>
      </c>
      <c r="AW411" s="98" t="s">
        <v>31</v>
      </c>
      <c r="AX411" s="98" t="s">
        <v>75</v>
      </c>
      <c r="AY411" s="101" t="s">
        <v>302</v>
      </c>
    </row>
    <row r="412" spans="1:65" s="171" customFormat="1">
      <c r="B412" s="172"/>
      <c r="D412" s="100" t="s">
        <v>308</v>
      </c>
      <c r="E412" s="173" t="s">
        <v>1</v>
      </c>
      <c r="F412" s="174" t="s">
        <v>435</v>
      </c>
      <c r="H412" s="175">
        <v>8101.2240000000002</v>
      </c>
      <c r="L412" s="172"/>
      <c r="M412" s="176"/>
      <c r="N412" s="177"/>
      <c r="O412" s="177"/>
      <c r="P412" s="177"/>
      <c r="Q412" s="177"/>
      <c r="R412" s="177"/>
      <c r="S412" s="177"/>
      <c r="T412" s="178"/>
      <c r="AT412" s="173" t="s">
        <v>308</v>
      </c>
      <c r="AU412" s="173" t="s">
        <v>84</v>
      </c>
      <c r="AV412" s="171" t="s">
        <v>97</v>
      </c>
      <c r="AW412" s="171" t="s">
        <v>31</v>
      </c>
      <c r="AX412" s="171" t="s">
        <v>82</v>
      </c>
      <c r="AY412" s="173" t="s">
        <v>302</v>
      </c>
    </row>
    <row r="413" spans="1:65" s="15" customFormat="1" ht="16.5" customHeight="1">
      <c r="A413" s="12"/>
      <c r="B413" s="13"/>
      <c r="C413" s="85" t="s">
        <v>793</v>
      </c>
      <c r="D413" s="85" t="s">
        <v>303</v>
      </c>
      <c r="E413" s="86" t="s">
        <v>2524</v>
      </c>
      <c r="F413" s="87" t="s">
        <v>2525</v>
      </c>
      <c r="G413" s="88" t="s">
        <v>518</v>
      </c>
      <c r="H413" s="89">
        <v>0.40899999999999997</v>
      </c>
      <c r="I413" s="3"/>
      <c r="J413" s="90">
        <f>ROUND(I413*H413,2)</f>
        <v>0</v>
      </c>
      <c r="K413" s="87" t="s">
        <v>427</v>
      </c>
      <c r="L413" s="13"/>
      <c r="M413" s="91" t="s">
        <v>1</v>
      </c>
      <c r="N413" s="92" t="s">
        <v>40</v>
      </c>
      <c r="O413" s="93"/>
      <c r="P413" s="94">
        <f>O413*H413</f>
        <v>0</v>
      </c>
      <c r="Q413" s="94">
        <v>0</v>
      </c>
      <c r="R413" s="94">
        <f>Q413*H413</f>
        <v>0</v>
      </c>
      <c r="S413" s="94">
        <v>0</v>
      </c>
      <c r="T413" s="95">
        <f>S413*H413</f>
        <v>0</v>
      </c>
      <c r="U413" s="12"/>
      <c r="V413" s="12"/>
      <c r="W413" s="12"/>
      <c r="X413" s="12"/>
      <c r="Y413" s="12"/>
      <c r="Z413" s="12"/>
      <c r="AA413" s="12"/>
      <c r="AB413" s="12"/>
      <c r="AC413" s="12"/>
      <c r="AD413" s="12"/>
      <c r="AE413" s="12"/>
      <c r="AR413" s="96" t="s">
        <v>97</v>
      </c>
      <c r="AT413" s="96" t="s">
        <v>303</v>
      </c>
      <c r="AU413" s="96" t="s">
        <v>84</v>
      </c>
      <c r="AY413" s="5" t="s">
        <v>302</v>
      </c>
      <c r="BE413" s="97">
        <f>IF(N413="základní",J413,0)</f>
        <v>0</v>
      </c>
      <c r="BF413" s="97">
        <f>IF(N413="snížená",J413,0)</f>
        <v>0</v>
      </c>
      <c r="BG413" s="97">
        <f>IF(N413="zákl. přenesená",J413,0)</f>
        <v>0</v>
      </c>
      <c r="BH413" s="97">
        <f>IF(N413="sníž. přenesená",J413,0)</f>
        <v>0</v>
      </c>
      <c r="BI413" s="97">
        <f>IF(N413="nulová",J413,0)</f>
        <v>0</v>
      </c>
      <c r="BJ413" s="5" t="s">
        <v>82</v>
      </c>
      <c r="BK413" s="97">
        <f>ROUND(I413*H413,2)</f>
        <v>0</v>
      </c>
      <c r="BL413" s="5" t="s">
        <v>97</v>
      </c>
      <c r="BM413" s="96" t="s">
        <v>3594</v>
      </c>
    </row>
    <row r="414" spans="1:65" s="179" customFormat="1">
      <c r="B414" s="180"/>
      <c r="D414" s="100" t="s">
        <v>308</v>
      </c>
      <c r="E414" s="181" t="s">
        <v>1</v>
      </c>
      <c r="F414" s="182" t="s">
        <v>3595</v>
      </c>
      <c r="H414" s="181" t="s">
        <v>1</v>
      </c>
      <c r="L414" s="180"/>
      <c r="M414" s="183"/>
      <c r="N414" s="184"/>
      <c r="O414" s="184"/>
      <c r="P414" s="184"/>
      <c r="Q414" s="184"/>
      <c r="R414" s="184"/>
      <c r="S414" s="184"/>
      <c r="T414" s="185"/>
      <c r="AT414" s="181" t="s">
        <v>308</v>
      </c>
      <c r="AU414" s="181" t="s">
        <v>84</v>
      </c>
      <c r="AV414" s="179" t="s">
        <v>82</v>
      </c>
      <c r="AW414" s="179" t="s">
        <v>31</v>
      </c>
      <c r="AX414" s="179" t="s">
        <v>75</v>
      </c>
      <c r="AY414" s="181" t="s">
        <v>302</v>
      </c>
    </row>
    <row r="415" spans="1:65" s="98" customFormat="1">
      <c r="B415" s="99"/>
      <c r="D415" s="100" t="s">
        <v>308</v>
      </c>
      <c r="E415" s="101" t="s">
        <v>1</v>
      </c>
      <c r="F415" s="102" t="s">
        <v>2538</v>
      </c>
      <c r="H415" s="103">
        <v>0.40899999999999997</v>
      </c>
      <c r="L415" s="99"/>
      <c r="M415" s="104"/>
      <c r="N415" s="105"/>
      <c r="O415" s="105"/>
      <c r="P415" s="105"/>
      <c r="Q415" s="105"/>
      <c r="R415" s="105"/>
      <c r="S415" s="105"/>
      <c r="T415" s="106"/>
      <c r="AT415" s="101" t="s">
        <v>308</v>
      </c>
      <c r="AU415" s="101" t="s">
        <v>84</v>
      </c>
      <c r="AV415" s="98" t="s">
        <v>84</v>
      </c>
      <c r="AW415" s="98" t="s">
        <v>31</v>
      </c>
      <c r="AX415" s="98" t="s">
        <v>82</v>
      </c>
      <c r="AY415" s="101" t="s">
        <v>302</v>
      </c>
    </row>
    <row r="416" spans="1:65" s="15" customFormat="1" ht="21.75" customHeight="1">
      <c r="A416" s="12"/>
      <c r="B416" s="13"/>
      <c r="C416" s="85" t="s">
        <v>797</v>
      </c>
      <c r="D416" s="85" t="s">
        <v>303</v>
      </c>
      <c r="E416" s="86" t="s">
        <v>2528</v>
      </c>
      <c r="F416" s="87" t="s">
        <v>2529</v>
      </c>
      <c r="G416" s="88" t="s">
        <v>518</v>
      </c>
      <c r="H416" s="89">
        <v>24.114000000000001</v>
      </c>
      <c r="I416" s="3"/>
      <c r="J416" s="90">
        <f>ROUND(I416*H416,2)</f>
        <v>0</v>
      </c>
      <c r="K416" s="87" t="s">
        <v>427</v>
      </c>
      <c r="L416" s="13"/>
      <c r="M416" s="91" t="s">
        <v>1</v>
      </c>
      <c r="N416" s="92" t="s">
        <v>40</v>
      </c>
      <c r="O416" s="93"/>
      <c r="P416" s="94">
        <f>O416*H416</f>
        <v>0</v>
      </c>
      <c r="Q416" s="94">
        <v>0</v>
      </c>
      <c r="R416" s="94">
        <f>Q416*H416</f>
        <v>0</v>
      </c>
      <c r="S416" s="94">
        <v>0</v>
      </c>
      <c r="T416" s="95">
        <f>S416*H416</f>
        <v>0</v>
      </c>
      <c r="U416" s="12"/>
      <c r="V416" s="12"/>
      <c r="W416" s="12"/>
      <c r="X416" s="12"/>
      <c r="Y416" s="12"/>
      <c r="Z416" s="12"/>
      <c r="AA416" s="12"/>
      <c r="AB416" s="12"/>
      <c r="AC416" s="12"/>
      <c r="AD416" s="12"/>
      <c r="AE416" s="12"/>
      <c r="AR416" s="96" t="s">
        <v>97</v>
      </c>
      <c r="AT416" s="96" t="s">
        <v>303</v>
      </c>
      <c r="AU416" s="96" t="s">
        <v>84</v>
      </c>
      <c r="AY416" s="5" t="s">
        <v>302</v>
      </c>
      <c r="BE416" s="97">
        <f>IF(N416="základní",J416,0)</f>
        <v>0</v>
      </c>
      <c r="BF416" s="97">
        <f>IF(N416="snížená",J416,0)</f>
        <v>0</v>
      </c>
      <c r="BG416" s="97">
        <f>IF(N416="zákl. přenesená",J416,0)</f>
        <v>0</v>
      </c>
      <c r="BH416" s="97">
        <f>IF(N416="sníž. přenesená",J416,0)</f>
        <v>0</v>
      </c>
      <c r="BI416" s="97">
        <f>IF(N416="nulová",J416,0)</f>
        <v>0</v>
      </c>
      <c r="BJ416" s="5" t="s">
        <v>82</v>
      </c>
      <c r="BK416" s="97">
        <f>ROUND(I416*H416,2)</f>
        <v>0</v>
      </c>
      <c r="BL416" s="5" t="s">
        <v>97</v>
      </c>
      <c r="BM416" s="96" t="s">
        <v>3596</v>
      </c>
    </row>
    <row r="417" spans="1:65" s="179" customFormat="1">
      <c r="B417" s="180"/>
      <c r="D417" s="100" t="s">
        <v>308</v>
      </c>
      <c r="E417" s="181" t="s">
        <v>1</v>
      </c>
      <c r="F417" s="182" t="s">
        <v>3597</v>
      </c>
      <c r="H417" s="181" t="s">
        <v>1</v>
      </c>
      <c r="L417" s="180"/>
      <c r="M417" s="183"/>
      <c r="N417" s="184"/>
      <c r="O417" s="184"/>
      <c r="P417" s="184"/>
      <c r="Q417" s="184"/>
      <c r="R417" s="184"/>
      <c r="S417" s="184"/>
      <c r="T417" s="185"/>
      <c r="AT417" s="181" t="s">
        <v>308</v>
      </c>
      <c r="AU417" s="181" t="s">
        <v>84</v>
      </c>
      <c r="AV417" s="179" t="s">
        <v>82</v>
      </c>
      <c r="AW417" s="179" t="s">
        <v>31</v>
      </c>
      <c r="AX417" s="179" t="s">
        <v>75</v>
      </c>
      <c r="AY417" s="181" t="s">
        <v>302</v>
      </c>
    </row>
    <row r="418" spans="1:65" s="179" customFormat="1">
      <c r="B418" s="180"/>
      <c r="D418" s="100" t="s">
        <v>308</v>
      </c>
      <c r="E418" s="181" t="s">
        <v>1</v>
      </c>
      <c r="F418" s="182" t="s">
        <v>3595</v>
      </c>
      <c r="H418" s="181" t="s">
        <v>1</v>
      </c>
      <c r="L418" s="180"/>
      <c r="M418" s="183"/>
      <c r="N418" s="184"/>
      <c r="O418" s="184"/>
      <c r="P418" s="184"/>
      <c r="Q418" s="184"/>
      <c r="R418" s="184"/>
      <c r="S418" s="184"/>
      <c r="T418" s="185"/>
      <c r="AT418" s="181" t="s">
        <v>308</v>
      </c>
      <c r="AU418" s="181" t="s">
        <v>84</v>
      </c>
      <c r="AV418" s="179" t="s">
        <v>82</v>
      </c>
      <c r="AW418" s="179" t="s">
        <v>31</v>
      </c>
      <c r="AX418" s="179" t="s">
        <v>75</v>
      </c>
      <c r="AY418" s="181" t="s">
        <v>302</v>
      </c>
    </row>
    <row r="419" spans="1:65" s="98" customFormat="1">
      <c r="B419" s="99"/>
      <c r="D419" s="100" t="s">
        <v>308</v>
      </c>
      <c r="E419" s="101" t="s">
        <v>1</v>
      </c>
      <c r="F419" s="102" t="s">
        <v>3340</v>
      </c>
      <c r="H419" s="103">
        <v>24.114000000000001</v>
      </c>
      <c r="L419" s="99"/>
      <c r="M419" s="104"/>
      <c r="N419" s="105"/>
      <c r="O419" s="105"/>
      <c r="P419" s="105"/>
      <c r="Q419" s="105"/>
      <c r="R419" s="105"/>
      <c r="S419" s="105"/>
      <c r="T419" s="106"/>
      <c r="AT419" s="101" t="s">
        <v>308</v>
      </c>
      <c r="AU419" s="101" t="s">
        <v>84</v>
      </c>
      <c r="AV419" s="98" t="s">
        <v>84</v>
      </c>
      <c r="AW419" s="98" t="s">
        <v>31</v>
      </c>
      <c r="AX419" s="98" t="s">
        <v>82</v>
      </c>
      <c r="AY419" s="101" t="s">
        <v>302</v>
      </c>
    </row>
    <row r="420" spans="1:65" s="15" customFormat="1" ht="16.5" customHeight="1">
      <c r="A420" s="12"/>
      <c r="B420" s="13"/>
      <c r="C420" s="85" t="s">
        <v>800</v>
      </c>
      <c r="D420" s="85" t="s">
        <v>303</v>
      </c>
      <c r="E420" s="86" t="s">
        <v>886</v>
      </c>
      <c r="F420" s="87" t="s">
        <v>887</v>
      </c>
      <c r="G420" s="88" t="s">
        <v>518</v>
      </c>
      <c r="H420" s="89">
        <v>30.041</v>
      </c>
      <c r="I420" s="3"/>
      <c r="J420" s="90">
        <f>ROUND(I420*H420,2)</f>
        <v>0</v>
      </c>
      <c r="K420" s="87" t="s">
        <v>427</v>
      </c>
      <c r="L420" s="13"/>
      <c r="M420" s="91" t="s">
        <v>1</v>
      </c>
      <c r="N420" s="92" t="s">
        <v>40</v>
      </c>
      <c r="O420" s="93"/>
      <c r="P420" s="94">
        <f>O420*H420</f>
        <v>0</v>
      </c>
      <c r="Q420" s="94">
        <v>0</v>
      </c>
      <c r="R420" s="94">
        <f>Q420*H420</f>
        <v>0</v>
      </c>
      <c r="S420" s="94">
        <v>0</v>
      </c>
      <c r="T420" s="95">
        <f>S420*H420</f>
        <v>0</v>
      </c>
      <c r="U420" s="12"/>
      <c r="V420" s="12"/>
      <c r="W420" s="12"/>
      <c r="X420" s="12"/>
      <c r="Y420" s="12"/>
      <c r="Z420" s="12"/>
      <c r="AA420" s="12"/>
      <c r="AB420" s="12"/>
      <c r="AC420" s="12"/>
      <c r="AD420" s="12"/>
      <c r="AE420" s="12"/>
      <c r="AR420" s="96" t="s">
        <v>97</v>
      </c>
      <c r="AT420" s="96" t="s">
        <v>303</v>
      </c>
      <c r="AU420" s="96" t="s">
        <v>84</v>
      </c>
      <c r="AY420" s="5" t="s">
        <v>302</v>
      </c>
      <c r="BE420" s="97">
        <f>IF(N420="základní",J420,0)</f>
        <v>0</v>
      </c>
      <c r="BF420" s="97">
        <f>IF(N420="snížená",J420,0)</f>
        <v>0</v>
      </c>
      <c r="BG420" s="97">
        <f>IF(N420="zákl. přenesená",J420,0)</f>
        <v>0</v>
      </c>
      <c r="BH420" s="97">
        <f>IF(N420="sníž. přenesená",J420,0)</f>
        <v>0</v>
      </c>
      <c r="BI420" s="97">
        <f>IF(N420="nulová",J420,0)</f>
        <v>0</v>
      </c>
      <c r="BJ420" s="5" t="s">
        <v>82</v>
      </c>
      <c r="BK420" s="97">
        <f>ROUND(I420*H420,2)</f>
        <v>0</v>
      </c>
      <c r="BL420" s="5" t="s">
        <v>97</v>
      </c>
      <c r="BM420" s="96" t="s">
        <v>3598</v>
      </c>
    </row>
    <row r="421" spans="1:65" s="98" customFormat="1" ht="22.5">
      <c r="B421" s="99"/>
      <c r="D421" s="100" t="s">
        <v>308</v>
      </c>
      <c r="E421" s="101" t="s">
        <v>1</v>
      </c>
      <c r="F421" s="102" t="s">
        <v>2533</v>
      </c>
      <c r="H421" s="103">
        <v>0.61299999999999999</v>
      </c>
      <c r="L421" s="99"/>
      <c r="M421" s="104"/>
      <c r="N421" s="105"/>
      <c r="O421" s="105"/>
      <c r="P421" s="105"/>
      <c r="Q421" s="105"/>
      <c r="R421" s="105"/>
      <c r="S421" s="105"/>
      <c r="T421" s="106"/>
      <c r="AT421" s="101" t="s">
        <v>308</v>
      </c>
      <c r="AU421" s="101" t="s">
        <v>84</v>
      </c>
      <c r="AV421" s="98" t="s">
        <v>84</v>
      </c>
      <c r="AW421" s="98" t="s">
        <v>31</v>
      </c>
      <c r="AX421" s="98" t="s">
        <v>75</v>
      </c>
      <c r="AY421" s="101" t="s">
        <v>302</v>
      </c>
    </row>
    <row r="422" spans="1:65" s="98" customFormat="1">
      <c r="B422" s="99"/>
      <c r="D422" s="100" t="s">
        <v>308</v>
      </c>
      <c r="E422" s="101" t="s">
        <v>1</v>
      </c>
      <c r="F422" s="102" t="s">
        <v>890</v>
      </c>
      <c r="H422" s="103">
        <v>8.4049999999999994</v>
      </c>
      <c r="L422" s="99"/>
      <c r="M422" s="104"/>
      <c r="N422" s="105"/>
      <c r="O422" s="105"/>
      <c r="P422" s="105"/>
      <c r="Q422" s="105"/>
      <c r="R422" s="105"/>
      <c r="S422" s="105"/>
      <c r="T422" s="106"/>
      <c r="AT422" s="101" t="s">
        <v>308</v>
      </c>
      <c r="AU422" s="101" t="s">
        <v>84</v>
      </c>
      <c r="AV422" s="98" t="s">
        <v>84</v>
      </c>
      <c r="AW422" s="98" t="s">
        <v>31</v>
      </c>
      <c r="AX422" s="98" t="s">
        <v>75</v>
      </c>
      <c r="AY422" s="101" t="s">
        <v>302</v>
      </c>
    </row>
    <row r="423" spans="1:65" s="98" customFormat="1">
      <c r="B423" s="99"/>
      <c r="D423" s="100" t="s">
        <v>308</v>
      </c>
      <c r="E423" s="101" t="s">
        <v>1</v>
      </c>
      <c r="F423" s="102" t="s">
        <v>891</v>
      </c>
      <c r="H423" s="103">
        <v>16.498000000000001</v>
      </c>
      <c r="L423" s="99"/>
      <c r="M423" s="104"/>
      <c r="N423" s="105"/>
      <c r="O423" s="105"/>
      <c r="P423" s="105"/>
      <c r="Q423" s="105"/>
      <c r="R423" s="105"/>
      <c r="S423" s="105"/>
      <c r="T423" s="106"/>
      <c r="AT423" s="101" t="s">
        <v>308</v>
      </c>
      <c r="AU423" s="101" t="s">
        <v>84</v>
      </c>
      <c r="AV423" s="98" t="s">
        <v>84</v>
      </c>
      <c r="AW423" s="98" t="s">
        <v>31</v>
      </c>
      <c r="AX423" s="98" t="s">
        <v>75</v>
      </c>
      <c r="AY423" s="101" t="s">
        <v>302</v>
      </c>
    </row>
    <row r="424" spans="1:65" s="98" customFormat="1">
      <c r="B424" s="99"/>
      <c r="D424" s="100" t="s">
        <v>308</v>
      </c>
      <c r="E424" s="101" t="s">
        <v>1</v>
      </c>
      <c r="F424" s="102" t="s">
        <v>1135</v>
      </c>
      <c r="H424" s="103">
        <v>4.5250000000000004</v>
      </c>
      <c r="L424" s="99"/>
      <c r="M424" s="104"/>
      <c r="N424" s="105"/>
      <c r="O424" s="105"/>
      <c r="P424" s="105"/>
      <c r="Q424" s="105"/>
      <c r="R424" s="105"/>
      <c r="S424" s="105"/>
      <c r="T424" s="106"/>
      <c r="AT424" s="101" t="s">
        <v>308</v>
      </c>
      <c r="AU424" s="101" t="s">
        <v>84</v>
      </c>
      <c r="AV424" s="98" t="s">
        <v>84</v>
      </c>
      <c r="AW424" s="98" t="s">
        <v>31</v>
      </c>
      <c r="AX424" s="98" t="s">
        <v>75</v>
      </c>
      <c r="AY424" s="101" t="s">
        <v>302</v>
      </c>
    </row>
    <row r="425" spans="1:65" s="171" customFormat="1">
      <c r="B425" s="172"/>
      <c r="D425" s="100" t="s">
        <v>308</v>
      </c>
      <c r="E425" s="173" t="s">
        <v>394</v>
      </c>
      <c r="F425" s="174" t="s">
        <v>435</v>
      </c>
      <c r="H425" s="175">
        <v>30.041</v>
      </c>
      <c r="L425" s="172"/>
      <c r="M425" s="176"/>
      <c r="N425" s="177"/>
      <c r="O425" s="177"/>
      <c r="P425" s="177"/>
      <c r="Q425" s="177"/>
      <c r="R425" s="177"/>
      <c r="S425" s="177"/>
      <c r="T425" s="178"/>
      <c r="AT425" s="173" t="s">
        <v>308</v>
      </c>
      <c r="AU425" s="173" t="s">
        <v>84</v>
      </c>
      <c r="AV425" s="171" t="s">
        <v>97</v>
      </c>
      <c r="AW425" s="171" t="s">
        <v>31</v>
      </c>
      <c r="AX425" s="171" t="s">
        <v>82</v>
      </c>
      <c r="AY425" s="173" t="s">
        <v>302</v>
      </c>
    </row>
    <row r="426" spans="1:65" s="15" customFormat="1" ht="21.75" customHeight="1">
      <c r="A426" s="12"/>
      <c r="B426" s="13"/>
      <c r="C426" s="85" t="s">
        <v>805</v>
      </c>
      <c r="D426" s="85" t="s">
        <v>303</v>
      </c>
      <c r="E426" s="86" t="s">
        <v>894</v>
      </c>
      <c r="F426" s="87" t="s">
        <v>895</v>
      </c>
      <c r="G426" s="88" t="s">
        <v>518</v>
      </c>
      <c r="H426" s="89">
        <v>60.082000000000001</v>
      </c>
      <c r="I426" s="3"/>
      <c r="J426" s="90">
        <f>ROUND(I426*H426,2)</f>
        <v>0</v>
      </c>
      <c r="K426" s="87" t="s">
        <v>427</v>
      </c>
      <c r="L426" s="13"/>
      <c r="M426" s="91" t="s">
        <v>1</v>
      </c>
      <c r="N426" s="92" t="s">
        <v>40</v>
      </c>
      <c r="O426" s="93"/>
      <c r="P426" s="94">
        <f>O426*H426</f>
        <v>0</v>
      </c>
      <c r="Q426" s="94">
        <v>0</v>
      </c>
      <c r="R426" s="94">
        <f>Q426*H426</f>
        <v>0</v>
      </c>
      <c r="S426" s="94">
        <v>0</v>
      </c>
      <c r="T426" s="95">
        <f>S426*H426</f>
        <v>0</v>
      </c>
      <c r="U426" s="12"/>
      <c r="V426" s="12"/>
      <c r="W426" s="12"/>
      <c r="X426" s="12"/>
      <c r="Y426" s="12"/>
      <c r="Z426" s="12"/>
      <c r="AA426" s="12"/>
      <c r="AB426" s="12"/>
      <c r="AC426" s="12"/>
      <c r="AD426" s="12"/>
      <c r="AE426" s="12"/>
      <c r="AR426" s="96" t="s">
        <v>97</v>
      </c>
      <c r="AT426" s="96" t="s">
        <v>303</v>
      </c>
      <c r="AU426" s="96" t="s">
        <v>84</v>
      </c>
      <c r="AY426" s="5" t="s">
        <v>302</v>
      </c>
      <c r="BE426" s="97">
        <f>IF(N426="základní",J426,0)</f>
        <v>0</v>
      </c>
      <c r="BF426" s="97">
        <f>IF(N426="snížená",J426,0)</f>
        <v>0</v>
      </c>
      <c r="BG426" s="97">
        <f>IF(N426="zákl. přenesená",J426,0)</f>
        <v>0</v>
      </c>
      <c r="BH426" s="97">
        <f>IF(N426="sníž. přenesená",J426,0)</f>
        <v>0</v>
      </c>
      <c r="BI426" s="97">
        <f>IF(N426="nulová",J426,0)</f>
        <v>0</v>
      </c>
      <c r="BJ426" s="5" t="s">
        <v>82</v>
      </c>
      <c r="BK426" s="97">
        <f>ROUND(I426*H426,2)</f>
        <v>0</v>
      </c>
      <c r="BL426" s="5" t="s">
        <v>97</v>
      </c>
      <c r="BM426" s="96" t="s">
        <v>3599</v>
      </c>
    </row>
    <row r="427" spans="1:65" s="179" customFormat="1">
      <c r="B427" s="180"/>
      <c r="D427" s="100" t="s">
        <v>308</v>
      </c>
      <c r="E427" s="181" t="s">
        <v>1</v>
      </c>
      <c r="F427" s="182" t="s">
        <v>897</v>
      </c>
      <c r="H427" s="181" t="s">
        <v>1</v>
      </c>
      <c r="L427" s="180"/>
      <c r="M427" s="183"/>
      <c r="N427" s="184"/>
      <c r="O427" s="184"/>
      <c r="P427" s="184"/>
      <c r="Q427" s="184"/>
      <c r="R427" s="184"/>
      <c r="S427" s="184"/>
      <c r="T427" s="185"/>
      <c r="AT427" s="181" t="s">
        <v>308</v>
      </c>
      <c r="AU427" s="181" t="s">
        <v>84</v>
      </c>
      <c r="AV427" s="179" t="s">
        <v>82</v>
      </c>
      <c r="AW427" s="179" t="s">
        <v>31</v>
      </c>
      <c r="AX427" s="179" t="s">
        <v>75</v>
      </c>
      <c r="AY427" s="181" t="s">
        <v>302</v>
      </c>
    </row>
    <row r="428" spans="1:65" s="98" customFormat="1">
      <c r="B428" s="99"/>
      <c r="D428" s="100" t="s">
        <v>308</v>
      </c>
      <c r="E428" s="101" t="s">
        <v>1</v>
      </c>
      <c r="F428" s="102" t="s">
        <v>898</v>
      </c>
      <c r="H428" s="103">
        <v>60.082000000000001</v>
      </c>
      <c r="L428" s="99"/>
      <c r="M428" s="104"/>
      <c r="N428" s="105"/>
      <c r="O428" s="105"/>
      <c r="P428" s="105"/>
      <c r="Q428" s="105"/>
      <c r="R428" s="105"/>
      <c r="S428" s="105"/>
      <c r="T428" s="106"/>
      <c r="AT428" s="101" t="s">
        <v>308</v>
      </c>
      <c r="AU428" s="101" t="s">
        <v>84</v>
      </c>
      <c r="AV428" s="98" t="s">
        <v>84</v>
      </c>
      <c r="AW428" s="98" t="s">
        <v>31</v>
      </c>
      <c r="AX428" s="98" t="s">
        <v>82</v>
      </c>
      <c r="AY428" s="101" t="s">
        <v>302</v>
      </c>
    </row>
    <row r="429" spans="1:65" s="15" customFormat="1" ht="21.75" customHeight="1">
      <c r="A429" s="12"/>
      <c r="B429" s="13"/>
      <c r="C429" s="85" t="s">
        <v>810</v>
      </c>
      <c r="D429" s="85" t="s">
        <v>303</v>
      </c>
      <c r="E429" s="86" t="s">
        <v>900</v>
      </c>
      <c r="F429" s="87" t="s">
        <v>901</v>
      </c>
      <c r="G429" s="88" t="s">
        <v>518</v>
      </c>
      <c r="H429" s="89">
        <v>477.69099999999997</v>
      </c>
      <c r="I429" s="3"/>
      <c r="J429" s="90">
        <f>ROUND(I429*H429,2)</f>
        <v>0</v>
      </c>
      <c r="K429" s="87" t="s">
        <v>427</v>
      </c>
      <c r="L429" s="13"/>
      <c r="M429" s="91" t="s">
        <v>1</v>
      </c>
      <c r="N429" s="92" t="s">
        <v>40</v>
      </c>
      <c r="O429" s="93"/>
      <c r="P429" s="94">
        <f>O429*H429</f>
        <v>0</v>
      </c>
      <c r="Q429" s="94">
        <v>0</v>
      </c>
      <c r="R429" s="94">
        <f>Q429*H429</f>
        <v>0</v>
      </c>
      <c r="S429" s="94">
        <v>0</v>
      </c>
      <c r="T429" s="95">
        <f>S429*H429</f>
        <v>0</v>
      </c>
      <c r="U429" s="12"/>
      <c r="V429" s="12"/>
      <c r="W429" s="12"/>
      <c r="X429" s="12"/>
      <c r="Y429" s="12"/>
      <c r="Z429" s="12"/>
      <c r="AA429" s="12"/>
      <c r="AB429" s="12"/>
      <c r="AC429" s="12"/>
      <c r="AD429" s="12"/>
      <c r="AE429" s="12"/>
      <c r="AR429" s="96" t="s">
        <v>97</v>
      </c>
      <c r="AT429" s="96" t="s">
        <v>303</v>
      </c>
      <c r="AU429" s="96" t="s">
        <v>84</v>
      </c>
      <c r="AY429" s="5" t="s">
        <v>302</v>
      </c>
      <c r="BE429" s="97">
        <f>IF(N429="základní",J429,0)</f>
        <v>0</v>
      </c>
      <c r="BF429" s="97">
        <f>IF(N429="snížená",J429,0)</f>
        <v>0</v>
      </c>
      <c r="BG429" s="97">
        <f>IF(N429="zákl. přenesená",J429,0)</f>
        <v>0</v>
      </c>
      <c r="BH429" s="97">
        <f>IF(N429="sníž. přenesená",J429,0)</f>
        <v>0</v>
      </c>
      <c r="BI429" s="97">
        <f>IF(N429="nulová",J429,0)</f>
        <v>0</v>
      </c>
      <c r="BJ429" s="5" t="s">
        <v>82</v>
      </c>
      <c r="BK429" s="97">
        <f>ROUND(I429*H429,2)</f>
        <v>0</v>
      </c>
      <c r="BL429" s="5" t="s">
        <v>97</v>
      </c>
      <c r="BM429" s="96" t="s">
        <v>3600</v>
      </c>
    </row>
    <row r="430" spans="1:65" s="179" customFormat="1">
      <c r="B430" s="180"/>
      <c r="D430" s="100" t="s">
        <v>308</v>
      </c>
      <c r="E430" s="181" t="s">
        <v>1</v>
      </c>
      <c r="F430" s="182" t="s">
        <v>3597</v>
      </c>
      <c r="H430" s="181" t="s">
        <v>1</v>
      </c>
      <c r="L430" s="180"/>
      <c r="M430" s="183"/>
      <c r="N430" s="184"/>
      <c r="O430" s="184"/>
      <c r="P430" s="184"/>
      <c r="Q430" s="184"/>
      <c r="R430" s="184"/>
      <c r="S430" s="184"/>
      <c r="T430" s="185"/>
      <c r="AT430" s="181" t="s">
        <v>308</v>
      </c>
      <c r="AU430" s="181" t="s">
        <v>84</v>
      </c>
      <c r="AV430" s="179" t="s">
        <v>82</v>
      </c>
      <c r="AW430" s="179" t="s">
        <v>31</v>
      </c>
      <c r="AX430" s="179" t="s">
        <v>75</v>
      </c>
      <c r="AY430" s="181" t="s">
        <v>302</v>
      </c>
    </row>
    <row r="431" spans="1:65" s="179" customFormat="1">
      <c r="B431" s="180"/>
      <c r="D431" s="100" t="s">
        <v>308</v>
      </c>
      <c r="E431" s="181" t="s">
        <v>1</v>
      </c>
      <c r="F431" s="182" t="s">
        <v>3595</v>
      </c>
      <c r="H431" s="181" t="s">
        <v>1</v>
      </c>
      <c r="L431" s="180"/>
      <c r="M431" s="183"/>
      <c r="N431" s="184"/>
      <c r="O431" s="184"/>
      <c r="P431" s="184"/>
      <c r="Q431" s="184"/>
      <c r="R431" s="184"/>
      <c r="S431" s="184"/>
      <c r="T431" s="185"/>
      <c r="AT431" s="181" t="s">
        <v>308</v>
      </c>
      <c r="AU431" s="181" t="s">
        <v>84</v>
      </c>
      <c r="AV431" s="179" t="s">
        <v>82</v>
      </c>
      <c r="AW431" s="179" t="s">
        <v>31</v>
      </c>
      <c r="AX431" s="179" t="s">
        <v>75</v>
      </c>
      <c r="AY431" s="181" t="s">
        <v>302</v>
      </c>
    </row>
    <row r="432" spans="1:65" s="98" customFormat="1">
      <c r="B432" s="99"/>
      <c r="D432" s="100" t="s">
        <v>308</v>
      </c>
      <c r="E432" s="101" t="s">
        <v>1</v>
      </c>
      <c r="F432" s="102" t="s">
        <v>2538</v>
      </c>
      <c r="H432" s="103">
        <v>0.40899999999999997</v>
      </c>
      <c r="L432" s="99"/>
      <c r="M432" s="104"/>
      <c r="N432" s="105"/>
      <c r="O432" s="105"/>
      <c r="P432" s="105"/>
      <c r="Q432" s="105"/>
      <c r="R432" s="105"/>
      <c r="S432" s="105"/>
      <c r="T432" s="106"/>
      <c r="AT432" s="101" t="s">
        <v>308</v>
      </c>
      <c r="AU432" s="101" t="s">
        <v>84</v>
      </c>
      <c r="AV432" s="98" t="s">
        <v>84</v>
      </c>
      <c r="AW432" s="98" t="s">
        <v>31</v>
      </c>
      <c r="AX432" s="98" t="s">
        <v>75</v>
      </c>
      <c r="AY432" s="101" t="s">
        <v>302</v>
      </c>
    </row>
    <row r="433" spans="1:65" s="98" customFormat="1">
      <c r="B433" s="99"/>
      <c r="D433" s="100" t="s">
        <v>308</v>
      </c>
      <c r="E433" s="101" t="s">
        <v>1</v>
      </c>
      <c r="F433" s="102" t="s">
        <v>390</v>
      </c>
      <c r="H433" s="103">
        <v>477.28199999999998</v>
      </c>
      <c r="L433" s="99"/>
      <c r="M433" s="104"/>
      <c r="N433" s="105"/>
      <c r="O433" s="105"/>
      <c r="P433" s="105"/>
      <c r="Q433" s="105"/>
      <c r="R433" s="105"/>
      <c r="S433" s="105"/>
      <c r="T433" s="106"/>
      <c r="AT433" s="101" t="s">
        <v>308</v>
      </c>
      <c r="AU433" s="101" t="s">
        <v>84</v>
      </c>
      <c r="AV433" s="98" t="s">
        <v>84</v>
      </c>
      <c r="AW433" s="98" t="s">
        <v>31</v>
      </c>
      <c r="AX433" s="98" t="s">
        <v>75</v>
      </c>
      <c r="AY433" s="101" t="s">
        <v>302</v>
      </c>
    </row>
    <row r="434" spans="1:65" s="171" customFormat="1">
      <c r="B434" s="172"/>
      <c r="D434" s="100" t="s">
        <v>308</v>
      </c>
      <c r="E434" s="173" t="s">
        <v>1</v>
      </c>
      <c r="F434" s="174" t="s">
        <v>435</v>
      </c>
      <c r="H434" s="175">
        <v>477.69099999999997</v>
      </c>
      <c r="L434" s="172"/>
      <c r="M434" s="176"/>
      <c r="N434" s="177"/>
      <c r="O434" s="177"/>
      <c r="P434" s="177"/>
      <c r="Q434" s="177"/>
      <c r="R434" s="177"/>
      <c r="S434" s="177"/>
      <c r="T434" s="178"/>
      <c r="AT434" s="173" t="s">
        <v>308</v>
      </c>
      <c r="AU434" s="173" t="s">
        <v>84</v>
      </c>
      <c r="AV434" s="171" t="s">
        <v>97</v>
      </c>
      <c r="AW434" s="171" t="s">
        <v>31</v>
      </c>
      <c r="AX434" s="171" t="s">
        <v>82</v>
      </c>
      <c r="AY434" s="173" t="s">
        <v>302</v>
      </c>
    </row>
    <row r="435" spans="1:65" s="15" customFormat="1" ht="21.75" customHeight="1">
      <c r="A435" s="12"/>
      <c r="B435" s="13"/>
      <c r="C435" s="85" t="s">
        <v>815</v>
      </c>
      <c r="D435" s="85" t="s">
        <v>303</v>
      </c>
      <c r="E435" s="86" t="s">
        <v>904</v>
      </c>
      <c r="F435" s="87" t="s">
        <v>905</v>
      </c>
      <c r="G435" s="88" t="s">
        <v>518</v>
      </c>
      <c r="H435" s="89">
        <v>30.041</v>
      </c>
      <c r="I435" s="3"/>
      <c r="J435" s="90">
        <f>ROUND(I435*H435,2)</f>
        <v>0</v>
      </c>
      <c r="K435" s="87" t="s">
        <v>427</v>
      </c>
      <c r="L435" s="13"/>
      <c r="M435" s="91" t="s">
        <v>1</v>
      </c>
      <c r="N435" s="92" t="s">
        <v>40</v>
      </c>
      <c r="O435" s="93"/>
      <c r="P435" s="94">
        <f>O435*H435</f>
        <v>0</v>
      </c>
      <c r="Q435" s="94">
        <v>0</v>
      </c>
      <c r="R435" s="94">
        <f>Q435*H435</f>
        <v>0</v>
      </c>
      <c r="S435" s="94">
        <v>0</v>
      </c>
      <c r="T435" s="95">
        <f>S435*H435</f>
        <v>0</v>
      </c>
      <c r="U435" s="12"/>
      <c r="V435" s="12"/>
      <c r="W435" s="12"/>
      <c r="X435" s="12"/>
      <c r="Y435" s="12"/>
      <c r="Z435" s="12"/>
      <c r="AA435" s="12"/>
      <c r="AB435" s="12"/>
      <c r="AC435" s="12"/>
      <c r="AD435" s="12"/>
      <c r="AE435" s="12"/>
      <c r="AR435" s="96" t="s">
        <v>97</v>
      </c>
      <c r="AT435" s="96" t="s">
        <v>303</v>
      </c>
      <c r="AU435" s="96" t="s">
        <v>84</v>
      </c>
      <c r="AY435" s="5" t="s">
        <v>302</v>
      </c>
      <c r="BE435" s="97">
        <f>IF(N435="základní",J435,0)</f>
        <v>0</v>
      </c>
      <c r="BF435" s="97">
        <f>IF(N435="snížená",J435,0)</f>
        <v>0</v>
      </c>
      <c r="BG435" s="97">
        <f>IF(N435="zákl. přenesená",J435,0)</f>
        <v>0</v>
      </c>
      <c r="BH435" s="97">
        <f>IF(N435="sníž. přenesená",J435,0)</f>
        <v>0</v>
      </c>
      <c r="BI435" s="97">
        <f>IF(N435="nulová",J435,0)</f>
        <v>0</v>
      </c>
      <c r="BJ435" s="5" t="s">
        <v>82</v>
      </c>
      <c r="BK435" s="97">
        <f>ROUND(I435*H435,2)</f>
        <v>0</v>
      </c>
      <c r="BL435" s="5" t="s">
        <v>97</v>
      </c>
      <c r="BM435" s="96" t="s">
        <v>3601</v>
      </c>
    </row>
    <row r="436" spans="1:65" s="98" customFormat="1">
      <c r="B436" s="99"/>
      <c r="D436" s="100" t="s">
        <v>308</v>
      </c>
      <c r="E436" s="101" t="s">
        <v>1</v>
      </c>
      <c r="F436" s="102" t="s">
        <v>394</v>
      </c>
      <c r="H436" s="103">
        <v>30.041</v>
      </c>
      <c r="L436" s="99"/>
      <c r="M436" s="104"/>
      <c r="N436" s="105"/>
      <c r="O436" s="105"/>
      <c r="P436" s="105"/>
      <c r="Q436" s="105"/>
      <c r="R436" s="105"/>
      <c r="S436" s="105"/>
      <c r="T436" s="106"/>
      <c r="AT436" s="101" t="s">
        <v>308</v>
      </c>
      <c r="AU436" s="101" t="s">
        <v>84</v>
      </c>
      <c r="AV436" s="98" t="s">
        <v>84</v>
      </c>
      <c r="AW436" s="98" t="s">
        <v>31</v>
      </c>
      <c r="AX436" s="98" t="s">
        <v>82</v>
      </c>
      <c r="AY436" s="101" t="s">
        <v>302</v>
      </c>
    </row>
    <row r="437" spans="1:65" s="15" customFormat="1" ht="21.75" customHeight="1">
      <c r="A437" s="12"/>
      <c r="B437" s="13"/>
      <c r="C437" s="85" t="s">
        <v>822</v>
      </c>
      <c r="D437" s="85" t="s">
        <v>303</v>
      </c>
      <c r="E437" s="86" t="s">
        <v>908</v>
      </c>
      <c r="F437" s="87" t="s">
        <v>909</v>
      </c>
      <c r="G437" s="88" t="s">
        <v>518</v>
      </c>
      <c r="H437" s="89">
        <v>89.518000000000001</v>
      </c>
      <c r="I437" s="3"/>
      <c r="J437" s="90">
        <f>ROUND(I437*H437,2)</f>
        <v>0</v>
      </c>
      <c r="K437" s="87" t="s">
        <v>427</v>
      </c>
      <c r="L437" s="13"/>
      <c r="M437" s="91" t="s">
        <v>1</v>
      </c>
      <c r="N437" s="92" t="s">
        <v>40</v>
      </c>
      <c r="O437" s="93"/>
      <c r="P437" s="94">
        <f>O437*H437</f>
        <v>0</v>
      </c>
      <c r="Q437" s="94">
        <v>0</v>
      </c>
      <c r="R437" s="94">
        <f>Q437*H437</f>
        <v>0</v>
      </c>
      <c r="S437" s="94">
        <v>0</v>
      </c>
      <c r="T437" s="95">
        <f>S437*H437</f>
        <v>0</v>
      </c>
      <c r="U437" s="12"/>
      <c r="V437" s="12"/>
      <c r="W437" s="12"/>
      <c r="X437" s="12"/>
      <c r="Y437" s="12"/>
      <c r="Z437" s="12"/>
      <c r="AA437" s="12"/>
      <c r="AB437" s="12"/>
      <c r="AC437" s="12"/>
      <c r="AD437" s="12"/>
      <c r="AE437" s="12"/>
      <c r="AR437" s="96" t="s">
        <v>97</v>
      </c>
      <c r="AT437" s="96" t="s">
        <v>303</v>
      </c>
      <c r="AU437" s="96" t="s">
        <v>84</v>
      </c>
      <c r="AY437" s="5" t="s">
        <v>302</v>
      </c>
      <c r="BE437" s="97">
        <f>IF(N437="základní",J437,0)</f>
        <v>0</v>
      </c>
      <c r="BF437" s="97">
        <f>IF(N437="snížená",J437,0)</f>
        <v>0</v>
      </c>
      <c r="BG437" s="97">
        <f>IF(N437="zákl. přenesená",J437,0)</f>
        <v>0</v>
      </c>
      <c r="BH437" s="97">
        <f>IF(N437="sníž. přenesená",J437,0)</f>
        <v>0</v>
      </c>
      <c r="BI437" s="97">
        <f>IF(N437="nulová",J437,0)</f>
        <v>0</v>
      </c>
      <c r="BJ437" s="5" t="s">
        <v>82</v>
      </c>
      <c r="BK437" s="97">
        <f>ROUND(I437*H437,2)</f>
        <v>0</v>
      </c>
      <c r="BL437" s="5" t="s">
        <v>97</v>
      </c>
      <c r="BM437" s="96" t="s">
        <v>3602</v>
      </c>
    </row>
    <row r="438" spans="1:65" s="179" customFormat="1">
      <c r="B438" s="180"/>
      <c r="D438" s="100" t="s">
        <v>308</v>
      </c>
      <c r="E438" s="181" t="s">
        <v>1</v>
      </c>
      <c r="F438" s="182" t="s">
        <v>3338</v>
      </c>
      <c r="H438" s="181" t="s">
        <v>1</v>
      </c>
      <c r="L438" s="180"/>
      <c r="M438" s="183"/>
      <c r="N438" s="184"/>
      <c r="O438" s="184"/>
      <c r="P438" s="184"/>
      <c r="Q438" s="184"/>
      <c r="R438" s="184"/>
      <c r="S438" s="184"/>
      <c r="T438" s="185"/>
      <c r="AT438" s="181" t="s">
        <v>308</v>
      </c>
      <c r="AU438" s="181" t="s">
        <v>84</v>
      </c>
      <c r="AV438" s="179" t="s">
        <v>82</v>
      </c>
      <c r="AW438" s="179" t="s">
        <v>31</v>
      </c>
      <c r="AX438" s="179" t="s">
        <v>75</v>
      </c>
      <c r="AY438" s="181" t="s">
        <v>302</v>
      </c>
    </row>
    <row r="439" spans="1:65" s="98" customFormat="1">
      <c r="B439" s="99"/>
      <c r="D439" s="100" t="s">
        <v>308</v>
      </c>
      <c r="E439" s="101" t="s">
        <v>1</v>
      </c>
      <c r="F439" s="102" t="s">
        <v>2538</v>
      </c>
      <c r="H439" s="103">
        <v>0.40899999999999997</v>
      </c>
      <c r="L439" s="99"/>
      <c r="M439" s="104"/>
      <c r="N439" s="105"/>
      <c r="O439" s="105"/>
      <c r="P439" s="105"/>
      <c r="Q439" s="105"/>
      <c r="R439" s="105"/>
      <c r="S439" s="105"/>
      <c r="T439" s="106"/>
      <c r="AT439" s="101" t="s">
        <v>308</v>
      </c>
      <c r="AU439" s="101" t="s">
        <v>84</v>
      </c>
      <c r="AV439" s="98" t="s">
        <v>84</v>
      </c>
      <c r="AW439" s="98" t="s">
        <v>31</v>
      </c>
      <c r="AX439" s="98" t="s">
        <v>75</v>
      </c>
      <c r="AY439" s="101" t="s">
        <v>302</v>
      </c>
    </row>
    <row r="440" spans="1:65" s="98" customFormat="1">
      <c r="B440" s="99"/>
      <c r="D440" s="100" t="s">
        <v>308</v>
      </c>
      <c r="E440" s="101" t="s">
        <v>1</v>
      </c>
      <c r="F440" s="102" t="s">
        <v>388</v>
      </c>
      <c r="H440" s="103">
        <v>89.108999999999995</v>
      </c>
      <c r="L440" s="99"/>
      <c r="M440" s="104"/>
      <c r="N440" s="105"/>
      <c r="O440" s="105"/>
      <c r="P440" s="105"/>
      <c r="Q440" s="105"/>
      <c r="R440" s="105"/>
      <c r="S440" s="105"/>
      <c r="T440" s="106"/>
      <c r="AT440" s="101" t="s">
        <v>308</v>
      </c>
      <c r="AU440" s="101" t="s">
        <v>84</v>
      </c>
      <c r="AV440" s="98" t="s">
        <v>84</v>
      </c>
      <c r="AW440" s="98" t="s">
        <v>31</v>
      </c>
      <c r="AX440" s="98" t="s">
        <v>75</v>
      </c>
      <c r="AY440" s="101" t="s">
        <v>302</v>
      </c>
    </row>
    <row r="441" spans="1:65" s="171" customFormat="1">
      <c r="B441" s="172"/>
      <c r="D441" s="100" t="s">
        <v>308</v>
      </c>
      <c r="E441" s="173" t="s">
        <v>944</v>
      </c>
      <c r="F441" s="174" t="s">
        <v>435</v>
      </c>
      <c r="H441" s="175">
        <v>89.518000000000001</v>
      </c>
      <c r="L441" s="172"/>
      <c r="M441" s="176"/>
      <c r="N441" s="177"/>
      <c r="O441" s="177"/>
      <c r="P441" s="177"/>
      <c r="Q441" s="177"/>
      <c r="R441" s="177"/>
      <c r="S441" s="177"/>
      <c r="T441" s="178"/>
      <c r="AT441" s="173" t="s">
        <v>308</v>
      </c>
      <c r="AU441" s="173" t="s">
        <v>84</v>
      </c>
      <c r="AV441" s="171" t="s">
        <v>97</v>
      </c>
      <c r="AW441" s="171" t="s">
        <v>31</v>
      </c>
      <c r="AX441" s="171" t="s">
        <v>82</v>
      </c>
      <c r="AY441" s="173" t="s">
        <v>302</v>
      </c>
    </row>
    <row r="442" spans="1:65" s="15" customFormat="1" ht="33" customHeight="1">
      <c r="A442" s="12"/>
      <c r="B442" s="13"/>
      <c r="C442" s="85" t="s">
        <v>829</v>
      </c>
      <c r="D442" s="85" t="s">
        <v>303</v>
      </c>
      <c r="E442" s="86" t="s">
        <v>916</v>
      </c>
      <c r="F442" s="87" t="s">
        <v>917</v>
      </c>
      <c r="G442" s="88" t="s">
        <v>518</v>
      </c>
      <c r="H442" s="89">
        <v>125.38</v>
      </c>
      <c r="I442" s="3"/>
      <c r="J442" s="90">
        <f>ROUND(I442*H442,2)</f>
        <v>0</v>
      </c>
      <c r="K442" s="87" t="s">
        <v>427</v>
      </c>
      <c r="L442" s="13"/>
      <c r="M442" s="91" t="s">
        <v>1</v>
      </c>
      <c r="N442" s="92" t="s">
        <v>40</v>
      </c>
      <c r="O442" s="93"/>
      <c r="P442" s="94">
        <f>O442*H442</f>
        <v>0</v>
      </c>
      <c r="Q442" s="94">
        <v>0</v>
      </c>
      <c r="R442" s="94">
        <f>Q442*H442</f>
        <v>0</v>
      </c>
      <c r="S442" s="94">
        <v>0</v>
      </c>
      <c r="T442" s="95">
        <f>S442*H442</f>
        <v>0</v>
      </c>
      <c r="U442" s="12"/>
      <c r="V442" s="12"/>
      <c r="W442" s="12"/>
      <c r="X442" s="12"/>
      <c r="Y442" s="12"/>
      <c r="Z442" s="12"/>
      <c r="AA442" s="12"/>
      <c r="AB442" s="12"/>
      <c r="AC442" s="12"/>
      <c r="AD442" s="12"/>
      <c r="AE442" s="12"/>
      <c r="AR442" s="96" t="s">
        <v>97</v>
      </c>
      <c r="AT442" s="96" t="s">
        <v>303</v>
      </c>
      <c r="AU442" s="96" t="s">
        <v>84</v>
      </c>
      <c r="AY442" s="5" t="s">
        <v>302</v>
      </c>
      <c r="BE442" s="97">
        <f>IF(N442="základní",J442,0)</f>
        <v>0</v>
      </c>
      <c r="BF442" s="97">
        <f>IF(N442="snížená",J442,0)</f>
        <v>0</v>
      </c>
      <c r="BG442" s="97">
        <f>IF(N442="zákl. přenesená",J442,0)</f>
        <v>0</v>
      </c>
      <c r="BH442" s="97">
        <f>IF(N442="sníž. přenesená",J442,0)</f>
        <v>0</v>
      </c>
      <c r="BI442" s="97">
        <f>IF(N442="nulová",J442,0)</f>
        <v>0</v>
      </c>
      <c r="BJ442" s="5" t="s">
        <v>82</v>
      </c>
      <c r="BK442" s="97">
        <f>ROUND(I442*H442,2)</f>
        <v>0</v>
      </c>
      <c r="BL442" s="5" t="s">
        <v>97</v>
      </c>
      <c r="BM442" s="96" t="s">
        <v>3603</v>
      </c>
    </row>
    <row r="443" spans="1:65" s="98" customFormat="1">
      <c r="B443" s="99"/>
      <c r="D443" s="100" t="s">
        <v>308</v>
      </c>
      <c r="E443" s="101" t="s">
        <v>1</v>
      </c>
      <c r="F443" s="102" t="s">
        <v>919</v>
      </c>
      <c r="H443" s="103">
        <v>34.319000000000003</v>
      </c>
      <c r="L443" s="99"/>
      <c r="M443" s="104"/>
      <c r="N443" s="105"/>
      <c r="O443" s="105"/>
      <c r="P443" s="105"/>
      <c r="Q443" s="105"/>
      <c r="R443" s="105"/>
      <c r="S443" s="105"/>
      <c r="T443" s="106"/>
      <c r="AT443" s="101" t="s">
        <v>308</v>
      </c>
      <c r="AU443" s="101" t="s">
        <v>84</v>
      </c>
      <c r="AV443" s="98" t="s">
        <v>84</v>
      </c>
      <c r="AW443" s="98" t="s">
        <v>31</v>
      </c>
      <c r="AX443" s="98" t="s">
        <v>75</v>
      </c>
      <c r="AY443" s="101" t="s">
        <v>302</v>
      </c>
    </row>
    <row r="444" spans="1:65" s="98" customFormat="1">
      <c r="B444" s="99"/>
      <c r="D444" s="100" t="s">
        <v>308</v>
      </c>
      <c r="E444" s="101" t="s">
        <v>1</v>
      </c>
      <c r="F444" s="102" t="s">
        <v>3604</v>
      </c>
      <c r="H444" s="103">
        <v>25.66</v>
      </c>
      <c r="L444" s="99"/>
      <c r="M444" s="104"/>
      <c r="N444" s="105"/>
      <c r="O444" s="105"/>
      <c r="P444" s="105"/>
      <c r="Q444" s="105"/>
      <c r="R444" s="105"/>
      <c r="S444" s="105"/>
      <c r="T444" s="106"/>
      <c r="AT444" s="101" t="s">
        <v>308</v>
      </c>
      <c r="AU444" s="101" t="s">
        <v>84</v>
      </c>
      <c r="AV444" s="98" t="s">
        <v>84</v>
      </c>
      <c r="AW444" s="98" t="s">
        <v>31</v>
      </c>
      <c r="AX444" s="98" t="s">
        <v>75</v>
      </c>
      <c r="AY444" s="101" t="s">
        <v>302</v>
      </c>
    </row>
    <row r="445" spans="1:65" s="98" customFormat="1">
      <c r="B445" s="99"/>
      <c r="D445" s="100" t="s">
        <v>308</v>
      </c>
      <c r="E445" s="101" t="s">
        <v>1</v>
      </c>
      <c r="F445" s="102" t="s">
        <v>1142</v>
      </c>
      <c r="H445" s="103">
        <v>6.415</v>
      </c>
      <c r="L445" s="99"/>
      <c r="M445" s="104"/>
      <c r="N445" s="105"/>
      <c r="O445" s="105"/>
      <c r="P445" s="105"/>
      <c r="Q445" s="105"/>
      <c r="R445" s="105"/>
      <c r="S445" s="105"/>
      <c r="T445" s="106"/>
      <c r="AT445" s="101" t="s">
        <v>308</v>
      </c>
      <c r="AU445" s="101" t="s">
        <v>84</v>
      </c>
      <c r="AV445" s="98" t="s">
        <v>84</v>
      </c>
      <c r="AW445" s="98" t="s">
        <v>31</v>
      </c>
      <c r="AX445" s="98" t="s">
        <v>75</v>
      </c>
      <c r="AY445" s="101" t="s">
        <v>302</v>
      </c>
    </row>
    <row r="446" spans="1:65" s="98" customFormat="1">
      <c r="B446" s="99"/>
      <c r="D446" s="100" t="s">
        <v>308</v>
      </c>
      <c r="E446" s="101" t="s">
        <v>1</v>
      </c>
      <c r="F446" s="102" t="s">
        <v>920</v>
      </c>
      <c r="H446" s="103">
        <v>58.985999999999997</v>
      </c>
      <c r="L446" s="99"/>
      <c r="M446" s="104"/>
      <c r="N446" s="105"/>
      <c r="O446" s="105"/>
      <c r="P446" s="105"/>
      <c r="Q446" s="105"/>
      <c r="R446" s="105"/>
      <c r="S446" s="105"/>
      <c r="T446" s="106"/>
      <c r="AT446" s="101" t="s">
        <v>308</v>
      </c>
      <c r="AU446" s="101" t="s">
        <v>84</v>
      </c>
      <c r="AV446" s="98" t="s">
        <v>84</v>
      </c>
      <c r="AW446" s="98" t="s">
        <v>31</v>
      </c>
      <c r="AX446" s="98" t="s">
        <v>75</v>
      </c>
      <c r="AY446" s="101" t="s">
        <v>302</v>
      </c>
    </row>
    <row r="447" spans="1:65" s="171" customFormat="1">
      <c r="B447" s="172"/>
      <c r="D447" s="100" t="s">
        <v>308</v>
      </c>
      <c r="E447" s="173" t="s">
        <v>361</v>
      </c>
      <c r="F447" s="174" t="s">
        <v>435</v>
      </c>
      <c r="H447" s="175">
        <v>125.38</v>
      </c>
      <c r="L447" s="172"/>
      <c r="M447" s="176"/>
      <c r="N447" s="177"/>
      <c r="O447" s="177"/>
      <c r="P447" s="177"/>
      <c r="Q447" s="177"/>
      <c r="R447" s="177"/>
      <c r="S447" s="177"/>
      <c r="T447" s="178"/>
      <c r="AT447" s="173" t="s">
        <v>308</v>
      </c>
      <c r="AU447" s="173" t="s">
        <v>84</v>
      </c>
      <c r="AV447" s="171" t="s">
        <v>97</v>
      </c>
      <c r="AW447" s="171" t="s">
        <v>31</v>
      </c>
      <c r="AX447" s="171" t="s">
        <v>82</v>
      </c>
      <c r="AY447" s="173" t="s">
        <v>302</v>
      </c>
    </row>
    <row r="448" spans="1:65" s="15" customFormat="1" ht="21.75" customHeight="1">
      <c r="A448" s="12"/>
      <c r="B448" s="13"/>
      <c r="C448" s="85" t="s">
        <v>833</v>
      </c>
      <c r="D448" s="85" t="s">
        <v>303</v>
      </c>
      <c r="E448" s="86" t="s">
        <v>922</v>
      </c>
      <c r="F448" s="87" t="s">
        <v>1143</v>
      </c>
      <c r="G448" s="88" t="s">
        <v>518</v>
      </c>
      <c r="H448" s="89">
        <v>351.90199999999999</v>
      </c>
      <c r="I448" s="3"/>
      <c r="J448" s="90">
        <f>ROUND(I448*H448,2)</f>
        <v>0</v>
      </c>
      <c r="K448" s="87" t="s">
        <v>1</v>
      </c>
      <c r="L448" s="13"/>
      <c r="M448" s="91" t="s">
        <v>1</v>
      </c>
      <c r="N448" s="92" t="s">
        <v>40</v>
      </c>
      <c r="O448" s="93"/>
      <c r="P448" s="94">
        <f>O448*H448</f>
        <v>0</v>
      </c>
      <c r="Q448" s="94">
        <v>0</v>
      </c>
      <c r="R448" s="94">
        <f>Q448*H448</f>
        <v>0</v>
      </c>
      <c r="S448" s="94">
        <v>0</v>
      </c>
      <c r="T448" s="95">
        <f>S448*H448</f>
        <v>0</v>
      </c>
      <c r="U448" s="12"/>
      <c r="V448" s="12"/>
      <c r="W448" s="12"/>
      <c r="X448" s="12"/>
      <c r="Y448" s="12"/>
      <c r="Z448" s="12"/>
      <c r="AA448" s="12"/>
      <c r="AB448" s="12"/>
      <c r="AC448" s="12"/>
      <c r="AD448" s="12"/>
      <c r="AE448" s="12"/>
      <c r="AR448" s="96" t="s">
        <v>97</v>
      </c>
      <c r="AT448" s="96" t="s">
        <v>303</v>
      </c>
      <c r="AU448" s="96" t="s">
        <v>84</v>
      </c>
      <c r="AY448" s="5" t="s">
        <v>302</v>
      </c>
      <c r="BE448" s="97">
        <f>IF(N448="základní",J448,0)</f>
        <v>0</v>
      </c>
      <c r="BF448" s="97">
        <f>IF(N448="snížená",J448,0)</f>
        <v>0</v>
      </c>
      <c r="BG448" s="97">
        <f>IF(N448="zákl. přenesená",J448,0)</f>
        <v>0</v>
      </c>
      <c r="BH448" s="97">
        <f>IF(N448="sníž. přenesená",J448,0)</f>
        <v>0</v>
      </c>
      <c r="BI448" s="97">
        <f>IF(N448="nulová",J448,0)</f>
        <v>0</v>
      </c>
      <c r="BJ448" s="5" t="s">
        <v>82</v>
      </c>
      <c r="BK448" s="97">
        <f>ROUND(I448*H448,2)</f>
        <v>0</v>
      </c>
      <c r="BL448" s="5" t="s">
        <v>97</v>
      </c>
      <c r="BM448" s="96" t="s">
        <v>3605</v>
      </c>
    </row>
    <row r="449" spans="1:65" s="179" customFormat="1" ht="22.5">
      <c r="B449" s="180"/>
      <c r="D449" s="100" t="s">
        <v>308</v>
      </c>
      <c r="E449" s="181" t="s">
        <v>1</v>
      </c>
      <c r="F449" s="182" t="s">
        <v>925</v>
      </c>
      <c r="H449" s="181" t="s">
        <v>1</v>
      </c>
      <c r="L449" s="180"/>
      <c r="M449" s="183"/>
      <c r="N449" s="184"/>
      <c r="O449" s="184"/>
      <c r="P449" s="184"/>
      <c r="Q449" s="184"/>
      <c r="R449" s="184"/>
      <c r="S449" s="184"/>
      <c r="T449" s="185"/>
      <c r="AT449" s="181" t="s">
        <v>308</v>
      </c>
      <c r="AU449" s="181" t="s">
        <v>84</v>
      </c>
      <c r="AV449" s="179" t="s">
        <v>82</v>
      </c>
      <c r="AW449" s="179" t="s">
        <v>31</v>
      </c>
      <c r="AX449" s="179" t="s">
        <v>75</v>
      </c>
      <c r="AY449" s="181" t="s">
        <v>302</v>
      </c>
    </row>
    <row r="450" spans="1:65" s="98" customFormat="1">
      <c r="B450" s="99"/>
      <c r="D450" s="100" t="s">
        <v>308</v>
      </c>
      <c r="E450" s="101" t="s">
        <v>1</v>
      </c>
      <c r="F450" s="102" t="s">
        <v>359</v>
      </c>
      <c r="H450" s="103">
        <v>351.90199999999999</v>
      </c>
      <c r="L450" s="99"/>
      <c r="M450" s="104"/>
      <c r="N450" s="105"/>
      <c r="O450" s="105"/>
      <c r="P450" s="105"/>
      <c r="Q450" s="105"/>
      <c r="R450" s="105"/>
      <c r="S450" s="105"/>
      <c r="T450" s="106"/>
      <c r="AT450" s="101" t="s">
        <v>308</v>
      </c>
      <c r="AU450" s="101" t="s">
        <v>84</v>
      </c>
      <c r="AV450" s="98" t="s">
        <v>84</v>
      </c>
      <c r="AW450" s="98" t="s">
        <v>31</v>
      </c>
      <c r="AX450" s="98" t="s">
        <v>82</v>
      </c>
      <c r="AY450" s="101" t="s">
        <v>302</v>
      </c>
    </row>
    <row r="451" spans="1:65" s="15" customFormat="1" ht="21.75" customHeight="1">
      <c r="A451" s="12"/>
      <c r="B451" s="13"/>
      <c r="C451" s="85" t="s">
        <v>837</v>
      </c>
      <c r="D451" s="85" t="s">
        <v>303</v>
      </c>
      <c r="E451" s="86" t="s">
        <v>2823</v>
      </c>
      <c r="F451" s="87" t="s">
        <v>2824</v>
      </c>
      <c r="G451" s="88" t="s">
        <v>518</v>
      </c>
      <c r="H451" s="89">
        <v>790.29200000000003</v>
      </c>
      <c r="I451" s="3"/>
      <c r="J451" s="90">
        <f>ROUND(I451*H451,2)</f>
        <v>0</v>
      </c>
      <c r="K451" s="87" t="s">
        <v>427</v>
      </c>
      <c r="L451" s="13"/>
      <c r="M451" s="91" t="s">
        <v>1</v>
      </c>
      <c r="N451" s="92" t="s">
        <v>40</v>
      </c>
      <c r="O451" s="93"/>
      <c r="P451" s="94">
        <f>O451*H451</f>
        <v>0</v>
      </c>
      <c r="Q451" s="94">
        <v>0</v>
      </c>
      <c r="R451" s="94">
        <f>Q451*H451</f>
        <v>0</v>
      </c>
      <c r="S451" s="94">
        <v>0</v>
      </c>
      <c r="T451" s="95">
        <f>S451*H451</f>
        <v>0</v>
      </c>
      <c r="U451" s="12"/>
      <c r="V451" s="12"/>
      <c r="W451" s="12"/>
      <c r="X451" s="12"/>
      <c r="Y451" s="12"/>
      <c r="Z451" s="12"/>
      <c r="AA451" s="12"/>
      <c r="AB451" s="12"/>
      <c r="AC451" s="12"/>
      <c r="AD451" s="12"/>
      <c r="AE451" s="12"/>
      <c r="AR451" s="96" t="s">
        <v>97</v>
      </c>
      <c r="AT451" s="96" t="s">
        <v>303</v>
      </c>
      <c r="AU451" s="96" t="s">
        <v>84</v>
      </c>
      <c r="AY451" s="5" t="s">
        <v>302</v>
      </c>
      <c r="BE451" s="97">
        <f>IF(N451="základní",J451,0)</f>
        <v>0</v>
      </c>
      <c r="BF451" s="97">
        <f>IF(N451="snížená",J451,0)</f>
        <v>0</v>
      </c>
      <c r="BG451" s="97">
        <f>IF(N451="zákl. přenesená",J451,0)</f>
        <v>0</v>
      </c>
      <c r="BH451" s="97">
        <f>IF(N451="sníž. přenesená",J451,0)</f>
        <v>0</v>
      </c>
      <c r="BI451" s="97">
        <f>IF(N451="nulová",J451,0)</f>
        <v>0</v>
      </c>
      <c r="BJ451" s="5" t="s">
        <v>82</v>
      </c>
      <c r="BK451" s="97">
        <f>ROUND(I451*H451,2)</f>
        <v>0</v>
      </c>
      <c r="BL451" s="5" t="s">
        <v>97</v>
      </c>
      <c r="BM451" s="96" t="s">
        <v>3606</v>
      </c>
    </row>
    <row r="452" spans="1:65" s="74" customFormat="1" ht="25.9" customHeight="1">
      <c r="B452" s="75"/>
      <c r="D452" s="76" t="s">
        <v>74</v>
      </c>
      <c r="E452" s="77" t="s">
        <v>537</v>
      </c>
      <c r="F452" s="77" t="s">
        <v>930</v>
      </c>
      <c r="J452" s="78">
        <f>BK452</f>
        <v>0</v>
      </c>
      <c r="L452" s="75"/>
      <c r="M452" s="79"/>
      <c r="N452" s="80"/>
      <c r="O452" s="80"/>
      <c r="P452" s="81">
        <f>P453</f>
        <v>0</v>
      </c>
      <c r="Q452" s="80"/>
      <c r="R452" s="81">
        <f>R453</f>
        <v>19.105655400000003</v>
      </c>
      <c r="S452" s="80"/>
      <c r="T452" s="82">
        <f>T453</f>
        <v>0</v>
      </c>
      <c r="AR452" s="76" t="s">
        <v>91</v>
      </c>
      <c r="AT452" s="83" t="s">
        <v>74</v>
      </c>
      <c r="AU452" s="83" t="s">
        <v>75</v>
      </c>
      <c r="AY452" s="76" t="s">
        <v>302</v>
      </c>
      <c r="BK452" s="84">
        <f>BK453</f>
        <v>0</v>
      </c>
    </row>
    <row r="453" spans="1:65" s="74" customFormat="1" ht="22.9" customHeight="1">
      <c r="B453" s="75"/>
      <c r="D453" s="76" t="s">
        <v>74</v>
      </c>
      <c r="E453" s="169" t="s">
        <v>931</v>
      </c>
      <c r="F453" s="169" t="s">
        <v>932</v>
      </c>
      <c r="J453" s="170">
        <f>BK453</f>
        <v>0</v>
      </c>
      <c r="L453" s="75"/>
      <c r="M453" s="79"/>
      <c r="N453" s="80"/>
      <c r="O453" s="80"/>
      <c r="P453" s="81">
        <f>SUM(P454:P460)</f>
        <v>0</v>
      </c>
      <c r="Q453" s="80"/>
      <c r="R453" s="81">
        <f>SUM(R454:R460)</f>
        <v>19.105655400000003</v>
      </c>
      <c r="S453" s="80"/>
      <c r="T453" s="82">
        <f>SUM(T454:T460)</f>
        <v>0</v>
      </c>
      <c r="AR453" s="76" t="s">
        <v>91</v>
      </c>
      <c r="AT453" s="83" t="s">
        <v>74</v>
      </c>
      <c r="AU453" s="83" t="s">
        <v>82</v>
      </c>
      <c r="AY453" s="76" t="s">
        <v>302</v>
      </c>
      <c r="BK453" s="84">
        <f>SUM(BK454:BK460)</f>
        <v>0</v>
      </c>
    </row>
    <row r="454" spans="1:65" s="15" customFormat="1" ht="16.5" customHeight="1">
      <c r="A454" s="12"/>
      <c r="B454" s="13"/>
      <c r="C454" s="85" t="s">
        <v>842</v>
      </c>
      <c r="D454" s="85" t="s">
        <v>303</v>
      </c>
      <c r="E454" s="86" t="s">
        <v>934</v>
      </c>
      <c r="F454" s="87" t="s">
        <v>935</v>
      </c>
      <c r="G454" s="88" t="s">
        <v>450</v>
      </c>
      <c r="H454" s="89">
        <v>241.02</v>
      </c>
      <c r="I454" s="3"/>
      <c r="J454" s="90">
        <f>ROUND(I454*H454,2)</f>
        <v>0</v>
      </c>
      <c r="K454" s="87" t="s">
        <v>936</v>
      </c>
      <c r="L454" s="13"/>
      <c r="M454" s="91" t="s">
        <v>1</v>
      </c>
      <c r="N454" s="92" t="s">
        <v>40</v>
      </c>
      <c r="O454" s="93"/>
      <c r="P454" s="94">
        <f>O454*H454</f>
        <v>0</v>
      </c>
      <c r="Q454" s="94">
        <v>6.9999999999999994E-5</v>
      </c>
      <c r="R454" s="94">
        <f>Q454*H454</f>
        <v>1.6871399999999998E-2</v>
      </c>
      <c r="S454" s="94">
        <v>0</v>
      </c>
      <c r="T454" s="95">
        <f>S454*H454</f>
        <v>0</v>
      </c>
      <c r="U454" s="12"/>
      <c r="V454" s="12"/>
      <c r="W454" s="12"/>
      <c r="X454" s="12"/>
      <c r="Y454" s="12"/>
      <c r="Z454" s="12"/>
      <c r="AA454" s="12"/>
      <c r="AB454" s="12"/>
      <c r="AC454" s="12"/>
      <c r="AD454" s="12"/>
      <c r="AE454" s="12"/>
      <c r="AR454" s="96" t="s">
        <v>760</v>
      </c>
      <c r="AT454" s="96" t="s">
        <v>303</v>
      </c>
      <c r="AU454" s="96" t="s">
        <v>84</v>
      </c>
      <c r="AY454" s="5" t="s">
        <v>302</v>
      </c>
      <c r="BE454" s="97">
        <f>IF(N454="základní",J454,0)</f>
        <v>0</v>
      </c>
      <c r="BF454" s="97">
        <f>IF(N454="snížená",J454,0)</f>
        <v>0</v>
      </c>
      <c r="BG454" s="97">
        <f>IF(N454="zákl. přenesená",J454,0)</f>
        <v>0</v>
      </c>
      <c r="BH454" s="97">
        <f>IF(N454="sníž. přenesená",J454,0)</f>
        <v>0</v>
      </c>
      <c r="BI454" s="97">
        <f>IF(N454="nulová",J454,0)</f>
        <v>0</v>
      </c>
      <c r="BJ454" s="5" t="s">
        <v>82</v>
      </c>
      <c r="BK454" s="97">
        <f>ROUND(I454*H454,2)</f>
        <v>0</v>
      </c>
      <c r="BL454" s="5" t="s">
        <v>760</v>
      </c>
      <c r="BM454" s="96" t="s">
        <v>3607</v>
      </c>
    </row>
    <row r="455" spans="1:65" s="98" customFormat="1">
      <c r="B455" s="99"/>
      <c r="D455" s="100" t="s">
        <v>308</v>
      </c>
      <c r="E455" s="101" t="s">
        <v>1</v>
      </c>
      <c r="F455" s="102" t="s">
        <v>349</v>
      </c>
      <c r="H455" s="103">
        <v>241.02</v>
      </c>
      <c r="L455" s="99"/>
      <c r="M455" s="104"/>
      <c r="N455" s="105"/>
      <c r="O455" s="105"/>
      <c r="P455" s="105"/>
      <c r="Q455" s="105"/>
      <c r="R455" s="105"/>
      <c r="S455" s="105"/>
      <c r="T455" s="106"/>
      <c r="AT455" s="101" t="s">
        <v>308</v>
      </c>
      <c r="AU455" s="101" t="s">
        <v>84</v>
      </c>
      <c r="AV455" s="98" t="s">
        <v>84</v>
      </c>
      <c r="AW455" s="98" t="s">
        <v>31</v>
      </c>
      <c r="AX455" s="98" t="s">
        <v>82</v>
      </c>
      <c r="AY455" s="101" t="s">
        <v>302</v>
      </c>
    </row>
    <row r="456" spans="1:65" s="15" customFormat="1" ht="21.75" customHeight="1">
      <c r="A456" s="12"/>
      <c r="B456" s="13"/>
      <c r="C456" s="85" t="s">
        <v>846</v>
      </c>
      <c r="D456" s="85" t="s">
        <v>303</v>
      </c>
      <c r="E456" s="86" t="s">
        <v>939</v>
      </c>
      <c r="F456" s="87" t="s">
        <v>940</v>
      </c>
      <c r="G456" s="88" t="s">
        <v>450</v>
      </c>
      <c r="H456" s="89">
        <v>241.02</v>
      </c>
      <c r="I456" s="3"/>
      <c r="J456" s="90">
        <f>ROUND(I456*H456,2)</f>
        <v>0</v>
      </c>
      <c r="K456" s="87" t="s">
        <v>1</v>
      </c>
      <c r="L456" s="13"/>
      <c r="M456" s="91" t="s">
        <v>1</v>
      </c>
      <c r="N456" s="92" t="s">
        <v>40</v>
      </c>
      <c r="O456" s="93"/>
      <c r="P456" s="94">
        <f>O456*H456</f>
        <v>0</v>
      </c>
      <c r="Q456" s="94">
        <v>7.9200000000000007E-2</v>
      </c>
      <c r="R456" s="94">
        <f>Q456*H456</f>
        <v>19.088784000000004</v>
      </c>
      <c r="S456" s="94">
        <v>0</v>
      </c>
      <c r="T456" s="95">
        <f>S456*H456</f>
        <v>0</v>
      </c>
      <c r="U456" s="12"/>
      <c r="V456" s="12"/>
      <c r="W456" s="12"/>
      <c r="X456" s="12"/>
      <c r="Y456" s="12"/>
      <c r="Z456" s="12"/>
      <c r="AA456" s="12"/>
      <c r="AB456" s="12"/>
      <c r="AC456" s="12"/>
      <c r="AD456" s="12"/>
      <c r="AE456" s="12"/>
      <c r="AR456" s="96" t="s">
        <v>760</v>
      </c>
      <c r="AT456" s="96" t="s">
        <v>303</v>
      </c>
      <c r="AU456" s="96" t="s">
        <v>84</v>
      </c>
      <c r="AY456" s="5" t="s">
        <v>302</v>
      </c>
      <c r="BE456" s="97">
        <f>IF(N456="základní",J456,0)</f>
        <v>0</v>
      </c>
      <c r="BF456" s="97">
        <f>IF(N456="snížená",J456,0)</f>
        <v>0</v>
      </c>
      <c r="BG456" s="97">
        <f>IF(N456="zákl. přenesená",J456,0)</f>
        <v>0</v>
      </c>
      <c r="BH456" s="97">
        <f>IF(N456="sníž. přenesená",J456,0)</f>
        <v>0</v>
      </c>
      <c r="BI456" s="97">
        <f>IF(N456="nulová",J456,0)</f>
        <v>0</v>
      </c>
      <c r="BJ456" s="5" t="s">
        <v>82</v>
      </c>
      <c r="BK456" s="97">
        <f>ROUND(I456*H456,2)</f>
        <v>0</v>
      </c>
      <c r="BL456" s="5" t="s">
        <v>760</v>
      </c>
      <c r="BM456" s="96" t="s">
        <v>3608</v>
      </c>
    </row>
    <row r="457" spans="1:65" s="98" customFormat="1">
      <c r="B457" s="99"/>
      <c r="D457" s="100" t="s">
        <v>308</v>
      </c>
      <c r="E457" s="101" t="s">
        <v>1</v>
      </c>
      <c r="F457" s="102" t="s">
        <v>3609</v>
      </c>
      <c r="H457" s="103">
        <v>80.34</v>
      </c>
      <c r="L457" s="99"/>
      <c r="M457" s="104"/>
      <c r="N457" s="105"/>
      <c r="O457" s="105"/>
      <c r="P457" s="105"/>
      <c r="Q457" s="105"/>
      <c r="R457" s="105"/>
      <c r="S457" s="105"/>
      <c r="T457" s="106"/>
      <c r="AT457" s="101" t="s">
        <v>308</v>
      </c>
      <c r="AU457" s="101" t="s">
        <v>84</v>
      </c>
      <c r="AV457" s="98" t="s">
        <v>84</v>
      </c>
      <c r="AW457" s="98" t="s">
        <v>31</v>
      </c>
      <c r="AX457" s="98" t="s">
        <v>75</v>
      </c>
      <c r="AY457" s="101" t="s">
        <v>302</v>
      </c>
    </row>
    <row r="458" spans="1:65" s="98" customFormat="1">
      <c r="B458" s="99"/>
      <c r="D458" s="100" t="s">
        <v>308</v>
      </c>
      <c r="E458" s="101" t="s">
        <v>1</v>
      </c>
      <c r="F458" s="102" t="s">
        <v>3610</v>
      </c>
      <c r="H458" s="103">
        <v>80.34</v>
      </c>
      <c r="L458" s="99"/>
      <c r="M458" s="104"/>
      <c r="N458" s="105"/>
      <c r="O458" s="105"/>
      <c r="P458" s="105"/>
      <c r="Q458" s="105"/>
      <c r="R458" s="105"/>
      <c r="S458" s="105"/>
      <c r="T458" s="106"/>
      <c r="AT458" s="101" t="s">
        <v>308</v>
      </c>
      <c r="AU458" s="101" t="s">
        <v>84</v>
      </c>
      <c r="AV458" s="98" t="s">
        <v>84</v>
      </c>
      <c r="AW458" s="98" t="s">
        <v>31</v>
      </c>
      <c r="AX458" s="98" t="s">
        <v>75</v>
      </c>
      <c r="AY458" s="101" t="s">
        <v>302</v>
      </c>
    </row>
    <row r="459" spans="1:65" s="98" customFormat="1">
      <c r="B459" s="99"/>
      <c r="D459" s="100" t="s">
        <v>308</v>
      </c>
      <c r="E459" s="101" t="s">
        <v>1</v>
      </c>
      <c r="F459" s="102" t="s">
        <v>3611</v>
      </c>
      <c r="H459" s="103">
        <v>80.34</v>
      </c>
      <c r="L459" s="99"/>
      <c r="M459" s="104"/>
      <c r="N459" s="105"/>
      <c r="O459" s="105"/>
      <c r="P459" s="105"/>
      <c r="Q459" s="105"/>
      <c r="R459" s="105"/>
      <c r="S459" s="105"/>
      <c r="T459" s="106"/>
      <c r="AT459" s="101" t="s">
        <v>308</v>
      </c>
      <c r="AU459" s="101" t="s">
        <v>84</v>
      </c>
      <c r="AV459" s="98" t="s">
        <v>84</v>
      </c>
      <c r="AW459" s="98" t="s">
        <v>31</v>
      </c>
      <c r="AX459" s="98" t="s">
        <v>75</v>
      </c>
      <c r="AY459" s="101" t="s">
        <v>302</v>
      </c>
    </row>
    <row r="460" spans="1:65" s="171" customFormat="1">
      <c r="B460" s="172"/>
      <c r="D460" s="100" t="s">
        <v>308</v>
      </c>
      <c r="E460" s="173" t="s">
        <v>349</v>
      </c>
      <c r="F460" s="174" t="s">
        <v>435</v>
      </c>
      <c r="H460" s="175">
        <v>241.02</v>
      </c>
      <c r="L460" s="172"/>
      <c r="M460" s="204"/>
      <c r="N460" s="205"/>
      <c r="O460" s="205"/>
      <c r="P460" s="205"/>
      <c r="Q460" s="205"/>
      <c r="R460" s="205"/>
      <c r="S460" s="205"/>
      <c r="T460" s="206"/>
      <c r="AT460" s="173" t="s">
        <v>308</v>
      </c>
      <c r="AU460" s="173" t="s">
        <v>84</v>
      </c>
      <c r="AV460" s="171" t="s">
        <v>97</v>
      </c>
      <c r="AW460" s="171" t="s">
        <v>31</v>
      </c>
      <c r="AX460" s="171" t="s">
        <v>82</v>
      </c>
      <c r="AY460" s="173" t="s">
        <v>302</v>
      </c>
    </row>
    <row r="461" spans="1:65" s="15" customFormat="1" ht="6.95" customHeight="1">
      <c r="A461" s="12"/>
      <c r="B461" s="43"/>
      <c r="C461" s="44"/>
      <c r="D461" s="44"/>
      <c r="E461" s="44"/>
      <c r="F461" s="44"/>
      <c r="G461" s="44"/>
      <c r="H461" s="44"/>
      <c r="I461" s="44"/>
      <c r="J461" s="44"/>
      <c r="K461" s="44"/>
      <c r="L461" s="13"/>
      <c r="M461" s="12"/>
      <c r="O461" s="12"/>
      <c r="P461" s="12"/>
      <c r="Q461" s="12"/>
      <c r="R461" s="12"/>
      <c r="S461" s="12"/>
      <c r="T461" s="12"/>
      <c r="U461" s="12"/>
      <c r="V461" s="12"/>
      <c r="W461" s="12"/>
      <c r="X461" s="12"/>
      <c r="Y461" s="12"/>
      <c r="Z461" s="12"/>
      <c r="AA461" s="12"/>
      <c r="AB461" s="12"/>
      <c r="AC461" s="12"/>
      <c r="AD461" s="12"/>
      <c r="AE461" s="12"/>
    </row>
  </sheetData>
  <sheetProtection algorithmName="SHA-512" hashValue="sc57/TnZwwW3LvrvvNxBMfOmy0L/nRP5E+tz2G8BsTSkEyI/Bi0/gvUMfjjDYlCXaax3N5lUIe1ypZXxKpjjEg==" saltValue="tNHxaAT0kG6ME1BPShTnaw==" spinCount="100000" sheet="1" objects="1" scenarios="1" autoFilter="0"/>
  <protectedRanges>
    <protectedRange sqref="I348 I351 I354 I356 I360 I362 I364 I366 I369 I371 I376 I378 I380 I382 I384 I386 I388 I390 I394 I398 I407 I413 I416 I420 I426 I429 I435 I437 I442 I448 I451 I454 I456" name="Oblast2"/>
    <protectedRange sqref="I137 I139 I141 I143 I145 I147 I149 I153 I155 I157 I159 I165 I167 I169 I171 I173 I178 I181 I185 I188 I193 I195 I197 I233 I250 I252 I255 I257 I259 I261 I263 I265 I280 I282 I286 I288 I303 I306 I310 I313 I321 I326 I331 I333 I335 I338 I342 I344 I346" name="Oblast1"/>
  </protectedRanges>
  <autoFilter ref="C133:K460"/>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36"/>
  <sheetViews>
    <sheetView showGridLines="0" topLeftCell="A120"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146</v>
      </c>
      <c r="AZ2" s="163" t="s">
        <v>944</v>
      </c>
      <c r="BA2" s="163" t="s">
        <v>944</v>
      </c>
      <c r="BB2" s="163" t="s">
        <v>1</v>
      </c>
      <c r="BC2" s="163" t="s">
        <v>3612</v>
      </c>
      <c r="BD2" s="163" t="s">
        <v>84</v>
      </c>
    </row>
    <row r="3" spans="1:56" ht="6.95" customHeight="1">
      <c r="B3" s="6"/>
      <c r="C3" s="7"/>
      <c r="D3" s="7"/>
      <c r="E3" s="7"/>
      <c r="F3" s="7"/>
      <c r="G3" s="7"/>
      <c r="H3" s="7"/>
      <c r="I3" s="7"/>
      <c r="J3" s="7"/>
      <c r="K3" s="7"/>
      <c r="L3" s="8"/>
      <c r="AT3" s="5" t="s">
        <v>84</v>
      </c>
      <c r="AZ3" s="163" t="s">
        <v>319</v>
      </c>
      <c r="BA3" s="163" t="s">
        <v>319</v>
      </c>
      <c r="BB3" s="163" t="s">
        <v>1</v>
      </c>
      <c r="BC3" s="163" t="s">
        <v>3613</v>
      </c>
      <c r="BD3" s="163" t="s">
        <v>84</v>
      </c>
    </row>
    <row r="4" spans="1:56" ht="24.95" customHeight="1">
      <c r="B4" s="8"/>
      <c r="D4" s="9" t="s">
        <v>278</v>
      </c>
      <c r="L4" s="8"/>
      <c r="M4" s="10" t="s">
        <v>10</v>
      </c>
      <c r="AT4" s="5" t="s">
        <v>3</v>
      </c>
      <c r="AZ4" s="163" t="s">
        <v>2640</v>
      </c>
      <c r="BA4" s="163" t="s">
        <v>2640</v>
      </c>
      <c r="BB4" s="163" t="s">
        <v>1</v>
      </c>
      <c r="BC4" s="163" t="s">
        <v>3614</v>
      </c>
      <c r="BD4" s="163" t="s">
        <v>84</v>
      </c>
    </row>
    <row r="5" spans="1:56" ht="6.95" customHeight="1">
      <c r="B5" s="8"/>
      <c r="L5" s="8"/>
      <c r="AZ5" s="163" t="s">
        <v>325</v>
      </c>
      <c r="BA5" s="163" t="s">
        <v>325</v>
      </c>
      <c r="BB5" s="163" t="s">
        <v>1</v>
      </c>
      <c r="BC5" s="163" t="s">
        <v>3614</v>
      </c>
      <c r="BD5" s="163" t="s">
        <v>84</v>
      </c>
    </row>
    <row r="6" spans="1:56" ht="12" customHeight="1">
      <c r="B6" s="8"/>
      <c r="D6" s="11" t="s">
        <v>16</v>
      </c>
      <c r="L6" s="8"/>
      <c r="AZ6" s="163" t="s">
        <v>330</v>
      </c>
      <c r="BA6" s="163" t="s">
        <v>330</v>
      </c>
      <c r="BB6" s="163" t="s">
        <v>1</v>
      </c>
      <c r="BC6" s="163" t="s">
        <v>3615</v>
      </c>
      <c r="BD6" s="163" t="s">
        <v>84</v>
      </c>
    </row>
    <row r="7" spans="1:56" ht="16.5" customHeight="1">
      <c r="B7" s="8"/>
      <c r="E7" s="289" t="str">
        <f>'Rekapitulace stavby'!K6</f>
        <v>Třebíč, Karlovo náměstí, Rekonstrukce vodovodu a kanalizace</v>
      </c>
      <c r="F7" s="290"/>
      <c r="G7" s="290"/>
      <c r="H7" s="290"/>
      <c r="L7" s="8"/>
      <c r="AZ7" s="163" t="s">
        <v>332</v>
      </c>
      <c r="BA7" s="163" t="s">
        <v>332</v>
      </c>
      <c r="BB7" s="163" t="s">
        <v>1</v>
      </c>
      <c r="BC7" s="163" t="s">
        <v>3616</v>
      </c>
      <c r="BD7" s="163" t="s">
        <v>84</v>
      </c>
    </row>
    <row r="8" spans="1:56" ht="12.75">
      <c r="B8" s="8"/>
      <c r="D8" s="11" t="s">
        <v>279</v>
      </c>
      <c r="L8" s="8"/>
      <c r="AZ8" s="163" t="s">
        <v>335</v>
      </c>
      <c r="BA8" s="163" t="s">
        <v>335</v>
      </c>
      <c r="BB8" s="163" t="s">
        <v>1</v>
      </c>
      <c r="BC8" s="163" t="s">
        <v>3617</v>
      </c>
      <c r="BD8" s="163" t="s">
        <v>84</v>
      </c>
    </row>
    <row r="9" spans="1:56" ht="16.5" customHeight="1">
      <c r="B9" s="8"/>
      <c r="E9" s="289" t="s">
        <v>334</v>
      </c>
      <c r="F9" s="273"/>
      <c r="G9" s="273"/>
      <c r="H9" s="273"/>
      <c r="L9" s="8"/>
      <c r="AZ9" s="163" t="s">
        <v>344</v>
      </c>
      <c r="BA9" s="163" t="s">
        <v>344</v>
      </c>
      <c r="BB9" s="163" t="s">
        <v>1</v>
      </c>
      <c r="BC9" s="163" t="s">
        <v>3618</v>
      </c>
      <c r="BD9" s="163" t="s">
        <v>84</v>
      </c>
    </row>
    <row r="10" spans="1:56" ht="12" customHeight="1">
      <c r="B10" s="8"/>
      <c r="D10" s="11" t="s">
        <v>337</v>
      </c>
      <c r="L10" s="8"/>
      <c r="AZ10" s="163" t="s">
        <v>953</v>
      </c>
      <c r="BA10" s="163" t="s">
        <v>953</v>
      </c>
      <c r="BB10" s="163" t="s">
        <v>1</v>
      </c>
      <c r="BC10" s="163" t="s">
        <v>3619</v>
      </c>
      <c r="BD10" s="163" t="s">
        <v>84</v>
      </c>
    </row>
    <row r="11" spans="1:56" s="15" customFormat="1" ht="16.5" customHeight="1">
      <c r="A11" s="12"/>
      <c r="B11" s="13"/>
      <c r="C11" s="12"/>
      <c r="D11" s="12"/>
      <c r="E11" s="292" t="s">
        <v>2647</v>
      </c>
      <c r="F11" s="288"/>
      <c r="G11" s="288"/>
      <c r="H11" s="288"/>
      <c r="I11" s="12"/>
      <c r="J11" s="12"/>
      <c r="K11" s="12"/>
      <c r="L11" s="14"/>
      <c r="S11" s="12"/>
      <c r="T11" s="12"/>
      <c r="U11" s="12"/>
      <c r="V11" s="12"/>
      <c r="W11" s="12"/>
      <c r="X11" s="12"/>
      <c r="Y11" s="12"/>
      <c r="Z11" s="12"/>
      <c r="AA11" s="12"/>
      <c r="AB11" s="12"/>
      <c r="AC11" s="12"/>
      <c r="AD11" s="12"/>
      <c r="AE11" s="12"/>
      <c r="AZ11" s="163" t="s">
        <v>347</v>
      </c>
      <c r="BA11" s="163" t="s">
        <v>347</v>
      </c>
      <c r="BB11" s="163" t="s">
        <v>1</v>
      </c>
      <c r="BC11" s="163" t="s">
        <v>3620</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3621</v>
      </c>
      <c r="BA12" s="163" t="s">
        <v>3621</v>
      </c>
      <c r="BB12" s="163" t="s">
        <v>1</v>
      </c>
      <c r="BC12" s="163" t="s">
        <v>3622</v>
      </c>
      <c r="BD12" s="163" t="s">
        <v>84</v>
      </c>
    </row>
    <row r="13" spans="1:56" s="15" customFormat="1" ht="24.75" customHeight="1">
      <c r="A13" s="12"/>
      <c r="B13" s="13"/>
      <c r="C13" s="12"/>
      <c r="D13" s="12"/>
      <c r="E13" s="265" t="s">
        <v>3623</v>
      </c>
      <c r="F13" s="288"/>
      <c r="G13" s="288"/>
      <c r="H13" s="288"/>
      <c r="I13" s="12"/>
      <c r="J13" s="12"/>
      <c r="K13" s="12"/>
      <c r="L13" s="14"/>
      <c r="S13" s="12"/>
      <c r="T13" s="12"/>
      <c r="U13" s="12"/>
      <c r="V13" s="12"/>
      <c r="W13" s="12"/>
      <c r="X13" s="12"/>
      <c r="Y13" s="12"/>
      <c r="Z13" s="12"/>
      <c r="AA13" s="12"/>
      <c r="AB13" s="12"/>
      <c r="AC13" s="12"/>
      <c r="AD13" s="12"/>
      <c r="AE13" s="12"/>
      <c r="AZ13" s="163" t="s">
        <v>349</v>
      </c>
      <c r="BA13" s="163" t="s">
        <v>350</v>
      </c>
      <c r="BB13" s="163" t="s">
        <v>1</v>
      </c>
      <c r="BC13" s="163" t="s">
        <v>3624</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354</v>
      </c>
      <c r="BA14" s="163" t="s">
        <v>355</v>
      </c>
      <c r="BB14" s="163" t="s">
        <v>1</v>
      </c>
      <c r="BC14" s="163" t="s">
        <v>3625</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357</v>
      </c>
      <c r="BA15" s="163" t="s">
        <v>357</v>
      </c>
      <c r="BB15" s="163" t="s">
        <v>1</v>
      </c>
      <c r="BC15" s="163" t="s">
        <v>3626</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359</v>
      </c>
      <c r="BA16" s="163" t="s">
        <v>359</v>
      </c>
      <c r="BB16" s="163" t="s">
        <v>1</v>
      </c>
      <c r="BC16" s="163" t="s">
        <v>3627</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361</v>
      </c>
      <c r="BA17" s="163" t="s">
        <v>361</v>
      </c>
      <c r="BB17" s="163" t="s">
        <v>1</v>
      </c>
      <c r="BC17" s="163" t="s">
        <v>3628</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363</v>
      </c>
      <c r="BA18" s="163" t="s">
        <v>363</v>
      </c>
      <c r="BB18" s="163" t="s">
        <v>1</v>
      </c>
      <c r="BC18" s="163" t="s">
        <v>3629</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388</v>
      </c>
      <c r="BA19" s="163" t="s">
        <v>388</v>
      </c>
      <c r="BB19" s="163" t="s">
        <v>1</v>
      </c>
      <c r="BC19" s="163" t="s">
        <v>3612</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394</v>
      </c>
      <c r="BA20" s="163" t="s">
        <v>394</v>
      </c>
      <c r="BB20" s="163" t="s">
        <v>1</v>
      </c>
      <c r="BC20" s="163" t="s">
        <v>3630</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396</v>
      </c>
      <c r="BA21" s="163" t="s">
        <v>396</v>
      </c>
      <c r="BB21" s="163" t="s">
        <v>1</v>
      </c>
      <c r="BC21" s="163" t="s">
        <v>3631</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398</v>
      </c>
      <c r="BA22" s="163" t="s">
        <v>398</v>
      </c>
      <c r="BB22" s="163" t="s">
        <v>1</v>
      </c>
      <c r="BC22" s="163" t="s">
        <v>3632</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2659</v>
      </c>
      <c r="BA23" s="163" t="s">
        <v>2659</v>
      </c>
      <c r="BB23" s="163" t="s">
        <v>1</v>
      </c>
      <c r="BC23" s="163" t="s">
        <v>3633</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ROUND((SUM(BE134:BE335)),  2)</f>
        <v>0</v>
      </c>
      <c r="G37" s="12"/>
      <c r="H37" s="12"/>
      <c r="I37" s="28">
        <v>0.21</v>
      </c>
      <c r="J37" s="27">
        <f>ROUND(((SUM(BE134:BE335))*I37),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ROUND((SUM(BF134:BF335)),  2)</f>
        <v>0</v>
      </c>
      <c r="G38" s="12"/>
      <c r="H38" s="12"/>
      <c r="I38" s="28">
        <v>0.15</v>
      </c>
      <c r="J38" s="27">
        <f>ROUND(((SUM(BF134:BF335))*I38),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ROUND((SUM(BG134:BG335)),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ROUND((SUM(BH134:BH335)),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ROUND((SUM(BI134:BI335)),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2647</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9 - DSO 01.2.9 Napojení na domovní kanalizační přípojky - Stoka  A -zemní moduly, kašny, pítka</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J238</f>
        <v>0</v>
      </c>
      <c r="L103" s="165"/>
    </row>
    <row r="104" spans="1:47" s="153" customFormat="1" ht="19.899999999999999" customHeight="1">
      <c r="B104" s="165"/>
      <c r="D104" s="166" t="s">
        <v>403</v>
      </c>
      <c r="E104" s="167"/>
      <c r="F104" s="167"/>
      <c r="G104" s="167"/>
      <c r="H104" s="167"/>
      <c r="I104" s="167"/>
      <c r="J104" s="168">
        <f>J244</f>
        <v>0</v>
      </c>
      <c r="L104" s="165"/>
    </row>
    <row r="105" spans="1:47" s="153" customFormat="1" ht="19.899999999999999" customHeight="1">
      <c r="B105" s="165"/>
      <c r="D105" s="166" t="s">
        <v>404</v>
      </c>
      <c r="E105" s="167"/>
      <c r="F105" s="167"/>
      <c r="G105" s="167"/>
      <c r="H105" s="167"/>
      <c r="I105" s="167"/>
      <c r="J105" s="168">
        <f>J252</f>
        <v>0</v>
      </c>
      <c r="L105" s="165"/>
    </row>
    <row r="106" spans="1:47" s="153" customFormat="1" ht="19.899999999999999" customHeight="1">
      <c r="B106" s="165"/>
      <c r="D106" s="166" t="s">
        <v>405</v>
      </c>
      <c r="E106" s="167"/>
      <c r="F106" s="167"/>
      <c r="G106" s="167"/>
      <c r="H106" s="167"/>
      <c r="I106" s="167"/>
      <c r="J106" s="168">
        <f>J256</f>
        <v>0</v>
      </c>
      <c r="L106" s="165"/>
    </row>
    <row r="107" spans="1:47" s="153" customFormat="1" ht="19.899999999999999" customHeight="1">
      <c r="B107" s="165"/>
      <c r="D107" s="166" t="s">
        <v>406</v>
      </c>
      <c r="E107" s="167"/>
      <c r="F107" s="167"/>
      <c r="G107" s="167"/>
      <c r="H107" s="167"/>
      <c r="I107" s="167"/>
      <c r="J107" s="168">
        <f>J265</f>
        <v>0</v>
      </c>
      <c r="L107" s="165"/>
    </row>
    <row r="108" spans="1:47" s="153" customFormat="1" ht="19.899999999999999" customHeight="1">
      <c r="B108" s="165"/>
      <c r="D108" s="166" t="s">
        <v>407</v>
      </c>
      <c r="E108" s="167"/>
      <c r="F108" s="167"/>
      <c r="G108" s="167"/>
      <c r="H108" s="167"/>
      <c r="I108" s="167"/>
      <c r="J108" s="168">
        <f>J275</f>
        <v>0</v>
      </c>
      <c r="L108" s="165"/>
    </row>
    <row r="109" spans="1:47" s="52" customFormat="1" ht="24.95" customHeight="1">
      <c r="B109" s="53"/>
      <c r="D109" s="54" t="s">
        <v>408</v>
      </c>
      <c r="E109" s="55"/>
      <c r="F109" s="55"/>
      <c r="G109" s="55"/>
      <c r="H109" s="55"/>
      <c r="I109" s="55"/>
      <c r="J109" s="56">
        <f>J329</f>
        <v>0</v>
      </c>
      <c r="L109" s="53"/>
    </row>
    <row r="110" spans="1:47" s="153" customFormat="1" ht="19.899999999999999" customHeight="1">
      <c r="B110" s="165"/>
      <c r="D110" s="166" t="s">
        <v>409</v>
      </c>
      <c r="E110" s="167"/>
      <c r="F110" s="167"/>
      <c r="G110" s="167"/>
      <c r="H110" s="167"/>
      <c r="I110" s="167"/>
      <c r="J110" s="168">
        <f>J330</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2647</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24.75" customHeight="1">
      <c r="A126" s="12"/>
      <c r="B126" s="13"/>
      <c r="C126" s="12"/>
      <c r="D126" s="12"/>
      <c r="E126" s="265" t="str">
        <f>E13</f>
        <v>9 - DSO 01.2.9 Napojení na domovní kanalizační přípojky - Stoka  A -zemní moduly, kašny, pítka</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P135+P329</f>
        <v>0</v>
      </c>
      <c r="Q134" s="22"/>
      <c r="R134" s="71">
        <f>R135+R329</f>
        <v>178.03956339999999</v>
      </c>
      <c r="S134" s="22"/>
      <c r="T134" s="72">
        <f>T135+T329</f>
        <v>142.83899199999999</v>
      </c>
      <c r="U134" s="12"/>
      <c r="V134" s="12"/>
      <c r="W134" s="12"/>
      <c r="X134" s="12"/>
      <c r="Y134" s="12"/>
      <c r="Z134" s="12"/>
      <c r="AA134" s="12"/>
      <c r="AB134" s="12"/>
      <c r="AC134" s="12"/>
      <c r="AD134" s="12"/>
      <c r="AE134" s="12"/>
      <c r="AT134" s="5" t="s">
        <v>74</v>
      </c>
      <c r="AU134" s="5" t="s">
        <v>285</v>
      </c>
      <c r="BK134" s="73">
        <f>BK135+BK329</f>
        <v>0</v>
      </c>
    </row>
    <row r="135" spans="1:65" s="74" customFormat="1" ht="25.9" customHeight="1">
      <c r="B135" s="75"/>
      <c r="D135" s="76" t="s">
        <v>74</v>
      </c>
      <c r="E135" s="77" t="s">
        <v>410</v>
      </c>
      <c r="F135" s="77" t="s">
        <v>411</v>
      </c>
      <c r="J135" s="78">
        <f>BK135</f>
        <v>0</v>
      </c>
      <c r="L135" s="75"/>
      <c r="M135" s="79"/>
      <c r="N135" s="80"/>
      <c r="O135" s="80"/>
      <c r="P135" s="81">
        <f>P136+P238+P244+P252+P256+P265+P275</f>
        <v>0</v>
      </c>
      <c r="Q135" s="80"/>
      <c r="R135" s="81">
        <f>R136+R238+R244+R252+R256+R265+R275</f>
        <v>177.3863786</v>
      </c>
      <c r="S135" s="80"/>
      <c r="T135" s="82">
        <f>T136+T238+T244+T252+T256+T265+T275</f>
        <v>142.83899199999999</v>
      </c>
      <c r="AR135" s="76" t="s">
        <v>82</v>
      </c>
      <c r="AT135" s="83" t="s">
        <v>74</v>
      </c>
      <c r="AU135" s="83" t="s">
        <v>75</v>
      </c>
      <c r="AY135" s="76" t="s">
        <v>302</v>
      </c>
      <c r="BK135" s="84">
        <f>BK136+BK238+BK244+BK252+BK256+BK265+BK275</f>
        <v>0</v>
      </c>
    </row>
    <row r="136" spans="1:65" s="74" customFormat="1" ht="22.9" customHeight="1">
      <c r="B136" s="75"/>
      <c r="D136" s="76" t="s">
        <v>74</v>
      </c>
      <c r="E136" s="169" t="s">
        <v>82</v>
      </c>
      <c r="F136" s="169" t="s">
        <v>412</v>
      </c>
      <c r="J136" s="170">
        <f>BK136</f>
        <v>0</v>
      </c>
      <c r="L136" s="75"/>
      <c r="M136" s="79"/>
      <c r="N136" s="80"/>
      <c r="O136" s="80"/>
      <c r="P136" s="81">
        <f>SUM(P137:P237)</f>
        <v>0</v>
      </c>
      <c r="Q136" s="80"/>
      <c r="R136" s="81">
        <f>SUM(R137:R237)</f>
        <v>117.6000238</v>
      </c>
      <c r="S136" s="80"/>
      <c r="T136" s="82">
        <f>SUM(T137:T237)</f>
        <v>123.142392</v>
      </c>
      <c r="AR136" s="76" t="s">
        <v>82</v>
      </c>
      <c r="AT136" s="83" t="s">
        <v>74</v>
      </c>
      <c r="AU136" s="83" t="s">
        <v>82</v>
      </c>
      <c r="AY136" s="76" t="s">
        <v>302</v>
      </c>
      <c r="BK136" s="84">
        <f>SUM(BK137:BK237)</f>
        <v>0</v>
      </c>
    </row>
    <row r="137" spans="1:65" s="15" customFormat="1" ht="67.5" customHeight="1">
      <c r="A137" s="12"/>
      <c r="B137" s="13"/>
      <c r="C137" s="85" t="s">
        <v>82</v>
      </c>
      <c r="D137" s="85" t="s">
        <v>303</v>
      </c>
      <c r="E137" s="86" t="s">
        <v>413</v>
      </c>
      <c r="F137" s="87" t="s">
        <v>414</v>
      </c>
      <c r="G137" s="88" t="s">
        <v>305</v>
      </c>
      <c r="H137" s="89">
        <v>4</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3634</v>
      </c>
    </row>
    <row r="138" spans="1:65" s="98" customFormat="1">
      <c r="B138" s="99"/>
      <c r="D138" s="100" t="s">
        <v>308</v>
      </c>
      <c r="E138" s="101" t="s">
        <v>1</v>
      </c>
      <c r="F138" s="102" t="s">
        <v>2852</v>
      </c>
      <c r="H138" s="103">
        <v>4</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84</v>
      </c>
      <c r="D139" s="85" t="s">
        <v>303</v>
      </c>
      <c r="E139" s="86" t="s">
        <v>425</v>
      </c>
      <c r="F139" s="87" t="s">
        <v>426</v>
      </c>
      <c r="G139" s="88" t="s">
        <v>423</v>
      </c>
      <c r="H139" s="89">
        <v>30.401</v>
      </c>
      <c r="I139" s="3"/>
      <c r="J139" s="90">
        <f>ROUND(I139*H139,2)</f>
        <v>0</v>
      </c>
      <c r="K139" s="87" t="s">
        <v>427</v>
      </c>
      <c r="L139" s="13"/>
      <c r="M139" s="91" t="s">
        <v>1</v>
      </c>
      <c r="N139" s="92" t="s">
        <v>40</v>
      </c>
      <c r="O139" s="93"/>
      <c r="P139" s="94">
        <f>O139*H139</f>
        <v>0</v>
      </c>
      <c r="Q139" s="94">
        <v>0</v>
      </c>
      <c r="R139" s="94">
        <f>Q139*H139</f>
        <v>0</v>
      </c>
      <c r="S139" s="94">
        <v>0.28100000000000003</v>
      </c>
      <c r="T139" s="95">
        <f>S139*H139</f>
        <v>8.542681</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3635</v>
      </c>
    </row>
    <row r="140" spans="1:65" s="98" customFormat="1">
      <c r="B140" s="99"/>
      <c r="D140" s="100" t="s">
        <v>308</v>
      </c>
      <c r="E140" s="101" t="s">
        <v>1</v>
      </c>
      <c r="F140" s="102" t="s">
        <v>347</v>
      </c>
      <c r="H140" s="103">
        <v>30.401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429</v>
      </c>
      <c r="F141" s="87" t="s">
        <v>430</v>
      </c>
      <c r="G141" s="88" t="s">
        <v>423</v>
      </c>
      <c r="H141" s="89">
        <v>58.311</v>
      </c>
      <c r="I141" s="3"/>
      <c r="J141" s="90">
        <f>ROUND(I141*H141,2)</f>
        <v>0</v>
      </c>
      <c r="K141" s="87" t="s">
        <v>427</v>
      </c>
      <c r="L141" s="13"/>
      <c r="M141" s="91" t="s">
        <v>1</v>
      </c>
      <c r="N141" s="92" t="s">
        <v>40</v>
      </c>
      <c r="O141" s="93"/>
      <c r="P141" s="94">
        <f>O141*H141</f>
        <v>0</v>
      </c>
      <c r="Q141" s="94">
        <v>0</v>
      </c>
      <c r="R141" s="94">
        <f>Q141*H141</f>
        <v>0</v>
      </c>
      <c r="S141" s="94">
        <v>0.32</v>
      </c>
      <c r="T141" s="95">
        <f>S141*H141</f>
        <v>18.659520000000001</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3636</v>
      </c>
    </row>
    <row r="142" spans="1:65" s="98" customFormat="1">
      <c r="B142" s="99"/>
      <c r="D142" s="100" t="s">
        <v>308</v>
      </c>
      <c r="E142" s="101" t="s">
        <v>1</v>
      </c>
      <c r="F142" s="102" t="s">
        <v>953</v>
      </c>
      <c r="H142" s="103">
        <v>58.311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432</v>
      </c>
      <c r="F143" s="87" t="s">
        <v>433</v>
      </c>
      <c r="G143" s="88" t="s">
        <v>423</v>
      </c>
      <c r="H143" s="89">
        <v>77.347999999999999</v>
      </c>
      <c r="I143" s="3"/>
      <c r="J143" s="90">
        <f>ROUND(I143*H143,2)</f>
        <v>0</v>
      </c>
      <c r="K143" s="87" t="s">
        <v>427</v>
      </c>
      <c r="L143" s="13"/>
      <c r="M143" s="91" t="s">
        <v>1</v>
      </c>
      <c r="N143" s="92" t="s">
        <v>40</v>
      </c>
      <c r="O143" s="93"/>
      <c r="P143" s="94">
        <f>O143*H143</f>
        <v>0</v>
      </c>
      <c r="Q143" s="94">
        <v>0</v>
      </c>
      <c r="R143" s="94">
        <f>Q143*H143</f>
        <v>0</v>
      </c>
      <c r="S143" s="94">
        <v>0.28999999999999998</v>
      </c>
      <c r="T143" s="95">
        <f>S143*H143</f>
        <v>22.430919999999997</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3637</v>
      </c>
    </row>
    <row r="144" spans="1:65" s="98" customFormat="1">
      <c r="B144" s="99"/>
      <c r="D144" s="100" t="s">
        <v>308</v>
      </c>
      <c r="E144" s="101" t="s">
        <v>1</v>
      </c>
      <c r="F144" s="102" t="s">
        <v>332</v>
      </c>
      <c r="H144" s="103">
        <v>46.947000000000003</v>
      </c>
      <c r="L144" s="99"/>
      <c r="M144" s="104"/>
      <c r="N144" s="105"/>
      <c r="O144" s="105"/>
      <c r="P144" s="105"/>
      <c r="Q144" s="105"/>
      <c r="R144" s="105"/>
      <c r="S144" s="105"/>
      <c r="T144" s="106"/>
      <c r="AT144" s="101" t="s">
        <v>308</v>
      </c>
      <c r="AU144" s="101" t="s">
        <v>84</v>
      </c>
      <c r="AV144" s="98" t="s">
        <v>84</v>
      </c>
      <c r="AW144" s="98" t="s">
        <v>31</v>
      </c>
      <c r="AX144" s="98" t="s">
        <v>75</v>
      </c>
      <c r="AY144" s="101" t="s">
        <v>302</v>
      </c>
    </row>
    <row r="145" spans="1:65" s="98" customFormat="1">
      <c r="B145" s="99"/>
      <c r="D145" s="100" t="s">
        <v>308</v>
      </c>
      <c r="E145" s="101" t="s">
        <v>1</v>
      </c>
      <c r="F145" s="102" t="s">
        <v>347</v>
      </c>
      <c r="H145" s="103">
        <v>30.401</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171" customFormat="1">
      <c r="B146" s="172"/>
      <c r="D146" s="100" t="s">
        <v>308</v>
      </c>
      <c r="E146" s="173" t="s">
        <v>1</v>
      </c>
      <c r="F146" s="174" t="s">
        <v>435</v>
      </c>
      <c r="H146" s="175">
        <v>77.347999999999999</v>
      </c>
      <c r="L146" s="172"/>
      <c r="M146" s="176"/>
      <c r="N146" s="177"/>
      <c r="O146" s="177"/>
      <c r="P146" s="177"/>
      <c r="Q146" s="177"/>
      <c r="R146" s="177"/>
      <c r="S146" s="177"/>
      <c r="T146" s="178"/>
      <c r="AT146" s="173" t="s">
        <v>308</v>
      </c>
      <c r="AU146" s="173" t="s">
        <v>84</v>
      </c>
      <c r="AV146" s="171" t="s">
        <v>97</v>
      </c>
      <c r="AW146" s="171" t="s">
        <v>31</v>
      </c>
      <c r="AX146" s="171" t="s">
        <v>82</v>
      </c>
      <c r="AY146" s="173" t="s">
        <v>302</v>
      </c>
    </row>
    <row r="147" spans="1:65" s="15" customFormat="1" ht="21.75" customHeight="1">
      <c r="A147" s="12"/>
      <c r="B147" s="13"/>
      <c r="C147" s="85" t="s">
        <v>100</v>
      </c>
      <c r="D147" s="85" t="s">
        <v>303</v>
      </c>
      <c r="E147" s="86" t="s">
        <v>981</v>
      </c>
      <c r="F147" s="87" t="s">
        <v>982</v>
      </c>
      <c r="G147" s="88" t="s">
        <v>423</v>
      </c>
      <c r="H147" s="89">
        <v>58.311</v>
      </c>
      <c r="I147" s="3"/>
      <c r="J147" s="90">
        <f>ROUND(I147*H147,2)</f>
        <v>0</v>
      </c>
      <c r="K147" s="87" t="s">
        <v>427</v>
      </c>
      <c r="L147" s="13"/>
      <c r="M147" s="91" t="s">
        <v>1</v>
      </c>
      <c r="N147" s="92" t="s">
        <v>40</v>
      </c>
      <c r="O147" s="93"/>
      <c r="P147" s="94">
        <f>O147*H147</f>
        <v>0</v>
      </c>
      <c r="Q147" s="94">
        <v>0</v>
      </c>
      <c r="R147" s="94">
        <f>Q147*H147</f>
        <v>0</v>
      </c>
      <c r="S147" s="94">
        <v>0.44</v>
      </c>
      <c r="T147" s="95">
        <f>S147*H147</f>
        <v>25.656839999999999</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3638</v>
      </c>
    </row>
    <row r="148" spans="1:65" s="98" customFormat="1">
      <c r="B148" s="99"/>
      <c r="D148" s="100" t="s">
        <v>308</v>
      </c>
      <c r="E148" s="101" t="s">
        <v>1</v>
      </c>
      <c r="F148" s="102" t="s">
        <v>953</v>
      </c>
      <c r="H148" s="103">
        <v>58.311</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439</v>
      </c>
      <c r="F149" s="87" t="s">
        <v>440</v>
      </c>
      <c r="G149" s="88" t="s">
        <v>423</v>
      </c>
      <c r="H149" s="89">
        <v>46.947000000000003</v>
      </c>
      <c r="I149" s="3"/>
      <c r="J149" s="90">
        <f>ROUND(I149*H149,2)</f>
        <v>0</v>
      </c>
      <c r="K149" s="87" t="s">
        <v>427</v>
      </c>
      <c r="L149" s="13"/>
      <c r="M149" s="91" t="s">
        <v>1</v>
      </c>
      <c r="N149" s="92" t="s">
        <v>40</v>
      </c>
      <c r="O149" s="93"/>
      <c r="P149" s="94">
        <f>O149*H149</f>
        <v>0</v>
      </c>
      <c r="Q149" s="94">
        <v>0</v>
      </c>
      <c r="R149" s="94">
        <f>Q149*H149</f>
        <v>0</v>
      </c>
      <c r="S149" s="94">
        <v>0.625</v>
      </c>
      <c r="T149" s="95">
        <f>S149*H149</f>
        <v>29.341875000000002</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3639</v>
      </c>
    </row>
    <row r="150" spans="1:65" s="98" customFormat="1">
      <c r="B150" s="99"/>
      <c r="D150" s="100" t="s">
        <v>308</v>
      </c>
      <c r="E150" s="101" t="s">
        <v>1</v>
      </c>
      <c r="F150" s="102" t="s">
        <v>332</v>
      </c>
      <c r="H150" s="103">
        <v>46.947000000000003</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442</v>
      </c>
      <c r="F151" s="87" t="s">
        <v>443</v>
      </c>
      <c r="G151" s="88" t="s">
        <v>423</v>
      </c>
      <c r="H151" s="89">
        <v>46.947000000000003</v>
      </c>
      <c r="I151" s="3"/>
      <c r="J151" s="90">
        <f>ROUND(I151*H151,2)</f>
        <v>0</v>
      </c>
      <c r="K151" s="87" t="s">
        <v>427</v>
      </c>
      <c r="L151" s="13"/>
      <c r="M151" s="91" t="s">
        <v>1</v>
      </c>
      <c r="N151" s="92" t="s">
        <v>40</v>
      </c>
      <c r="O151" s="93"/>
      <c r="P151" s="94">
        <f>O151*H151</f>
        <v>0</v>
      </c>
      <c r="Q151" s="94">
        <v>0</v>
      </c>
      <c r="R151" s="94">
        <f>Q151*H151</f>
        <v>0</v>
      </c>
      <c r="S151" s="94">
        <v>0.22</v>
      </c>
      <c r="T151" s="95">
        <f>S151*H151</f>
        <v>10.328340000000001</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3640</v>
      </c>
    </row>
    <row r="152" spans="1:65" s="98" customFormat="1">
      <c r="B152" s="99"/>
      <c r="D152" s="100" t="s">
        <v>308</v>
      </c>
      <c r="E152" s="101" t="s">
        <v>1</v>
      </c>
      <c r="F152" s="102" t="s">
        <v>332</v>
      </c>
      <c r="H152" s="103">
        <v>46.947000000000003</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445</v>
      </c>
      <c r="F153" s="87" t="s">
        <v>446</v>
      </c>
      <c r="G153" s="88" t="s">
        <v>423</v>
      </c>
      <c r="H153" s="89">
        <v>46.947000000000003</v>
      </c>
      <c r="I153" s="3"/>
      <c r="J153" s="90">
        <f>ROUND(I153*H153,2)</f>
        <v>0</v>
      </c>
      <c r="K153" s="87" t="s">
        <v>427</v>
      </c>
      <c r="L153" s="13"/>
      <c r="M153" s="91" t="s">
        <v>1</v>
      </c>
      <c r="N153" s="92" t="s">
        <v>40</v>
      </c>
      <c r="O153" s="93"/>
      <c r="P153" s="94">
        <f>O153*H153</f>
        <v>0</v>
      </c>
      <c r="Q153" s="94">
        <v>5.0000000000000002E-5</v>
      </c>
      <c r="R153" s="94">
        <f>Q153*H153</f>
        <v>2.3473500000000002E-3</v>
      </c>
      <c r="S153" s="94">
        <v>0.128</v>
      </c>
      <c r="T153" s="95">
        <f>S153*H153</f>
        <v>6.0092160000000003</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3641</v>
      </c>
    </row>
    <row r="154" spans="1:65" s="98" customFormat="1">
      <c r="B154" s="99"/>
      <c r="D154" s="100" t="s">
        <v>308</v>
      </c>
      <c r="E154" s="101" t="s">
        <v>1</v>
      </c>
      <c r="F154" s="102" t="s">
        <v>332</v>
      </c>
      <c r="H154" s="103">
        <v>46.947000000000003</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16.5" customHeight="1">
      <c r="A155" s="12"/>
      <c r="B155" s="13"/>
      <c r="C155" s="85" t="s">
        <v>112</v>
      </c>
      <c r="D155" s="85" t="s">
        <v>303</v>
      </c>
      <c r="E155" s="86" t="s">
        <v>448</v>
      </c>
      <c r="F155" s="87" t="s">
        <v>449</v>
      </c>
      <c r="G155" s="88" t="s">
        <v>450</v>
      </c>
      <c r="H155" s="89">
        <v>10.6</v>
      </c>
      <c r="I155" s="3"/>
      <c r="J155" s="90">
        <f>ROUND(I155*H155,2)</f>
        <v>0</v>
      </c>
      <c r="K155" s="87" t="s">
        <v>427</v>
      </c>
      <c r="L155" s="13"/>
      <c r="M155" s="91" t="s">
        <v>1</v>
      </c>
      <c r="N155" s="92" t="s">
        <v>40</v>
      </c>
      <c r="O155" s="93"/>
      <c r="P155" s="94">
        <f>O155*H155</f>
        <v>0</v>
      </c>
      <c r="Q155" s="94">
        <v>0</v>
      </c>
      <c r="R155" s="94">
        <f>Q155*H155</f>
        <v>0</v>
      </c>
      <c r="S155" s="94">
        <v>0.20499999999999999</v>
      </c>
      <c r="T155" s="95">
        <f>S155*H155</f>
        <v>2.1729999999999996</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3642</v>
      </c>
    </row>
    <row r="156" spans="1:65" s="98" customFormat="1">
      <c r="B156" s="99"/>
      <c r="D156" s="100" t="s">
        <v>308</v>
      </c>
      <c r="E156" s="101" t="s">
        <v>1</v>
      </c>
      <c r="F156" s="102" t="s">
        <v>3643</v>
      </c>
      <c r="H156" s="103">
        <v>10.6</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354</v>
      </c>
      <c r="F157" s="174" t="s">
        <v>435</v>
      </c>
      <c r="H157" s="175">
        <v>10.6</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115</v>
      </c>
      <c r="D158" s="85" t="s">
        <v>303</v>
      </c>
      <c r="E158" s="86" t="s">
        <v>457</v>
      </c>
      <c r="F158" s="87" t="s">
        <v>458</v>
      </c>
      <c r="G158" s="88" t="s">
        <v>450</v>
      </c>
      <c r="H158" s="89">
        <v>4.24</v>
      </c>
      <c r="I158" s="3"/>
      <c r="J158" s="90">
        <f>ROUND(I158*H158,2)</f>
        <v>0</v>
      </c>
      <c r="K158" s="87" t="s">
        <v>427</v>
      </c>
      <c r="L158" s="13"/>
      <c r="M158" s="91" t="s">
        <v>1</v>
      </c>
      <c r="N158" s="92" t="s">
        <v>40</v>
      </c>
      <c r="O158" s="93"/>
      <c r="P158" s="94">
        <f>O158*H158</f>
        <v>0</v>
      </c>
      <c r="Q158" s="94">
        <v>3.6900000000000002E-2</v>
      </c>
      <c r="R158" s="94">
        <f>Q158*H158</f>
        <v>0.15645600000000001</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3644</v>
      </c>
    </row>
    <row r="159" spans="1:65" s="98" customFormat="1">
      <c r="B159" s="99"/>
      <c r="D159" s="100" t="s">
        <v>308</v>
      </c>
      <c r="E159" s="101" t="s">
        <v>1</v>
      </c>
      <c r="F159" s="102" t="s">
        <v>3645</v>
      </c>
      <c r="H159" s="103">
        <v>4.24</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118</v>
      </c>
      <c r="D160" s="85" t="s">
        <v>303</v>
      </c>
      <c r="E160" s="86" t="s">
        <v>466</v>
      </c>
      <c r="F160" s="87" t="s">
        <v>467</v>
      </c>
      <c r="G160" s="88" t="s">
        <v>468</v>
      </c>
      <c r="H160" s="89">
        <v>242.07900000000001</v>
      </c>
      <c r="I160" s="3"/>
      <c r="J160" s="90">
        <f>ROUND(I160*H160,2)</f>
        <v>0</v>
      </c>
      <c r="K160" s="87" t="s">
        <v>427</v>
      </c>
      <c r="L160" s="13"/>
      <c r="M160" s="91" t="s">
        <v>1</v>
      </c>
      <c r="N160" s="92" t="s">
        <v>40</v>
      </c>
      <c r="O160" s="93"/>
      <c r="P160" s="94">
        <f>O160*H160</f>
        <v>0</v>
      </c>
      <c r="Q160" s="94">
        <v>0</v>
      </c>
      <c r="R160" s="94">
        <f>Q160*H160</f>
        <v>0</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3646</v>
      </c>
    </row>
    <row r="161" spans="1:65" s="179" customFormat="1">
      <c r="B161" s="180"/>
      <c r="D161" s="100" t="s">
        <v>308</v>
      </c>
      <c r="E161" s="181" t="s">
        <v>1</v>
      </c>
      <c r="F161" s="182" t="s">
        <v>2693</v>
      </c>
      <c r="H161" s="181" t="s">
        <v>1</v>
      </c>
      <c r="L161" s="180"/>
      <c r="M161" s="183"/>
      <c r="N161" s="184"/>
      <c r="O161" s="184"/>
      <c r="P161" s="184"/>
      <c r="Q161" s="184"/>
      <c r="R161" s="184"/>
      <c r="S161" s="184"/>
      <c r="T161" s="185"/>
      <c r="AT161" s="181" t="s">
        <v>308</v>
      </c>
      <c r="AU161" s="181" t="s">
        <v>84</v>
      </c>
      <c r="AV161" s="179" t="s">
        <v>82</v>
      </c>
      <c r="AW161" s="179" t="s">
        <v>31</v>
      </c>
      <c r="AX161" s="179" t="s">
        <v>75</v>
      </c>
      <c r="AY161" s="181" t="s">
        <v>302</v>
      </c>
    </row>
    <row r="162" spans="1:65" s="98" customFormat="1">
      <c r="B162" s="99"/>
      <c r="D162" s="100" t="s">
        <v>308</v>
      </c>
      <c r="E162" s="101" t="s">
        <v>1</v>
      </c>
      <c r="F162" s="102" t="s">
        <v>396</v>
      </c>
      <c r="H162" s="103">
        <v>242.07900000000001</v>
      </c>
      <c r="L162" s="99"/>
      <c r="M162" s="104"/>
      <c r="N162" s="105"/>
      <c r="O162" s="105"/>
      <c r="P162" s="105"/>
      <c r="Q162" s="105"/>
      <c r="R162" s="105"/>
      <c r="S162" s="105"/>
      <c r="T162" s="106"/>
      <c r="AT162" s="101" t="s">
        <v>308</v>
      </c>
      <c r="AU162" s="101" t="s">
        <v>84</v>
      </c>
      <c r="AV162" s="98" t="s">
        <v>84</v>
      </c>
      <c r="AW162" s="98" t="s">
        <v>31</v>
      </c>
      <c r="AX162" s="98" t="s">
        <v>82</v>
      </c>
      <c r="AY162" s="101" t="s">
        <v>302</v>
      </c>
    </row>
    <row r="163" spans="1:65" s="15" customFormat="1" ht="21.75" customHeight="1">
      <c r="A163" s="12"/>
      <c r="B163" s="13"/>
      <c r="C163" s="85" t="s">
        <v>121</v>
      </c>
      <c r="D163" s="85" t="s">
        <v>303</v>
      </c>
      <c r="E163" s="86" t="s">
        <v>2694</v>
      </c>
      <c r="F163" s="87" t="s">
        <v>2695</v>
      </c>
      <c r="G163" s="88" t="s">
        <v>468</v>
      </c>
      <c r="H163" s="89">
        <v>242.07900000000001</v>
      </c>
      <c r="I163" s="3"/>
      <c r="J163" s="90">
        <f>ROUND(I163*H163,2)</f>
        <v>0</v>
      </c>
      <c r="K163" s="87" t="s">
        <v>427</v>
      </c>
      <c r="L163" s="13"/>
      <c r="M163" s="91" t="s">
        <v>1</v>
      </c>
      <c r="N163" s="92" t="s">
        <v>40</v>
      </c>
      <c r="O163" s="93"/>
      <c r="P163" s="94">
        <f>O163*H163</f>
        <v>0</v>
      </c>
      <c r="Q163" s="94">
        <v>0</v>
      </c>
      <c r="R163" s="94">
        <f>Q163*H163</f>
        <v>0</v>
      </c>
      <c r="S163" s="94">
        <v>0</v>
      </c>
      <c r="T163" s="95">
        <f>S163*H163</f>
        <v>0</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3647</v>
      </c>
    </row>
    <row r="164" spans="1:65" s="179" customFormat="1">
      <c r="B164" s="180"/>
      <c r="D164" s="100" t="s">
        <v>308</v>
      </c>
      <c r="E164" s="181" t="s">
        <v>1</v>
      </c>
      <c r="F164" s="182" t="s">
        <v>2697</v>
      </c>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102" t="s">
        <v>3648</v>
      </c>
      <c r="H165" s="103">
        <v>87.188999999999993</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3649</v>
      </c>
      <c r="H166" s="103">
        <v>60.792999999999999</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98" customFormat="1">
      <c r="B167" s="99"/>
      <c r="D167" s="100" t="s">
        <v>308</v>
      </c>
      <c r="E167" s="101" t="s">
        <v>1</v>
      </c>
      <c r="F167" s="102" t="s">
        <v>3650</v>
      </c>
      <c r="H167" s="103">
        <v>60.936999999999998</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102" t="s">
        <v>3651</v>
      </c>
      <c r="H168" s="103">
        <v>23.294</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3652</v>
      </c>
      <c r="H169" s="103">
        <v>61.606999999999999</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480</v>
      </c>
      <c r="H170" s="103">
        <v>17.277000000000001</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86" customFormat="1">
      <c r="B171" s="187"/>
      <c r="D171" s="100" t="s">
        <v>308</v>
      </c>
      <c r="E171" s="188" t="s">
        <v>1</v>
      </c>
      <c r="F171" s="189" t="s">
        <v>481</v>
      </c>
      <c r="H171" s="190">
        <v>311.09699999999998</v>
      </c>
      <c r="L171" s="187"/>
      <c r="M171" s="191"/>
      <c r="N171" s="192"/>
      <c r="O171" s="192"/>
      <c r="P171" s="192"/>
      <c r="Q171" s="192"/>
      <c r="R171" s="192"/>
      <c r="S171" s="192"/>
      <c r="T171" s="193"/>
      <c r="AT171" s="188" t="s">
        <v>308</v>
      </c>
      <c r="AU171" s="188" t="s">
        <v>84</v>
      </c>
      <c r="AV171" s="186" t="s">
        <v>91</v>
      </c>
      <c r="AW171" s="186" t="s">
        <v>31</v>
      </c>
      <c r="AX171" s="186" t="s">
        <v>75</v>
      </c>
      <c r="AY171" s="188" t="s">
        <v>302</v>
      </c>
    </row>
    <row r="172" spans="1:65" s="179" customFormat="1">
      <c r="B172" s="180"/>
      <c r="D172" s="100" t="s">
        <v>308</v>
      </c>
      <c r="E172" s="181" t="s">
        <v>1</v>
      </c>
      <c r="F172" s="182" t="s">
        <v>482</v>
      </c>
      <c r="H172" s="181" t="s">
        <v>1</v>
      </c>
      <c r="L172" s="180"/>
      <c r="M172" s="183"/>
      <c r="N172" s="184"/>
      <c r="O172" s="184"/>
      <c r="P172" s="184"/>
      <c r="Q172" s="184"/>
      <c r="R172" s="184"/>
      <c r="S172" s="184"/>
      <c r="T172" s="185"/>
      <c r="AT172" s="181" t="s">
        <v>308</v>
      </c>
      <c r="AU172" s="181" t="s">
        <v>84</v>
      </c>
      <c r="AV172" s="179" t="s">
        <v>82</v>
      </c>
      <c r="AW172" s="179" t="s">
        <v>31</v>
      </c>
      <c r="AX172" s="179" t="s">
        <v>75</v>
      </c>
      <c r="AY172" s="181" t="s">
        <v>302</v>
      </c>
    </row>
    <row r="173" spans="1:65" s="98" customFormat="1">
      <c r="B173" s="99"/>
      <c r="D173" s="100" t="s">
        <v>308</v>
      </c>
      <c r="E173" s="101" t="s">
        <v>1</v>
      </c>
      <c r="F173" s="102" t="s">
        <v>484</v>
      </c>
      <c r="H173" s="103">
        <v>-25.821000000000002</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1008</v>
      </c>
      <c r="H174" s="103">
        <v>-24.491</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486</v>
      </c>
      <c r="H175" s="103">
        <v>-7.9039999999999999</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79" customFormat="1">
      <c r="B176" s="180"/>
      <c r="D176" s="100" t="s">
        <v>308</v>
      </c>
      <c r="E176" s="181" t="s">
        <v>1</v>
      </c>
      <c r="F176" s="182" t="s">
        <v>2310</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ht="22.5">
      <c r="B177" s="99"/>
      <c r="D177" s="100" t="s">
        <v>308</v>
      </c>
      <c r="E177" s="101" t="s">
        <v>1</v>
      </c>
      <c r="F177" s="102" t="s">
        <v>2714</v>
      </c>
      <c r="H177" s="103">
        <v>-6.7830000000000004</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98" customFormat="1" ht="22.5">
      <c r="B178" s="99"/>
      <c r="D178" s="100" t="s">
        <v>308</v>
      </c>
      <c r="E178" s="101" t="s">
        <v>1</v>
      </c>
      <c r="F178" s="102" t="s">
        <v>2715</v>
      </c>
      <c r="H178" s="103">
        <v>-4.0190000000000001</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186" customFormat="1">
      <c r="B179" s="187"/>
      <c r="D179" s="100" t="s">
        <v>308</v>
      </c>
      <c r="E179" s="188" t="s">
        <v>319</v>
      </c>
      <c r="F179" s="189" t="s">
        <v>481</v>
      </c>
      <c r="H179" s="190">
        <v>-69.018000000000001</v>
      </c>
      <c r="L179" s="187"/>
      <c r="M179" s="191"/>
      <c r="N179" s="192"/>
      <c r="O179" s="192"/>
      <c r="P179" s="192"/>
      <c r="Q179" s="192"/>
      <c r="R179" s="192"/>
      <c r="S179" s="192"/>
      <c r="T179" s="193"/>
      <c r="AT179" s="188" t="s">
        <v>308</v>
      </c>
      <c r="AU179" s="188" t="s">
        <v>84</v>
      </c>
      <c r="AV179" s="186" t="s">
        <v>91</v>
      </c>
      <c r="AW179" s="186" t="s">
        <v>31</v>
      </c>
      <c r="AX179" s="186" t="s">
        <v>75</v>
      </c>
      <c r="AY179" s="188" t="s">
        <v>302</v>
      </c>
    </row>
    <row r="180" spans="1:65" s="171" customFormat="1">
      <c r="B180" s="172"/>
      <c r="D180" s="100" t="s">
        <v>308</v>
      </c>
      <c r="E180" s="173" t="s">
        <v>396</v>
      </c>
      <c r="F180" s="174" t="s">
        <v>435</v>
      </c>
      <c r="H180" s="175">
        <v>242.07900000000001</v>
      </c>
      <c r="L180" s="172"/>
      <c r="M180" s="176"/>
      <c r="N180" s="177"/>
      <c r="O180" s="177"/>
      <c r="P180" s="177"/>
      <c r="Q180" s="177"/>
      <c r="R180" s="177"/>
      <c r="S180" s="177"/>
      <c r="T180" s="178"/>
      <c r="AT180" s="173" t="s">
        <v>308</v>
      </c>
      <c r="AU180" s="173" t="s">
        <v>84</v>
      </c>
      <c r="AV180" s="171" t="s">
        <v>97</v>
      </c>
      <c r="AW180" s="171" t="s">
        <v>31</v>
      </c>
      <c r="AX180" s="171" t="s">
        <v>82</v>
      </c>
      <c r="AY180" s="173" t="s">
        <v>302</v>
      </c>
    </row>
    <row r="181" spans="1:65" s="15" customFormat="1" ht="16.5" customHeight="1">
      <c r="A181" s="12"/>
      <c r="B181" s="13"/>
      <c r="C181" s="85" t="s">
        <v>124</v>
      </c>
      <c r="D181" s="85" t="s">
        <v>303</v>
      </c>
      <c r="E181" s="86" t="s">
        <v>496</v>
      </c>
      <c r="F181" s="87" t="s">
        <v>497</v>
      </c>
      <c r="G181" s="88" t="s">
        <v>423</v>
      </c>
      <c r="H181" s="89">
        <v>554.37699999999995</v>
      </c>
      <c r="I181" s="3"/>
      <c r="J181" s="90">
        <f>ROUND(I181*H181,2)</f>
        <v>0</v>
      </c>
      <c r="K181" s="87" t="s">
        <v>427</v>
      </c>
      <c r="L181" s="13"/>
      <c r="M181" s="91" t="s">
        <v>1</v>
      </c>
      <c r="N181" s="92" t="s">
        <v>40</v>
      </c>
      <c r="O181" s="93"/>
      <c r="P181" s="94">
        <f>O181*H181</f>
        <v>0</v>
      </c>
      <c r="Q181" s="94">
        <v>8.4999999999999995E-4</v>
      </c>
      <c r="R181" s="94">
        <f>Q181*H181</f>
        <v>0.47122044999999996</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3653</v>
      </c>
    </row>
    <row r="182" spans="1:65" s="179" customFormat="1">
      <c r="B182" s="180"/>
      <c r="D182" s="100" t="s">
        <v>308</v>
      </c>
      <c r="E182" s="181" t="s">
        <v>1</v>
      </c>
      <c r="F182" s="182" t="s">
        <v>2697</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c r="B183" s="99"/>
      <c r="D183" s="100" t="s">
        <v>308</v>
      </c>
      <c r="E183" s="101" t="s">
        <v>1</v>
      </c>
      <c r="F183" s="102" t="s">
        <v>3654</v>
      </c>
      <c r="H183" s="103">
        <v>164.50700000000001</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98" customFormat="1">
      <c r="B184" s="99"/>
      <c r="D184" s="100" t="s">
        <v>308</v>
      </c>
      <c r="E184" s="101" t="s">
        <v>1</v>
      </c>
      <c r="F184" s="102" t="s">
        <v>3655</v>
      </c>
      <c r="H184" s="103">
        <v>114.703</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1:65" s="98" customFormat="1">
      <c r="B185" s="99"/>
      <c r="D185" s="100" t="s">
        <v>308</v>
      </c>
      <c r="E185" s="101" t="s">
        <v>1</v>
      </c>
      <c r="F185" s="102" t="s">
        <v>3656</v>
      </c>
      <c r="H185" s="103">
        <v>114.976</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1:65" s="98" customFormat="1">
      <c r="B186" s="99"/>
      <c r="D186" s="100" t="s">
        <v>308</v>
      </c>
      <c r="E186" s="101" t="s">
        <v>1</v>
      </c>
      <c r="F186" s="102" t="s">
        <v>3657</v>
      </c>
      <c r="H186" s="103">
        <v>43.951000000000001</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98" customFormat="1">
      <c r="B187" s="99"/>
      <c r="D187" s="100" t="s">
        <v>308</v>
      </c>
      <c r="E187" s="101" t="s">
        <v>1</v>
      </c>
      <c r="F187" s="102" t="s">
        <v>3658</v>
      </c>
      <c r="H187" s="103">
        <v>116.24</v>
      </c>
      <c r="L187" s="99"/>
      <c r="M187" s="104"/>
      <c r="N187" s="105"/>
      <c r="O187" s="105"/>
      <c r="P187" s="105"/>
      <c r="Q187" s="105"/>
      <c r="R187" s="105"/>
      <c r="S187" s="105"/>
      <c r="T187" s="106"/>
      <c r="AT187" s="101" t="s">
        <v>308</v>
      </c>
      <c r="AU187" s="101" t="s">
        <v>84</v>
      </c>
      <c r="AV187" s="98" t="s">
        <v>84</v>
      </c>
      <c r="AW187" s="98" t="s">
        <v>31</v>
      </c>
      <c r="AX187" s="98" t="s">
        <v>75</v>
      </c>
      <c r="AY187" s="101" t="s">
        <v>302</v>
      </c>
    </row>
    <row r="188" spans="1:65" s="171" customFormat="1">
      <c r="B188" s="172"/>
      <c r="D188" s="100" t="s">
        <v>308</v>
      </c>
      <c r="E188" s="173" t="s">
        <v>363</v>
      </c>
      <c r="F188" s="174" t="s">
        <v>435</v>
      </c>
      <c r="H188" s="175">
        <v>554.37699999999995</v>
      </c>
      <c r="L188" s="172"/>
      <c r="M188" s="176"/>
      <c r="N188" s="177"/>
      <c r="O188" s="177"/>
      <c r="P188" s="177"/>
      <c r="Q188" s="177"/>
      <c r="R188" s="177"/>
      <c r="S188" s="177"/>
      <c r="T188" s="178"/>
      <c r="AT188" s="173" t="s">
        <v>308</v>
      </c>
      <c r="AU188" s="173" t="s">
        <v>84</v>
      </c>
      <c r="AV188" s="171" t="s">
        <v>97</v>
      </c>
      <c r="AW188" s="171" t="s">
        <v>31</v>
      </c>
      <c r="AX188" s="171" t="s">
        <v>82</v>
      </c>
      <c r="AY188" s="173" t="s">
        <v>302</v>
      </c>
    </row>
    <row r="189" spans="1:65" s="15" customFormat="1" ht="21.75" customHeight="1">
      <c r="A189" s="12"/>
      <c r="B189" s="13"/>
      <c r="C189" s="85" t="s">
        <v>185</v>
      </c>
      <c r="D189" s="85" t="s">
        <v>303</v>
      </c>
      <c r="E189" s="86" t="s">
        <v>503</v>
      </c>
      <c r="F189" s="87" t="s">
        <v>504</v>
      </c>
      <c r="G189" s="88" t="s">
        <v>423</v>
      </c>
      <c r="H189" s="89">
        <v>554.37699999999995</v>
      </c>
      <c r="I189" s="3"/>
      <c r="J189" s="90">
        <f>ROUND(I189*H189,2)</f>
        <v>0</v>
      </c>
      <c r="K189" s="87" t="s">
        <v>427</v>
      </c>
      <c r="L189" s="13"/>
      <c r="M189" s="91" t="s">
        <v>1</v>
      </c>
      <c r="N189" s="92" t="s">
        <v>40</v>
      </c>
      <c r="O189" s="93"/>
      <c r="P189" s="94">
        <f>O189*H189</f>
        <v>0</v>
      </c>
      <c r="Q189" s="94">
        <v>0</v>
      </c>
      <c r="R189" s="94">
        <f>Q189*H189</f>
        <v>0</v>
      </c>
      <c r="S189" s="94">
        <v>0</v>
      </c>
      <c r="T189" s="95">
        <f>S189*H189</f>
        <v>0</v>
      </c>
      <c r="U189" s="12"/>
      <c r="V189" s="12"/>
      <c r="W189" s="12"/>
      <c r="X189" s="12"/>
      <c r="Y189" s="12"/>
      <c r="Z189" s="12"/>
      <c r="AA189" s="12"/>
      <c r="AB189" s="12"/>
      <c r="AC189" s="12"/>
      <c r="AD189" s="12"/>
      <c r="AE189" s="12"/>
      <c r="AR189" s="96" t="s">
        <v>97</v>
      </c>
      <c r="AT189" s="96" t="s">
        <v>303</v>
      </c>
      <c r="AU189" s="96" t="s">
        <v>84</v>
      </c>
      <c r="AY189" s="5" t="s">
        <v>302</v>
      </c>
      <c r="BE189" s="97">
        <f>IF(N189="základní",J189,0)</f>
        <v>0</v>
      </c>
      <c r="BF189" s="97">
        <f>IF(N189="snížená",J189,0)</f>
        <v>0</v>
      </c>
      <c r="BG189" s="97">
        <f>IF(N189="zákl. přenesená",J189,0)</f>
        <v>0</v>
      </c>
      <c r="BH189" s="97">
        <f>IF(N189="sníž. přenesená",J189,0)</f>
        <v>0</v>
      </c>
      <c r="BI189" s="97">
        <f>IF(N189="nulová",J189,0)</f>
        <v>0</v>
      </c>
      <c r="BJ189" s="5" t="s">
        <v>82</v>
      </c>
      <c r="BK189" s="97">
        <f>ROUND(I189*H189,2)</f>
        <v>0</v>
      </c>
      <c r="BL189" s="5" t="s">
        <v>97</v>
      </c>
      <c r="BM189" s="96" t="s">
        <v>3659</v>
      </c>
    </row>
    <row r="190" spans="1:65" s="98" customFormat="1">
      <c r="B190" s="99"/>
      <c r="D190" s="100" t="s">
        <v>308</v>
      </c>
      <c r="E190" s="101" t="s">
        <v>1</v>
      </c>
      <c r="F190" s="102" t="s">
        <v>363</v>
      </c>
      <c r="H190" s="103">
        <v>554.37699999999995</v>
      </c>
      <c r="L190" s="99"/>
      <c r="M190" s="104"/>
      <c r="N190" s="105"/>
      <c r="O190" s="105"/>
      <c r="P190" s="105"/>
      <c r="Q190" s="105"/>
      <c r="R190" s="105"/>
      <c r="S190" s="105"/>
      <c r="T190" s="106"/>
      <c r="AT190" s="101" t="s">
        <v>308</v>
      </c>
      <c r="AU190" s="101" t="s">
        <v>84</v>
      </c>
      <c r="AV190" s="98" t="s">
        <v>84</v>
      </c>
      <c r="AW190" s="98" t="s">
        <v>31</v>
      </c>
      <c r="AX190" s="98" t="s">
        <v>82</v>
      </c>
      <c r="AY190" s="101" t="s">
        <v>302</v>
      </c>
    </row>
    <row r="191" spans="1:65" s="15" customFormat="1" ht="21.75" customHeight="1">
      <c r="A191" s="12"/>
      <c r="B191" s="13"/>
      <c r="C191" s="85" t="s">
        <v>8</v>
      </c>
      <c r="D191" s="85" t="s">
        <v>303</v>
      </c>
      <c r="E191" s="86" t="s">
        <v>2734</v>
      </c>
      <c r="F191" s="87" t="s">
        <v>2884</v>
      </c>
      <c r="G191" s="88" t="s">
        <v>468</v>
      </c>
      <c r="H191" s="89">
        <v>58.972999999999999</v>
      </c>
      <c r="I191" s="3"/>
      <c r="J191" s="90">
        <f>ROUND(I191*H191,2)</f>
        <v>0</v>
      </c>
      <c r="K191" s="87" t="s">
        <v>427</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3660</v>
      </c>
    </row>
    <row r="192" spans="1:65" s="179" customFormat="1">
      <c r="B192" s="180"/>
      <c r="D192" s="100" t="s">
        <v>308</v>
      </c>
      <c r="E192" s="181" t="s">
        <v>1</v>
      </c>
      <c r="F192" s="182" t="s">
        <v>2737</v>
      </c>
      <c r="H192" s="181" t="s">
        <v>1</v>
      </c>
      <c r="L192" s="180"/>
      <c r="M192" s="183"/>
      <c r="N192" s="184"/>
      <c r="O192" s="184"/>
      <c r="P192" s="184"/>
      <c r="Q192" s="184"/>
      <c r="R192" s="184"/>
      <c r="S192" s="184"/>
      <c r="T192" s="185"/>
      <c r="AT192" s="181" t="s">
        <v>308</v>
      </c>
      <c r="AU192" s="181" t="s">
        <v>84</v>
      </c>
      <c r="AV192" s="179" t="s">
        <v>82</v>
      </c>
      <c r="AW192" s="179" t="s">
        <v>31</v>
      </c>
      <c r="AX192" s="179" t="s">
        <v>75</v>
      </c>
      <c r="AY192" s="181" t="s">
        <v>302</v>
      </c>
    </row>
    <row r="193" spans="1:65" s="98" customFormat="1">
      <c r="B193" s="99"/>
      <c r="D193" s="100" t="s">
        <v>308</v>
      </c>
      <c r="E193" s="101" t="s">
        <v>1</v>
      </c>
      <c r="F193" s="102" t="s">
        <v>2659</v>
      </c>
      <c r="H193" s="103">
        <v>58.972999999999999</v>
      </c>
      <c r="L193" s="99"/>
      <c r="M193" s="104"/>
      <c r="N193" s="105"/>
      <c r="O193" s="105"/>
      <c r="P193" s="105"/>
      <c r="Q193" s="105"/>
      <c r="R193" s="105"/>
      <c r="S193" s="105"/>
      <c r="T193" s="106"/>
      <c r="AT193" s="101" t="s">
        <v>308</v>
      </c>
      <c r="AU193" s="101" t="s">
        <v>84</v>
      </c>
      <c r="AV193" s="98" t="s">
        <v>84</v>
      </c>
      <c r="AW193" s="98" t="s">
        <v>31</v>
      </c>
      <c r="AX193" s="98" t="s">
        <v>82</v>
      </c>
      <c r="AY193" s="101" t="s">
        <v>302</v>
      </c>
    </row>
    <row r="194" spans="1:65" s="15" customFormat="1" ht="21.75" customHeight="1">
      <c r="A194" s="12"/>
      <c r="B194" s="13"/>
      <c r="C194" s="85" t="s">
        <v>190</v>
      </c>
      <c r="D194" s="85" t="s">
        <v>303</v>
      </c>
      <c r="E194" s="86" t="s">
        <v>506</v>
      </c>
      <c r="F194" s="87" t="s">
        <v>507</v>
      </c>
      <c r="G194" s="88" t="s">
        <v>468</v>
      </c>
      <c r="H194" s="89">
        <v>242.07900000000001</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3661</v>
      </c>
    </row>
    <row r="195" spans="1:65" s="98" customFormat="1">
      <c r="B195" s="99"/>
      <c r="D195" s="100" t="s">
        <v>308</v>
      </c>
      <c r="E195" s="101" t="s">
        <v>1</v>
      </c>
      <c r="F195" s="102" t="s">
        <v>396</v>
      </c>
      <c r="H195" s="103">
        <v>242.07900000000001</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33" customHeight="1">
      <c r="A196" s="12"/>
      <c r="B196" s="13"/>
      <c r="C196" s="85" t="s">
        <v>193</v>
      </c>
      <c r="D196" s="85" t="s">
        <v>303</v>
      </c>
      <c r="E196" s="86" t="s">
        <v>509</v>
      </c>
      <c r="F196" s="87" t="s">
        <v>510</v>
      </c>
      <c r="G196" s="88" t="s">
        <v>468</v>
      </c>
      <c r="H196" s="89">
        <v>12103.95</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3662</v>
      </c>
    </row>
    <row r="197" spans="1:65" s="98" customFormat="1">
      <c r="B197" s="99"/>
      <c r="D197" s="100" t="s">
        <v>308</v>
      </c>
      <c r="E197" s="101" t="s">
        <v>1</v>
      </c>
      <c r="F197" s="102" t="s">
        <v>512</v>
      </c>
      <c r="H197" s="103">
        <v>12103.95</v>
      </c>
      <c r="L197" s="99"/>
      <c r="M197" s="104"/>
      <c r="N197" s="105"/>
      <c r="O197" s="105"/>
      <c r="P197" s="105"/>
      <c r="Q197" s="105"/>
      <c r="R197" s="105"/>
      <c r="S197" s="105"/>
      <c r="T197" s="106"/>
      <c r="AT197" s="101" t="s">
        <v>308</v>
      </c>
      <c r="AU197" s="101" t="s">
        <v>84</v>
      </c>
      <c r="AV197" s="98" t="s">
        <v>84</v>
      </c>
      <c r="AW197" s="98" t="s">
        <v>31</v>
      </c>
      <c r="AX197" s="98" t="s">
        <v>82</v>
      </c>
      <c r="AY197" s="101" t="s">
        <v>302</v>
      </c>
    </row>
    <row r="198" spans="1:65" s="15" customFormat="1" ht="21.75" customHeight="1">
      <c r="A198" s="12"/>
      <c r="B198" s="13"/>
      <c r="C198" s="85" t="s">
        <v>196</v>
      </c>
      <c r="D198" s="85" t="s">
        <v>303</v>
      </c>
      <c r="E198" s="86" t="s">
        <v>2740</v>
      </c>
      <c r="F198" s="87" t="s">
        <v>2888</v>
      </c>
      <c r="G198" s="88" t="s">
        <v>468</v>
      </c>
      <c r="H198" s="89">
        <v>58.972999999999999</v>
      </c>
      <c r="I198" s="3"/>
      <c r="J198" s="90">
        <f>ROUND(I198*H198,2)</f>
        <v>0</v>
      </c>
      <c r="K198" s="87" t="s">
        <v>427</v>
      </c>
      <c r="L198" s="13"/>
      <c r="M198" s="91" t="s">
        <v>1</v>
      </c>
      <c r="N198" s="92" t="s">
        <v>40</v>
      </c>
      <c r="O198" s="93"/>
      <c r="P198" s="94">
        <f>O198*H198</f>
        <v>0</v>
      </c>
      <c r="Q198" s="94">
        <v>0</v>
      </c>
      <c r="R198" s="94">
        <f>Q198*H198</f>
        <v>0</v>
      </c>
      <c r="S198" s="94">
        <v>0</v>
      </c>
      <c r="T198" s="95">
        <f>S198*H198</f>
        <v>0</v>
      </c>
      <c r="U198" s="12"/>
      <c r="V198" s="12"/>
      <c r="W198" s="12"/>
      <c r="X198" s="12"/>
      <c r="Y198" s="12"/>
      <c r="Z198" s="12"/>
      <c r="AA198" s="12"/>
      <c r="AB198" s="12"/>
      <c r="AC198" s="12"/>
      <c r="AD198" s="12"/>
      <c r="AE198" s="12"/>
      <c r="AR198" s="96" t="s">
        <v>97</v>
      </c>
      <c r="AT198" s="96" t="s">
        <v>303</v>
      </c>
      <c r="AU198" s="96" t="s">
        <v>84</v>
      </c>
      <c r="AY198" s="5" t="s">
        <v>302</v>
      </c>
      <c r="BE198" s="97">
        <f>IF(N198="základní",J198,0)</f>
        <v>0</v>
      </c>
      <c r="BF198" s="97">
        <f>IF(N198="snížená",J198,0)</f>
        <v>0</v>
      </c>
      <c r="BG198" s="97">
        <f>IF(N198="zákl. přenesená",J198,0)</f>
        <v>0</v>
      </c>
      <c r="BH198" s="97">
        <f>IF(N198="sníž. přenesená",J198,0)</f>
        <v>0</v>
      </c>
      <c r="BI198" s="97">
        <f>IF(N198="nulová",J198,0)</f>
        <v>0</v>
      </c>
      <c r="BJ198" s="5" t="s">
        <v>82</v>
      </c>
      <c r="BK198" s="97">
        <f>ROUND(I198*H198,2)</f>
        <v>0</v>
      </c>
      <c r="BL198" s="5" t="s">
        <v>97</v>
      </c>
      <c r="BM198" s="96" t="s">
        <v>3663</v>
      </c>
    </row>
    <row r="199" spans="1:65" s="98" customFormat="1">
      <c r="B199" s="99"/>
      <c r="D199" s="100" t="s">
        <v>308</v>
      </c>
      <c r="E199" s="101" t="s">
        <v>1</v>
      </c>
      <c r="F199" s="102" t="s">
        <v>2659</v>
      </c>
      <c r="H199" s="103">
        <v>58.972999999999999</v>
      </c>
      <c r="L199" s="99"/>
      <c r="M199" s="104"/>
      <c r="N199" s="105"/>
      <c r="O199" s="105"/>
      <c r="P199" s="105"/>
      <c r="Q199" s="105"/>
      <c r="R199" s="105"/>
      <c r="S199" s="105"/>
      <c r="T199" s="106"/>
      <c r="AT199" s="101" t="s">
        <v>308</v>
      </c>
      <c r="AU199" s="101" t="s">
        <v>84</v>
      </c>
      <c r="AV199" s="98" t="s">
        <v>84</v>
      </c>
      <c r="AW199" s="98" t="s">
        <v>31</v>
      </c>
      <c r="AX199" s="98" t="s">
        <v>82</v>
      </c>
      <c r="AY199" s="101" t="s">
        <v>302</v>
      </c>
    </row>
    <row r="200" spans="1:65" s="15" customFormat="1" ht="16.5" customHeight="1">
      <c r="A200" s="12"/>
      <c r="B200" s="13"/>
      <c r="C200" s="85" t="s">
        <v>199</v>
      </c>
      <c r="D200" s="85" t="s">
        <v>303</v>
      </c>
      <c r="E200" s="86" t="s">
        <v>513</v>
      </c>
      <c r="F200" s="87" t="s">
        <v>514</v>
      </c>
      <c r="G200" s="88" t="s">
        <v>468</v>
      </c>
      <c r="H200" s="89">
        <v>242.07900000000001</v>
      </c>
      <c r="I200" s="3"/>
      <c r="J200" s="90">
        <f>ROUND(I200*H200,2)</f>
        <v>0</v>
      </c>
      <c r="K200" s="87" t="s">
        <v>427</v>
      </c>
      <c r="L200" s="13"/>
      <c r="M200" s="91" t="s">
        <v>1</v>
      </c>
      <c r="N200" s="92" t="s">
        <v>40</v>
      </c>
      <c r="O200" s="93"/>
      <c r="P200" s="94">
        <f>O200*H200</f>
        <v>0</v>
      </c>
      <c r="Q200" s="94">
        <v>0</v>
      </c>
      <c r="R200" s="94">
        <f>Q200*H200</f>
        <v>0</v>
      </c>
      <c r="S200" s="94">
        <v>0</v>
      </c>
      <c r="T200" s="95">
        <f>S200*H200</f>
        <v>0</v>
      </c>
      <c r="U200" s="12"/>
      <c r="V200" s="12"/>
      <c r="W200" s="12"/>
      <c r="X200" s="12"/>
      <c r="Y200" s="12"/>
      <c r="Z200" s="12"/>
      <c r="AA200" s="12"/>
      <c r="AB200" s="12"/>
      <c r="AC200" s="12"/>
      <c r="AD200" s="12"/>
      <c r="AE200" s="12"/>
      <c r="AR200" s="96" t="s">
        <v>97</v>
      </c>
      <c r="AT200" s="96" t="s">
        <v>303</v>
      </c>
      <c r="AU200" s="96" t="s">
        <v>84</v>
      </c>
      <c r="AY200" s="5" t="s">
        <v>302</v>
      </c>
      <c r="BE200" s="97">
        <f>IF(N200="základní",J200,0)</f>
        <v>0</v>
      </c>
      <c r="BF200" s="97">
        <f>IF(N200="snížená",J200,0)</f>
        <v>0</v>
      </c>
      <c r="BG200" s="97">
        <f>IF(N200="zákl. přenesená",J200,0)</f>
        <v>0</v>
      </c>
      <c r="BH200" s="97">
        <f>IF(N200="sníž. přenesená",J200,0)</f>
        <v>0</v>
      </c>
      <c r="BI200" s="97">
        <f>IF(N200="nulová",J200,0)</f>
        <v>0</v>
      </c>
      <c r="BJ200" s="5" t="s">
        <v>82</v>
      </c>
      <c r="BK200" s="97">
        <f>ROUND(I200*H200,2)</f>
        <v>0</v>
      </c>
      <c r="BL200" s="5" t="s">
        <v>97</v>
      </c>
      <c r="BM200" s="96" t="s">
        <v>3664</v>
      </c>
    </row>
    <row r="201" spans="1:65" s="98" customFormat="1">
      <c r="B201" s="99"/>
      <c r="D201" s="100" t="s">
        <v>308</v>
      </c>
      <c r="E201" s="101" t="s">
        <v>1</v>
      </c>
      <c r="F201" s="102" t="s">
        <v>396</v>
      </c>
      <c r="H201" s="103">
        <v>242.07900000000001</v>
      </c>
      <c r="L201" s="99"/>
      <c r="M201" s="104"/>
      <c r="N201" s="105"/>
      <c r="O201" s="105"/>
      <c r="P201" s="105"/>
      <c r="Q201" s="105"/>
      <c r="R201" s="105"/>
      <c r="S201" s="105"/>
      <c r="T201" s="106"/>
      <c r="AT201" s="101" t="s">
        <v>308</v>
      </c>
      <c r="AU201" s="101" t="s">
        <v>84</v>
      </c>
      <c r="AV201" s="98" t="s">
        <v>84</v>
      </c>
      <c r="AW201" s="98" t="s">
        <v>31</v>
      </c>
      <c r="AX201" s="98" t="s">
        <v>82</v>
      </c>
      <c r="AY201" s="101" t="s">
        <v>302</v>
      </c>
    </row>
    <row r="202" spans="1:65" s="15" customFormat="1" ht="21.75" customHeight="1">
      <c r="A202" s="12"/>
      <c r="B202" s="13"/>
      <c r="C202" s="85" t="s">
        <v>202</v>
      </c>
      <c r="D202" s="85" t="s">
        <v>303</v>
      </c>
      <c r="E202" s="86" t="s">
        <v>516</v>
      </c>
      <c r="F202" s="87" t="s">
        <v>517</v>
      </c>
      <c r="G202" s="88" t="s">
        <v>518</v>
      </c>
      <c r="H202" s="89">
        <v>387.32600000000002</v>
      </c>
      <c r="I202" s="3"/>
      <c r="J202" s="90">
        <f>ROUND(I202*H202,2)</f>
        <v>0</v>
      </c>
      <c r="K202" s="87" t="s">
        <v>427</v>
      </c>
      <c r="L202" s="13"/>
      <c r="M202" s="91" t="s">
        <v>1</v>
      </c>
      <c r="N202" s="92" t="s">
        <v>40</v>
      </c>
      <c r="O202" s="93"/>
      <c r="P202" s="94">
        <f>O202*H202</f>
        <v>0</v>
      </c>
      <c r="Q202" s="94">
        <v>0</v>
      </c>
      <c r="R202" s="94">
        <f>Q202*H202</f>
        <v>0</v>
      </c>
      <c r="S202" s="94">
        <v>0</v>
      </c>
      <c r="T202" s="95">
        <f>S202*H202</f>
        <v>0</v>
      </c>
      <c r="U202" s="12"/>
      <c r="V202" s="12"/>
      <c r="W202" s="12"/>
      <c r="X202" s="12"/>
      <c r="Y202" s="12"/>
      <c r="Z202" s="12"/>
      <c r="AA202" s="12"/>
      <c r="AB202" s="12"/>
      <c r="AC202" s="12"/>
      <c r="AD202" s="12"/>
      <c r="AE202" s="12"/>
      <c r="AR202" s="96" t="s">
        <v>97</v>
      </c>
      <c r="AT202" s="96" t="s">
        <v>303</v>
      </c>
      <c r="AU202" s="96" t="s">
        <v>84</v>
      </c>
      <c r="AY202" s="5" t="s">
        <v>302</v>
      </c>
      <c r="BE202" s="97">
        <f>IF(N202="základní",J202,0)</f>
        <v>0</v>
      </c>
      <c r="BF202" s="97">
        <f>IF(N202="snížená",J202,0)</f>
        <v>0</v>
      </c>
      <c r="BG202" s="97">
        <f>IF(N202="zákl. přenesená",J202,0)</f>
        <v>0</v>
      </c>
      <c r="BH202" s="97">
        <f>IF(N202="sníž. přenesená",J202,0)</f>
        <v>0</v>
      </c>
      <c r="BI202" s="97">
        <f>IF(N202="nulová",J202,0)</f>
        <v>0</v>
      </c>
      <c r="BJ202" s="5" t="s">
        <v>82</v>
      </c>
      <c r="BK202" s="97">
        <f>ROUND(I202*H202,2)</f>
        <v>0</v>
      </c>
      <c r="BL202" s="5" t="s">
        <v>97</v>
      </c>
      <c r="BM202" s="96" t="s">
        <v>3665</v>
      </c>
    </row>
    <row r="203" spans="1:65" s="98" customFormat="1">
      <c r="B203" s="99"/>
      <c r="D203" s="100" t="s">
        <v>308</v>
      </c>
      <c r="E203" s="101" t="s">
        <v>1</v>
      </c>
      <c r="F203" s="102" t="s">
        <v>520</v>
      </c>
      <c r="H203" s="103">
        <v>387.32600000000002</v>
      </c>
      <c r="L203" s="99"/>
      <c r="M203" s="104"/>
      <c r="N203" s="105"/>
      <c r="O203" s="105"/>
      <c r="P203" s="105"/>
      <c r="Q203" s="105"/>
      <c r="R203" s="105"/>
      <c r="S203" s="105"/>
      <c r="T203" s="106"/>
      <c r="AT203" s="101" t="s">
        <v>308</v>
      </c>
      <c r="AU203" s="101" t="s">
        <v>84</v>
      </c>
      <c r="AV203" s="98" t="s">
        <v>84</v>
      </c>
      <c r="AW203" s="98" t="s">
        <v>31</v>
      </c>
      <c r="AX203" s="98" t="s">
        <v>82</v>
      </c>
      <c r="AY203" s="101" t="s">
        <v>302</v>
      </c>
    </row>
    <row r="204" spans="1:65" s="15" customFormat="1" ht="21.75" customHeight="1">
      <c r="A204" s="12"/>
      <c r="B204" s="13"/>
      <c r="C204" s="85" t="s">
        <v>7</v>
      </c>
      <c r="D204" s="85" t="s">
        <v>303</v>
      </c>
      <c r="E204" s="86" t="s">
        <v>521</v>
      </c>
      <c r="F204" s="87" t="s">
        <v>522</v>
      </c>
      <c r="G204" s="88" t="s">
        <v>468</v>
      </c>
      <c r="H204" s="89">
        <v>167.05199999999999</v>
      </c>
      <c r="I204" s="3"/>
      <c r="J204" s="90">
        <f>ROUND(I204*H204,2)</f>
        <v>0</v>
      </c>
      <c r="K204" s="87" t="s">
        <v>427</v>
      </c>
      <c r="L204" s="13"/>
      <c r="M204" s="91" t="s">
        <v>1</v>
      </c>
      <c r="N204" s="92" t="s">
        <v>40</v>
      </c>
      <c r="O204" s="93"/>
      <c r="P204" s="94">
        <f>O204*H204</f>
        <v>0</v>
      </c>
      <c r="Q204" s="94">
        <v>0</v>
      </c>
      <c r="R204" s="94">
        <f>Q204*H204</f>
        <v>0</v>
      </c>
      <c r="S204" s="94">
        <v>0</v>
      </c>
      <c r="T204" s="95">
        <f>S204*H204</f>
        <v>0</v>
      </c>
      <c r="U204" s="12"/>
      <c r="V204" s="12"/>
      <c r="W204" s="12"/>
      <c r="X204" s="12"/>
      <c r="Y204" s="12"/>
      <c r="Z204" s="12"/>
      <c r="AA204" s="12"/>
      <c r="AB204" s="12"/>
      <c r="AC204" s="12"/>
      <c r="AD204" s="12"/>
      <c r="AE204" s="12"/>
      <c r="AR204" s="96" t="s">
        <v>97</v>
      </c>
      <c r="AT204" s="96" t="s">
        <v>303</v>
      </c>
      <c r="AU204" s="96" t="s">
        <v>84</v>
      </c>
      <c r="AY204" s="5" t="s">
        <v>302</v>
      </c>
      <c r="BE204" s="97">
        <f>IF(N204="základní",J204,0)</f>
        <v>0</v>
      </c>
      <c r="BF204" s="97">
        <f>IF(N204="snížená",J204,0)</f>
        <v>0</v>
      </c>
      <c r="BG204" s="97">
        <f>IF(N204="zákl. přenesená",J204,0)</f>
        <v>0</v>
      </c>
      <c r="BH204" s="97">
        <f>IF(N204="sníž. přenesená",J204,0)</f>
        <v>0</v>
      </c>
      <c r="BI204" s="97">
        <f>IF(N204="nulová",J204,0)</f>
        <v>0</v>
      </c>
      <c r="BJ204" s="5" t="s">
        <v>82</v>
      </c>
      <c r="BK204" s="97">
        <f>ROUND(I204*H204,2)</f>
        <v>0</v>
      </c>
      <c r="BL204" s="5" t="s">
        <v>97</v>
      </c>
      <c r="BM204" s="96" t="s">
        <v>3666</v>
      </c>
    </row>
    <row r="205" spans="1:65" s="98" customFormat="1">
      <c r="B205" s="99"/>
      <c r="D205" s="100" t="s">
        <v>308</v>
      </c>
      <c r="E205" s="101" t="s">
        <v>1</v>
      </c>
      <c r="F205" s="102" t="s">
        <v>396</v>
      </c>
      <c r="H205" s="103">
        <v>242.07900000000001</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ht="22.5">
      <c r="B206" s="99"/>
      <c r="D206" s="100" t="s">
        <v>308</v>
      </c>
      <c r="E206" s="101" t="s">
        <v>1</v>
      </c>
      <c r="F206" s="102" t="s">
        <v>524</v>
      </c>
      <c r="H206" s="103">
        <v>69.018000000000001</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9" customFormat="1">
      <c r="B207" s="180"/>
      <c r="D207" s="100" t="s">
        <v>308</v>
      </c>
      <c r="E207" s="181" t="s">
        <v>1</v>
      </c>
      <c r="F207" s="182" t="s">
        <v>525</v>
      </c>
      <c r="H207" s="181" t="s">
        <v>1</v>
      </c>
      <c r="L207" s="180"/>
      <c r="M207" s="183"/>
      <c r="N207" s="184"/>
      <c r="O207" s="184"/>
      <c r="P207" s="184"/>
      <c r="Q207" s="184"/>
      <c r="R207" s="184"/>
      <c r="S207" s="184"/>
      <c r="T207" s="185"/>
      <c r="AT207" s="181" t="s">
        <v>308</v>
      </c>
      <c r="AU207" s="181" t="s">
        <v>84</v>
      </c>
      <c r="AV207" s="179" t="s">
        <v>82</v>
      </c>
      <c r="AW207" s="179" t="s">
        <v>31</v>
      </c>
      <c r="AX207" s="179" t="s">
        <v>75</v>
      </c>
      <c r="AY207" s="181" t="s">
        <v>302</v>
      </c>
    </row>
    <row r="208" spans="1:65" s="98" customFormat="1">
      <c r="B208" s="99"/>
      <c r="D208" s="100" t="s">
        <v>308</v>
      </c>
      <c r="E208" s="101" t="s">
        <v>1</v>
      </c>
      <c r="F208" s="102" t="s">
        <v>2746</v>
      </c>
      <c r="H208" s="103">
        <v>-82.751999999999995</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1:65" s="179" customFormat="1">
      <c r="B209" s="180"/>
      <c r="D209" s="100" t="s">
        <v>308</v>
      </c>
      <c r="E209" s="181" t="s">
        <v>1</v>
      </c>
      <c r="F209" s="182" t="s">
        <v>532</v>
      </c>
      <c r="H209" s="181" t="s">
        <v>1</v>
      </c>
      <c r="L209" s="180"/>
      <c r="M209" s="183"/>
      <c r="N209" s="184"/>
      <c r="O209" s="184"/>
      <c r="P209" s="184"/>
      <c r="Q209" s="184"/>
      <c r="R209" s="184"/>
      <c r="S209" s="184"/>
      <c r="T209" s="185"/>
      <c r="AT209" s="181" t="s">
        <v>308</v>
      </c>
      <c r="AU209" s="181" t="s">
        <v>84</v>
      </c>
      <c r="AV209" s="179" t="s">
        <v>82</v>
      </c>
      <c r="AW209" s="179" t="s">
        <v>31</v>
      </c>
      <c r="AX209" s="179" t="s">
        <v>75</v>
      </c>
      <c r="AY209" s="181" t="s">
        <v>302</v>
      </c>
    </row>
    <row r="210" spans="1:65" s="98" customFormat="1">
      <c r="B210" s="99"/>
      <c r="D210" s="100" t="s">
        <v>308</v>
      </c>
      <c r="E210" s="101" t="s">
        <v>1</v>
      </c>
      <c r="F210" s="102" t="s">
        <v>533</v>
      </c>
      <c r="H210" s="103">
        <v>-24.928999999999998</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98" customFormat="1">
      <c r="B211" s="99"/>
      <c r="D211" s="100" t="s">
        <v>308</v>
      </c>
      <c r="E211" s="101" t="s">
        <v>1</v>
      </c>
      <c r="F211" s="102" t="s">
        <v>534</v>
      </c>
      <c r="H211" s="103">
        <v>-2.8650000000000002</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1:65" s="98" customFormat="1">
      <c r="B212" s="99"/>
      <c r="D212" s="100" t="s">
        <v>308</v>
      </c>
      <c r="E212" s="101" t="s">
        <v>1</v>
      </c>
      <c r="F212" s="102" t="s">
        <v>536</v>
      </c>
      <c r="H212" s="103">
        <v>-16.762</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98" customFormat="1">
      <c r="B213" s="99"/>
      <c r="D213" s="100" t="s">
        <v>308</v>
      </c>
      <c r="E213" s="101" t="s">
        <v>1</v>
      </c>
      <c r="F213" s="102" t="s">
        <v>3667</v>
      </c>
      <c r="H213" s="103">
        <v>-16.736999999999998</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98" customFormat="1">
      <c r="B214" s="99"/>
      <c r="D214" s="100" t="s">
        <v>308</v>
      </c>
      <c r="E214" s="101" t="s">
        <v>1</v>
      </c>
      <c r="F214" s="102" t="s">
        <v>2747</v>
      </c>
      <c r="H214" s="103">
        <v>-58.972999999999999</v>
      </c>
      <c r="L214" s="99"/>
      <c r="M214" s="104"/>
      <c r="N214" s="105"/>
      <c r="O214" s="105"/>
      <c r="P214" s="105"/>
      <c r="Q214" s="105"/>
      <c r="R214" s="105"/>
      <c r="S214" s="105"/>
      <c r="T214" s="106"/>
      <c r="AT214" s="101" t="s">
        <v>308</v>
      </c>
      <c r="AU214" s="101" t="s">
        <v>84</v>
      </c>
      <c r="AV214" s="98" t="s">
        <v>84</v>
      </c>
      <c r="AW214" s="98" t="s">
        <v>31</v>
      </c>
      <c r="AX214" s="98" t="s">
        <v>75</v>
      </c>
      <c r="AY214" s="101" t="s">
        <v>302</v>
      </c>
    </row>
    <row r="215" spans="1:65" s="186" customFormat="1">
      <c r="B215" s="187"/>
      <c r="D215" s="100" t="s">
        <v>308</v>
      </c>
      <c r="E215" s="188" t="s">
        <v>2748</v>
      </c>
      <c r="F215" s="189" t="s">
        <v>481</v>
      </c>
      <c r="H215" s="190">
        <v>108.07899999999999</v>
      </c>
      <c r="L215" s="187"/>
      <c r="M215" s="191"/>
      <c r="N215" s="192"/>
      <c r="O215" s="192"/>
      <c r="P215" s="192"/>
      <c r="Q215" s="192"/>
      <c r="R215" s="192"/>
      <c r="S215" s="192"/>
      <c r="T215" s="193"/>
      <c r="AT215" s="188" t="s">
        <v>308</v>
      </c>
      <c r="AU215" s="188" t="s">
        <v>84</v>
      </c>
      <c r="AV215" s="186" t="s">
        <v>91</v>
      </c>
      <c r="AW215" s="186" t="s">
        <v>31</v>
      </c>
      <c r="AX215" s="186" t="s">
        <v>75</v>
      </c>
      <c r="AY215" s="188" t="s">
        <v>302</v>
      </c>
    </row>
    <row r="216" spans="1:65" s="179" customFormat="1" ht="22.5">
      <c r="B216" s="180"/>
      <c r="D216" s="100" t="s">
        <v>308</v>
      </c>
      <c r="E216" s="181" t="s">
        <v>1</v>
      </c>
      <c r="F216" s="182" t="s">
        <v>2749</v>
      </c>
      <c r="H216" s="181" t="s">
        <v>1</v>
      </c>
      <c r="L216" s="180"/>
      <c r="M216" s="183"/>
      <c r="N216" s="184"/>
      <c r="O216" s="184"/>
      <c r="P216" s="184"/>
      <c r="Q216" s="184"/>
      <c r="R216" s="184"/>
      <c r="S216" s="184"/>
      <c r="T216" s="185"/>
      <c r="AT216" s="181" t="s">
        <v>308</v>
      </c>
      <c r="AU216" s="181" t="s">
        <v>84</v>
      </c>
      <c r="AV216" s="179" t="s">
        <v>82</v>
      </c>
      <c r="AW216" s="179" t="s">
        <v>31</v>
      </c>
      <c r="AX216" s="179" t="s">
        <v>75</v>
      </c>
      <c r="AY216" s="181" t="s">
        <v>302</v>
      </c>
    </row>
    <row r="217" spans="1:65" s="98" customFormat="1" ht="33.75">
      <c r="B217" s="99"/>
      <c r="D217" s="100" t="s">
        <v>308</v>
      </c>
      <c r="E217" s="101" t="s">
        <v>2659</v>
      </c>
      <c r="F217" s="102" t="s">
        <v>3668</v>
      </c>
      <c r="H217" s="103">
        <v>58.972999999999999</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1:65" s="171" customFormat="1">
      <c r="B218" s="172"/>
      <c r="D218" s="100" t="s">
        <v>308</v>
      </c>
      <c r="E218" s="173" t="s">
        <v>398</v>
      </c>
      <c r="F218" s="174" t="s">
        <v>435</v>
      </c>
      <c r="H218" s="175">
        <v>167.05199999999999</v>
      </c>
      <c r="L218" s="172"/>
      <c r="M218" s="176"/>
      <c r="N218" s="177"/>
      <c r="O218" s="177"/>
      <c r="P218" s="177"/>
      <c r="Q218" s="177"/>
      <c r="R218" s="177"/>
      <c r="S218" s="177"/>
      <c r="T218" s="178"/>
      <c r="AT218" s="173" t="s">
        <v>308</v>
      </c>
      <c r="AU218" s="173" t="s">
        <v>84</v>
      </c>
      <c r="AV218" s="171" t="s">
        <v>97</v>
      </c>
      <c r="AW218" s="171" t="s">
        <v>31</v>
      </c>
      <c r="AX218" s="171" t="s">
        <v>82</v>
      </c>
      <c r="AY218" s="173" t="s">
        <v>302</v>
      </c>
    </row>
    <row r="219" spans="1:65" s="15" customFormat="1" ht="16.5" customHeight="1">
      <c r="A219" s="12"/>
      <c r="B219" s="13"/>
      <c r="C219" s="194" t="s">
        <v>207</v>
      </c>
      <c r="D219" s="194" t="s">
        <v>537</v>
      </c>
      <c r="E219" s="195" t="s">
        <v>538</v>
      </c>
      <c r="F219" s="196" t="s">
        <v>539</v>
      </c>
      <c r="G219" s="197" t="s">
        <v>518</v>
      </c>
      <c r="H219" s="198">
        <v>217.50899999999999</v>
      </c>
      <c r="I219" s="3"/>
      <c r="J219" s="200">
        <f>ROUND(I219*H219,2)</f>
        <v>0</v>
      </c>
      <c r="K219" s="196" t="s">
        <v>427</v>
      </c>
      <c r="L219" s="201"/>
      <c r="M219" s="202" t="s">
        <v>1</v>
      </c>
      <c r="N219" s="203" t="s">
        <v>40</v>
      </c>
      <c r="O219" s="93"/>
      <c r="P219" s="94">
        <f>O219*H219</f>
        <v>0</v>
      </c>
      <c r="Q219" s="94">
        <v>0</v>
      </c>
      <c r="R219" s="94">
        <f>Q219*H219</f>
        <v>0</v>
      </c>
      <c r="S219" s="94">
        <v>0</v>
      </c>
      <c r="T219" s="95">
        <f>S219*H219</f>
        <v>0</v>
      </c>
      <c r="U219" s="12"/>
      <c r="V219" s="12"/>
      <c r="W219" s="12"/>
      <c r="X219" s="12"/>
      <c r="Y219" s="12"/>
      <c r="Z219" s="12"/>
      <c r="AA219" s="12"/>
      <c r="AB219" s="12"/>
      <c r="AC219" s="12"/>
      <c r="AD219" s="12"/>
      <c r="AE219" s="12"/>
      <c r="AR219" s="96" t="s">
        <v>109</v>
      </c>
      <c r="AT219" s="96" t="s">
        <v>537</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3669</v>
      </c>
    </row>
    <row r="220" spans="1:65" s="98" customFormat="1" ht="22.5">
      <c r="B220" s="99"/>
      <c r="D220" s="100" t="s">
        <v>308</v>
      </c>
      <c r="E220" s="101" t="s">
        <v>1</v>
      </c>
      <c r="F220" s="102" t="s">
        <v>2752</v>
      </c>
      <c r="H220" s="103">
        <v>217.50899999999999</v>
      </c>
      <c r="L220" s="99"/>
      <c r="M220" s="104"/>
      <c r="N220" s="105"/>
      <c r="O220" s="105"/>
      <c r="P220" s="105"/>
      <c r="Q220" s="105"/>
      <c r="R220" s="105"/>
      <c r="S220" s="105"/>
      <c r="T220" s="106"/>
      <c r="AT220" s="101" t="s">
        <v>308</v>
      </c>
      <c r="AU220" s="101" t="s">
        <v>84</v>
      </c>
      <c r="AV220" s="98" t="s">
        <v>84</v>
      </c>
      <c r="AW220" s="98" t="s">
        <v>31</v>
      </c>
      <c r="AX220" s="98" t="s">
        <v>82</v>
      </c>
      <c r="AY220" s="101" t="s">
        <v>302</v>
      </c>
    </row>
    <row r="221" spans="1:65" s="15" customFormat="1" ht="21.75" customHeight="1">
      <c r="A221" s="12"/>
      <c r="B221" s="13"/>
      <c r="C221" s="85" t="s">
        <v>210</v>
      </c>
      <c r="D221" s="85" t="s">
        <v>303</v>
      </c>
      <c r="E221" s="86" t="s">
        <v>543</v>
      </c>
      <c r="F221" s="87" t="s">
        <v>544</v>
      </c>
      <c r="G221" s="88" t="s">
        <v>468</v>
      </c>
      <c r="H221" s="89">
        <v>59.831000000000003</v>
      </c>
      <c r="I221" s="3"/>
      <c r="J221" s="90">
        <f>ROUND(I221*H221,2)</f>
        <v>0</v>
      </c>
      <c r="K221" s="87" t="s">
        <v>427</v>
      </c>
      <c r="L221" s="13"/>
      <c r="M221" s="91" t="s">
        <v>1</v>
      </c>
      <c r="N221" s="92" t="s">
        <v>40</v>
      </c>
      <c r="O221" s="93"/>
      <c r="P221" s="94">
        <f>O221*H221</f>
        <v>0</v>
      </c>
      <c r="Q221" s="94">
        <v>0</v>
      </c>
      <c r="R221" s="94">
        <f>Q221*H221</f>
        <v>0</v>
      </c>
      <c r="S221" s="94">
        <v>0</v>
      </c>
      <c r="T221" s="95">
        <f>S221*H221</f>
        <v>0</v>
      </c>
      <c r="U221" s="12"/>
      <c r="V221" s="12"/>
      <c r="W221" s="12"/>
      <c r="X221" s="12"/>
      <c r="Y221" s="12"/>
      <c r="Z221" s="12"/>
      <c r="AA221" s="12"/>
      <c r="AB221" s="12"/>
      <c r="AC221" s="12"/>
      <c r="AD221" s="12"/>
      <c r="AE221" s="12"/>
      <c r="AR221" s="96" t="s">
        <v>97</v>
      </c>
      <c r="AT221" s="96" t="s">
        <v>303</v>
      </c>
      <c r="AU221" s="96" t="s">
        <v>84</v>
      </c>
      <c r="AY221" s="5" t="s">
        <v>302</v>
      </c>
      <c r="BE221" s="97">
        <f>IF(N221="základní",J221,0)</f>
        <v>0</v>
      </c>
      <c r="BF221" s="97">
        <f>IF(N221="snížená",J221,0)</f>
        <v>0</v>
      </c>
      <c r="BG221" s="97">
        <f>IF(N221="zákl. přenesená",J221,0)</f>
        <v>0</v>
      </c>
      <c r="BH221" s="97">
        <f>IF(N221="sníž. přenesená",J221,0)</f>
        <v>0</v>
      </c>
      <c r="BI221" s="97">
        <f>IF(N221="nulová",J221,0)</f>
        <v>0</v>
      </c>
      <c r="BJ221" s="5" t="s">
        <v>82</v>
      </c>
      <c r="BK221" s="97">
        <f>ROUND(I221*H221,2)</f>
        <v>0</v>
      </c>
      <c r="BL221" s="5" t="s">
        <v>97</v>
      </c>
      <c r="BM221" s="96" t="s">
        <v>3670</v>
      </c>
    </row>
    <row r="222" spans="1:65" s="98" customFormat="1">
      <c r="B222" s="99"/>
      <c r="D222" s="100" t="s">
        <v>308</v>
      </c>
      <c r="E222" s="101" t="s">
        <v>1</v>
      </c>
      <c r="F222" s="102" t="s">
        <v>2754</v>
      </c>
      <c r="H222" s="103">
        <v>59.831000000000003</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71" customFormat="1">
      <c r="B223" s="172"/>
      <c r="D223" s="100" t="s">
        <v>308</v>
      </c>
      <c r="E223" s="173" t="s">
        <v>357</v>
      </c>
      <c r="F223" s="174" t="s">
        <v>435</v>
      </c>
      <c r="H223" s="175">
        <v>59.831000000000003</v>
      </c>
      <c r="L223" s="172"/>
      <c r="M223" s="176"/>
      <c r="N223" s="177"/>
      <c r="O223" s="177"/>
      <c r="P223" s="177"/>
      <c r="Q223" s="177"/>
      <c r="R223" s="177"/>
      <c r="S223" s="177"/>
      <c r="T223" s="178"/>
      <c r="AT223" s="173" t="s">
        <v>308</v>
      </c>
      <c r="AU223" s="173" t="s">
        <v>84</v>
      </c>
      <c r="AV223" s="171" t="s">
        <v>97</v>
      </c>
      <c r="AW223" s="171" t="s">
        <v>31</v>
      </c>
      <c r="AX223" s="171" t="s">
        <v>82</v>
      </c>
      <c r="AY223" s="173" t="s">
        <v>302</v>
      </c>
    </row>
    <row r="224" spans="1:65" s="15" customFormat="1" ht="16.5" customHeight="1">
      <c r="A224" s="12"/>
      <c r="B224" s="13"/>
      <c r="C224" s="194" t="s">
        <v>213</v>
      </c>
      <c r="D224" s="194" t="s">
        <v>537</v>
      </c>
      <c r="E224" s="195" t="s">
        <v>550</v>
      </c>
      <c r="F224" s="196" t="s">
        <v>551</v>
      </c>
      <c r="G224" s="197" t="s">
        <v>518</v>
      </c>
      <c r="H224" s="198">
        <v>116.97</v>
      </c>
      <c r="I224" s="3"/>
      <c r="J224" s="200">
        <f>ROUND(I224*H224,2)</f>
        <v>0</v>
      </c>
      <c r="K224" s="196" t="s">
        <v>427</v>
      </c>
      <c r="L224" s="201"/>
      <c r="M224" s="202" t="s">
        <v>1</v>
      </c>
      <c r="N224" s="203" t="s">
        <v>40</v>
      </c>
      <c r="O224" s="93"/>
      <c r="P224" s="94">
        <f>O224*H224</f>
        <v>0</v>
      </c>
      <c r="Q224" s="94">
        <v>1</v>
      </c>
      <c r="R224" s="94">
        <f>Q224*H224</f>
        <v>116.97</v>
      </c>
      <c r="S224" s="94">
        <v>0</v>
      </c>
      <c r="T224" s="95">
        <f>S224*H224</f>
        <v>0</v>
      </c>
      <c r="U224" s="12"/>
      <c r="V224" s="12"/>
      <c r="W224" s="12"/>
      <c r="X224" s="12"/>
      <c r="Y224" s="12"/>
      <c r="Z224" s="12"/>
      <c r="AA224" s="12"/>
      <c r="AB224" s="12"/>
      <c r="AC224" s="12"/>
      <c r="AD224" s="12"/>
      <c r="AE224" s="12"/>
      <c r="AR224" s="96" t="s">
        <v>109</v>
      </c>
      <c r="AT224" s="96" t="s">
        <v>537</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3671</v>
      </c>
    </row>
    <row r="225" spans="1:65" s="98" customFormat="1">
      <c r="B225" s="99"/>
      <c r="D225" s="100" t="s">
        <v>308</v>
      </c>
      <c r="E225" s="101" t="s">
        <v>1</v>
      </c>
      <c r="F225" s="102" t="s">
        <v>553</v>
      </c>
      <c r="H225" s="103">
        <v>116.97</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15" customFormat="1" ht="16.5" customHeight="1">
      <c r="A226" s="12"/>
      <c r="B226" s="13"/>
      <c r="C226" s="85" t="s">
        <v>542</v>
      </c>
      <c r="D226" s="85" t="s">
        <v>303</v>
      </c>
      <c r="E226" s="86" t="s">
        <v>555</v>
      </c>
      <c r="F226" s="87" t="s">
        <v>556</v>
      </c>
      <c r="G226" s="88" t="s">
        <v>423</v>
      </c>
      <c r="H226" s="89">
        <v>135.66</v>
      </c>
      <c r="I226" s="3"/>
      <c r="J226" s="90">
        <f>ROUND(I226*H226,2)</f>
        <v>0</v>
      </c>
      <c r="K226" s="87" t="s">
        <v>427</v>
      </c>
      <c r="L226" s="13"/>
      <c r="M226" s="91" t="s">
        <v>1</v>
      </c>
      <c r="N226" s="92" t="s">
        <v>40</v>
      </c>
      <c r="O226" s="93"/>
      <c r="P226" s="94">
        <f>O226*H226</f>
        <v>0</v>
      </c>
      <c r="Q226" s="94">
        <v>0</v>
      </c>
      <c r="R226" s="94">
        <f>Q226*H226</f>
        <v>0</v>
      </c>
      <c r="S226" s="94">
        <v>0</v>
      </c>
      <c r="T226" s="95">
        <f>S226*H226</f>
        <v>0</v>
      </c>
      <c r="U226" s="12"/>
      <c r="V226" s="12"/>
      <c r="W226" s="12"/>
      <c r="X226" s="12"/>
      <c r="Y226" s="12"/>
      <c r="Z226" s="12"/>
      <c r="AA226" s="12"/>
      <c r="AB226" s="12"/>
      <c r="AC226" s="12"/>
      <c r="AD226" s="12"/>
      <c r="AE226" s="12"/>
      <c r="AR226" s="96" t="s">
        <v>97</v>
      </c>
      <c r="AT226" s="96" t="s">
        <v>303</v>
      </c>
      <c r="AU226" s="96" t="s">
        <v>84</v>
      </c>
      <c r="AY226" s="5" t="s">
        <v>302</v>
      </c>
      <c r="BE226" s="97">
        <f>IF(N226="základní",J226,0)</f>
        <v>0</v>
      </c>
      <c r="BF226" s="97">
        <f>IF(N226="snížená",J226,0)</f>
        <v>0</v>
      </c>
      <c r="BG226" s="97">
        <f>IF(N226="zákl. přenesená",J226,0)</f>
        <v>0</v>
      </c>
      <c r="BH226" s="97">
        <f>IF(N226="sníž. přenesená",J226,0)</f>
        <v>0</v>
      </c>
      <c r="BI226" s="97">
        <f>IF(N226="nulová",J226,0)</f>
        <v>0</v>
      </c>
      <c r="BJ226" s="5" t="s">
        <v>82</v>
      </c>
      <c r="BK226" s="97">
        <f>ROUND(I226*H226,2)</f>
        <v>0</v>
      </c>
      <c r="BL226" s="5" t="s">
        <v>97</v>
      </c>
      <c r="BM226" s="96" t="s">
        <v>3672</v>
      </c>
    </row>
    <row r="227" spans="1:65" s="179" customFormat="1">
      <c r="B227" s="180"/>
      <c r="D227" s="100" t="s">
        <v>308</v>
      </c>
      <c r="E227" s="181" t="s">
        <v>1</v>
      </c>
      <c r="F227" s="182" t="s">
        <v>558</v>
      </c>
      <c r="H227" s="181" t="s">
        <v>1</v>
      </c>
      <c r="L227" s="180"/>
      <c r="M227" s="183"/>
      <c r="N227" s="184"/>
      <c r="O227" s="184"/>
      <c r="P227" s="184"/>
      <c r="Q227" s="184"/>
      <c r="R227" s="184"/>
      <c r="S227" s="184"/>
      <c r="T227" s="185"/>
      <c r="AT227" s="181" t="s">
        <v>308</v>
      </c>
      <c r="AU227" s="181" t="s">
        <v>84</v>
      </c>
      <c r="AV227" s="179" t="s">
        <v>82</v>
      </c>
      <c r="AW227" s="179" t="s">
        <v>31</v>
      </c>
      <c r="AX227" s="179" t="s">
        <v>75</v>
      </c>
      <c r="AY227" s="181" t="s">
        <v>302</v>
      </c>
    </row>
    <row r="228" spans="1:65" s="98" customFormat="1" ht="22.5">
      <c r="B228" s="99"/>
      <c r="D228" s="100" t="s">
        <v>308</v>
      </c>
      <c r="E228" s="101" t="s">
        <v>330</v>
      </c>
      <c r="F228" s="102" t="s">
        <v>3673</v>
      </c>
      <c r="H228" s="103">
        <v>42.252000000000002</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98" customFormat="1" ht="22.5">
      <c r="B229" s="99"/>
      <c r="D229" s="100" t="s">
        <v>308</v>
      </c>
      <c r="E229" s="101" t="s">
        <v>335</v>
      </c>
      <c r="F229" s="102" t="s">
        <v>3674</v>
      </c>
      <c r="H229" s="103">
        <v>4.6959999999999997</v>
      </c>
      <c r="L229" s="99"/>
      <c r="M229" s="104"/>
      <c r="N229" s="105"/>
      <c r="O229" s="105"/>
      <c r="P229" s="105"/>
      <c r="Q229" s="105"/>
      <c r="R229" s="105"/>
      <c r="S229" s="105"/>
      <c r="T229" s="106"/>
      <c r="AT229" s="101" t="s">
        <v>308</v>
      </c>
      <c r="AU229" s="101" t="s">
        <v>84</v>
      </c>
      <c r="AV229" s="98" t="s">
        <v>84</v>
      </c>
      <c r="AW229" s="98" t="s">
        <v>31</v>
      </c>
      <c r="AX229" s="98" t="s">
        <v>75</v>
      </c>
      <c r="AY229" s="101" t="s">
        <v>302</v>
      </c>
    </row>
    <row r="230" spans="1:65" s="98" customFormat="1" ht="22.5">
      <c r="B230" s="99"/>
      <c r="D230" s="100" t="s">
        <v>308</v>
      </c>
      <c r="E230" s="101" t="s">
        <v>344</v>
      </c>
      <c r="F230" s="102" t="s">
        <v>3675</v>
      </c>
      <c r="H230" s="103">
        <v>47.890999999999998</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ht="22.5">
      <c r="B231" s="99"/>
      <c r="D231" s="100" t="s">
        <v>308</v>
      </c>
      <c r="E231" s="101" t="s">
        <v>3621</v>
      </c>
      <c r="F231" s="102" t="s">
        <v>3676</v>
      </c>
      <c r="H231" s="103">
        <v>40.820999999999998</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171" customFormat="1">
      <c r="B232" s="172"/>
      <c r="D232" s="100" t="s">
        <v>308</v>
      </c>
      <c r="E232" s="173" t="s">
        <v>1</v>
      </c>
      <c r="F232" s="174" t="s">
        <v>435</v>
      </c>
      <c r="H232" s="175">
        <v>135.66</v>
      </c>
      <c r="L232" s="172"/>
      <c r="M232" s="176"/>
      <c r="N232" s="177"/>
      <c r="O232" s="177"/>
      <c r="P232" s="177"/>
      <c r="Q232" s="177"/>
      <c r="R232" s="177"/>
      <c r="S232" s="177"/>
      <c r="T232" s="178"/>
      <c r="AT232" s="173" t="s">
        <v>308</v>
      </c>
      <c r="AU232" s="173" t="s">
        <v>84</v>
      </c>
      <c r="AV232" s="171" t="s">
        <v>97</v>
      </c>
      <c r="AW232" s="171" t="s">
        <v>31</v>
      </c>
      <c r="AX232" s="171" t="s">
        <v>82</v>
      </c>
      <c r="AY232" s="173" t="s">
        <v>302</v>
      </c>
    </row>
    <row r="233" spans="1:65" s="15" customFormat="1" ht="21.75" customHeight="1">
      <c r="A233" s="12"/>
      <c r="B233" s="13"/>
      <c r="C233" s="85" t="s">
        <v>549</v>
      </c>
      <c r="D233" s="85" t="s">
        <v>303</v>
      </c>
      <c r="E233" s="86" t="s">
        <v>569</v>
      </c>
      <c r="F233" s="87" t="s">
        <v>570</v>
      </c>
      <c r="G233" s="88" t="s">
        <v>423</v>
      </c>
      <c r="H233" s="89">
        <v>135.65899999999999</v>
      </c>
      <c r="I233" s="231"/>
      <c r="J233" s="90">
        <f>ROUND(I233*H233,2)</f>
        <v>0</v>
      </c>
      <c r="K233" s="87" t="s">
        <v>1</v>
      </c>
      <c r="L233" s="13"/>
      <c r="M233" s="91" t="s">
        <v>1</v>
      </c>
      <c r="N233" s="92" t="s">
        <v>40</v>
      </c>
      <c r="O233" s="93"/>
      <c r="P233" s="94">
        <f>O233*H233</f>
        <v>0</v>
      </c>
      <c r="Q233" s="94">
        <v>0</v>
      </c>
      <c r="R233" s="94">
        <f>Q233*H233</f>
        <v>0</v>
      </c>
      <c r="S233" s="94">
        <v>0</v>
      </c>
      <c r="T233" s="95">
        <f>S233*H233</f>
        <v>0</v>
      </c>
      <c r="U233" s="12"/>
      <c r="V233" s="12"/>
      <c r="W233" s="12"/>
      <c r="X233" s="12"/>
      <c r="Y233" s="12"/>
      <c r="Z233" s="12"/>
      <c r="AA233" s="12"/>
      <c r="AB233" s="12"/>
      <c r="AC233" s="12"/>
      <c r="AD233" s="12"/>
      <c r="AE233" s="12"/>
      <c r="AR233" s="96" t="s">
        <v>97</v>
      </c>
      <c r="AT233" s="96" t="s">
        <v>303</v>
      </c>
      <c r="AU233" s="96" t="s">
        <v>84</v>
      </c>
      <c r="AY233" s="5" t="s">
        <v>302</v>
      </c>
      <c r="BE233" s="97">
        <f>IF(N233="základní",J233,0)</f>
        <v>0</v>
      </c>
      <c r="BF233" s="97">
        <f>IF(N233="snížená",J233,0)</f>
        <v>0</v>
      </c>
      <c r="BG233" s="97">
        <f>IF(N233="zákl. přenesená",J233,0)</f>
        <v>0</v>
      </c>
      <c r="BH233" s="97">
        <f>IF(N233="sníž. přenesená",J233,0)</f>
        <v>0</v>
      </c>
      <c r="BI233" s="97">
        <f>IF(N233="nulová",J233,0)</f>
        <v>0</v>
      </c>
      <c r="BJ233" s="5" t="s">
        <v>82</v>
      </c>
      <c r="BK233" s="97">
        <f>ROUND(I233*H233,2)</f>
        <v>0</v>
      </c>
      <c r="BL233" s="5" t="s">
        <v>97</v>
      </c>
      <c r="BM233" s="96" t="s">
        <v>3677</v>
      </c>
    </row>
    <row r="234" spans="1:65" s="98" customFormat="1" ht="22.5">
      <c r="B234" s="99"/>
      <c r="D234" s="100" t="s">
        <v>308</v>
      </c>
      <c r="E234" s="101" t="s">
        <v>332</v>
      </c>
      <c r="F234" s="102" t="s">
        <v>3678</v>
      </c>
      <c r="H234" s="103">
        <v>46.947000000000003</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98" customFormat="1" ht="22.5">
      <c r="B235" s="99"/>
      <c r="D235" s="100" t="s">
        <v>308</v>
      </c>
      <c r="E235" s="101" t="s">
        <v>953</v>
      </c>
      <c r="F235" s="102" t="s">
        <v>3679</v>
      </c>
      <c r="H235" s="103">
        <v>58.311</v>
      </c>
      <c r="L235" s="99"/>
      <c r="M235" s="104"/>
      <c r="N235" s="105"/>
      <c r="O235" s="105"/>
      <c r="P235" s="105"/>
      <c r="Q235" s="105"/>
      <c r="R235" s="105"/>
      <c r="S235" s="105"/>
      <c r="T235" s="106"/>
      <c r="AT235" s="101" t="s">
        <v>308</v>
      </c>
      <c r="AU235" s="101" t="s">
        <v>84</v>
      </c>
      <c r="AV235" s="98" t="s">
        <v>84</v>
      </c>
      <c r="AW235" s="98" t="s">
        <v>31</v>
      </c>
      <c r="AX235" s="98" t="s">
        <v>75</v>
      </c>
      <c r="AY235" s="101" t="s">
        <v>302</v>
      </c>
    </row>
    <row r="236" spans="1:65" s="98" customFormat="1" ht="22.5">
      <c r="B236" s="99"/>
      <c r="D236" s="100" t="s">
        <v>308</v>
      </c>
      <c r="E236" s="101" t="s">
        <v>347</v>
      </c>
      <c r="F236" s="102" t="s">
        <v>3680</v>
      </c>
      <c r="H236" s="103">
        <v>30.401</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171" customFormat="1">
      <c r="B237" s="172"/>
      <c r="D237" s="100" t="s">
        <v>308</v>
      </c>
      <c r="E237" s="173" t="s">
        <v>1</v>
      </c>
      <c r="F237" s="174" t="s">
        <v>435</v>
      </c>
      <c r="H237" s="175">
        <v>135.65899999999999</v>
      </c>
      <c r="L237" s="172"/>
      <c r="M237" s="176"/>
      <c r="N237" s="177"/>
      <c r="O237" s="177"/>
      <c r="P237" s="177"/>
      <c r="Q237" s="177"/>
      <c r="R237" s="177"/>
      <c r="S237" s="177"/>
      <c r="T237" s="178"/>
      <c r="AT237" s="173" t="s">
        <v>308</v>
      </c>
      <c r="AU237" s="173" t="s">
        <v>84</v>
      </c>
      <c r="AV237" s="171" t="s">
        <v>97</v>
      </c>
      <c r="AW237" s="171" t="s">
        <v>31</v>
      </c>
      <c r="AX237" s="171" t="s">
        <v>82</v>
      </c>
      <c r="AY237" s="173" t="s">
        <v>302</v>
      </c>
    </row>
    <row r="238" spans="1:65" s="74" customFormat="1" ht="22.9" customHeight="1">
      <c r="B238" s="75"/>
      <c r="D238" s="76" t="s">
        <v>74</v>
      </c>
      <c r="E238" s="169" t="s">
        <v>84</v>
      </c>
      <c r="F238" s="169" t="s">
        <v>576</v>
      </c>
      <c r="J238" s="170">
        <f>BK238</f>
        <v>0</v>
      </c>
      <c r="L238" s="75"/>
      <c r="M238" s="79"/>
      <c r="N238" s="80"/>
      <c r="O238" s="80"/>
      <c r="P238" s="81">
        <f>SUM(P239:P243)</f>
        <v>0</v>
      </c>
      <c r="Q238" s="80"/>
      <c r="R238" s="81">
        <f>SUM(R239:R243)</f>
        <v>55.1926548</v>
      </c>
      <c r="S238" s="80"/>
      <c r="T238" s="82">
        <f>SUM(T239:T243)</f>
        <v>0</v>
      </c>
      <c r="AR238" s="76" t="s">
        <v>82</v>
      </c>
      <c r="AT238" s="83" t="s">
        <v>74</v>
      </c>
      <c r="AU238" s="83" t="s">
        <v>82</v>
      </c>
      <c r="AY238" s="76" t="s">
        <v>302</v>
      </c>
      <c r="BK238" s="84">
        <f>SUM(BK239:BK243)</f>
        <v>0</v>
      </c>
    </row>
    <row r="239" spans="1:65" s="15" customFormat="1" ht="33" customHeight="1">
      <c r="A239" s="12"/>
      <c r="B239" s="13"/>
      <c r="C239" s="85" t="s">
        <v>554</v>
      </c>
      <c r="D239" s="85" t="s">
        <v>303</v>
      </c>
      <c r="E239" s="86" t="s">
        <v>578</v>
      </c>
      <c r="F239" s="87" t="s">
        <v>579</v>
      </c>
      <c r="G239" s="88" t="s">
        <v>450</v>
      </c>
      <c r="H239" s="89">
        <v>127.98</v>
      </c>
      <c r="I239" s="3"/>
      <c r="J239" s="90">
        <f>ROUND(I239*H239,2)</f>
        <v>0</v>
      </c>
      <c r="K239" s="87" t="s">
        <v>427</v>
      </c>
      <c r="L239" s="13"/>
      <c r="M239" s="91" t="s">
        <v>1</v>
      </c>
      <c r="N239" s="92" t="s">
        <v>40</v>
      </c>
      <c r="O239" s="93"/>
      <c r="P239" s="94">
        <f>O239*H239</f>
        <v>0</v>
      </c>
      <c r="Q239" s="94">
        <v>0.20469000000000001</v>
      </c>
      <c r="R239" s="94">
        <f>Q239*H239</f>
        <v>26.196226200000002</v>
      </c>
      <c r="S239" s="94">
        <v>0</v>
      </c>
      <c r="T239" s="95">
        <f>S239*H239</f>
        <v>0</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3681</v>
      </c>
    </row>
    <row r="240" spans="1:65" s="98" customFormat="1">
      <c r="B240" s="99"/>
      <c r="D240" s="100" t="s">
        <v>308</v>
      </c>
      <c r="E240" s="101" t="s">
        <v>1</v>
      </c>
      <c r="F240" s="102" t="s">
        <v>2640</v>
      </c>
      <c r="H240" s="103">
        <v>127.98</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171" customFormat="1">
      <c r="B241" s="172"/>
      <c r="D241" s="100" t="s">
        <v>308</v>
      </c>
      <c r="E241" s="173" t="s">
        <v>325</v>
      </c>
      <c r="F241" s="174" t="s">
        <v>435</v>
      </c>
      <c r="H241" s="175">
        <v>127.98</v>
      </c>
      <c r="L241" s="172"/>
      <c r="M241" s="176"/>
      <c r="N241" s="177"/>
      <c r="O241" s="177"/>
      <c r="P241" s="177"/>
      <c r="Q241" s="177"/>
      <c r="R241" s="177"/>
      <c r="S241" s="177"/>
      <c r="T241" s="178"/>
      <c r="AT241" s="173" t="s">
        <v>308</v>
      </c>
      <c r="AU241" s="173" t="s">
        <v>84</v>
      </c>
      <c r="AV241" s="171" t="s">
        <v>97</v>
      </c>
      <c r="AW241" s="171" t="s">
        <v>31</v>
      </c>
      <c r="AX241" s="171" t="s">
        <v>82</v>
      </c>
      <c r="AY241" s="173" t="s">
        <v>302</v>
      </c>
    </row>
    <row r="242" spans="1:65" s="15" customFormat="1" ht="16.5" customHeight="1">
      <c r="A242" s="12"/>
      <c r="B242" s="13"/>
      <c r="C242" s="85" t="s">
        <v>563</v>
      </c>
      <c r="D242" s="85" t="s">
        <v>303</v>
      </c>
      <c r="E242" s="86" t="s">
        <v>582</v>
      </c>
      <c r="F242" s="87" t="s">
        <v>583</v>
      </c>
      <c r="G242" s="88" t="s">
        <v>450</v>
      </c>
      <c r="H242" s="89">
        <v>127.98</v>
      </c>
      <c r="I242" s="3"/>
      <c r="J242" s="90">
        <f>ROUND(I242*H242,2)</f>
        <v>0</v>
      </c>
      <c r="K242" s="87" t="s">
        <v>1</v>
      </c>
      <c r="L242" s="13"/>
      <c r="M242" s="91" t="s">
        <v>1</v>
      </c>
      <c r="N242" s="92" t="s">
        <v>40</v>
      </c>
      <c r="O242" s="93"/>
      <c r="P242" s="94">
        <f>O242*H242</f>
        <v>0</v>
      </c>
      <c r="Q242" s="94">
        <v>0.22656999999999999</v>
      </c>
      <c r="R242" s="94">
        <f>Q242*H242</f>
        <v>28.996428600000002</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3682</v>
      </c>
    </row>
    <row r="243" spans="1:65" s="98" customFormat="1">
      <c r="B243" s="99"/>
      <c r="D243" s="100" t="s">
        <v>308</v>
      </c>
      <c r="E243" s="101" t="s">
        <v>1</v>
      </c>
      <c r="F243" s="102" t="s">
        <v>325</v>
      </c>
      <c r="H243" s="103">
        <v>127.98</v>
      </c>
      <c r="L243" s="99"/>
      <c r="M243" s="104"/>
      <c r="N243" s="105"/>
      <c r="O243" s="105"/>
      <c r="P243" s="105"/>
      <c r="Q243" s="105"/>
      <c r="R243" s="105"/>
      <c r="S243" s="105"/>
      <c r="T243" s="106"/>
      <c r="AT243" s="101" t="s">
        <v>308</v>
      </c>
      <c r="AU243" s="101" t="s">
        <v>84</v>
      </c>
      <c r="AV243" s="98" t="s">
        <v>84</v>
      </c>
      <c r="AW243" s="98" t="s">
        <v>31</v>
      </c>
      <c r="AX243" s="98" t="s">
        <v>82</v>
      </c>
      <c r="AY243" s="101" t="s">
        <v>302</v>
      </c>
    </row>
    <row r="244" spans="1:65" s="74" customFormat="1" ht="22.9" customHeight="1">
      <c r="B244" s="75"/>
      <c r="D244" s="76" t="s">
        <v>74</v>
      </c>
      <c r="E244" s="169" t="s">
        <v>91</v>
      </c>
      <c r="F244" s="169" t="s">
        <v>592</v>
      </c>
      <c r="J244" s="170">
        <f>BK244</f>
        <v>0</v>
      </c>
      <c r="L244" s="75"/>
      <c r="M244" s="79"/>
      <c r="N244" s="80"/>
      <c r="O244" s="80"/>
      <c r="P244" s="81">
        <f>SUM(P245:P251)</f>
        <v>0</v>
      </c>
      <c r="Q244" s="80"/>
      <c r="R244" s="81">
        <f>SUM(R245:R251)</f>
        <v>0</v>
      </c>
      <c r="S244" s="80"/>
      <c r="T244" s="82">
        <f>SUM(T245:T251)</f>
        <v>19.6966</v>
      </c>
      <c r="AR244" s="76" t="s">
        <v>82</v>
      </c>
      <c r="AT244" s="83" t="s">
        <v>74</v>
      </c>
      <c r="AU244" s="83" t="s">
        <v>82</v>
      </c>
      <c r="AY244" s="76" t="s">
        <v>302</v>
      </c>
      <c r="BK244" s="84">
        <f>SUM(BK245:BK251)</f>
        <v>0</v>
      </c>
    </row>
    <row r="245" spans="1:65" s="15" customFormat="1" ht="21.75" customHeight="1">
      <c r="A245" s="12"/>
      <c r="B245" s="13"/>
      <c r="C245" s="85" t="s">
        <v>568</v>
      </c>
      <c r="D245" s="85" t="s">
        <v>303</v>
      </c>
      <c r="E245" s="86" t="s">
        <v>594</v>
      </c>
      <c r="F245" s="87" t="s">
        <v>595</v>
      </c>
      <c r="G245" s="88" t="s">
        <v>468</v>
      </c>
      <c r="H245" s="89">
        <v>8.9529999999999994</v>
      </c>
      <c r="I245" s="3"/>
      <c r="J245" s="90">
        <f>ROUND(I245*H245,2)</f>
        <v>0</v>
      </c>
      <c r="K245" s="87" t="s">
        <v>427</v>
      </c>
      <c r="L245" s="13"/>
      <c r="M245" s="91" t="s">
        <v>1</v>
      </c>
      <c r="N245" s="92" t="s">
        <v>40</v>
      </c>
      <c r="O245" s="93"/>
      <c r="P245" s="94">
        <f>O245*H245</f>
        <v>0</v>
      </c>
      <c r="Q245" s="94">
        <v>0</v>
      </c>
      <c r="R245" s="94">
        <f>Q245*H245</f>
        <v>0</v>
      </c>
      <c r="S245" s="94">
        <v>2.2000000000000002</v>
      </c>
      <c r="T245" s="95">
        <f>S245*H245</f>
        <v>19.6966</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3683</v>
      </c>
    </row>
    <row r="246" spans="1:65" s="179" customFormat="1" ht="22.5">
      <c r="B246" s="180"/>
      <c r="D246" s="100" t="s">
        <v>308</v>
      </c>
      <c r="E246" s="181" t="s">
        <v>1</v>
      </c>
      <c r="F246" s="182" t="s">
        <v>2768</v>
      </c>
      <c r="H246" s="181" t="s">
        <v>1</v>
      </c>
      <c r="L246" s="180"/>
      <c r="M246" s="183"/>
      <c r="N246" s="184"/>
      <c r="O246" s="184"/>
      <c r="P246" s="184"/>
      <c r="Q246" s="184"/>
      <c r="R246" s="184"/>
      <c r="S246" s="184"/>
      <c r="T246" s="185"/>
      <c r="AT246" s="181" t="s">
        <v>308</v>
      </c>
      <c r="AU246" s="181" t="s">
        <v>84</v>
      </c>
      <c r="AV246" s="179" t="s">
        <v>82</v>
      </c>
      <c r="AW246" s="179" t="s">
        <v>31</v>
      </c>
      <c r="AX246" s="179" t="s">
        <v>75</v>
      </c>
      <c r="AY246" s="181" t="s">
        <v>302</v>
      </c>
    </row>
    <row r="247" spans="1:65" s="98" customFormat="1" ht="22.5">
      <c r="B247" s="99"/>
      <c r="D247" s="100" t="s">
        <v>308</v>
      </c>
      <c r="E247" s="101" t="s">
        <v>1</v>
      </c>
      <c r="F247" s="102" t="s">
        <v>2769</v>
      </c>
      <c r="H247" s="103">
        <v>6.7830000000000004</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98" customFormat="1" ht="22.5">
      <c r="B248" s="99"/>
      <c r="D248" s="100" t="s">
        <v>308</v>
      </c>
      <c r="E248" s="101" t="s">
        <v>1</v>
      </c>
      <c r="F248" s="102" t="s">
        <v>2770</v>
      </c>
      <c r="H248" s="103">
        <v>2.17</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171" customFormat="1">
      <c r="B249" s="172"/>
      <c r="D249" s="100" t="s">
        <v>308</v>
      </c>
      <c r="E249" s="173" t="s">
        <v>1</v>
      </c>
      <c r="F249" s="174" t="s">
        <v>435</v>
      </c>
      <c r="H249" s="175">
        <v>8.9529999999999994</v>
      </c>
      <c r="L249" s="172"/>
      <c r="M249" s="176"/>
      <c r="N249" s="177"/>
      <c r="O249" s="177"/>
      <c r="P249" s="177"/>
      <c r="Q249" s="177"/>
      <c r="R249" s="177"/>
      <c r="S249" s="177"/>
      <c r="T249" s="178"/>
      <c r="AT249" s="173" t="s">
        <v>308</v>
      </c>
      <c r="AU249" s="173" t="s">
        <v>84</v>
      </c>
      <c r="AV249" s="171" t="s">
        <v>97</v>
      </c>
      <c r="AW249" s="171" t="s">
        <v>31</v>
      </c>
      <c r="AX249" s="171" t="s">
        <v>82</v>
      </c>
      <c r="AY249" s="173" t="s">
        <v>302</v>
      </c>
    </row>
    <row r="250" spans="1:65" s="15" customFormat="1" ht="16.5" customHeight="1">
      <c r="A250" s="12"/>
      <c r="B250" s="13"/>
      <c r="C250" s="85" t="s">
        <v>577</v>
      </c>
      <c r="D250" s="85" t="s">
        <v>303</v>
      </c>
      <c r="E250" s="86" t="s">
        <v>621</v>
      </c>
      <c r="F250" s="87" t="s">
        <v>622</v>
      </c>
      <c r="G250" s="88" t="s">
        <v>450</v>
      </c>
      <c r="H250" s="89">
        <v>127.98</v>
      </c>
      <c r="I250" s="3"/>
      <c r="J250" s="90">
        <f>ROUND(I250*H250,2)</f>
        <v>0</v>
      </c>
      <c r="K250" s="87" t="s">
        <v>427</v>
      </c>
      <c r="L250" s="13"/>
      <c r="M250" s="91" t="s">
        <v>1</v>
      </c>
      <c r="N250" s="92" t="s">
        <v>40</v>
      </c>
      <c r="O250" s="93"/>
      <c r="P250" s="94">
        <f>O250*H250</f>
        <v>0</v>
      </c>
      <c r="Q250" s="94">
        <v>0</v>
      </c>
      <c r="R250" s="94">
        <f>Q250*H250</f>
        <v>0</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3684</v>
      </c>
    </row>
    <row r="251" spans="1:65" s="98" customFormat="1">
      <c r="B251" s="99"/>
      <c r="D251" s="100" t="s">
        <v>308</v>
      </c>
      <c r="E251" s="101" t="s">
        <v>1</v>
      </c>
      <c r="F251" s="102" t="s">
        <v>2640</v>
      </c>
      <c r="H251" s="103">
        <v>127.98</v>
      </c>
      <c r="L251" s="99"/>
      <c r="M251" s="104"/>
      <c r="N251" s="105"/>
      <c r="O251" s="105"/>
      <c r="P251" s="105"/>
      <c r="Q251" s="105"/>
      <c r="R251" s="105"/>
      <c r="S251" s="105"/>
      <c r="T251" s="106"/>
      <c r="AT251" s="101" t="s">
        <v>308</v>
      </c>
      <c r="AU251" s="101" t="s">
        <v>84</v>
      </c>
      <c r="AV251" s="98" t="s">
        <v>84</v>
      </c>
      <c r="AW251" s="98" t="s">
        <v>31</v>
      </c>
      <c r="AX251" s="98" t="s">
        <v>82</v>
      </c>
      <c r="AY251" s="101" t="s">
        <v>302</v>
      </c>
    </row>
    <row r="252" spans="1:65" s="74" customFormat="1" ht="22.9" customHeight="1">
      <c r="B252" s="75"/>
      <c r="D252" s="76" t="s">
        <v>74</v>
      </c>
      <c r="E252" s="169" t="s">
        <v>97</v>
      </c>
      <c r="F252" s="169" t="s">
        <v>629</v>
      </c>
      <c r="J252" s="170">
        <f>BK252</f>
        <v>0</v>
      </c>
      <c r="L252" s="75"/>
      <c r="M252" s="79"/>
      <c r="N252" s="80"/>
      <c r="O252" s="80"/>
      <c r="P252" s="81">
        <f>SUM(P253:P255)</f>
        <v>0</v>
      </c>
      <c r="Q252" s="80"/>
      <c r="R252" s="81">
        <f>SUM(R253:R255)</f>
        <v>0</v>
      </c>
      <c r="S252" s="80"/>
      <c r="T252" s="82">
        <f>SUM(T253:T255)</f>
        <v>0</v>
      </c>
      <c r="AR252" s="76" t="s">
        <v>82</v>
      </c>
      <c r="AT252" s="83" t="s">
        <v>74</v>
      </c>
      <c r="AU252" s="83" t="s">
        <v>82</v>
      </c>
      <c r="AY252" s="76" t="s">
        <v>302</v>
      </c>
      <c r="BK252" s="84">
        <f>SUM(BK253:BK255)</f>
        <v>0</v>
      </c>
    </row>
    <row r="253" spans="1:65" s="15" customFormat="1" ht="16.5" customHeight="1">
      <c r="A253" s="12"/>
      <c r="B253" s="13"/>
      <c r="C253" s="85" t="s">
        <v>581</v>
      </c>
      <c r="D253" s="85" t="s">
        <v>303</v>
      </c>
      <c r="E253" s="86" t="s">
        <v>2772</v>
      </c>
      <c r="F253" s="87" t="s">
        <v>2773</v>
      </c>
      <c r="G253" s="88" t="s">
        <v>468</v>
      </c>
      <c r="H253" s="89">
        <v>13.566000000000001</v>
      </c>
      <c r="I253" s="3"/>
      <c r="J253" s="90">
        <f>ROUND(I253*H253,2)</f>
        <v>0</v>
      </c>
      <c r="K253" s="87" t="s">
        <v>427</v>
      </c>
      <c r="L253" s="13"/>
      <c r="M253" s="91" t="s">
        <v>1</v>
      </c>
      <c r="N253" s="92" t="s">
        <v>40</v>
      </c>
      <c r="O253" s="93"/>
      <c r="P253" s="94">
        <f>O253*H253</f>
        <v>0</v>
      </c>
      <c r="Q253" s="94">
        <v>0</v>
      </c>
      <c r="R253" s="94">
        <f>Q253*H253</f>
        <v>0</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3685</v>
      </c>
    </row>
    <row r="254" spans="1:65" s="98" customFormat="1">
      <c r="B254" s="99"/>
      <c r="D254" s="100" t="s">
        <v>308</v>
      </c>
      <c r="E254" s="101" t="s">
        <v>1</v>
      </c>
      <c r="F254" s="102" t="s">
        <v>2775</v>
      </c>
      <c r="H254" s="103">
        <v>13.566000000000001</v>
      </c>
      <c r="L254" s="99"/>
      <c r="M254" s="104"/>
      <c r="N254" s="105"/>
      <c r="O254" s="105"/>
      <c r="P254" s="105"/>
      <c r="Q254" s="105"/>
      <c r="R254" s="105"/>
      <c r="S254" s="105"/>
      <c r="T254" s="106"/>
      <c r="AT254" s="101" t="s">
        <v>308</v>
      </c>
      <c r="AU254" s="101" t="s">
        <v>84</v>
      </c>
      <c r="AV254" s="98" t="s">
        <v>84</v>
      </c>
      <c r="AW254" s="98" t="s">
        <v>31</v>
      </c>
      <c r="AX254" s="98" t="s">
        <v>75</v>
      </c>
      <c r="AY254" s="101" t="s">
        <v>302</v>
      </c>
    </row>
    <row r="255" spans="1:65" s="171" customFormat="1">
      <c r="B255" s="172"/>
      <c r="D255" s="100" t="s">
        <v>308</v>
      </c>
      <c r="E255" s="173" t="s">
        <v>2776</v>
      </c>
      <c r="F255" s="174" t="s">
        <v>435</v>
      </c>
      <c r="H255" s="175">
        <v>13.566000000000001</v>
      </c>
      <c r="L255" s="172"/>
      <c r="M255" s="176"/>
      <c r="N255" s="177"/>
      <c r="O255" s="177"/>
      <c r="P255" s="177"/>
      <c r="Q255" s="177"/>
      <c r="R255" s="177"/>
      <c r="S255" s="177"/>
      <c r="T255" s="178"/>
      <c r="AT255" s="173" t="s">
        <v>308</v>
      </c>
      <c r="AU255" s="173" t="s">
        <v>84</v>
      </c>
      <c r="AV255" s="171" t="s">
        <v>97</v>
      </c>
      <c r="AW255" s="171" t="s">
        <v>31</v>
      </c>
      <c r="AX255" s="171" t="s">
        <v>82</v>
      </c>
      <c r="AY255" s="173" t="s">
        <v>302</v>
      </c>
    </row>
    <row r="256" spans="1:65" s="74" customFormat="1" ht="22.9" customHeight="1">
      <c r="B256" s="75"/>
      <c r="D256" s="76" t="s">
        <v>74</v>
      </c>
      <c r="E256" s="169" t="s">
        <v>100</v>
      </c>
      <c r="F256" s="169" t="s">
        <v>692</v>
      </c>
      <c r="J256" s="170">
        <f>BK256</f>
        <v>0</v>
      </c>
      <c r="L256" s="75"/>
      <c r="M256" s="79"/>
      <c r="N256" s="80"/>
      <c r="O256" s="80"/>
      <c r="P256" s="81">
        <f>SUM(P257:P264)</f>
        <v>0</v>
      </c>
      <c r="Q256" s="80"/>
      <c r="R256" s="81">
        <f>SUM(R257:R264)</f>
        <v>0</v>
      </c>
      <c r="S256" s="80"/>
      <c r="T256" s="82">
        <f>SUM(T257:T264)</f>
        <v>0</v>
      </c>
      <c r="AR256" s="76" t="s">
        <v>82</v>
      </c>
      <c r="AT256" s="83" t="s">
        <v>74</v>
      </c>
      <c r="AU256" s="83" t="s">
        <v>82</v>
      </c>
      <c r="AY256" s="76" t="s">
        <v>302</v>
      </c>
      <c r="BK256" s="84">
        <f>SUM(BK257:BK264)</f>
        <v>0</v>
      </c>
    </row>
    <row r="257" spans="1:65" s="15" customFormat="1" ht="44.25" customHeight="1">
      <c r="A257" s="12"/>
      <c r="B257" s="13"/>
      <c r="C257" s="85" t="s">
        <v>585</v>
      </c>
      <c r="D257" s="85" t="s">
        <v>303</v>
      </c>
      <c r="E257" s="86" t="s">
        <v>694</v>
      </c>
      <c r="F257" s="87" t="s">
        <v>695</v>
      </c>
      <c r="G257" s="88" t="s">
        <v>423</v>
      </c>
      <c r="H257" s="89">
        <v>42.252000000000002</v>
      </c>
      <c r="I257" s="3"/>
      <c r="J257" s="90">
        <f>ROUND(I257*H257,2)</f>
        <v>0</v>
      </c>
      <c r="K257" s="87" t="s">
        <v>1</v>
      </c>
      <c r="L257" s="13"/>
      <c r="M257" s="91" t="s">
        <v>1</v>
      </c>
      <c r="N257" s="92" t="s">
        <v>40</v>
      </c>
      <c r="O257" s="93"/>
      <c r="P257" s="94">
        <f>O257*H257</f>
        <v>0</v>
      </c>
      <c r="Q257" s="94">
        <v>0</v>
      </c>
      <c r="R257" s="94">
        <f>Q257*H257</f>
        <v>0</v>
      </c>
      <c r="S257" s="94">
        <v>0</v>
      </c>
      <c r="T257" s="95">
        <f>S257*H257</f>
        <v>0</v>
      </c>
      <c r="U257" s="12"/>
      <c r="V257" s="12"/>
      <c r="W257" s="12"/>
      <c r="X257" s="12"/>
      <c r="Y257" s="12"/>
      <c r="Z257" s="12"/>
      <c r="AA257" s="12"/>
      <c r="AB257" s="12"/>
      <c r="AC257" s="12"/>
      <c r="AD257" s="12"/>
      <c r="AE257" s="12"/>
      <c r="AR257" s="96" t="s">
        <v>97</v>
      </c>
      <c r="AT257" s="96" t="s">
        <v>303</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3686</v>
      </c>
    </row>
    <row r="258" spans="1:65" s="98" customFormat="1">
      <c r="B258" s="99"/>
      <c r="D258" s="100" t="s">
        <v>308</v>
      </c>
      <c r="E258" s="101" t="s">
        <v>1</v>
      </c>
      <c r="F258" s="102" t="s">
        <v>330</v>
      </c>
      <c r="H258" s="103">
        <v>42.252000000000002</v>
      </c>
      <c r="L258" s="99"/>
      <c r="M258" s="104"/>
      <c r="N258" s="105"/>
      <c r="O258" s="105"/>
      <c r="P258" s="105"/>
      <c r="Q258" s="105"/>
      <c r="R258" s="105"/>
      <c r="S258" s="105"/>
      <c r="T258" s="106"/>
      <c r="AT258" s="101" t="s">
        <v>308</v>
      </c>
      <c r="AU258" s="101" t="s">
        <v>84</v>
      </c>
      <c r="AV258" s="98" t="s">
        <v>84</v>
      </c>
      <c r="AW258" s="98" t="s">
        <v>31</v>
      </c>
      <c r="AX258" s="98" t="s">
        <v>82</v>
      </c>
      <c r="AY258" s="101" t="s">
        <v>302</v>
      </c>
    </row>
    <row r="259" spans="1:65" s="15" customFormat="1" ht="44.25" customHeight="1">
      <c r="A259" s="12"/>
      <c r="B259" s="13"/>
      <c r="C259" s="85" t="s">
        <v>593</v>
      </c>
      <c r="D259" s="85" t="s">
        <v>303</v>
      </c>
      <c r="E259" s="86" t="s">
        <v>698</v>
      </c>
      <c r="F259" s="87" t="s">
        <v>699</v>
      </c>
      <c r="G259" s="88" t="s">
        <v>423</v>
      </c>
      <c r="H259" s="89">
        <v>4.6959999999999997</v>
      </c>
      <c r="I259" s="3"/>
      <c r="J259" s="90">
        <f>ROUND(I259*H259,2)</f>
        <v>0</v>
      </c>
      <c r="K259" s="87" t="s">
        <v>1</v>
      </c>
      <c r="L259" s="13"/>
      <c r="M259" s="91" t="s">
        <v>1</v>
      </c>
      <c r="N259" s="92" t="s">
        <v>40</v>
      </c>
      <c r="O259" s="93"/>
      <c r="P259" s="94">
        <f>O259*H259</f>
        <v>0</v>
      </c>
      <c r="Q259" s="94">
        <v>0</v>
      </c>
      <c r="R259" s="94">
        <f>Q259*H259</f>
        <v>0</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3687</v>
      </c>
    </row>
    <row r="260" spans="1:65" s="98" customFormat="1">
      <c r="B260" s="99"/>
      <c r="D260" s="100" t="s">
        <v>308</v>
      </c>
      <c r="E260" s="101" t="s">
        <v>1</v>
      </c>
      <c r="F260" s="102" t="s">
        <v>335</v>
      </c>
      <c r="H260" s="103">
        <v>4.6959999999999997</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44.25" customHeight="1">
      <c r="A261" s="12"/>
      <c r="B261" s="13"/>
      <c r="C261" s="85" t="s">
        <v>606</v>
      </c>
      <c r="D261" s="85" t="s">
        <v>303</v>
      </c>
      <c r="E261" s="86" t="s">
        <v>706</v>
      </c>
      <c r="F261" s="87" t="s">
        <v>707</v>
      </c>
      <c r="G261" s="88" t="s">
        <v>423</v>
      </c>
      <c r="H261" s="89">
        <v>47.890999999999998</v>
      </c>
      <c r="I261" s="3"/>
      <c r="J261" s="90">
        <f>ROUND(I261*H261,2)</f>
        <v>0</v>
      </c>
      <c r="K261" s="87" t="s">
        <v>1</v>
      </c>
      <c r="L261" s="13"/>
      <c r="M261" s="91" t="s">
        <v>1</v>
      </c>
      <c r="N261" s="92" t="s">
        <v>40</v>
      </c>
      <c r="O261" s="93"/>
      <c r="P261" s="94">
        <f>O261*H261</f>
        <v>0</v>
      </c>
      <c r="Q261" s="94">
        <v>0</v>
      </c>
      <c r="R261" s="94">
        <f>Q261*H261</f>
        <v>0</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3688</v>
      </c>
    </row>
    <row r="262" spans="1:65" s="98" customFormat="1">
      <c r="B262" s="99"/>
      <c r="D262" s="100" t="s">
        <v>308</v>
      </c>
      <c r="E262" s="101" t="s">
        <v>1</v>
      </c>
      <c r="F262" s="102" t="s">
        <v>344</v>
      </c>
      <c r="H262" s="103">
        <v>47.890999999999998</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15" customFormat="1" ht="44.25" customHeight="1">
      <c r="A263" s="12"/>
      <c r="B263" s="13"/>
      <c r="C263" s="85" t="s">
        <v>615</v>
      </c>
      <c r="D263" s="85" t="s">
        <v>303</v>
      </c>
      <c r="E263" s="86" t="s">
        <v>3689</v>
      </c>
      <c r="F263" s="87" t="s">
        <v>3690</v>
      </c>
      <c r="G263" s="88" t="s">
        <v>423</v>
      </c>
      <c r="H263" s="89">
        <v>40.820999999999998</v>
      </c>
      <c r="I263" s="3"/>
      <c r="J263" s="90">
        <f>ROUND(I263*H263,2)</f>
        <v>0</v>
      </c>
      <c r="K263" s="87" t="s">
        <v>1</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3691</v>
      </c>
    </row>
    <row r="264" spans="1:65" s="98" customFormat="1">
      <c r="B264" s="99"/>
      <c r="D264" s="100" t="s">
        <v>308</v>
      </c>
      <c r="E264" s="101" t="s">
        <v>1</v>
      </c>
      <c r="F264" s="102" t="s">
        <v>3621</v>
      </c>
      <c r="H264" s="103">
        <v>40.820999999999998</v>
      </c>
      <c r="L264" s="99"/>
      <c r="M264" s="104"/>
      <c r="N264" s="105"/>
      <c r="O264" s="105"/>
      <c r="P264" s="105"/>
      <c r="Q264" s="105"/>
      <c r="R264" s="105"/>
      <c r="S264" s="105"/>
      <c r="T264" s="106"/>
      <c r="AT264" s="101" t="s">
        <v>308</v>
      </c>
      <c r="AU264" s="101" t="s">
        <v>84</v>
      </c>
      <c r="AV264" s="98" t="s">
        <v>84</v>
      </c>
      <c r="AW264" s="98" t="s">
        <v>31</v>
      </c>
      <c r="AX264" s="98" t="s">
        <v>82</v>
      </c>
      <c r="AY264" s="101" t="s">
        <v>302</v>
      </c>
    </row>
    <row r="265" spans="1:65" s="74" customFormat="1" ht="22.9" customHeight="1">
      <c r="B265" s="75"/>
      <c r="D265" s="76" t="s">
        <v>74</v>
      </c>
      <c r="E265" s="169" t="s">
        <v>109</v>
      </c>
      <c r="F265" s="169" t="s">
        <v>709</v>
      </c>
      <c r="J265" s="170">
        <f>BK265</f>
        <v>0</v>
      </c>
      <c r="L265" s="75"/>
      <c r="M265" s="79"/>
      <c r="N265" s="80"/>
      <c r="O265" s="80"/>
      <c r="P265" s="81">
        <f>SUM(P266:P274)</f>
        <v>0</v>
      </c>
      <c r="Q265" s="80"/>
      <c r="R265" s="81">
        <f>SUM(R266:R274)</f>
        <v>4.5937000000000001</v>
      </c>
      <c r="S265" s="80"/>
      <c r="T265" s="82">
        <f>SUM(T266:T274)</f>
        <v>0</v>
      </c>
      <c r="AR265" s="76" t="s">
        <v>82</v>
      </c>
      <c r="AT265" s="83" t="s">
        <v>74</v>
      </c>
      <c r="AU265" s="83" t="s">
        <v>82</v>
      </c>
      <c r="AY265" s="76" t="s">
        <v>302</v>
      </c>
      <c r="BK265" s="84">
        <f>SUM(BK266:BK274)</f>
        <v>0</v>
      </c>
    </row>
    <row r="266" spans="1:65" s="15" customFormat="1" ht="21.75" customHeight="1">
      <c r="A266" s="12"/>
      <c r="B266" s="13"/>
      <c r="C266" s="85" t="s">
        <v>620</v>
      </c>
      <c r="D266" s="85" t="s">
        <v>303</v>
      </c>
      <c r="E266" s="86" t="s">
        <v>2783</v>
      </c>
      <c r="F266" s="87" t="s">
        <v>2784</v>
      </c>
      <c r="G266" s="88" t="s">
        <v>450</v>
      </c>
      <c r="H266" s="89">
        <v>127.98</v>
      </c>
      <c r="I266" s="3"/>
      <c r="J266" s="90">
        <f>ROUND(I266*H266,2)</f>
        <v>0</v>
      </c>
      <c r="K266" s="87" t="s">
        <v>1</v>
      </c>
      <c r="L266" s="13"/>
      <c r="M266" s="91" t="s">
        <v>1</v>
      </c>
      <c r="N266" s="92" t="s">
        <v>40</v>
      </c>
      <c r="O266" s="93"/>
      <c r="P266" s="94">
        <f>O266*H266</f>
        <v>0</v>
      </c>
      <c r="Q266" s="94">
        <v>0</v>
      </c>
      <c r="R266" s="94">
        <f>Q266*H266</f>
        <v>0</v>
      </c>
      <c r="S266" s="94">
        <v>0</v>
      </c>
      <c r="T266" s="95">
        <f>S266*H266</f>
        <v>0</v>
      </c>
      <c r="U266" s="12"/>
      <c r="V266" s="12"/>
      <c r="W266" s="12"/>
      <c r="X266" s="12"/>
      <c r="Y266" s="12"/>
      <c r="Z266" s="12"/>
      <c r="AA266" s="12"/>
      <c r="AB266" s="12"/>
      <c r="AC266" s="12"/>
      <c r="AD266" s="12"/>
      <c r="AE266" s="12"/>
      <c r="AR266" s="96" t="s">
        <v>97</v>
      </c>
      <c r="AT266" s="96" t="s">
        <v>303</v>
      </c>
      <c r="AU266" s="96" t="s">
        <v>84</v>
      </c>
      <c r="AY266" s="5" t="s">
        <v>302</v>
      </c>
      <c r="BE266" s="97">
        <f>IF(N266="základní",J266,0)</f>
        <v>0</v>
      </c>
      <c r="BF266" s="97">
        <f>IF(N266="snížená",J266,0)</f>
        <v>0</v>
      </c>
      <c r="BG266" s="97">
        <f>IF(N266="zákl. přenesená",J266,0)</f>
        <v>0</v>
      </c>
      <c r="BH266" s="97">
        <f>IF(N266="sníž. přenesená",J266,0)</f>
        <v>0</v>
      </c>
      <c r="BI266" s="97">
        <f>IF(N266="nulová",J266,0)</f>
        <v>0</v>
      </c>
      <c r="BJ266" s="5" t="s">
        <v>82</v>
      </c>
      <c r="BK266" s="97">
        <f>ROUND(I266*H266,2)</f>
        <v>0</v>
      </c>
      <c r="BL266" s="5" t="s">
        <v>97</v>
      </c>
      <c r="BM266" s="96" t="s">
        <v>3692</v>
      </c>
    </row>
    <row r="267" spans="1:65" s="179" customFormat="1">
      <c r="B267" s="180"/>
      <c r="D267" s="100" t="s">
        <v>308</v>
      </c>
      <c r="E267" s="181" t="s">
        <v>1</v>
      </c>
      <c r="F267" s="182" t="s">
        <v>2786</v>
      </c>
      <c r="H267" s="181" t="s">
        <v>1</v>
      </c>
      <c r="L267" s="180"/>
      <c r="M267" s="183"/>
      <c r="N267" s="184"/>
      <c r="O267" s="184"/>
      <c r="P267" s="184"/>
      <c r="Q267" s="184"/>
      <c r="R267" s="184"/>
      <c r="S267" s="184"/>
      <c r="T267" s="185"/>
      <c r="AT267" s="181" t="s">
        <v>308</v>
      </c>
      <c r="AU267" s="181" t="s">
        <v>84</v>
      </c>
      <c r="AV267" s="179" t="s">
        <v>82</v>
      </c>
      <c r="AW267" s="179" t="s">
        <v>31</v>
      </c>
      <c r="AX267" s="179" t="s">
        <v>75</v>
      </c>
      <c r="AY267" s="181" t="s">
        <v>302</v>
      </c>
    </row>
    <row r="268" spans="1:65" s="98" customFormat="1">
      <c r="B268" s="99"/>
      <c r="D268" s="100" t="s">
        <v>308</v>
      </c>
      <c r="E268" s="101" t="s">
        <v>1</v>
      </c>
      <c r="F268" s="102" t="s">
        <v>2640</v>
      </c>
      <c r="H268" s="103">
        <v>127.98</v>
      </c>
      <c r="L268" s="99"/>
      <c r="M268" s="104"/>
      <c r="N268" s="105"/>
      <c r="O268" s="105"/>
      <c r="P268" s="105"/>
      <c r="Q268" s="105"/>
      <c r="R268" s="105"/>
      <c r="S268" s="105"/>
      <c r="T268" s="106"/>
      <c r="AT268" s="101" t="s">
        <v>308</v>
      </c>
      <c r="AU268" s="101" t="s">
        <v>84</v>
      </c>
      <c r="AV268" s="98" t="s">
        <v>84</v>
      </c>
      <c r="AW268" s="98" t="s">
        <v>31</v>
      </c>
      <c r="AX268" s="98" t="s">
        <v>82</v>
      </c>
      <c r="AY268" s="101" t="s">
        <v>302</v>
      </c>
    </row>
    <row r="269" spans="1:65" s="15" customFormat="1" ht="21.75" customHeight="1">
      <c r="A269" s="12"/>
      <c r="B269" s="13"/>
      <c r="C269" s="85" t="s">
        <v>624</v>
      </c>
      <c r="D269" s="85" t="s">
        <v>303</v>
      </c>
      <c r="E269" s="86" t="s">
        <v>2787</v>
      </c>
      <c r="F269" s="87" t="s">
        <v>2788</v>
      </c>
      <c r="G269" s="88" t="s">
        <v>419</v>
      </c>
      <c r="H269" s="89">
        <v>3</v>
      </c>
      <c r="I269" s="3"/>
      <c r="J269" s="90">
        <f>ROUND(I269*H269,2)</f>
        <v>0</v>
      </c>
      <c r="K269" s="87" t="s">
        <v>1</v>
      </c>
      <c r="L269" s="13"/>
      <c r="M269" s="91" t="s">
        <v>1</v>
      </c>
      <c r="N269" s="92" t="s">
        <v>40</v>
      </c>
      <c r="O269" s="93"/>
      <c r="P269" s="94">
        <f>O269*H269</f>
        <v>0</v>
      </c>
      <c r="Q269" s="94">
        <v>0</v>
      </c>
      <c r="R269" s="94">
        <f>Q269*H269</f>
        <v>0</v>
      </c>
      <c r="S269" s="94">
        <v>0</v>
      </c>
      <c r="T269" s="95">
        <f>S269*H269</f>
        <v>0</v>
      </c>
      <c r="U269" s="12"/>
      <c r="V269" s="12"/>
      <c r="W269" s="12"/>
      <c r="X269" s="12"/>
      <c r="Y269" s="12"/>
      <c r="Z269" s="12"/>
      <c r="AA269" s="12"/>
      <c r="AB269" s="12"/>
      <c r="AC269" s="12"/>
      <c r="AD269" s="12"/>
      <c r="AE269" s="12"/>
      <c r="AR269" s="96" t="s">
        <v>97</v>
      </c>
      <c r="AT269" s="96" t="s">
        <v>303</v>
      </c>
      <c r="AU269" s="96" t="s">
        <v>84</v>
      </c>
      <c r="AY269" s="5" t="s">
        <v>302</v>
      </c>
      <c r="BE269" s="97">
        <f>IF(N269="základní",J269,0)</f>
        <v>0</v>
      </c>
      <c r="BF269" s="97">
        <f>IF(N269="snížená",J269,0)</f>
        <v>0</v>
      </c>
      <c r="BG269" s="97">
        <f>IF(N269="zákl. přenesená",J269,0)</f>
        <v>0</v>
      </c>
      <c r="BH269" s="97">
        <f>IF(N269="sníž. přenesená",J269,0)</f>
        <v>0</v>
      </c>
      <c r="BI269" s="97">
        <f>IF(N269="nulová",J269,0)</f>
        <v>0</v>
      </c>
      <c r="BJ269" s="5" t="s">
        <v>82</v>
      </c>
      <c r="BK269" s="97">
        <f>ROUND(I269*H269,2)</f>
        <v>0</v>
      </c>
      <c r="BL269" s="5" t="s">
        <v>97</v>
      </c>
      <c r="BM269" s="96" t="s">
        <v>3693</v>
      </c>
    </row>
    <row r="270" spans="1:65" s="98" customFormat="1">
      <c r="B270" s="99"/>
      <c r="D270" s="100" t="s">
        <v>308</v>
      </c>
      <c r="E270" s="101" t="s">
        <v>1</v>
      </c>
      <c r="F270" s="102" t="s">
        <v>91</v>
      </c>
      <c r="H270" s="103">
        <v>3</v>
      </c>
      <c r="L270" s="99"/>
      <c r="M270" s="104"/>
      <c r="N270" s="105"/>
      <c r="O270" s="105"/>
      <c r="P270" s="105"/>
      <c r="Q270" s="105"/>
      <c r="R270" s="105"/>
      <c r="S270" s="105"/>
      <c r="T270" s="106"/>
      <c r="AT270" s="101" t="s">
        <v>308</v>
      </c>
      <c r="AU270" s="101" t="s">
        <v>84</v>
      </c>
      <c r="AV270" s="98" t="s">
        <v>84</v>
      </c>
      <c r="AW270" s="98" t="s">
        <v>31</v>
      </c>
      <c r="AX270" s="98" t="s">
        <v>82</v>
      </c>
      <c r="AY270" s="101" t="s">
        <v>302</v>
      </c>
    </row>
    <row r="271" spans="1:65" s="15" customFormat="1" ht="16.5" customHeight="1">
      <c r="A271" s="12"/>
      <c r="B271" s="13"/>
      <c r="C271" s="85" t="s">
        <v>630</v>
      </c>
      <c r="D271" s="85" t="s">
        <v>303</v>
      </c>
      <c r="E271" s="86" t="s">
        <v>2790</v>
      </c>
      <c r="F271" s="87" t="s">
        <v>2791</v>
      </c>
      <c r="G271" s="88" t="s">
        <v>450</v>
      </c>
      <c r="H271" s="89">
        <v>127.98</v>
      </c>
      <c r="I271" s="3"/>
      <c r="J271" s="90">
        <f>ROUND(I271*H271,2)</f>
        <v>0</v>
      </c>
      <c r="K271" s="87" t="s">
        <v>427</v>
      </c>
      <c r="L271" s="13"/>
      <c r="M271" s="91" t="s">
        <v>1</v>
      </c>
      <c r="N271" s="92" t="s">
        <v>40</v>
      </c>
      <c r="O271" s="93"/>
      <c r="P271" s="94">
        <f>O271*H271</f>
        <v>0</v>
      </c>
      <c r="Q271" s="94">
        <v>0</v>
      </c>
      <c r="R271" s="94">
        <f>Q271*H271</f>
        <v>0</v>
      </c>
      <c r="S271" s="94">
        <v>0</v>
      </c>
      <c r="T271" s="95">
        <f>S271*H271</f>
        <v>0</v>
      </c>
      <c r="U271" s="12"/>
      <c r="V271" s="12"/>
      <c r="W271" s="12"/>
      <c r="X271" s="12"/>
      <c r="Y271" s="12"/>
      <c r="Z271" s="12"/>
      <c r="AA271" s="12"/>
      <c r="AB271" s="12"/>
      <c r="AC271" s="12"/>
      <c r="AD271" s="12"/>
      <c r="AE271" s="12"/>
      <c r="AR271" s="96" t="s">
        <v>97</v>
      </c>
      <c r="AT271" s="96" t="s">
        <v>303</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3694</v>
      </c>
    </row>
    <row r="272" spans="1:65" s="98" customFormat="1">
      <c r="B272" s="99"/>
      <c r="D272" s="100" t="s">
        <v>308</v>
      </c>
      <c r="E272" s="101" t="s">
        <v>2640</v>
      </c>
      <c r="F272" s="102" t="s">
        <v>3695</v>
      </c>
      <c r="H272" s="103">
        <v>127.98</v>
      </c>
      <c r="L272" s="99"/>
      <c r="M272" s="104"/>
      <c r="N272" s="105"/>
      <c r="O272" s="105"/>
      <c r="P272" s="105"/>
      <c r="Q272" s="105"/>
      <c r="R272" s="105"/>
      <c r="S272" s="105"/>
      <c r="T272" s="106"/>
      <c r="AT272" s="101" t="s">
        <v>308</v>
      </c>
      <c r="AU272" s="101" t="s">
        <v>84</v>
      </c>
      <c r="AV272" s="98" t="s">
        <v>84</v>
      </c>
      <c r="AW272" s="98" t="s">
        <v>31</v>
      </c>
      <c r="AX272" s="98" t="s">
        <v>82</v>
      </c>
      <c r="AY272" s="101" t="s">
        <v>302</v>
      </c>
    </row>
    <row r="273" spans="1:65" s="15" customFormat="1" ht="21.75" customHeight="1">
      <c r="A273" s="12"/>
      <c r="B273" s="13"/>
      <c r="C273" s="85" t="s">
        <v>635</v>
      </c>
      <c r="D273" s="85" t="s">
        <v>303</v>
      </c>
      <c r="E273" s="86" t="s">
        <v>2794</v>
      </c>
      <c r="F273" s="87" t="s">
        <v>2795</v>
      </c>
      <c r="G273" s="88" t="s">
        <v>419</v>
      </c>
      <c r="H273" s="89">
        <v>10</v>
      </c>
      <c r="I273" s="3"/>
      <c r="J273" s="90">
        <f>ROUND(I273*H273,2)</f>
        <v>0</v>
      </c>
      <c r="K273" s="87" t="s">
        <v>427</v>
      </c>
      <c r="L273" s="13"/>
      <c r="M273" s="91" t="s">
        <v>1</v>
      </c>
      <c r="N273" s="92" t="s">
        <v>40</v>
      </c>
      <c r="O273" s="93"/>
      <c r="P273" s="94">
        <f>O273*H273</f>
        <v>0</v>
      </c>
      <c r="Q273" s="94">
        <v>0.45937</v>
      </c>
      <c r="R273" s="94">
        <f>Q273*H273</f>
        <v>4.5937000000000001</v>
      </c>
      <c r="S273" s="94">
        <v>0</v>
      </c>
      <c r="T273" s="95">
        <f>S273*H273</f>
        <v>0</v>
      </c>
      <c r="U273" s="12"/>
      <c r="V273" s="12"/>
      <c r="W273" s="12"/>
      <c r="X273" s="12"/>
      <c r="Y273" s="12"/>
      <c r="Z273" s="12"/>
      <c r="AA273" s="12"/>
      <c r="AB273" s="12"/>
      <c r="AC273" s="12"/>
      <c r="AD273" s="12"/>
      <c r="AE273" s="12"/>
      <c r="AR273" s="96" t="s">
        <v>97</v>
      </c>
      <c r="AT273" s="96" t="s">
        <v>303</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3696</v>
      </c>
    </row>
    <row r="274" spans="1:65" s="98" customFormat="1">
      <c r="B274" s="99"/>
      <c r="D274" s="100" t="s">
        <v>308</v>
      </c>
      <c r="E274" s="101" t="s">
        <v>1</v>
      </c>
      <c r="F274" s="102" t="s">
        <v>3697</v>
      </c>
      <c r="H274" s="103">
        <v>10</v>
      </c>
      <c r="L274" s="99"/>
      <c r="M274" s="104"/>
      <c r="N274" s="105"/>
      <c r="O274" s="105"/>
      <c r="P274" s="105"/>
      <c r="Q274" s="105"/>
      <c r="R274" s="105"/>
      <c r="S274" s="105"/>
      <c r="T274" s="106"/>
      <c r="AT274" s="101" t="s">
        <v>308</v>
      </c>
      <c r="AU274" s="101" t="s">
        <v>84</v>
      </c>
      <c r="AV274" s="98" t="s">
        <v>84</v>
      </c>
      <c r="AW274" s="98" t="s">
        <v>31</v>
      </c>
      <c r="AX274" s="98" t="s">
        <v>82</v>
      </c>
      <c r="AY274" s="101" t="s">
        <v>302</v>
      </c>
    </row>
    <row r="275" spans="1:65" s="74" customFormat="1" ht="22.9" customHeight="1">
      <c r="B275" s="75"/>
      <c r="D275" s="76" t="s">
        <v>74</v>
      </c>
      <c r="E275" s="169" t="s">
        <v>112</v>
      </c>
      <c r="F275" s="169" t="s">
        <v>821</v>
      </c>
      <c r="J275" s="170">
        <f>BK275</f>
        <v>0</v>
      </c>
      <c r="L275" s="75"/>
      <c r="M275" s="79"/>
      <c r="N275" s="80"/>
      <c r="O275" s="80"/>
      <c r="P275" s="81">
        <f>SUM(P276:P328)</f>
        <v>0</v>
      </c>
      <c r="Q275" s="80"/>
      <c r="R275" s="81">
        <f>SUM(R276:R328)</f>
        <v>0</v>
      </c>
      <c r="S275" s="80"/>
      <c r="T275" s="82">
        <f>SUM(T276:T328)</f>
        <v>0</v>
      </c>
      <c r="AR275" s="76" t="s">
        <v>82</v>
      </c>
      <c r="AT275" s="83" t="s">
        <v>74</v>
      </c>
      <c r="AU275" s="83" t="s">
        <v>82</v>
      </c>
      <c r="AY275" s="76" t="s">
        <v>302</v>
      </c>
      <c r="BK275" s="84">
        <f>SUM(BK276:BK328)</f>
        <v>0</v>
      </c>
    </row>
    <row r="276" spans="1:65" s="15" customFormat="1" ht="16.5" customHeight="1">
      <c r="A276" s="12"/>
      <c r="B276" s="13"/>
      <c r="C276" s="85" t="s">
        <v>641</v>
      </c>
      <c r="D276" s="85" t="s">
        <v>303</v>
      </c>
      <c r="E276" s="86" t="s">
        <v>823</v>
      </c>
      <c r="F276" s="87" t="s">
        <v>824</v>
      </c>
      <c r="G276" s="88" t="s">
        <v>450</v>
      </c>
      <c r="H276" s="89">
        <v>88.58</v>
      </c>
      <c r="I276" s="3"/>
      <c r="J276" s="90">
        <f>ROUND(I276*H276,2)</f>
        <v>0</v>
      </c>
      <c r="K276" s="87" t="s">
        <v>427</v>
      </c>
      <c r="L276" s="13"/>
      <c r="M276" s="91" t="s">
        <v>1</v>
      </c>
      <c r="N276" s="92" t="s">
        <v>40</v>
      </c>
      <c r="O276" s="93"/>
      <c r="P276" s="94">
        <f>O276*H276</f>
        <v>0</v>
      </c>
      <c r="Q276" s="94">
        <v>0</v>
      </c>
      <c r="R276" s="94">
        <f>Q276*H276</f>
        <v>0</v>
      </c>
      <c r="S276" s="94">
        <v>0</v>
      </c>
      <c r="T276" s="95">
        <f>S276*H276</f>
        <v>0</v>
      </c>
      <c r="U276" s="12"/>
      <c r="V276" s="12"/>
      <c r="W276" s="12"/>
      <c r="X276" s="12"/>
      <c r="Y276" s="12"/>
      <c r="Z276" s="12"/>
      <c r="AA276" s="12"/>
      <c r="AB276" s="12"/>
      <c r="AC276" s="12"/>
      <c r="AD276" s="12"/>
      <c r="AE276" s="12"/>
      <c r="AR276" s="96" t="s">
        <v>97</v>
      </c>
      <c r="AT276" s="96" t="s">
        <v>303</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3698</v>
      </c>
    </row>
    <row r="277" spans="1:65" s="98" customFormat="1" ht="22.5">
      <c r="B277" s="99"/>
      <c r="D277" s="100" t="s">
        <v>308</v>
      </c>
      <c r="E277" s="101" t="s">
        <v>1</v>
      </c>
      <c r="F277" s="102" t="s">
        <v>3699</v>
      </c>
      <c r="H277" s="103">
        <v>88.58</v>
      </c>
      <c r="L277" s="99"/>
      <c r="M277" s="104"/>
      <c r="N277" s="105"/>
      <c r="O277" s="105"/>
      <c r="P277" s="105"/>
      <c r="Q277" s="105"/>
      <c r="R277" s="105"/>
      <c r="S277" s="105"/>
      <c r="T277" s="106"/>
      <c r="AT277" s="101" t="s">
        <v>308</v>
      </c>
      <c r="AU277" s="101" t="s">
        <v>84</v>
      </c>
      <c r="AV277" s="98" t="s">
        <v>84</v>
      </c>
      <c r="AW277" s="98" t="s">
        <v>31</v>
      </c>
      <c r="AX277" s="98" t="s">
        <v>82</v>
      </c>
      <c r="AY277" s="101" t="s">
        <v>302</v>
      </c>
    </row>
    <row r="278" spans="1:65" s="15" customFormat="1" ht="16.5" customHeight="1">
      <c r="A278" s="12"/>
      <c r="B278" s="13"/>
      <c r="C278" s="85" t="s">
        <v>645</v>
      </c>
      <c r="D278" s="85" t="s">
        <v>303</v>
      </c>
      <c r="E278" s="86" t="s">
        <v>830</v>
      </c>
      <c r="F278" s="87" t="s">
        <v>831</v>
      </c>
      <c r="G278" s="88" t="s">
        <v>450</v>
      </c>
      <c r="H278" s="89">
        <v>88.58</v>
      </c>
      <c r="I278" s="3"/>
      <c r="J278" s="90">
        <f>ROUND(I278*H278,2)</f>
        <v>0</v>
      </c>
      <c r="K278" s="87" t="s">
        <v>427</v>
      </c>
      <c r="L278" s="13"/>
      <c r="M278" s="91" t="s">
        <v>1</v>
      </c>
      <c r="N278" s="92" t="s">
        <v>40</v>
      </c>
      <c r="O278" s="93"/>
      <c r="P278" s="94">
        <f>O278*H278</f>
        <v>0</v>
      </c>
      <c r="Q278" s="94">
        <v>0</v>
      </c>
      <c r="R278" s="94">
        <f>Q278*H278</f>
        <v>0</v>
      </c>
      <c r="S278" s="94">
        <v>0</v>
      </c>
      <c r="T278" s="95">
        <f>S278*H278</f>
        <v>0</v>
      </c>
      <c r="U278" s="12"/>
      <c r="V278" s="12"/>
      <c r="W278" s="12"/>
      <c r="X278" s="12"/>
      <c r="Y278" s="12"/>
      <c r="Z278" s="12"/>
      <c r="AA278" s="12"/>
      <c r="AB278" s="12"/>
      <c r="AC278" s="12"/>
      <c r="AD278" s="12"/>
      <c r="AE278" s="12"/>
      <c r="AR278" s="96" t="s">
        <v>97</v>
      </c>
      <c r="AT278" s="96" t="s">
        <v>303</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3700</v>
      </c>
    </row>
    <row r="279" spans="1:65" s="98" customFormat="1">
      <c r="B279" s="99"/>
      <c r="D279" s="100" t="s">
        <v>308</v>
      </c>
      <c r="E279" s="101" t="s">
        <v>1</v>
      </c>
      <c r="F279" s="102" t="s">
        <v>3701</v>
      </c>
      <c r="H279" s="103">
        <v>88.58</v>
      </c>
      <c r="L279" s="99"/>
      <c r="M279" s="104"/>
      <c r="N279" s="105"/>
      <c r="O279" s="105"/>
      <c r="P279" s="105"/>
      <c r="Q279" s="105"/>
      <c r="R279" s="105"/>
      <c r="S279" s="105"/>
      <c r="T279" s="106"/>
      <c r="AT279" s="101" t="s">
        <v>308</v>
      </c>
      <c r="AU279" s="101" t="s">
        <v>84</v>
      </c>
      <c r="AV279" s="98" t="s">
        <v>84</v>
      </c>
      <c r="AW279" s="98" t="s">
        <v>31</v>
      </c>
      <c r="AX279" s="98" t="s">
        <v>82</v>
      </c>
      <c r="AY279" s="101" t="s">
        <v>302</v>
      </c>
    </row>
    <row r="280" spans="1:65" s="15" customFormat="1" ht="16.5" customHeight="1">
      <c r="A280" s="12"/>
      <c r="B280" s="13"/>
      <c r="C280" s="85" t="s">
        <v>653</v>
      </c>
      <c r="D280" s="85" t="s">
        <v>303</v>
      </c>
      <c r="E280" s="86" t="s">
        <v>834</v>
      </c>
      <c r="F280" s="87" t="s">
        <v>835</v>
      </c>
      <c r="G280" s="88" t="s">
        <v>450</v>
      </c>
      <c r="H280" s="89">
        <v>10.6</v>
      </c>
      <c r="I280" s="3"/>
      <c r="J280" s="90">
        <f>ROUND(I280*H280,2)</f>
        <v>0</v>
      </c>
      <c r="K280" s="87" t="s">
        <v>427</v>
      </c>
      <c r="L280" s="13"/>
      <c r="M280" s="91" t="s">
        <v>1</v>
      </c>
      <c r="N280" s="92" t="s">
        <v>40</v>
      </c>
      <c r="O280" s="93"/>
      <c r="P280" s="94">
        <f>O280*H280</f>
        <v>0</v>
      </c>
      <c r="Q280" s="94">
        <v>0</v>
      </c>
      <c r="R280" s="94">
        <f>Q280*H280</f>
        <v>0</v>
      </c>
      <c r="S280" s="94">
        <v>0</v>
      </c>
      <c r="T280" s="95">
        <f>S280*H280</f>
        <v>0</v>
      </c>
      <c r="U280" s="12"/>
      <c r="V280" s="12"/>
      <c r="W280" s="12"/>
      <c r="X280" s="12"/>
      <c r="Y280" s="12"/>
      <c r="Z280" s="12"/>
      <c r="AA280" s="12"/>
      <c r="AB280" s="12"/>
      <c r="AC280" s="12"/>
      <c r="AD280" s="12"/>
      <c r="AE280" s="12"/>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3702</v>
      </c>
    </row>
    <row r="281" spans="1:65" s="98" customFormat="1">
      <c r="B281" s="99"/>
      <c r="D281" s="100" t="s">
        <v>308</v>
      </c>
      <c r="E281" s="101" t="s">
        <v>1</v>
      </c>
      <c r="F281" s="102" t="s">
        <v>354</v>
      </c>
      <c r="H281" s="103">
        <v>10.6</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21.75" customHeight="1">
      <c r="A282" s="12"/>
      <c r="B282" s="13"/>
      <c r="C282" s="85" t="s">
        <v>657</v>
      </c>
      <c r="D282" s="85" t="s">
        <v>303</v>
      </c>
      <c r="E282" s="86" t="s">
        <v>843</v>
      </c>
      <c r="F282" s="87" t="s">
        <v>844</v>
      </c>
      <c r="G282" s="88" t="s">
        <v>423</v>
      </c>
      <c r="H282" s="89">
        <v>58.311</v>
      </c>
      <c r="I282" s="3"/>
      <c r="J282" s="90">
        <f>ROUND(I282*H282,2)</f>
        <v>0</v>
      </c>
      <c r="K282" s="87" t="s">
        <v>427</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3703</v>
      </c>
    </row>
    <row r="283" spans="1:65" s="98" customFormat="1">
      <c r="B283" s="99"/>
      <c r="D283" s="100" t="s">
        <v>308</v>
      </c>
      <c r="E283" s="101" t="s">
        <v>1</v>
      </c>
      <c r="F283" s="102" t="s">
        <v>953</v>
      </c>
      <c r="H283" s="103">
        <v>58.311</v>
      </c>
      <c r="L283" s="99"/>
      <c r="M283" s="104"/>
      <c r="N283" s="105"/>
      <c r="O283" s="105"/>
      <c r="P283" s="105"/>
      <c r="Q283" s="105"/>
      <c r="R283" s="105"/>
      <c r="S283" s="105"/>
      <c r="T283" s="106"/>
      <c r="AT283" s="101" t="s">
        <v>308</v>
      </c>
      <c r="AU283" s="101" t="s">
        <v>84</v>
      </c>
      <c r="AV283" s="98" t="s">
        <v>84</v>
      </c>
      <c r="AW283" s="98" t="s">
        <v>31</v>
      </c>
      <c r="AX283" s="98" t="s">
        <v>82</v>
      </c>
      <c r="AY283" s="101" t="s">
        <v>302</v>
      </c>
    </row>
    <row r="284" spans="1:65" s="15" customFormat="1" ht="21.75" customHeight="1">
      <c r="A284" s="12"/>
      <c r="B284" s="13"/>
      <c r="C284" s="85" t="s">
        <v>661</v>
      </c>
      <c r="D284" s="85" t="s">
        <v>303</v>
      </c>
      <c r="E284" s="86" t="s">
        <v>847</v>
      </c>
      <c r="F284" s="87" t="s">
        <v>848</v>
      </c>
      <c r="G284" s="88" t="s">
        <v>423</v>
      </c>
      <c r="H284" s="89">
        <v>30.401</v>
      </c>
      <c r="I284" s="3"/>
      <c r="J284" s="90">
        <f>ROUND(I284*H284,2)</f>
        <v>0</v>
      </c>
      <c r="K284" s="87" t="s">
        <v>427</v>
      </c>
      <c r="L284" s="13"/>
      <c r="M284" s="91" t="s">
        <v>1</v>
      </c>
      <c r="N284" s="92" t="s">
        <v>40</v>
      </c>
      <c r="O284" s="93"/>
      <c r="P284" s="94">
        <f>O284*H284</f>
        <v>0</v>
      </c>
      <c r="Q284" s="94">
        <v>0</v>
      </c>
      <c r="R284" s="94">
        <f>Q284*H284</f>
        <v>0</v>
      </c>
      <c r="S284" s="94">
        <v>0</v>
      </c>
      <c r="T284" s="95">
        <f>S284*H284</f>
        <v>0</v>
      </c>
      <c r="U284" s="12"/>
      <c r="V284" s="12"/>
      <c r="W284" s="12"/>
      <c r="X284" s="12"/>
      <c r="Y284" s="12"/>
      <c r="Z284" s="12"/>
      <c r="AA284" s="12"/>
      <c r="AB284" s="12"/>
      <c r="AC284" s="12"/>
      <c r="AD284" s="12"/>
      <c r="AE284" s="12"/>
      <c r="AR284" s="96" t="s">
        <v>97</v>
      </c>
      <c r="AT284" s="96" t="s">
        <v>303</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3704</v>
      </c>
    </row>
    <row r="285" spans="1:65" s="98" customFormat="1">
      <c r="B285" s="99"/>
      <c r="D285" s="100" t="s">
        <v>308</v>
      </c>
      <c r="E285" s="101" t="s">
        <v>1</v>
      </c>
      <c r="F285" s="102" t="s">
        <v>347</v>
      </c>
      <c r="H285" s="103">
        <v>30.401</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15" customFormat="1" ht="21.75" customHeight="1">
      <c r="A286" s="12"/>
      <c r="B286" s="13"/>
      <c r="C286" s="85" t="s">
        <v>665</v>
      </c>
      <c r="D286" s="85" t="s">
        <v>303</v>
      </c>
      <c r="E286" s="86" t="s">
        <v>851</v>
      </c>
      <c r="F286" s="87" t="s">
        <v>852</v>
      </c>
      <c r="G286" s="88" t="s">
        <v>518</v>
      </c>
      <c r="H286" s="89">
        <v>19.696999999999999</v>
      </c>
      <c r="I286" s="3"/>
      <c r="J286" s="90">
        <f>ROUND(I286*H286,2)</f>
        <v>0</v>
      </c>
      <c r="K286" s="87" t="s">
        <v>1</v>
      </c>
      <c r="L286" s="13"/>
      <c r="M286" s="91" t="s">
        <v>1</v>
      </c>
      <c r="N286" s="92" t="s">
        <v>40</v>
      </c>
      <c r="O286" s="93"/>
      <c r="P286" s="94">
        <f>O286*H286</f>
        <v>0</v>
      </c>
      <c r="Q286" s="94">
        <v>0</v>
      </c>
      <c r="R286" s="94">
        <f>Q286*H286</f>
        <v>0</v>
      </c>
      <c r="S286" s="94">
        <v>0</v>
      </c>
      <c r="T286" s="95">
        <f>S286*H286</f>
        <v>0</v>
      </c>
      <c r="U286" s="12"/>
      <c r="V286" s="12"/>
      <c r="W286" s="12"/>
      <c r="X286" s="12"/>
      <c r="Y286" s="12"/>
      <c r="Z286" s="12"/>
      <c r="AA286" s="12"/>
      <c r="AB286" s="12"/>
      <c r="AC286" s="12"/>
      <c r="AD286" s="12"/>
      <c r="AE286" s="12"/>
      <c r="AR286" s="96" t="s">
        <v>97</v>
      </c>
      <c r="AT286" s="96" t="s">
        <v>303</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3705</v>
      </c>
    </row>
    <row r="287" spans="1:65" s="98" customFormat="1">
      <c r="B287" s="99"/>
      <c r="D287" s="100" t="s">
        <v>308</v>
      </c>
      <c r="E287" s="101" t="s">
        <v>1</v>
      </c>
      <c r="F287" s="102" t="s">
        <v>388</v>
      </c>
      <c r="H287" s="103">
        <v>19.696999999999999</v>
      </c>
      <c r="L287" s="99"/>
      <c r="M287" s="104"/>
      <c r="N287" s="105"/>
      <c r="O287" s="105"/>
      <c r="P287" s="105"/>
      <c r="Q287" s="105"/>
      <c r="R287" s="105"/>
      <c r="S287" s="105"/>
      <c r="T287" s="106"/>
      <c r="AT287" s="101" t="s">
        <v>308</v>
      </c>
      <c r="AU287" s="101" t="s">
        <v>84</v>
      </c>
      <c r="AV287" s="98" t="s">
        <v>84</v>
      </c>
      <c r="AW287" s="98" t="s">
        <v>31</v>
      </c>
      <c r="AX287" s="98" t="s">
        <v>82</v>
      </c>
      <c r="AY287" s="101" t="s">
        <v>302</v>
      </c>
    </row>
    <row r="288" spans="1:65" s="15" customFormat="1" ht="21.75" customHeight="1">
      <c r="A288" s="12"/>
      <c r="B288" s="13"/>
      <c r="C288" s="85" t="s">
        <v>669</v>
      </c>
      <c r="D288" s="85" t="s">
        <v>303</v>
      </c>
      <c r="E288" s="86" t="s">
        <v>855</v>
      </c>
      <c r="F288" s="87" t="s">
        <v>856</v>
      </c>
      <c r="G288" s="88" t="s">
        <v>518</v>
      </c>
      <c r="H288" s="89">
        <v>19.696999999999999</v>
      </c>
      <c r="I288" s="3"/>
      <c r="J288" s="90">
        <f>ROUND(I288*H288,2)</f>
        <v>0</v>
      </c>
      <c r="K288" s="87" t="s">
        <v>427</v>
      </c>
      <c r="L288" s="13"/>
      <c r="M288" s="91" t="s">
        <v>1</v>
      </c>
      <c r="N288" s="92" t="s">
        <v>40</v>
      </c>
      <c r="O288" s="93"/>
      <c r="P288" s="94">
        <f>O288*H288</f>
        <v>0</v>
      </c>
      <c r="Q288" s="94">
        <v>0</v>
      </c>
      <c r="R288" s="94">
        <f>Q288*H288</f>
        <v>0</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3706</v>
      </c>
    </row>
    <row r="289" spans="1:65" s="98" customFormat="1">
      <c r="B289" s="99"/>
      <c r="D289" s="100" t="s">
        <v>308</v>
      </c>
      <c r="E289" s="101" t="s">
        <v>388</v>
      </c>
      <c r="F289" s="102" t="s">
        <v>3707</v>
      </c>
      <c r="H289" s="103">
        <v>19.696999999999999</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85" t="s">
        <v>677</v>
      </c>
      <c r="D290" s="85" t="s">
        <v>303</v>
      </c>
      <c r="E290" s="86" t="s">
        <v>861</v>
      </c>
      <c r="F290" s="87" t="s">
        <v>862</v>
      </c>
      <c r="G290" s="88" t="s">
        <v>518</v>
      </c>
      <c r="H290" s="89">
        <v>1162.123</v>
      </c>
      <c r="I290" s="3"/>
      <c r="J290" s="90">
        <f>ROUND(I290*H290,2)</f>
        <v>0</v>
      </c>
      <c r="K290" s="87" t="s">
        <v>427</v>
      </c>
      <c r="L290" s="13"/>
      <c r="M290" s="91" t="s">
        <v>1</v>
      </c>
      <c r="N290" s="92" t="s">
        <v>40</v>
      </c>
      <c r="O290" s="93"/>
      <c r="P290" s="94">
        <f>O290*H290</f>
        <v>0</v>
      </c>
      <c r="Q290" s="94">
        <v>0</v>
      </c>
      <c r="R290" s="94">
        <f>Q290*H290</f>
        <v>0</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3708</v>
      </c>
    </row>
    <row r="291" spans="1:65" s="98" customFormat="1">
      <c r="B291" s="99"/>
      <c r="D291" s="100" t="s">
        <v>308</v>
      </c>
      <c r="E291" s="101" t="s">
        <v>1</v>
      </c>
      <c r="F291" s="102" t="s">
        <v>1129</v>
      </c>
      <c r="H291" s="103">
        <v>1162.123</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16.5" customHeight="1">
      <c r="A292" s="12"/>
      <c r="B292" s="13"/>
      <c r="C292" s="85" t="s">
        <v>684</v>
      </c>
      <c r="D292" s="85" t="s">
        <v>303</v>
      </c>
      <c r="E292" s="86" t="s">
        <v>868</v>
      </c>
      <c r="F292" s="87" t="s">
        <v>869</v>
      </c>
      <c r="G292" s="88" t="s">
        <v>518</v>
      </c>
      <c r="H292" s="89">
        <v>93.766000000000005</v>
      </c>
      <c r="I292" s="3"/>
      <c r="J292" s="90">
        <f>ROUND(I292*H292,2)</f>
        <v>0</v>
      </c>
      <c r="K292" s="87" t="s">
        <v>427</v>
      </c>
      <c r="L292" s="13"/>
      <c r="M292" s="91" t="s">
        <v>1</v>
      </c>
      <c r="N292" s="92" t="s">
        <v>40</v>
      </c>
      <c r="O292" s="93"/>
      <c r="P292" s="94">
        <f>O292*H292</f>
        <v>0</v>
      </c>
      <c r="Q292" s="94">
        <v>0</v>
      </c>
      <c r="R292" s="94">
        <f>Q292*H292</f>
        <v>0</v>
      </c>
      <c r="S292" s="94">
        <v>0</v>
      </c>
      <c r="T292" s="95">
        <f>S292*H292</f>
        <v>0</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3709</v>
      </c>
    </row>
    <row r="293" spans="1:65" s="98" customFormat="1">
      <c r="B293" s="99"/>
      <c r="D293" s="100" t="s">
        <v>308</v>
      </c>
      <c r="E293" s="101" t="s">
        <v>1</v>
      </c>
      <c r="F293" s="102" t="s">
        <v>3710</v>
      </c>
      <c r="H293" s="103">
        <v>142.839</v>
      </c>
      <c r="L293" s="99"/>
      <c r="M293" s="104"/>
      <c r="N293" s="105"/>
      <c r="O293" s="105"/>
      <c r="P293" s="105"/>
      <c r="Q293" s="105"/>
      <c r="R293" s="105"/>
      <c r="S293" s="105"/>
      <c r="T293" s="106"/>
      <c r="AT293" s="101" t="s">
        <v>308</v>
      </c>
      <c r="AU293" s="101" t="s">
        <v>84</v>
      </c>
      <c r="AV293" s="98" t="s">
        <v>84</v>
      </c>
      <c r="AW293" s="98" t="s">
        <v>31</v>
      </c>
      <c r="AX293" s="98" t="s">
        <v>75</v>
      </c>
      <c r="AY293" s="101" t="s">
        <v>302</v>
      </c>
    </row>
    <row r="294" spans="1:65" s="98" customFormat="1">
      <c r="B294" s="99"/>
      <c r="D294" s="100" t="s">
        <v>308</v>
      </c>
      <c r="E294" s="101" t="s">
        <v>1</v>
      </c>
      <c r="F294" s="102" t="s">
        <v>1132</v>
      </c>
      <c r="H294" s="103">
        <v>-19.696999999999999</v>
      </c>
      <c r="L294" s="99"/>
      <c r="M294" s="104"/>
      <c r="N294" s="105"/>
      <c r="O294" s="105"/>
      <c r="P294" s="105"/>
      <c r="Q294" s="105"/>
      <c r="R294" s="105"/>
      <c r="S294" s="105"/>
      <c r="T294" s="106"/>
      <c r="AT294" s="101" t="s">
        <v>308</v>
      </c>
      <c r="AU294" s="101" t="s">
        <v>84</v>
      </c>
      <c r="AV294" s="98" t="s">
        <v>84</v>
      </c>
      <c r="AW294" s="98" t="s">
        <v>31</v>
      </c>
      <c r="AX294" s="98" t="s">
        <v>75</v>
      </c>
      <c r="AY294" s="101" t="s">
        <v>302</v>
      </c>
    </row>
    <row r="295" spans="1:65" s="98" customFormat="1">
      <c r="B295" s="99"/>
      <c r="D295" s="100" t="s">
        <v>308</v>
      </c>
      <c r="E295" s="101" t="s">
        <v>1</v>
      </c>
      <c r="F295" s="102" t="s">
        <v>874</v>
      </c>
      <c r="H295" s="103">
        <v>-29.376000000000001</v>
      </c>
      <c r="L295" s="99"/>
      <c r="M295" s="104"/>
      <c r="N295" s="105"/>
      <c r="O295" s="105"/>
      <c r="P295" s="105"/>
      <c r="Q295" s="105"/>
      <c r="R295" s="105"/>
      <c r="S295" s="105"/>
      <c r="T295" s="106"/>
      <c r="AT295" s="101" t="s">
        <v>308</v>
      </c>
      <c r="AU295" s="101" t="s">
        <v>84</v>
      </c>
      <c r="AV295" s="98" t="s">
        <v>84</v>
      </c>
      <c r="AW295" s="98" t="s">
        <v>31</v>
      </c>
      <c r="AX295" s="98" t="s">
        <v>75</v>
      </c>
      <c r="AY295" s="101" t="s">
        <v>302</v>
      </c>
    </row>
    <row r="296" spans="1:65" s="98" customFormat="1">
      <c r="B296" s="99"/>
      <c r="D296" s="100" t="s">
        <v>308</v>
      </c>
      <c r="E296" s="101" t="s">
        <v>1</v>
      </c>
      <c r="F296" s="102" t="s">
        <v>875</v>
      </c>
      <c r="H296" s="103">
        <v>-16.337</v>
      </c>
      <c r="L296" s="99"/>
      <c r="M296" s="104"/>
      <c r="N296" s="105"/>
      <c r="O296" s="105"/>
      <c r="P296" s="105"/>
      <c r="Q296" s="105"/>
      <c r="R296" s="105"/>
      <c r="S296" s="105"/>
      <c r="T296" s="106"/>
      <c r="AT296" s="101" t="s">
        <v>308</v>
      </c>
      <c r="AU296" s="101" t="s">
        <v>84</v>
      </c>
      <c r="AV296" s="98" t="s">
        <v>84</v>
      </c>
      <c r="AW296" s="98" t="s">
        <v>31</v>
      </c>
      <c r="AX296" s="98" t="s">
        <v>75</v>
      </c>
      <c r="AY296" s="101" t="s">
        <v>302</v>
      </c>
    </row>
    <row r="297" spans="1:65" s="186" customFormat="1">
      <c r="B297" s="187"/>
      <c r="D297" s="100" t="s">
        <v>308</v>
      </c>
      <c r="E297" s="188" t="s">
        <v>359</v>
      </c>
      <c r="F297" s="189" t="s">
        <v>481</v>
      </c>
      <c r="H297" s="190">
        <v>77.429000000000002</v>
      </c>
      <c r="L297" s="187"/>
      <c r="M297" s="191"/>
      <c r="N297" s="192"/>
      <c r="O297" s="192"/>
      <c r="P297" s="192"/>
      <c r="Q297" s="192"/>
      <c r="R297" s="192"/>
      <c r="S297" s="192"/>
      <c r="T297" s="193"/>
      <c r="AT297" s="188" t="s">
        <v>308</v>
      </c>
      <c r="AU297" s="188" t="s">
        <v>84</v>
      </c>
      <c r="AV297" s="186" t="s">
        <v>91</v>
      </c>
      <c r="AW297" s="186" t="s">
        <v>31</v>
      </c>
      <c r="AX297" s="186" t="s">
        <v>75</v>
      </c>
      <c r="AY297" s="188" t="s">
        <v>302</v>
      </c>
    </row>
    <row r="298" spans="1:65" s="98" customFormat="1">
      <c r="B298" s="99"/>
      <c r="D298" s="100" t="s">
        <v>308</v>
      </c>
      <c r="E298" s="101" t="s">
        <v>1</v>
      </c>
      <c r="F298" s="102" t="s">
        <v>361</v>
      </c>
      <c r="H298" s="103">
        <v>16.337</v>
      </c>
      <c r="L298" s="99"/>
      <c r="M298" s="104"/>
      <c r="N298" s="105"/>
      <c r="O298" s="105"/>
      <c r="P298" s="105"/>
      <c r="Q298" s="105"/>
      <c r="R298" s="105"/>
      <c r="S298" s="105"/>
      <c r="T298" s="106"/>
      <c r="AT298" s="101" t="s">
        <v>308</v>
      </c>
      <c r="AU298" s="101" t="s">
        <v>84</v>
      </c>
      <c r="AV298" s="98" t="s">
        <v>84</v>
      </c>
      <c r="AW298" s="98" t="s">
        <v>31</v>
      </c>
      <c r="AX298" s="98" t="s">
        <v>75</v>
      </c>
      <c r="AY298" s="101" t="s">
        <v>302</v>
      </c>
    </row>
    <row r="299" spans="1:65" s="171" customFormat="1">
      <c r="B299" s="172"/>
      <c r="D299" s="100" t="s">
        <v>308</v>
      </c>
      <c r="E299" s="173" t="s">
        <v>390</v>
      </c>
      <c r="F299" s="174" t="s">
        <v>435</v>
      </c>
      <c r="H299" s="175">
        <v>93.766000000000005</v>
      </c>
      <c r="L299" s="172"/>
      <c r="M299" s="176"/>
      <c r="N299" s="177"/>
      <c r="O299" s="177"/>
      <c r="P299" s="177"/>
      <c r="Q299" s="177"/>
      <c r="R299" s="177"/>
      <c r="S299" s="177"/>
      <c r="T299" s="178"/>
      <c r="AT299" s="173" t="s">
        <v>308</v>
      </c>
      <c r="AU299" s="173" t="s">
        <v>84</v>
      </c>
      <c r="AV299" s="171" t="s">
        <v>97</v>
      </c>
      <c r="AW299" s="171" t="s">
        <v>31</v>
      </c>
      <c r="AX299" s="171" t="s">
        <v>82</v>
      </c>
      <c r="AY299" s="173" t="s">
        <v>302</v>
      </c>
    </row>
    <row r="300" spans="1:65" s="15" customFormat="1" ht="21.75" customHeight="1">
      <c r="A300" s="12"/>
      <c r="B300" s="13"/>
      <c r="C300" s="85" t="s">
        <v>688</v>
      </c>
      <c r="D300" s="85" t="s">
        <v>303</v>
      </c>
      <c r="E300" s="86" t="s">
        <v>878</v>
      </c>
      <c r="F300" s="87" t="s">
        <v>879</v>
      </c>
      <c r="G300" s="88" t="s">
        <v>518</v>
      </c>
      <c r="H300" s="89">
        <v>1118.741</v>
      </c>
      <c r="I300" s="3"/>
      <c r="J300" s="90">
        <f>ROUND(I300*H300,2)</f>
        <v>0</v>
      </c>
      <c r="K300" s="87" t="s">
        <v>427</v>
      </c>
      <c r="L300" s="13"/>
      <c r="M300" s="91" t="s">
        <v>1</v>
      </c>
      <c r="N300" s="92" t="s">
        <v>40</v>
      </c>
      <c r="O300" s="93"/>
      <c r="P300" s="94">
        <f>O300*H300</f>
        <v>0</v>
      </c>
      <c r="Q300" s="94">
        <v>0</v>
      </c>
      <c r="R300" s="94">
        <f>Q300*H300</f>
        <v>0</v>
      </c>
      <c r="S300" s="94">
        <v>0</v>
      </c>
      <c r="T300" s="95">
        <f>S300*H300</f>
        <v>0</v>
      </c>
      <c r="U300" s="12"/>
      <c r="V300" s="12"/>
      <c r="W300" s="12"/>
      <c r="X300" s="12"/>
      <c r="Y300" s="12"/>
      <c r="Z300" s="12"/>
      <c r="AA300" s="12"/>
      <c r="AB300" s="12"/>
      <c r="AC300" s="12"/>
      <c r="AD300" s="12"/>
      <c r="AE300" s="12"/>
      <c r="AR300" s="96" t="s">
        <v>97</v>
      </c>
      <c r="AT300" s="96" t="s">
        <v>303</v>
      </c>
      <c r="AU300" s="96" t="s">
        <v>84</v>
      </c>
      <c r="AY300" s="5" t="s">
        <v>302</v>
      </c>
      <c r="BE300" s="97">
        <f>IF(N300="základní",J300,0)</f>
        <v>0</v>
      </c>
      <c r="BF300" s="97">
        <f>IF(N300="snížená",J300,0)</f>
        <v>0</v>
      </c>
      <c r="BG300" s="97">
        <f>IF(N300="zákl. přenesená",J300,0)</f>
        <v>0</v>
      </c>
      <c r="BH300" s="97">
        <f>IF(N300="sníž. přenesená",J300,0)</f>
        <v>0</v>
      </c>
      <c r="BI300" s="97">
        <f>IF(N300="nulová",J300,0)</f>
        <v>0</v>
      </c>
      <c r="BJ300" s="5" t="s">
        <v>82</v>
      </c>
      <c r="BK300" s="97">
        <f>ROUND(I300*H300,2)</f>
        <v>0</v>
      </c>
      <c r="BL300" s="5" t="s">
        <v>97</v>
      </c>
      <c r="BM300" s="96" t="s">
        <v>3711</v>
      </c>
    </row>
    <row r="301" spans="1:65" s="179" customFormat="1">
      <c r="B301" s="180"/>
      <c r="D301" s="100" t="s">
        <v>308</v>
      </c>
      <c r="E301" s="181" t="s">
        <v>1</v>
      </c>
      <c r="F301" s="182" t="s">
        <v>881</v>
      </c>
      <c r="H301" s="181" t="s">
        <v>1</v>
      </c>
      <c r="L301" s="180"/>
      <c r="M301" s="183"/>
      <c r="N301" s="184"/>
      <c r="O301" s="184"/>
      <c r="P301" s="184"/>
      <c r="Q301" s="184"/>
      <c r="R301" s="184"/>
      <c r="S301" s="184"/>
      <c r="T301" s="185"/>
      <c r="AT301" s="181" t="s">
        <v>308</v>
      </c>
      <c r="AU301" s="181" t="s">
        <v>84</v>
      </c>
      <c r="AV301" s="179" t="s">
        <v>82</v>
      </c>
      <c r="AW301" s="179" t="s">
        <v>31</v>
      </c>
      <c r="AX301" s="179" t="s">
        <v>75</v>
      </c>
      <c r="AY301" s="181" t="s">
        <v>302</v>
      </c>
    </row>
    <row r="302" spans="1:65" s="98" customFormat="1">
      <c r="B302" s="99"/>
      <c r="D302" s="100" t="s">
        <v>308</v>
      </c>
      <c r="E302" s="101" t="s">
        <v>1</v>
      </c>
      <c r="F302" s="102" t="s">
        <v>882</v>
      </c>
      <c r="H302" s="103">
        <v>963.88300000000004</v>
      </c>
      <c r="L302" s="99"/>
      <c r="M302" s="104"/>
      <c r="N302" s="105"/>
      <c r="O302" s="105"/>
      <c r="P302" s="105"/>
      <c r="Q302" s="105"/>
      <c r="R302" s="105"/>
      <c r="S302" s="105"/>
      <c r="T302" s="106"/>
      <c r="AT302" s="101" t="s">
        <v>308</v>
      </c>
      <c r="AU302" s="101" t="s">
        <v>84</v>
      </c>
      <c r="AV302" s="98" t="s">
        <v>84</v>
      </c>
      <c r="AW302" s="98" t="s">
        <v>31</v>
      </c>
      <c r="AX302" s="98" t="s">
        <v>75</v>
      </c>
      <c r="AY302" s="101" t="s">
        <v>302</v>
      </c>
    </row>
    <row r="303" spans="1:65" s="179" customFormat="1">
      <c r="B303" s="180"/>
      <c r="D303" s="100" t="s">
        <v>308</v>
      </c>
      <c r="E303" s="181" t="s">
        <v>1</v>
      </c>
      <c r="F303" s="182" t="s">
        <v>883</v>
      </c>
      <c r="H303" s="181" t="s">
        <v>1</v>
      </c>
      <c r="L303" s="180"/>
      <c r="M303" s="183"/>
      <c r="N303" s="184"/>
      <c r="O303" s="184"/>
      <c r="P303" s="184"/>
      <c r="Q303" s="184"/>
      <c r="R303" s="184"/>
      <c r="S303" s="184"/>
      <c r="T303" s="185"/>
      <c r="AT303" s="181" t="s">
        <v>308</v>
      </c>
      <c r="AU303" s="181" t="s">
        <v>84</v>
      </c>
      <c r="AV303" s="179" t="s">
        <v>82</v>
      </c>
      <c r="AW303" s="179" t="s">
        <v>31</v>
      </c>
      <c r="AX303" s="179" t="s">
        <v>75</v>
      </c>
      <c r="AY303" s="181" t="s">
        <v>302</v>
      </c>
    </row>
    <row r="304" spans="1:65" s="98" customFormat="1">
      <c r="B304" s="99"/>
      <c r="D304" s="100" t="s">
        <v>308</v>
      </c>
      <c r="E304" s="101" t="s">
        <v>1</v>
      </c>
      <c r="F304" s="102" t="s">
        <v>884</v>
      </c>
      <c r="H304" s="103">
        <v>154.858</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65" s="171" customFormat="1">
      <c r="B305" s="172"/>
      <c r="D305" s="100" t="s">
        <v>308</v>
      </c>
      <c r="E305" s="173" t="s">
        <v>1</v>
      </c>
      <c r="F305" s="174" t="s">
        <v>435</v>
      </c>
      <c r="H305" s="175">
        <v>1118.741</v>
      </c>
      <c r="L305" s="172"/>
      <c r="M305" s="176"/>
      <c r="N305" s="177"/>
      <c r="O305" s="177"/>
      <c r="P305" s="177"/>
      <c r="Q305" s="177"/>
      <c r="R305" s="177"/>
      <c r="S305" s="177"/>
      <c r="T305" s="178"/>
      <c r="AT305" s="173" t="s">
        <v>308</v>
      </c>
      <c r="AU305" s="173" t="s">
        <v>84</v>
      </c>
      <c r="AV305" s="171" t="s">
        <v>97</v>
      </c>
      <c r="AW305" s="171" t="s">
        <v>31</v>
      </c>
      <c r="AX305" s="171" t="s">
        <v>82</v>
      </c>
      <c r="AY305" s="173" t="s">
        <v>302</v>
      </c>
    </row>
    <row r="306" spans="1:65" s="15" customFormat="1" ht="16.5" customHeight="1">
      <c r="A306" s="12"/>
      <c r="B306" s="13"/>
      <c r="C306" s="85" t="s">
        <v>693</v>
      </c>
      <c r="D306" s="85" t="s">
        <v>303</v>
      </c>
      <c r="E306" s="86" t="s">
        <v>886</v>
      </c>
      <c r="F306" s="87" t="s">
        <v>887</v>
      </c>
      <c r="G306" s="88" t="s">
        <v>518</v>
      </c>
      <c r="H306" s="89">
        <v>29.376000000000001</v>
      </c>
      <c r="I306" s="3"/>
      <c r="J306" s="90">
        <f>ROUND(I306*H306,2)</f>
        <v>0</v>
      </c>
      <c r="K306" s="87" t="s">
        <v>427</v>
      </c>
      <c r="L306" s="13"/>
      <c r="M306" s="91" t="s">
        <v>1</v>
      </c>
      <c r="N306" s="92" t="s">
        <v>40</v>
      </c>
      <c r="O306" s="93"/>
      <c r="P306" s="94">
        <f>O306*H306</f>
        <v>0</v>
      </c>
      <c r="Q306" s="94">
        <v>0</v>
      </c>
      <c r="R306" s="94">
        <f>Q306*H306</f>
        <v>0</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3712</v>
      </c>
    </row>
    <row r="307" spans="1:65" s="98" customFormat="1">
      <c r="B307" s="99"/>
      <c r="D307" s="100" t="s">
        <v>308</v>
      </c>
      <c r="E307" s="101" t="s">
        <v>1</v>
      </c>
      <c r="F307" s="102" t="s">
        <v>890</v>
      </c>
      <c r="H307" s="103">
        <v>2.173</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1</v>
      </c>
      <c r="F308" s="102" t="s">
        <v>891</v>
      </c>
      <c r="H308" s="103">
        <v>8.5429999999999993</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98" customFormat="1">
      <c r="B309" s="99"/>
      <c r="D309" s="100" t="s">
        <v>308</v>
      </c>
      <c r="E309" s="101" t="s">
        <v>1</v>
      </c>
      <c r="F309" s="102" t="s">
        <v>1135</v>
      </c>
      <c r="H309" s="103">
        <v>18.66</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171" customFormat="1">
      <c r="B310" s="172"/>
      <c r="D310" s="100" t="s">
        <v>308</v>
      </c>
      <c r="E310" s="173" t="s">
        <v>394</v>
      </c>
      <c r="F310" s="174" t="s">
        <v>435</v>
      </c>
      <c r="H310" s="175">
        <v>29.376000000000001</v>
      </c>
      <c r="L310" s="172"/>
      <c r="M310" s="176"/>
      <c r="N310" s="177"/>
      <c r="O310" s="177"/>
      <c r="P310" s="177"/>
      <c r="Q310" s="177"/>
      <c r="R310" s="177"/>
      <c r="S310" s="177"/>
      <c r="T310" s="178"/>
      <c r="AT310" s="173" t="s">
        <v>308</v>
      </c>
      <c r="AU310" s="173" t="s">
        <v>84</v>
      </c>
      <c r="AV310" s="171" t="s">
        <v>97</v>
      </c>
      <c r="AW310" s="171" t="s">
        <v>31</v>
      </c>
      <c r="AX310" s="171" t="s">
        <v>82</v>
      </c>
      <c r="AY310" s="173" t="s">
        <v>302</v>
      </c>
    </row>
    <row r="311" spans="1:65" s="15" customFormat="1" ht="21.75" customHeight="1">
      <c r="A311" s="12"/>
      <c r="B311" s="13"/>
      <c r="C311" s="85" t="s">
        <v>697</v>
      </c>
      <c r="D311" s="85" t="s">
        <v>303</v>
      </c>
      <c r="E311" s="86" t="s">
        <v>894</v>
      </c>
      <c r="F311" s="87" t="s">
        <v>895</v>
      </c>
      <c r="G311" s="88" t="s">
        <v>518</v>
      </c>
      <c r="H311" s="89">
        <v>58.752000000000002</v>
      </c>
      <c r="I311" s="3"/>
      <c r="J311" s="90">
        <f>ROUND(I311*H311,2)</f>
        <v>0</v>
      </c>
      <c r="K311" s="87" t="s">
        <v>427</v>
      </c>
      <c r="L311" s="13"/>
      <c r="M311" s="91" t="s">
        <v>1</v>
      </c>
      <c r="N311" s="92" t="s">
        <v>40</v>
      </c>
      <c r="O311" s="93"/>
      <c r="P311" s="94">
        <f>O311*H311</f>
        <v>0</v>
      </c>
      <c r="Q311" s="94">
        <v>0</v>
      </c>
      <c r="R311" s="94">
        <f>Q311*H311</f>
        <v>0</v>
      </c>
      <c r="S311" s="94">
        <v>0</v>
      </c>
      <c r="T311" s="95">
        <f>S311*H311</f>
        <v>0</v>
      </c>
      <c r="U311" s="12"/>
      <c r="V311" s="12"/>
      <c r="W311" s="12"/>
      <c r="X311" s="12"/>
      <c r="Y311" s="12"/>
      <c r="Z311" s="12"/>
      <c r="AA311" s="12"/>
      <c r="AB311" s="12"/>
      <c r="AC311" s="12"/>
      <c r="AD311" s="12"/>
      <c r="AE311" s="12"/>
      <c r="AR311" s="96" t="s">
        <v>97</v>
      </c>
      <c r="AT311" s="96" t="s">
        <v>303</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3713</v>
      </c>
    </row>
    <row r="312" spans="1:65" s="179" customFormat="1">
      <c r="B312" s="180"/>
      <c r="D312" s="100" t="s">
        <v>308</v>
      </c>
      <c r="E312" s="181" t="s">
        <v>1</v>
      </c>
      <c r="F312" s="182" t="s">
        <v>897</v>
      </c>
      <c r="H312" s="181" t="s">
        <v>1</v>
      </c>
      <c r="L312" s="180"/>
      <c r="M312" s="183"/>
      <c r="N312" s="184"/>
      <c r="O312" s="184"/>
      <c r="P312" s="184"/>
      <c r="Q312" s="184"/>
      <c r="R312" s="184"/>
      <c r="S312" s="184"/>
      <c r="T312" s="185"/>
      <c r="AT312" s="181" t="s">
        <v>308</v>
      </c>
      <c r="AU312" s="181" t="s">
        <v>84</v>
      </c>
      <c r="AV312" s="179" t="s">
        <v>82</v>
      </c>
      <c r="AW312" s="179" t="s">
        <v>31</v>
      </c>
      <c r="AX312" s="179" t="s">
        <v>75</v>
      </c>
      <c r="AY312" s="181" t="s">
        <v>302</v>
      </c>
    </row>
    <row r="313" spans="1:65" s="98" customFormat="1">
      <c r="B313" s="99"/>
      <c r="D313" s="100" t="s">
        <v>308</v>
      </c>
      <c r="E313" s="101" t="s">
        <v>1</v>
      </c>
      <c r="F313" s="102" t="s">
        <v>898</v>
      </c>
      <c r="H313" s="103">
        <v>58.752000000000002</v>
      </c>
      <c r="L313" s="99"/>
      <c r="M313" s="104"/>
      <c r="N313" s="105"/>
      <c r="O313" s="105"/>
      <c r="P313" s="105"/>
      <c r="Q313" s="105"/>
      <c r="R313" s="105"/>
      <c r="S313" s="105"/>
      <c r="T313" s="106"/>
      <c r="AT313" s="101" t="s">
        <v>308</v>
      </c>
      <c r="AU313" s="101" t="s">
        <v>84</v>
      </c>
      <c r="AV313" s="98" t="s">
        <v>84</v>
      </c>
      <c r="AW313" s="98" t="s">
        <v>31</v>
      </c>
      <c r="AX313" s="98" t="s">
        <v>82</v>
      </c>
      <c r="AY313" s="101" t="s">
        <v>302</v>
      </c>
    </row>
    <row r="314" spans="1:65" s="15" customFormat="1" ht="21.75" customHeight="1">
      <c r="A314" s="12"/>
      <c r="B314" s="13"/>
      <c r="C314" s="85" t="s">
        <v>701</v>
      </c>
      <c r="D314" s="85" t="s">
        <v>303</v>
      </c>
      <c r="E314" s="86" t="s">
        <v>900</v>
      </c>
      <c r="F314" s="87" t="s">
        <v>901</v>
      </c>
      <c r="G314" s="88" t="s">
        <v>518</v>
      </c>
      <c r="H314" s="89">
        <v>77.429000000000002</v>
      </c>
      <c r="I314" s="3"/>
      <c r="J314" s="90">
        <f>ROUND(I314*H314,2)</f>
        <v>0</v>
      </c>
      <c r="K314" s="87" t="s">
        <v>427</v>
      </c>
      <c r="L314" s="13"/>
      <c r="M314" s="91" t="s">
        <v>1</v>
      </c>
      <c r="N314" s="92" t="s">
        <v>40</v>
      </c>
      <c r="O314" s="93"/>
      <c r="P314" s="94">
        <f>O314*H314</f>
        <v>0</v>
      </c>
      <c r="Q314" s="94">
        <v>0</v>
      </c>
      <c r="R314" s="94">
        <f>Q314*H314</f>
        <v>0</v>
      </c>
      <c r="S314" s="94">
        <v>0</v>
      </c>
      <c r="T314" s="95">
        <f>S314*H314</f>
        <v>0</v>
      </c>
      <c r="U314" s="12"/>
      <c r="V314" s="12"/>
      <c r="W314" s="12"/>
      <c r="X314" s="12"/>
      <c r="Y314" s="12"/>
      <c r="Z314" s="12"/>
      <c r="AA314" s="12"/>
      <c r="AB314" s="12"/>
      <c r="AC314" s="12"/>
      <c r="AD314" s="12"/>
      <c r="AE314" s="12"/>
      <c r="AR314" s="96" t="s">
        <v>97</v>
      </c>
      <c r="AT314" s="96" t="s">
        <v>303</v>
      </c>
      <c r="AU314" s="96" t="s">
        <v>84</v>
      </c>
      <c r="AY314" s="5" t="s">
        <v>302</v>
      </c>
      <c r="BE314" s="97">
        <f>IF(N314="základní",J314,0)</f>
        <v>0</v>
      </c>
      <c r="BF314" s="97">
        <f>IF(N314="snížená",J314,0)</f>
        <v>0</v>
      </c>
      <c r="BG314" s="97">
        <f>IF(N314="zákl. přenesená",J314,0)</f>
        <v>0</v>
      </c>
      <c r="BH314" s="97">
        <f>IF(N314="sníž. přenesená",J314,0)</f>
        <v>0</v>
      </c>
      <c r="BI314" s="97">
        <f>IF(N314="nulová",J314,0)</f>
        <v>0</v>
      </c>
      <c r="BJ314" s="5" t="s">
        <v>82</v>
      </c>
      <c r="BK314" s="97">
        <f>ROUND(I314*H314,2)</f>
        <v>0</v>
      </c>
      <c r="BL314" s="5" t="s">
        <v>97</v>
      </c>
      <c r="BM314" s="96" t="s">
        <v>3714</v>
      </c>
    </row>
    <row r="315" spans="1:65" s="98" customFormat="1">
      <c r="B315" s="99"/>
      <c r="D315" s="100" t="s">
        <v>308</v>
      </c>
      <c r="E315" s="101" t="s">
        <v>1</v>
      </c>
      <c r="F315" s="102" t="s">
        <v>359</v>
      </c>
      <c r="H315" s="103">
        <v>77.429000000000002</v>
      </c>
      <c r="L315" s="99"/>
      <c r="M315" s="104"/>
      <c r="N315" s="105"/>
      <c r="O315" s="105"/>
      <c r="P315" s="105"/>
      <c r="Q315" s="105"/>
      <c r="R315" s="105"/>
      <c r="S315" s="105"/>
      <c r="T315" s="106"/>
      <c r="AT315" s="101" t="s">
        <v>308</v>
      </c>
      <c r="AU315" s="101" t="s">
        <v>84</v>
      </c>
      <c r="AV315" s="98" t="s">
        <v>84</v>
      </c>
      <c r="AW315" s="98" t="s">
        <v>31</v>
      </c>
      <c r="AX315" s="98" t="s">
        <v>82</v>
      </c>
      <c r="AY315" s="101" t="s">
        <v>302</v>
      </c>
    </row>
    <row r="316" spans="1:65" s="15" customFormat="1" ht="21.75" customHeight="1">
      <c r="A316" s="12"/>
      <c r="B316" s="13"/>
      <c r="C316" s="85" t="s">
        <v>705</v>
      </c>
      <c r="D316" s="85" t="s">
        <v>303</v>
      </c>
      <c r="E316" s="86" t="s">
        <v>904</v>
      </c>
      <c r="F316" s="87" t="s">
        <v>905</v>
      </c>
      <c r="G316" s="88" t="s">
        <v>518</v>
      </c>
      <c r="H316" s="89">
        <v>29.376000000000001</v>
      </c>
      <c r="I316" s="3"/>
      <c r="J316" s="90">
        <f>ROUND(I316*H316,2)</f>
        <v>0</v>
      </c>
      <c r="K316" s="87" t="s">
        <v>427</v>
      </c>
      <c r="L316" s="13"/>
      <c r="M316" s="91" t="s">
        <v>1</v>
      </c>
      <c r="N316" s="92" t="s">
        <v>40</v>
      </c>
      <c r="O316" s="93"/>
      <c r="P316" s="94">
        <f>O316*H316</f>
        <v>0</v>
      </c>
      <c r="Q316" s="94">
        <v>0</v>
      </c>
      <c r="R316" s="94">
        <f>Q316*H316</f>
        <v>0</v>
      </c>
      <c r="S316" s="94">
        <v>0</v>
      </c>
      <c r="T316" s="95">
        <f>S316*H316</f>
        <v>0</v>
      </c>
      <c r="U316" s="12"/>
      <c r="V316" s="12"/>
      <c r="W316" s="12"/>
      <c r="X316" s="12"/>
      <c r="Y316" s="12"/>
      <c r="Z316" s="12"/>
      <c r="AA316" s="12"/>
      <c r="AB316" s="12"/>
      <c r="AC316" s="12"/>
      <c r="AD316" s="12"/>
      <c r="AE316" s="12"/>
      <c r="AR316" s="96" t="s">
        <v>97</v>
      </c>
      <c r="AT316" s="96" t="s">
        <v>303</v>
      </c>
      <c r="AU316" s="96" t="s">
        <v>84</v>
      </c>
      <c r="AY316" s="5" t="s">
        <v>302</v>
      </c>
      <c r="BE316" s="97">
        <f>IF(N316="základní",J316,0)</f>
        <v>0</v>
      </c>
      <c r="BF316" s="97">
        <f>IF(N316="snížená",J316,0)</f>
        <v>0</v>
      </c>
      <c r="BG316" s="97">
        <f>IF(N316="zákl. přenesená",J316,0)</f>
        <v>0</v>
      </c>
      <c r="BH316" s="97">
        <f>IF(N316="sníž. přenesená",J316,0)</f>
        <v>0</v>
      </c>
      <c r="BI316" s="97">
        <f>IF(N316="nulová",J316,0)</f>
        <v>0</v>
      </c>
      <c r="BJ316" s="5" t="s">
        <v>82</v>
      </c>
      <c r="BK316" s="97">
        <f>ROUND(I316*H316,2)</f>
        <v>0</v>
      </c>
      <c r="BL316" s="5" t="s">
        <v>97</v>
      </c>
      <c r="BM316" s="96" t="s">
        <v>3715</v>
      </c>
    </row>
    <row r="317" spans="1:65" s="98" customFormat="1">
      <c r="B317" s="99"/>
      <c r="D317" s="100" t="s">
        <v>308</v>
      </c>
      <c r="E317" s="101" t="s">
        <v>1</v>
      </c>
      <c r="F317" s="102" t="s">
        <v>394</v>
      </c>
      <c r="H317" s="103">
        <v>29.376000000000001</v>
      </c>
      <c r="L317" s="99"/>
      <c r="M317" s="104"/>
      <c r="N317" s="105"/>
      <c r="O317" s="105"/>
      <c r="P317" s="105"/>
      <c r="Q317" s="105"/>
      <c r="R317" s="105"/>
      <c r="S317" s="105"/>
      <c r="T317" s="106"/>
      <c r="AT317" s="101" t="s">
        <v>308</v>
      </c>
      <c r="AU317" s="101" t="s">
        <v>84</v>
      </c>
      <c r="AV317" s="98" t="s">
        <v>84</v>
      </c>
      <c r="AW317" s="98" t="s">
        <v>31</v>
      </c>
      <c r="AX317" s="98" t="s">
        <v>82</v>
      </c>
      <c r="AY317" s="101" t="s">
        <v>302</v>
      </c>
    </row>
    <row r="318" spans="1:65" s="15" customFormat="1" ht="21.75" customHeight="1">
      <c r="A318" s="12"/>
      <c r="B318" s="13"/>
      <c r="C318" s="85" t="s">
        <v>710</v>
      </c>
      <c r="D318" s="85" t="s">
        <v>303</v>
      </c>
      <c r="E318" s="86" t="s">
        <v>908</v>
      </c>
      <c r="F318" s="87" t="s">
        <v>909</v>
      </c>
      <c r="G318" s="88" t="s">
        <v>518</v>
      </c>
      <c r="H318" s="89">
        <v>19.696999999999999</v>
      </c>
      <c r="I318" s="3"/>
      <c r="J318" s="90">
        <f>ROUND(I318*H318,2)</f>
        <v>0</v>
      </c>
      <c r="K318" s="87" t="s">
        <v>427</v>
      </c>
      <c r="L318" s="13"/>
      <c r="M318" s="91" t="s">
        <v>1</v>
      </c>
      <c r="N318" s="92" t="s">
        <v>40</v>
      </c>
      <c r="O318" s="93"/>
      <c r="P318" s="94">
        <f>O318*H318</f>
        <v>0</v>
      </c>
      <c r="Q318" s="94">
        <v>0</v>
      </c>
      <c r="R318" s="94">
        <f>Q318*H318</f>
        <v>0</v>
      </c>
      <c r="S318" s="94">
        <v>0</v>
      </c>
      <c r="T318" s="95">
        <f>S318*H318</f>
        <v>0</v>
      </c>
      <c r="U318" s="12"/>
      <c r="V318" s="12"/>
      <c r="W318" s="12"/>
      <c r="X318" s="12"/>
      <c r="Y318" s="12"/>
      <c r="Z318" s="12"/>
      <c r="AA318" s="12"/>
      <c r="AB318" s="12"/>
      <c r="AC318" s="12"/>
      <c r="AD318" s="12"/>
      <c r="AE318" s="12"/>
      <c r="AR318" s="96" t="s">
        <v>97</v>
      </c>
      <c r="AT318" s="96" t="s">
        <v>303</v>
      </c>
      <c r="AU318" s="96" t="s">
        <v>84</v>
      </c>
      <c r="AY318" s="5" t="s">
        <v>302</v>
      </c>
      <c r="BE318" s="97">
        <f>IF(N318="základní",J318,0)</f>
        <v>0</v>
      </c>
      <c r="BF318" s="97">
        <f>IF(N318="snížená",J318,0)</f>
        <v>0</v>
      </c>
      <c r="BG318" s="97">
        <f>IF(N318="zákl. přenesená",J318,0)</f>
        <v>0</v>
      </c>
      <c r="BH318" s="97">
        <f>IF(N318="sníž. přenesená",J318,0)</f>
        <v>0</v>
      </c>
      <c r="BI318" s="97">
        <f>IF(N318="nulová",J318,0)</f>
        <v>0</v>
      </c>
      <c r="BJ318" s="5" t="s">
        <v>82</v>
      </c>
      <c r="BK318" s="97">
        <f>ROUND(I318*H318,2)</f>
        <v>0</v>
      </c>
      <c r="BL318" s="5" t="s">
        <v>97</v>
      </c>
      <c r="BM318" s="96" t="s">
        <v>3716</v>
      </c>
    </row>
    <row r="319" spans="1:65" s="98" customFormat="1">
      <c r="B319" s="99"/>
      <c r="D319" s="100" t="s">
        <v>308</v>
      </c>
      <c r="E319" s="101" t="s">
        <v>1</v>
      </c>
      <c r="F319" s="102" t="s">
        <v>388</v>
      </c>
      <c r="H319" s="103">
        <v>19.696999999999999</v>
      </c>
      <c r="L319" s="99"/>
      <c r="M319" s="104"/>
      <c r="N319" s="105"/>
      <c r="O319" s="105"/>
      <c r="P319" s="105"/>
      <c r="Q319" s="105"/>
      <c r="R319" s="105"/>
      <c r="S319" s="105"/>
      <c r="T319" s="106"/>
      <c r="AT319" s="101" t="s">
        <v>308</v>
      </c>
      <c r="AU319" s="101" t="s">
        <v>84</v>
      </c>
      <c r="AV319" s="98" t="s">
        <v>84</v>
      </c>
      <c r="AW319" s="98" t="s">
        <v>31</v>
      </c>
      <c r="AX319" s="98" t="s">
        <v>75</v>
      </c>
      <c r="AY319" s="101" t="s">
        <v>302</v>
      </c>
    </row>
    <row r="320" spans="1:65" s="171" customFormat="1">
      <c r="B320" s="172"/>
      <c r="D320" s="100" t="s">
        <v>308</v>
      </c>
      <c r="E320" s="173" t="s">
        <v>944</v>
      </c>
      <c r="F320" s="174" t="s">
        <v>435</v>
      </c>
      <c r="H320" s="175">
        <v>19.696999999999999</v>
      </c>
      <c r="L320" s="172"/>
      <c r="M320" s="176"/>
      <c r="N320" s="177"/>
      <c r="O320" s="177"/>
      <c r="P320" s="177"/>
      <c r="Q320" s="177"/>
      <c r="R320" s="177"/>
      <c r="S320" s="177"/>
      <c r="T320" s="178"/>
      <c r="AT320" s="173" t="s">
        <v>308</v>
      </c>
      <c r="AU320" s="173" t="s">
        <v>84</v>
      </c>
      <c r="AV320" s="171" t="s">
        <v>97</v>
      </c>
      <c r="AW320" s="171" t="s">
        <v>31</v>
      </c>
      <c r="AX320" s="171" t="s">
        <v>82</v>
      </c>
      <c r="AY320" s="173" t="s">
        <v>302</v>
      </c>
    </row>
    <row r="321" spans="1:65" s="15" customFormat="1" ht="33" customHeight="1">
      <c r="A321" s="12"/>
      <c r="B321" s="13"/>
      <c r="C321" s="85" t="s">
        <v>367</v>
      </c>
      <c r="D321" s="85" t="s">
        <v>303</v>
      </c>
      <c r="E321" s="86" t="s">
        <v>916</v>
      </c>
      <c r="F321" s="87" t="s">
        <v>917</v>
      </c>
      <c r="G321" s="88" t="s">
        <v>518</v>
      </c>
      <c r="H321" s="89">
        <v>16.337</v>
      </c>
      <c r="I321" s="3"/>
      <c r="J321" s="90">
        <f>ROUND(I321*H321,2)</f>
        <v>0</v>
      </c>
      <c r="K321" s="87" t="s">
        <v>427</v>
      </c>
      <c r="L321" s="13"/>
      <c r="M321" s="91" t="s">
        <v>1</v>
      </c>
      <c r="N321" s="92" t="s">
        <v>40</v>
      </c>
      <c r="O321" s="93"/>
      <c r="P321" s="94">
        <f>O321*H321</f>
        <v>0</v>
      </c>
      <c r="Q321" s="94">
        <v>0</v>
      </c>
      <c r="R321" s="94">
        <f>Q321*H321</f>
        <v>0</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3717</v>
      </c>
    </row>
    <row r="322" spans="1:65" s="98" customFormat="1">
      <c r="B322" s="99"/>
      <c r="D322" s="100" t="s">
        <v>308</v>
      </c>
      <c r="E322" s="101" t="s">
        <v>1</v>
      </c>
      <c r="F322" s="102" t="s">
        <v>919</v>
      </c>
      <c r="H322" s="103">
        <v>6.0090000000000003</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98" customFormat="1">
      <c r="B323" s="99"/>
      <c r="D323" s="100" t="s">
        <v>308</v>
      </c>
      <c r="E323" s="101" t="s">
        <v>1</v>
      </c>
      <c r="F323" s="102" t="s">
        <v>920</v>
      </c>
      <c r="H323" s="103">
        <v>10.327999999999999</v>
      </c>
      <c r="L323" s="99"/>
      <c r="M323" s="104"/>
      <c r="N323" s="105"/>
      <c r="O323" s="105"/>
      <c r="P323" s="105"/>
      <c r="Q323" s="105"/>
      <c r="R323" s="105"/>
      <c r="S323" s="105"/>
      <c r="T323" s="106"/>
      <c r="AT323" s="101" t="s">
        <v>308</v>
      </c>
      <c r="AU323" s="101" t="s">
        <v>84</v>
      </c>
      <c r="AV323" s="98" t="s">
        <v>84</v>
      </c>
      <c r="AW323" s="98" t="s">
        <v>31</v>
      </c>
      <c r="AX323" s="98" t="s">
        <v>75</v>
      </c>
      <c r="AY323" s="101" t="s">
        <v>302</v>
      </c>
    </row>
    <row r="324" spans="1:65" s="171" customFormat="1">
      <c r="B324" s="172"/>
      <c r="D324" s="100" t="s">
        <v>308</v>
      </c>
      <c r="E324" s="173" t="s">
        <v>361</v>
      </c>
      <c r="F324" s="174" t="s">
        <v>435</v>
      </c>
      <c r="H324" s="175">
        <v>16.337</v>
      </c>
      <c r="L324" s="172"/>
      <c r="M324" s="176"/>
      <c r="N324" s="177"/>
      <c r="O324" s="177"/>
      <c r="P324" s="177"/>
      <c r="Q324" s="177"/>
      <c r="R324" s="177"/>
      <c r="S324" s="177"/>
      <c r="T324" s="178"/>
      <c r="AT324" s="173" t="s">
        <v>308</v>
      </c>
      <c r="AU324" s="173" t="s">
        <v>84</v>
      </c>
      <c r="AV324" s="171" t="s">
        <v>97</v>
      </c>
      <c r="AW324" s="171" t="s">
        <v>31</v>
      </c>
      <c r="AX324" s="171" t="s">
        <v>82</v>
      </c>
      <c r="AY324" s="173" t="s">
        <v>302</v>
      </c>
    </row>
    <row r="325" spans="1:65" s="15" customFormat="1" ht="21.75" customHeight="1">
      <c r="A325" s="12"/>
      <c r="B325" s="13"/>
      <c r="C325" s="85" t="s">
        <v>719</v>
      </c>
      <c r="D325" s="85" t="s">
        <v>303</v>
      </c>
      <c r="E325" s="86" t="s">
        <v>922</v>
      </c>
      <c r="F325" s="87" t="s">
        <v>1143</v>
      </c>
      <c r="G325" s="88" t="s">
        <v>518</v>
      </c>
      <c r="H325" s="89">
        <v>77.429000000000002</v>
      </c>
      <c r="I325" s="3"/>
      <c r="J325" s="90">
        <f>ROUND(I325*H325,2)</f>
        <v>0</v>
      </c>
      <c r="K325" s="87" t="s">
        <v>1</v>
      </c>
      <c r="L325" s="13"/>
      <c r="M325" s="91" t="s">
        <v>1</v>
      </c>
      <c r="N325" s="92" t="s">
        <v>40</v>
      </c>
      <c r="O325" s="93"/>
      <c r="P325" s="94">
        <f>O325*H325</f>
        <v>0</v>
      </c>
      <c r="Q325" s="94">
        <v>0</v>
      </c>
      <c r="R325" s="94">
        <f>Q325*H325</f>
        <v>0</v>
      </c>
      <c r="S325" s="94">
        <v>0</v>
      </c>
      <c r="T325" s="95">
        <f>S325*H325</f>
        <v>0</v>
      </c>
      <c r="U325" s="12"/>
      <c r="V325" s="12"/>
      <c r="W325" s="12"/>
      <c r="X325" s="12"/>
      <c r="Y325" s="12"/>
      <c r="Z325" s="12"/>
      <c r="AA325" s="12"/>
      <c r="AB325" s="12"/>
      <c r="AC325" s="12"/>
      <c r="AD325" s="12"/>
      <c r="AE325" s="12"/>
      <c r="AR325" s="96" t="s">
        <v>97</v>
      </c>
      <c r="AT325" s="96" t="s">
        <v>303</v>
      </c>
      <c r="AU325" s="96" t="s">
        <v>84</v>
      </c>
      <c r="AY325" s="5" t="s">
        <v>302</v>
      </c>
      <c r="BE325" s="97">
        <f>IF(N325="základní",J325,0)</f>
        <v>0</v>
      </c>
      <c r="BF325" s="97">
        <f>IF(N325="snížená",J325,0)</f>
        <v>0</v>
      </c>
      <c r="BG325" s="97">
        <f>IF(N325="zákl. přenesená",J325,0)</f>
        <v>0</v>
      </c>
      <c r="BH325" s="97">
        <f>IF(N325="sníž. přenesená",J325,0)</f>
        <v>0</v>
      </c>
      <c r="BI325" s="97">
        <f>IF(N325="nulová",J325,0)</f>
        <v>0</v>
      </c>
      <c r="BJ325" s="5" t="s">
        <v>82</v>
      </c>
      <c r="BK325" s="97">
        <f>ROUND(I325*H325,2)</f>
        <v>0</v>
      </c>
      <c r="BL325" s="5" t="s">
        <v>97</v>
      </c>
      <c r="BM325" s="96" t="s">
        <v>3718</v>
      </c>
    </row>
    <row r="326" spans="1:65" s="179" customFormat="1" ht="22.5">
      <c r="B326" s="180"/>
      <c r="D326" s="100" t="s">
        <v>308</v>
      </c>
      <c r="E326" s="181" t="s">
        <v>1</v>
      </c>
      <c r="F326" s="182" t="s">
        <v>925</v>
      </c>
      <c r="H326" s="181" t="s">
        <v>1</v>
      </c>
      <c r="L326" s="180"/>
      <c r="M326" s="183"/>
      <c r="N326" s="184"/>
      <c r="O326" s="184"/>
      <c r="P326" s="184"/>
      <c r="Q326" s="184"/>
      <c r="R326" s="184"/>
      <c r="S326" s="184"/>
      <c r="T326" s="185"/>
      <c r="AT326" s="181" t="s">
        <v>308</v>
      </c>
      <c r="AU326" s="181" t="s">
        <v>84</v>
      </c>
      <c r="AV326" s="179" t="s">
        <v>82</v>
      </c>
      <c r="AW326" s="179" t="s">
        <v>31</v>
      </c>
      <c r="AX326" s="179" t="s">
        <v>75</v>
      </c>
      <c r="AY326" s="181" t="s">
        <v>302</v>
      </c>
    </row>
    <row r="327" spans="1:65" s="98" customFormat="1">
      <c r="B327" s="99"/>
      <c r="D327" s="100" t="s">
        <v>308</v>
      </c>
      <c r="E327" s="101" t="s">
        <v>1</v>
      </c>
      <c r="F327" s="102" t="s">
        <v>359</v>
      </c>
      <c r="H327" s="103">
        <v>77.429000000000002</v>
      </c>
      <c r="L327" s="99"/>
      <c r="M327" s="104"/>
      <c r="N327" s="105"/>
      <c r="O327" s="105"/>
      <c r="P327" s="105"/>
      <c r="Q327" s="105"/>
      <c r="R327" s="105"/>
      <c r="S327" s="105"/>
      <c r="T327" s="106"/>
      <c r="AT327" s="101" t="s">
        <v>308</v>
      </c>
      <c r="AU327" s="101" t="s">
        <v>84</v>
      </c>
      <c r="AV327" s="98" t="s">
        <v>84</v>
      </c>
      <c r="AW327" s="98" t="s">
        <v>31</v>
      </c>
      <c r="AX327" s="98" t="s">
        <v>82</v>
      </c>
      <c r="AY327" s="101" t="s">
        <v>302</v>
      </c>
    </row>
    <row r="328" spans="1:65" s="15" customFormat="1" ht="21.75" customHeight="1">
      <c r="A328" s="12"/>
      <c r="B328" s="13"/>
      <c r="C328" s="85" t="s">
        <v>724</v>
      </c>
      <c r="D328" s="85" t="s">
        <v>303</v>
      </c>
      <c r="E328" s="86" t="s">
        <v>2823</v>
      </c>
      <c r="F328" s="87" t="s">
        <v>2824</v>
      </c>
      <c r="G328" s="88" t="s">
        <v>518</v>
      </c>
      <c r="H328" s="89">
        <v>177.386</v>
      </c>
      <c r="I328" s="3"/>
      <c r="J328" s="90">
        <f>ROUND(I328*H328,2)</f>
        <v>0</v>
      </c>
      <c r="K328" s="87" t="s">
        <v>427</v>
      </c>
      <c r="L328" s="13"/>
      <c r="M328" s="91" t="s">
        <v>1</v>
      </c>
      <c r="N328" s="92" t="s">
        <v>40</v>
      </c>
      <c r="O328" s="93"/>
      <c r="P328" s="94">
        <f>O328*H328</f>
        <v>0</v>
      </c>
      <c r="Q328" s="94">
        <v>0</v>
      </c>
      <c r="R328" s="94">
        <f>Q328*H328</f>
        <v>0</v>
      </c>
      <c r="S328" s="94">
        <v>0</v>
      </c>
      <c r="T328" s="95">
        <f>S328*H328</f>
        <v>0</v>
      </c>
      <c r="U328" s="12"/>
      <c r="V328" s="12"/>
      <c r="W328" s="12"/>
      <c r="X328" s="12"/>
      <c r="Y328" s="12"/>
      <c r="Z328" s="12"/>
      <c r="AA328" s="12"/>
      <c r="AB328" s="12"/>
      <c r="AC328" s="12"/>
      <c r="AD328" s="12"/>
      <c r="AE328" s="12"/>
      <c r="AR328" s="96" t="s">
        <v>97</v>
      </c>
      <c r="AT328" s="96" t="s">
        <v>303</v>
      </c>
      <c r="AU328" s="96" t="s">
        <v>84</v>
      </c>
      <c r="AY328" s="5" t="s">
        <v>302</v>
      </c>
      <c r="BE328" s="97">
        <f>IF(N328="základní",J328,0)</f>
        <v>0</v>
      </c>
      <c r="BF328" s="97">
        <f>IF(N328="snížená",J328,0)</f>
        <v>0</v>
      </c>
      <c r="BG328" s="97">
        <f>IF(N328="zákl. přenesená",J328,0)</f>
        <v>0</v>
      </c>
      <c r="BH328" s="97">
        <f>IF(N328="sníž. přenesená",J328,0)</f>
        <v>0</v>
      </c>
      <c r="BI328" s="97">
        <f>IF(N328="nulová",J328,0)</f>
        <v>0</v>
      </c>
      <c r="BJ328" s="5" t="s">
        <v>82</v>
      </c>
      <c r="BK328" s="97">
        <f>ROUND(I328*H328,2)</f>
        <v>0</v>
      </c>
      <c r="BL328" s="5" t="s">
        <v>97</v>
      </c>
      <c r="BM328" s="96" t="s">
        <v>3719</v>
      </c>
    </row>
    <row r="329" spans="1:65" s="74" customFormat="1" ht="25.9" customHeight="1">
      <c r="B329" s="75"/>
      <c r="D329" s="76" t="s">
        <v>74</v>
      </c>
      <c r="E329" s="77" t="s">
        <v>537</v>
      </c>
      <c r="F329" s="77" t="s">
        <v>930</v>
      </c>
      <c r="J329" s="78">
        <f>BK329</f>
        <v>0</v>
      </c>
      <c r="L329" s="75"/>
      <c r="M329" s="79"/>
      <c r="N329" s="80"/>
      <c r="O329" s="80"/>
      <c r="P329" s="81">
        <f>P330</f>
        <v>0</v>
      </c>
      <c r="Q329" s="80"/>
      <c r="R329" s="81">
        <f>R330</f>
        <v>0.65318480000000012</v>
      </c>
      <c r="S329" s="80"/>
      <c r="T329" s="82">
        <f>T330</f>
        <v>0</v>
      </c>
      <c r="AR329" s="76" t="s">
        <v>91</v>
      </c>
      <c r="AT329" s="83" t="s">
        <v>74</v>
      </c>
      <c r="AU329" s="83" t="s">
        <v>75</v>
      </c>
      <c r="AY329" s="76" t="s">
        <v>302</v>
      </c>
      <c r="BK329" s="84">
        <f>BK330</f>
        <v>0</v>
      </c>
    </row>
    <row r="330" spans="1:65" s="74" customFormat="1" ht="22.9" customHeight="1">
      <c r="B330" s="75"/>
      <c r="D330" s="76" t="s">
        <v>74</v>
      </c>
      <c r="E330" s="169" t="s">
        <v>931</v>
      </c>
      <c r="F330" s="169" t="s">
        <v>932</v>
      </c>
      <c r="J330" s="170">
        <f>BK330</f>
        <v>0</v>
      </c>
      <c r="L330" s="75"/>
      <c r="M330" s="79"/>
      <c r="N330" s="80"/>
      <c r="O330" s="80"/>
      <c r="P330" s="81">
        <f>SUM(P331:P335)</f>
        <v>0</v>
      </c>
      <c r="Q330" s="80"/>
      <c r="R330" s="81">
        <f>SUM(R331:R335)</f>
        <v>0.65318480000000012</v>
      </c>
      <c r="S330" s="80"/>
      <c r="T330" s="82">
        <f>SUM(T331:T335)</f>
        <v>0</v>
      </c>
      <c r="AR330" s="76" t="s">
        <v>91</v>
      </c>
      <c r="AT330" s="83" t="s">
        <v>74</v>
      </c>
      <c r="AU330" s="83" t="s">
        <v>82</v>
      </c>
      <c r="AY330" s="76" t="s">
        <v>302</v>
      </c>
      <c r="BK330" s="84">
        <f>SUM(BK331:BK335)</f>
        <v>0</v>
      </c>
    </row>
    <row r="331" spans="1:65" s="15" customFormat="1" ht="16.5" customHeight="1">
      <c r="A331" s="12"/>
      <c r="B331" s="13"/>
      <c r="C331" s="85" t="s">
        <v>729</v>
      </c>
      <c r="D331" s="85" t="s">
        <v>303</v>
      </c>
      <c r="E331" s="86" t="s">
        <v>934</v>
      </c>
      <c r="F331" s="87" t="s">
        <v>935</v>
      </c>
      <c r="G331" s="88" t="s">
        <v>450</v>
      </c>
      <c r="H331" s="89">
        <v>8.24</v>
      </c>
      <c r="I331" s="3"/>
      <c r="J331" s="90">
        <f>ROUND(I331*H331,2)</f>
        <v>0</v>
      </c>
      <c r="K331" s="87" t="s">
        <v>936</v>
      </c>
      <c r="L331" s="13"/>
      <c r="M331" s="91" t="s">
        <v>1</v>
      </c>
      <c r="N331" s="92" t="s">
        <v>40</v>
      </c>
      <c r="O331" s="93"/>
      <c r="P331" s="94">
        <f>O331*H331</f>
        <v>0</v>
      </c>
      <c r="Q331" s="94">
        <v>6.9999999999999994E-5</v>
      </c>
      <c r="R331" s="94">
        <f>Q331*H331</f>
        <v>5.7679999999999993E-4</v>
      </c>
      <c r="S331" s="94">
        <v>0</v>
      </c>
      <c r="T331" s="95">
        <f>S331*H331</f>
        <v>0</v>
      </c>
      <c r="U331" s="12"/>
      <c r="V331" s="12"/>
      <c r="W331" s="12"/>
      <c r="X331" s="12"/>
      <c r="Y331" s="12"/>
      <c r="Z331" s="12"/>
      <c r="AA331" s="12"/>
      <c r="AB331" s="12"/>
      <c r="AC331" s="12"/>
      <c r="AD331" s="12"/>
      <c r="AE331" s="12"/>
      <c r="AR331" s="96" t="s">
        <v>760</v>
      </c>
      <c r="AT331" s="96" t="s">
        <v>303</v>
      </c>
      <c r="AU331" s="96" t="s">
        <v>84</v>
      </c>
      <c r="AY331" s="5" t="s">
        <v>302</v>
      </c>
      <c r="BE331" s="97">
        <f>IF(N331="základní",J331,0)</f>
        <v>0</v>
      </c>
      <c r="BF331" s="97">
        <f>IF(N331="snížená",J331,0)</f>
        <v>0</v>
      </c>
      <c r="BG331" s="97">
        <f>IF(N331="zákl. přenesená",J331,0)</f>
        <v>0</v>
      </c>
      <c r="BH331" s="97">
        <f>IF(N331="sníž. přenesená",J331,0)</f>
        <v>0</v>
      </c>
      <c r="BI331" s="97">
        <f>IF(N331="nulová",J331,0)</f>
        <v>0</v>
      </c>
      <c r="BJ331" s="5" t="s">
        <v>82</v>
      </c>
      <c r="BK331" s="97">
        <f>ROUND(I331*H331,2)</f>
        <v>0</v>
      </c>
      <c r="BL331" s="5" t="s">
        <v>760</v>
      </c>
      <c r="BM331" s="96" t="s">
        <v>3720</v>
      </c>
    </row>
    <row r="332" spans="1:65" s="98" customFormat="1">
      <c r="B332" s="99"/>
      <c r="D332" s="100" t="s">
        <v>308</v>
      </c>
      <c r="E332" s="101" t="s">
        <v>1</v>
      </c>
      <c r="F332" s="102" t="s">
        <v>349</v>
      </c>
      <c r="H332" s="103">
        <v>8.24</v>
      </c>
      <c r="L332" s="99"/>
      <c r="M332" s="104"/>
      <c r="N332" s="105"/>
      <c r="O332" s="105"/>
      <c r="P332" s="105"/>
      <c r="Q332" s="105"/>
      <c r="R332" s="105"/>
      <c r="S332" s="105"/>
      <c r="T332" s="106"/>
      <c r="AT332" s="101" t="s">
        <v>308</v>
      </c>
      <c r="AU332" s="101" t="s">
        <v>84</v>
      </c>
      <c r="AV332" s="98" t="s">
        <v>84</v>
      </c>
      <c r="AW332" s="98" t="s">
        <v>31</v>
      </c>
      <c r="AX332" s="98" t="s">
        <v>82</v>
      </c>
      <c r="AY332" s="101" t="s">
        <v>302</v>
      </c>
    </row>
    <row r="333" spans="1:65" s="15" customFormat="1" ht="21.75" customHeight="1">
      <c r="A333" s="12"/>
      <c r="B333" s="13"/>
      <c r="C333" s="85" t="s">
        <v>734</v>
      </c>
      <c r="D333" s="85" t="s">
        <v>303</v>
      </c>
      <c r="E333" s="86" t="s">
        <v>939</v>
      </c>
      <c r="F333" s="87" t="s">
        <v>940</v>
      </c>
      <c r="G333" s="88" t="s">
        <v>450</v>
      </c>
      <c r="H333" s="89">
        <v>8.24</v>
      </c>
      <c r="I333" s="3"/>
      <c r="J333" s="90">
        <f>ROUND(I333*H333,2)</f>
        <v>0</v>
      </c>
      <c r="K333" s="87" t="s">
        <v>1</v>
      </c>
      <c r="L333" s="13"/>
      <c r="M333" s="91" t="s">
        <v>1</v>
      </c>
      <c r="N333" s="92" t="s">
        <v>40</v>
      </c>
      <c r="O333" s="93"/>
      <c r="P333" s="94">
        <f>O333*H333</f>
        <v>0</v>
      </c>
      <c r="Q333" s="94">
        <v>7.9200000000000007E-2</v>
      </c>
      <c r="R333" s="94">
        <f>Q333*H333</f>
        <v>0.65260800000000008</v>
      </c>
      <c r="S333" s="94">
        <v>0</v>
      </c>
      <c r="T333" s="95">
        <f>S333*H333</f>
        <v>0</v>
      </c>
      <c r="U333" s="12"/>
      <c r="V333" s="12"/>
      <c r="W333" s="12"/>
      <c r="X333" s="12"/>
      <c r="Y333" s="12"/>
      <c r="Z333" s="12"/>
      <c r="AA333" s="12"/>
      <c r="AB333" s="12"/>
      <c r="AC333" s="12"/>
      <c r="AD333" s="12"/>
      <c r="AE333" s="12"/>
      <c r="AR333" s="96" t="s">
        <v>760</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760</v>
      </c>
      <c r="BM333" s="96" t="s">
        <v>3721</v>
      </c>
    </row>
    <row r="334" spans="1:65" s="98" customFormat="1">
      <c r="B334" s="99"/>
      <c r="D334" s="100" t="s">
        <v>308</v>
      </c>
      <c r="E334" s="101" t="s">
        <v>1</v>
      </c>
      <c r="F334" s="102" t="s">
        <v>3722</v>
      </c>
      <c r="H334" s="103">
        <v>8.24</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171" customFormat="1">
      <c r="B335" s="172"/>
      <c r="D335" s="100" t="s">
        <v>308</v>
      </c>
      <c r="E335" s="173" t="s">
        <v>349</v>
      </c>
      <c r="F335" s="174" t="s">
        <v>435</v>
      </c>
      <c r="H335" s="175">
        <v>8.24</v>
      </c>
      <c r="L335" s="172"/>
      <c r="M335" s="204"/>
      <c r="N335" s="205"/>
      <c r="O335" s="205"/>
      <c r="P335" s="205"/>
      <c r="Q335" s="205"/>
      <c r="R335" s="205"/>
      <c r="S335" s="205"/>
      <c r="T335" s="206"/>
      <c r="AT335" s="173" t="s">
        <v>308</v>
      </c>
      <c r="AU335" s="173" t="s">
        <v>84</v>
      </c>
      <c r="AV335" s="171" t="s">
        <v>97</v>
      </c>
      <c r="AW335" s="171" t="s">
        <v>31</v>
      </c>
      <c r="AX335" s="171" t="s">
        <v>82</v>
      </c>
      <c r="AY335" s="173" t="s">
        <v>302</v>
      </c>
    </row>
    <row r="336" spans="1:65" s="15" customFormat="1" ht="6.95" customHeight="1">
      <c r="A336" s="12"/>
      <c r="B336" s="43"/>
      <c r="C336" s="44"/>
      <c r="D336" s="44"/>
      <c r="E336" s="44"/>
      <c r="F336" s="44"/>
      <c r="G336" s="44"/>
      <c r="H336" s="44"/>
      <c r="I336" s="44"/>
      <c r="J336" s="44"/>
      <c r="K336" s="44"/>
      <c r="L336" s="13"/>
      <c r="M336" s="12"/>
      <c r="O336" s="12"/>
      <c r="P336" s="12"/>
      <c r="Q336" s="12"/>
      <c r="R336" s="12"/>
      <c r="S336" s="12"/>
      <c r="T336" s="12"/>
      <c r="U336" s="12"/>
      <c r="V336" s="12"/>
      <c r="W336" s="12"/>
      <c r="X336" s="12"/>
      <c r="Y336" s="12"/>
      <c r="Z336" s="12"/>
      <c r="AA336" s="12"/>
      <c r="AB336" s="12"/>
      <c r="AC336" s="12"/>
      <c r="AD336" s="12"/>
      <c r="AE336" s="12"/>
    </row>
  </sheetData>
  <sheetProtection algorithmName="SHA-512" hashValue="YKXYLIr7e4KNIN9q6b5DcvcAIdVETtqGR/u9HP0yE+5UidWSheyh5cGlTVxN1ojucA4z7gtdvlHqEkH3gqQ4WA==" saltValue="qRM/APMmk/xK8wBs9OvK7g==" spinCount="100000" sheet="1" objects="1" scenarios="1" autoFilter="0"/>
  <protectedRanges>
    <protectedRange sqref="I311 I314 I316 I318 I321 I325 I328 I331 I333" name="Oblast2"/>
    <protectedRange sqref="I137 I139 I141 I143 I147 I149 I151 I153 I155 I158 I160 I163 I181 I189 I191 I194 I196 I198 I200 I202 I204 I219 I221 I224 I226 I239 I242 I245 I250 I253 I257 I259 I261 I263 I266 I269 I271 I273 I276 I278 I280 I282 I284 I286 I288 I290 I292 I300 I306" name="Oblast1"/>
  </protectedRanges>
  <autoFilter ref="C133:K335"/>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18"/>
  <sheetViews>
    <sheetView showGridLines="0" topLeftCell="A126"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148</v>
      </c>
      <c r="AZ2" s="163" t="s">
        <v>944</v>
      </c>
      <c r="BA2" s="163" t="s">
        <v>944</v>
      </c>
      <c r="BB2" s="163" t="s">
        <v>1</v>
      </c>
      <c r="BC2" s="163" t="s">
        <v>3723</v>
      </c>
      <c r="BD2" s="163" t="s">
        <v>84</v>
      </c>
    </row>
    <row r="3" spans="1:56" ht="6.95" customHeight="1">
      <c r="B3" s="6"/>
      <c r="C3" s="7"/>
      <c r="D3" s="7"/>
      <c r="E3" s="7"/>
      <c r="F3" s="7"/>
      <c r="G3" s="7"/>
      <c r="H3" s="7"/>
      <c r="I3" s="7"/>
      <c r="J3" s="7"/>
      <c r="K3" s="7"/>
      <c r="L3" s="8"/>
      <c r="AT3" s="5" t="s">
        <v>84</v>
      </c>
      <c r="AZ3" s="163" t="s">
        <v>319</v>
      </c>
      <c r="BA3" s="163" t="s">
        <v>319</v>
      </c>
      <c r="BB3" s="163" t="s">
        <v>1</v>
      </c>
      <c r="BC3" s="163" t="s">
        <v>3724</v>
      </c>
      <c r="BD3" s="163" t="s">
        <v>84</v>
      </c>
    </row>
    <row r="4" spans="1:56" ht="24.95" customHeight="1">
      <c r="B4" s="8"/>
      <c r="D4" s="9" t="s">
        <v>278</v>
      </c>
      <c r="L4" s="8"/>
      <c r="M4" s="10" t="s">
        <v>10</v>
      </c>
      <c r="AT4" s="5" t="s">
        <v>3</v>
      </c>
      <c r="AZ4" s="163" t="s">
        <v>2640</v>
      </c>
      <c r="BA4" s="163" t="s">
        <v>2640</v>
      </c>
      <c r="BB4" s="163" t="s">
        <v>1</v>
      </c>
      <c r="BC4" s="163" t="s">
        <v>3725</v>
      </c>
      <c r="BD4" s="163" t="s">
        <v>84</v>
      </c>
    </row>
    <row r="5" spans="1:56" ht="6.95" customHeight="1">
      <c r="B5" s="8"/>
      <c r="L5" s="8"/>
      <c r="AZ5" s="163" t="s">
        <v>325</v>
      </c>
      <c r="BA5" s="163" t="s">
        <v>325</v>
      </c>
      <c r="BB5" s="163" t="s">
        <v>1</v>
      </c>
      <c r="BC5" s="163" t="s">
        <v>3725</v>
      </c>
      <c r="BD5" s="163" t="s">
        <v>84</v>
      </c>
    </row>
    <row r="6" spans="1:56" ht="12" customHeight="1">
      <c r="B6" s="8"/>
      <c r="D6" s="11" t="s">
        <v>16</v>
      </c>
      <c r="L6" s="8"/>
      <c r="AZ6" s="163" t="s">
        <v>338</v>
      </c>
      <c r="BA6" s="163" t="s">
        <v>338</v>
      </c>
      <c r="BB6" s="163" t="s">
        <v>1</v>
      </c>
      <c r="BC6" s="163" t="s">
        <v>3726</v>
      </c>
      <c r="BD6" s="163" t="s">
        <v>84</v>
      </c>
    </row>
    <row r="7" spans="1:56" ht="16.5" customHeight="1">
      <c r="B7" s="8"/>
      <c r="E7" s="289" t="str">
        <f>'Rekapitulace stavby'!K6</f>
        <v>Třebíč, Karlovo náměstí, Rekonstrukce vodovodu a kanalizace</v>
      </c>
      <c r="F7" s="290"/>
      <c r="G7" s="290"/>
      <c r="H7" s="290"/>
      <c r="L7" s="8"/>
      <c r="AZ7" s="163" t="s">
        <v>341</v>
      </c>
      <c r="BA7" s="163" t="s">
        <v>341</v>
      </c>
      <c r="BB7" s="163" t="s">
        <v>1</v>
      </c>
      <c r="BC7" s="163" t="s">
        <v>3726</v>
      </c>
      <c r="BD7" s="163" t="s">
        <v>84</v>
      </c>
    </row>
    <row r="8" spans="1:56" ht="12.75">
      <c r="B8" s="8"/>
      <c r="D8" s="11" t="s">
        <v>279</v>
      </c>
      <c r="L8" s="8"/>
      <c r="AZ8" s="163" t="s">
        <v>344</v>
      </c>
      <c r="BA8" s="163" t="s">
        <v>344</v>
      </c>
      <c r="BB8" s="163" t="s">
        <v>1</v>
      </c>
      <c r="BC8" s="163" t="s">
        <v>3727</v>
      </c>
      <c r="BD8" s="163" t="s">
        <v>84</v>
      </c>
    </row>
    <row r="9" spans="1:56" ht="16.5" customHeight="1">
      <c r="B9" s="8"/>
      <c r="E9" s="289" t="s">
        <v>334</v>
      </c>
      <c r="F9" s="273"/>
      <c r="G9" s="273"/>
      <c r="H9" s="273"/>
      <c r="L9" s="8"/>
      <c r="AZ9" s="163" t="s">
        <v>953</v>
      </c>
      <c r="BA9" s="163" t="s">
        <v>953</v>
      </c>
      <c r="BB9" s="163" t="s">
        <v>1</v>
      </c>
      <c r="BC9" s="163" t="s">
        <v>3728</v>
      </c>
      <c r="BD9" s="163" t="s">
        <v>84</v>
      </c>
    </row>
    <row r="10" spans="1:56" ht="12" customHeight="1">
      <c r="B10" s="8"/>
      <c r="D10" s="11" t="s">
        <v>337</v>
      </c>
      <c r="L10" s="8"/>
      <c r="AZ10" s="163" t="s">
        <v>1936</v>
      </c>
      <c r="BA10" s="163" t="s">
        <v>1936</v>
      </c>
      <c r="BB10" s="163" t="s">
        <v>1</v>
      </c>
      <c r="BC10" s="163" t="s">
        <v>75</v>
      </c>
      <c r="BD10" s="163" t="s">
        <v>84</v>
      </c>
    </row>
    <row r="11" spans="1:56" s="15" customFormat="1" ht="16.5" customHeight="1">
      <c r="A11" s="12"/>
      <c r="B11" s="13"/>
      <c r="C11" s="12"/>
      <c r="D11" s="12"/>
      <c r="E11" s="292" t="s">
        <v>2647</v>
      </c>
      <c r="F11" s="288"/>
      <c r="G11" s="288"/>
      <c r="H11" s="288"/>
      <c r="I11" s="12"/>
      <c r="J11" s="12"/>
      <c r="K11" s="12"/>
      <c r="L11" s="14"/>
      <c r="S11" s="12"/>
      <c r="T11" s="12"/>
      <c r="U11" s="12"/>
      <c r="V11" s="12"/>
      <c r="W11" s="12"/>
      <c r="X11" s="12"/>
      <c r="Y11" s="12"/>
      <c r="Z11" s="12"/>
      <c r="AA11" s="12"/>
      <c r="AB11" s="12"/>
      <c r="AC11" s="12"/>
      <c r="AD11" s="12"/>
      <c r="AE11" s="12"/>
      <c r="AZ11" s="163" t="s">
        <v>347</v>
      </c>
      <c r="BA11" s="163" t="s">
        <v>347</v>
      </c>
      <c r="BB11" s="163" t="s">
        <v>1</v>
      </c>
      <c r="BC11" s="163" t="s">
        <v>3729</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3621</v>
      </c>
      <c r="BA12" s="163" t="s">
        <v>3621</v>
      </c>
      <c r="BB12" s="163" t="s">
        <v>1</v>
      </c>
      <c r="BC12" s="163" t="s">
        <v>3730</v>
      </c>
      <c r="BD12" s="163" t="s">
        <v>84</v>
      </c>
    </row>
    <row r="13" spans="1:56" s="15" customFormat="1" ht="24.75" customHeight="1">
      <c r="A13" s="12"/>
      <c r="B13" s="13"/>
      <c r="C13" s="12"/>
      <c r="D13" s="12"/>
      <c r="E13" s="265" t="s">
        <v>3731</v>
      </c>
      <c r="F13" s="288"/>
      <c r="G13" s="288"/>
      <c r="H13" s="288"/>
      <c r="I13" s="12"/>
      <c r="J13" s="12"/>
      <c r="K13" s="12"/>
      <c r="L13" s="14"/>
      <c r="S13" s="12"/>
      <c r="T13" s="12"/>
      <c r="U13" s="12"/>
      <c r="V13" s="12"/>
      <c r="W13" s="12"/>
      <c r="X13" s="12"/>
      <c r="Y13" s="12"/>
      <c r="Z13" s="12"/>
      <c r="AA13" s="12"/>
      <c r="AB13" s="12"/>
      <c r="AC13" s="12"/>
      <c r="AD13" s="12"/>
      <c r="AE13" s="12"/>
      <c r="AZ13" s="163" t="s">
        <v>349</v>
      </c>
      <c r="BA13" s="163" t="s">
        <v>350</v>
      </c>
      <c r="BB13" s="163" t="s">
        <v>1</v>
      </c>
      <c r="BC13" s="163" t="s">
        <v>3732</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354</v>
      </c>
      <c r="BA14" s="163" t="s">
        <v>355</v>
      </c>
      <c r="BB14" s="163" t="s">
        <v>1</v>
      </c>
      <c r="BC14" s="163" t="s">
        <v>97</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357</v>
      </c>
      <c r="BA15" s="163" t="s">
        <v>357</v>
      </c>
      <c r="BB15" s="163" t="s">
        <v>1</v>
      </c>
      <c r="BC15" s="163" t="s">
        <v>3733</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359</v>
      </c>
      <c r="BA16" s="163" t="s">
        <v>359</v>
      </c>
      <c r="BB16" s="163" t="s">
        <v>1</v>
      </c>
      <c r="BC16" s="163" t="s">
        <v>3734</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363</v>
      </c>
      <c r="BA17" s="163" t="s">
        <v>363</v>
      </c>
      <c r="BB17" s="163" t="s">
        <v>1</v>
      </c>
      <c r="BC17" s="163" t="s">
        <v>3735</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388</v>
      </c>
      <c r="BA18" s="163" t="s">
        <v>388</v>
      </c>
      <c r="BB18" s="163" t="s">
        <v>1</v>
      </c>
      <c r="BC18" s="163" t="s">
        <v>3723</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394</v>
      </c>
      <c r="BA19" s="163" t="s">
        <v>394</v>
      </c>
      <c r="BB19" s="163" t="s">
        <v>1</v>
      </c>
      <c r="BC19" s="163" t="s">
        <v>3736</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396</v>
      </c>
      <c r="BA20" s="163" t="s">
        <v>396</v>
      </c>
      <c r="BB20" s="163" t="s">
        <v>1</v>
      </c>
      <c r="BC20" s="163" t="s">
        <v>3737</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398</v>
      </c>
      <c r="BA21" s="163" t="s">
        <v>398</v>
      </c>
      <c r="BB21" s="163" t="s">
        <v>1</v>
      </c>
      <c r="BC21" s="163" t="s">
        <v>3738</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2659</v>
      </c>
      <c r="BA22" s="163" t="s">
        <v>2659</v>
      </c>
      <c r="BB22" s="163" t="s">
        <v>1</v>
      </c>
      <c r="BC22" s="163" t="s">
        <v>3739</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ROUND((SUM(BE134:BE317)),  2)</f>
        <v>0</v>
      </c>
      <c r="G37" s="12"/>
      <c r="H37" s="12"/>
      <c r="I37" s="28">
        <v>0.21</v>
      </c>
      <c r="J37" s="27">
        <f>ROUND(((SUM(BE134:BE317))*I37),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ROUND((SUM(BF134:BF317)),  2)</f>
        <v>0</v>
      </c>
      <c r="G38" s="12"/>
      <c r="H38" s="12"/>
      <c r="I38" s="28">
        <v>0.15</v>
      </c>
      <c r="J38" s="27">
        <f>ROUND(((SUM(BF134:BF317))*I38),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ROUND((SUM(BG134:BG317)),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ROUND((SUM(BH134:BH317)),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ROUND((SUM(BI134:BI317)),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2647</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10 - DSO 01.2.10 Napojení na domovní kanalizační přípojky - Stoka  ACH -zemní moduly, kašny, pítka</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J228</f>
        <v>0</v>
      </c>
      <c r="L103" s="165"/>
    </row>
    <row r="104" spans="1:47" s="153" customFormat="1" ht="19.899999999999999" customHeight="1">
      <c r="B104" s="165"/>
      <c r="D104" s="166" t="s">
        <v>403</v>
      </c>
      <c r="E104" s="167"/>
      <c r="F104" s="167"/>
      <c r="G104" s="167"/>
      <c r="H104" s="167"/>
      <c r="I104" s="167"/>
      <c r="J104" s="168">
        <f>J235</f>
        <v>0</v>
      </c>
      <c r="L104" s="165"/>
    </row>
    <row r="105" spans="1:47" s="153" customFormat="1" ht="19.899999999999999" customHeight="1">
      <c r="B105" s="165"/>
      <c r="D105" s="166" t="s">
        <v>404</v>
      </c>
      <c r="E105" s="167"/>
      <c r="F105" s="167"/>
      <c r="G105" s="167"/>
      <c r="H105" s="167"/>
      <c r="I105" s="167"/>
      <c r="J105" s="168">
        <f>J243</f>
        <v>0</v>
      </c>
      <c r="L105" s="165"/>
    </row>
    <row r="106" spans="1:47" s="153" customFormat="1" ht="19.899999999999999" customHeight="1">
      <c r="B106" s="165"/>
      <c r="D106" s="166" t="s">
        <v>405</v>
      </c>
      <c r="E106" s="167"/>
      <c r="F106" s="167"/>
      <c r="G106" s="167"/>
      <c r="H106" s="167"/>
      <c r="I106" s="167"/>
      <c r="J106" s="168">
        <f>J247</f>
        <v>0</v>
      </c>
      <c r="L106" s="165"/>
    </row>
    <row r="107" spans="1:47" s="153" customFormat="1" ht="19.899999999999999" customHeight="1">
      <c r="B107" s="165"/>
      <c r="D107" s="166" t="s">
        <v>406</v>
      </c>
      <c r="E107" s="167"/>
      <c r="F107" s="167"/>
      <c r="G107" s="167"/>
      <c r="H107" s="167"/>
      <c r="I107" s="167"/>
      <c r="J107" s="168">
        <f>J254</f>
        <v>0</v>
      </c>
      <c r="L107" s="165"/>
    </row>
    <row r="108" spans="1:47" s="153" customFormat="1" ht="19.899999999999999" customHeight="1">
      <c r="B108" s="165"/>
      <c r="D108" s="166" t="s">
        <v>407</v>
      </c>
      <c r="E108" s="167"/>
      <c r="F108" s="167"/>
      <c r="G108" s="167"/>
      <c r="H108" s="167"/>
      <c r="I108" s="167"/>
      <c r="J108" s="168">
        <f>J262</f>
        <v>0</v>
      </c>
      <c r="L108" s="165"/>
    </row>
    <row r="109" spans="1:47" s="52" customFormat="1" ht="24.95" customHeight="1">
      <c r="B109" s="53"/>
      <c r="D109" s="54" t="s">
        <v>408</v>
      </c>
      <c r="E109" s="55"/>
      <c r="F109" s="55"/>
      <c r="G109" s="55"/>
      <c r="H109" s="55"/>
      <c r="I109" s="55"/>
      <c r="J109" s="56">
        <f>J311</f>
        <v>0</v>
      </c>
      <c r="L109" s="53"/>
    </row>
    <row r="110" spans="1:47" s="153" customFormat="1" ht="19.899999999999999" customHeight="1">
      <c r="B110" s="165"/>
      <c r="D110" s="166" t="s">
        <v>409</v>
      </c>
      <c r="E110" s="167"/>
      <c r="F110" s="167"/>
      <c r="G110" s="167"/>
      <c r="H110" s="167"/>
      <c r="I110" s="167"/>
      <c r="J110" s="168">
        <f>J312</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334</v>
      </c>
      <c r="F122" s="273"/>
      <c r="G122" s="273"/>
      <c r="H122" s="273"/>
      <c r="L122" s="8"/>
    </row>
    <row r="123" spans="1:31" ht="12" customHeight="1">
      <c r="B123" s="8"/>
      <c r="C123" s="11" t="s">
        <v>337</v>
      </c>
      <c r="L123" s="8"/>
    </row>
    <row r="124" spans="1:31" s="15" customFormat="1" ht="16.5" customHeight="1">
      <c r="A124" s="12"/>
      <c r="B124" s="13"/>
      <c r="C124" s="12"/>
      <c r="D124" s="12"/>
      <c r="E124" s="292" t="s">
        <v>2647</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24.75" customHeight="1">
      <c r="A126" s="12"/>
      <c r="B126" s="13"/>
      <c r="C126" s="12"/>
      <c r="D126" s="12"/>
      <c r="E126" s="265" t="str">
        <f>E13</f>
        <v>10 - DSO 01.2.10 Napojení na domovní kanalizační přípojky - Stoka  ACH -zemní moduly, kašny, pítka</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P135+P311</f>
        <v>0</v>
      </c>
      <c r="Q134" s="22"/>
      <c r="R134" s="71">
        <f>R135+R311</f>
        <v>40.549613689999994</v>
      </c>
      <c r="S134" s="22"/>
      <c r="T134" s="72">
        <f>T135+T311</f>
        <v>31.500253999999998</v>
      </c>
      <c r="U134" s="12"/>
      <c r="V134" s="12"/>
      <c r="W134" s="12"/>
      <c r="X134" s="12"/>
      <c r="Y134" s="12"/>
      <c r="Z134" s="12"/>
      <c r="AA134" s="12"/>
      <c r="AB134" s="12"/>
      <c r="AC134" s="12"/>
      <c r="AD134" s="12"/>
      <c r="AE134" s="12"/>
      <c r="AT134" s="5" t="s">
        <v>74</v>
      </c>
      <c r="AU134" s="5" t="s">
        <v>285</v>
      </c>
      <c r="BK134" s="73">
        <f>BK135+BK311</f>
        <v>0</v>
      </c>
    </row>
    <row r="135" spans="1:65" s="74" customFormat="1" ht="25.9" customHeight="1">
      <c r="B135" s="75"/>
      <c r="D135" s="76" t="s">
        <v>74</v>
      </c>
      <c r="E135" s="77" t="s">
        <v>410</v>
      </c>
      <c r="F135" s="77" t="s">
        <v>411</v>
      </c>
      <c r="J135" s="78">
        <f>BK135</f>
        <v>0</v>
      </c>
      <c r="L135" s="75"/>
      <c r="M135" s="79"/>
      <c r="N135" s="80"/>
      <c r="O135" s="80"/>
      <c r="P135" s="81">
        <f>P136+P228+P235+P243+P247+P254+P262</f>
        <v>0</v>
      </c>
      <c r="Q135" s="80"/>
      <c r="R135" s="81">
        <f>R136+R228+R235+R243+R247+R254+R262</f>
        <v>40.386317489999996</v>
      </c>
      <c r="S135" s="80"/>
      <c r="T135" s="82">
        <f>T136+T228+T235+T243+T247+T254+T262</f>
        <v>31.500253999999998</v>
      </c>
      <c r="AR135" s="76" t="s">
        <v>82</v>
      </c>
      <c r="AT135" s="83" t="s">
        <v>74</v>
      </c>
      <c r="AU135" s="83" t="s">
        <v>75</v>
      </c>
      <c r="AY135" s="76" t="s">
        <v>302</v>
      </c>
      <c r="BK135" s="84">
        <f>BK136+BK228+BK235+BK243+BK247+BK254+BK262</f>
        <v>0</v>
      </c>
    </row>
    <row r="136" spans="1:65" s="74" customFormat="1" ht="22.9" customHeight="1">
      <c r="B136" s="75"/>
      <c r="D136" s="76" t="s">
        <v>74</v>
      </c>
      <c r="E136" s="169" t="s">
        <v>82</v>
      </c>
      <c r="F136" s="169" t="s">
        <v>412</v>
      </c>
      <c r="J136" s="170">
        <f>BK136</f>
        <v>0</v>
      </c>
      <c r="L136" s="75"/>
      <c r="M136" s="79"/>
      <c r="N136" s="80"/>
      <c r="O136" s="80"/>
      <c r="P136" s="81">
        <f>SUM(P137:P227)</f>
        <v>0</v>
      </c>
      <c r="Q136" s="80"/>
      <c r="R136" s="81">
        <f>SUM(R137:R227)</f>
        <v>26.881685649999998</v>
      </c>
      <c r="S136" s="80"/>
      <c r="T136" s="82">
        <f>SUM(T137:T227)</f>
        <v>24.107854</v>
      </c>
      <c r="AR136" s="76" t="s">
        <v>82</v>
      </c>
      <c r="AT136" s="83" t="s">
        <v>74</v>
      </c>
      <c r="AU136" s="83" t="s">
        <v>82</v>
      </c>
      <c r="AY136" s="76" t="s">
        <v>302</v>
      </c>
      <c r="BK136" s="84">
        <f>SUM(BK137:BK227)</f>
        <v>0</v>
      </c>
    </row>
    <row r="137" spans="1:65" s="15" customFormat="1" ht="67.5" customHeight="1">
      <c r="A137" s="12"/>
      <c r="B137" s="13"/>
      <c r="C137" s="85" t="s">
        <v>82</v>
      </c>
      <c r="D137" s="85" t="s">
        <v>303</v>
      </c>
      <c r="E137" s="86" t="s">
        <v>413</v>
      </c>
      <c r="F137" s="87" t="s">
        <v>414</v>
      </c>
      <c r="G137" s="88" t="s">
        <v>305</v>
      </c>
      <c r="H137" s="89">
        <v>3</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3740</v>
      </c>
    </row>
    <row r="138" spans="1:65" s="98" customFormat="1">
      <c r="B138" s="99"/>
      <c r="D138" s="100" t="s">
        <v>308</v>
      </c>
      <c r="E138" s="101" t="s">
        <v>1</v>
      </c>
      <c r="F138" s="102" t="s">
        <v>3741</v>
      </c>
      <c r="H138" s="103">
        <v>3</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84</v>
      </c>
      <c r="D139" s="85" t="s">
        <v>303</v>
      </c>
      <c r="E139" s="86" t="s">
        <v>425</v>
      </c>
      <c r="F139" s="87" t="s">
        <v>426</v>
      </c>
      <c r="G139" s="88" t="s">
        <v>423</v>
      </c>
      <c r="H139" s="89">
        <v>4.1340000000000003</v>
      </c>
      <c r="I139" s="3"/>
      <c r="J139" s="90">
        <f>ROUND(I139*H139,2)</f>
        <v>0</v>
      </c>
      <c r="K139" s="87" t="s">
        <v>427</v>
      </c>
      <c r="L139" s="13"/>
      <c r="M139" s="91" t="s">
        <v>1</v>
      </c>
      <c r="N139" s="92" t="s">
        <v>40</v>
      </c>
      <c r="O139" s="93"/>
      <c r="P139" s="94">
        <f>O139*H139</f>
        <v>0</v>
      </c>
      <c r="Q139" s="94">
        <v>0</v>
      </c>
      <c r="R139" s="94">
        <f>Q139*H139</f>
        <v>0</v>
      </c>
      <c r="S139" s="94">
        <v>0.28100000000000003</v>
      </c>
      <c r="T139" s="95">
        <f>S139*H139</f>
        <v>1.1616540000000002</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3742</v>
      </c>
    </row>
    <row r="140" spans="1:65" s="98" customFormat="1">
      <c r="B140" s="99"/>
      <c r="D140" s="100" t="s">
        <v>308</v>
      </c>
      <c r="E140" s="101" t="s">
        <v>1</v>
      </c>
      <c r="F140" s="102" t="s">
        <v>347</v>
      </c>
      <c r="H140" s="103">
        <v>4.1340000000000003</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429</v>
      </c>
      <c r="F141" s="87" t="s">
        <v>430</v>
      </c>
      <c r="G141" s="88" t="s">
        <v>423</v>
      </c>
      <c r="H141" s="89">
        <v>26.795999999999999</v>
      </c>
      <c r="I141" s="3"/>
      <c r="J141" s="90">
        <f>ROUND(I141*H141,2)</f>
        <v>0</v>
      </c>
      <c r="K141" s="87" t="s">
        <v>427</v>
      </c>
      <c r="L141" s="13"/>
      <c r="M141" s="91" t="s">
        <v>1</v>
      </c>
      <c r="N141" s="92" t="s">
        <v>40</v>
      </c>
      <c r="O141" s="93"/>
      <c r="P141" s="94">
        <f>O141*H141</f>
        <v>0</v>
      </c>
      <c r="Q141" s="94">
        <v>0</v>
      </c>
      <c r="R141" s="94">
        <f>Q141*H141</f>
        <v>0</v>
      </c>
      <c r="S141" s="94">
        <v>0.32</v>
      </c>
      <c r="T141" s="95">
        <f>S141*H141</f>
        <v>8.5747199999999992</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3743</v>
      </c>
    </row>
    <row r="142" spans="1:65" s="98" customFormat="1">
      <c r="B142" s="99"/>
      <c r="D142" s="100" t="s">
        <v>308</v>
      </c>
      <c r="E142" s="101" t="s">
        <v>1</v>
      </c>
      <c r="F142" s="102" t="s">
        <v>341</v>
      </c>
      <c r="H142" s="103">
        <v>4.0170000000000003</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98" customFormat="1">
      <c r="B143" s="99"/>
      <c r="D143" s="100" t="s">
        <v>308</v>
      </c>
      <c r="E143" s="101" t="s">
        <v>1</v>
      </c>
      <c r="F143" s="102" t="s">
        <v>953</v>
      </c>
      <c r="H143" s="103">
        <v>22.779</v>
      </c>
      <c r="L143" s="99"/>
      <c r="M143" s="104"/>
      <c r="N143" s="105"/>
      <c r="O143" s="105"/>
      <c r="P143" s="105"/>
      <c r="Q143" s="105"/>
      <c r="R143" s="105"/>
      <c r="S143" s="105"/>
      <c r="T143" s="106"/>
      <c r="AT143" s="101" t="s">
        <v>308</v>
      </c>
      <c r="AU143" s="101" t="s">
        <v>84</v>
      </c>
      <c r="AV143" s="98" t="s">
        <v>84</v>
      </c>
      <c r="AW143" s="98" t="s">
        <v>31</v>
      </c>
      <c r="AX143" s="98" t="s">
        <v>75</v>
      </c>
      <c r="AY143" s="101" t="s">
        <v>302</v>
      </c>
    </row>
    <row r="144" spans="1:65" s="171" customFormat="1">
      <c r="B144" s="172"/>
      <c r="D144" s="100" t="s">
        <v>308</v>
      </c>
      <c r="E144" s="173" t="s">
        <v>1</v>
      </c>
      <c r="F144" s="174" t="s">
        <v>435</v>
      </c>
      <c r="H144" s="175">
        <v>26.795999999999999</v>
      </c>
      <c r="L144" s="172"/>
      <c r="M144" s="176"/>
      <c r="N144" s="177"/>
      <c r="O144" s="177"/>
      <c r="P144" s="177"/>
      <c r="Q144" s="177"/>
      <c r="R144" s="177"/>
      <c r="S144" s="177"/>
      <c r="T144" s="178"/>
      <c r="AT144" s="173" t="s">
        <v>308</v>
      </c>
      <c r="AU144" s="173" t="s">
        <v>84</v>
      </c>
      <c r="AV144" s="171" t="s">
        <v>97</v>
      </c>
      <c r="AW144" s="171" t="s">
        <v>31</v>
      </c>
      <c r="AX144" s="171" t="s">
        <v>82</v>
      </c>
      <c r="AY144" s="173" t="s">
        <v>302</v>
      </c>
    </row>
    <row r="145" spans="1:65" s="15" customFormat="1" ht="21.75" customHeight="1">
      <c r="A145" s="12"/>
      <c r="B145" s="13"/>
      <c r="C145" s="85" t="s">
        <v>97</v>
      </c>
      <c r="D145" s="85" t="s">
        <v>303</v>
      </c>
      <c r="E145" s="86" t="s">
        <v>432</v>
      </c>
      <c r="F145" s="87" t="s">
        <v>433</v>
      </c>
      <c r="G145" s="88" t="s">
        <v>423</v>
      </c>
      <c r="H145" s="89">
        <v>4.1340000000000003</v>
      </c>
      <c r="I145" s="3"/>
      <c r="J145" s="90">
        <f>ROUND(I145*H145,2)</f>
        <v>0</v>
      </c>
      <c r="K145" s="87" t="s">
        <v>427</v>
      </c>
      <c r="L145" s="13"/>
      <c r="M145" s="91" t="s">
        <v>1</v>
      </c>
      <c r="N145" s="92" t="s">
        <v>40</v>
      </c>
      <c r="O145" s="93"/>
      <c r="P145" s="94">
        <f>O145*H145</f>
        <v>0</v>
      </c>
      <c r="Q145" s="94">
        <v>0</v>
      </c>
      <c r="R145" s="94">
        <f>Q145*H145</f>
        <v>0</v>
      </c>
      <c r="S145" s="94">
        <v>0.28999999999999998</v>
      </c>
      <c r="T145" s="95">
        <f>S145*H145</f>
        <v>1.19886</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3744</v>
      </c>
    </row>
    <row r="146" spans="1:65" s="98" customFormat="1">
      <c r="B146" s="99"/>
      <c r="D146" s="100" t="s">
        <v>308</v>
      </c>
      <c r="E146" s="101" t="s">
        <v>1</v>
      </c>
      <c r="F146" s="102" t="s">
        <v>347</v>
      </c>
      <c r="H146" s="103">
        <v>4.1340000000000003</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171" customFormat="1">
      <c r="B147" s="172"/>
      <c r="D147" s="100" t="s">
        <v>308</v>
      </c>
      <c r="E147" s="173" t="s">
        <v>1</v>
      </c>
      <c r="F147" s="174" t="s">
        <v>435</v>
      </c>
      <c r="H147" s="175">
        <v>4.1340000000000003</v>
      </c>
      <c r="L147" s="172"/>
      <c r="M147" s="176"/>
      <c r="N147" s="177"/>
      <c r="O147" s="177"/>
      <c r="P147" s="177"/>
      <c r="Q147" s="177"/>
      <c r="R147" s="177"/>
      <c r="S147" s="177"/>
      <c r="T147" s="178"/>
      <c r="AT147" s="173" t="s">
        <v>308</v>
      </c>
      <c r="AU147" s="173" t="s">
        <v>84</v>
      </c>
      <c r="AV147" s="171" t="s">
        <v>97</v>
      </c>
      <c r="AW147" s="171" t="s">
        <v>31</v>
      </c>
      <c r="AX147" s="171" t="s">
        <v>82</v>
      </c>
      <c r="AY147" s="173" t="s">
        <v>302</v>
      </c>
    </row>
    <row r="148" spans="1:65" s="15" customFormat="1" ht="21.75" customHeight="1">
      <c r="A148" s="12"/>
      <c r="B148" s="13"/>
      <c r="C148" s="85" t="s">
        <v>100</v>
      </c>
      <c r="D148" s="85" t="s">
        <v>303</v>
      </c>
      <c r="E148" s="86" t="s">
        <v>981</v>
      </c>
      <c r="F148" s="87" t="s">
        <v>982</v>
      </c>
      <c r="G148" s="88" t="s">
        <v>423</v>
      </c>
      <c r="H148" s="89">
        <v>22.779</v>
      </c>
      <c r="I148" s="3"/>
      <c r="J148" s="90">
        <f>ROUND(I148*H148,2)</f>
        <v>0</v>
      </c>
      <c r="K148" s="87" t="s">
        <v>427</v>
      </c>
      <c r="L148" s="13"/>
      <c r="M148" s="91" t="s">
        <v>1</v>
      </c>
      <c r="N148" s="92" t="s">
        <v>40</v>
      </c>
      <c r="O148" s="93"/>
      <c r="P148" s="94">
        <f>O148*H148</f>
        <v>0</v>
      </c>
      <c r="Q148" s="94">
        <v>0</v>
      </c>
      <c r="R148" s="94">
        <f>Q148*H148</f>
        <v>0</v>
      </c>
      <c r="S148" s="94">
        <v>0.44</v>
      </c>
      <c r="T148" s="95">
        <f>S148*H148</f>
        <v>10.02276</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3745</v>
      </c>
    </row>
    <row r="149" spans="1:65" s="98" customFormat="1">
      <c r="B149" s="99"/>
      <c r="D149" s="100" t="s">
        <v>308</v>
      </c>
      <c r="E149" s="101" t="s">
        <v>1</v>
      </c>
      <c r="F149" s="102" t="s">
        <v>953</v>
      </c>
      <c r="H149" s="103">
        <v>22.779</v>
      </c>
      <c r="L149" s="99"/>
      <c r="M149" s="104"/>
      <c r="N149" s="105"/>
      <c r="O149" s="105"/>
      <c r="P149" s="105"/>
      <c r="Q149" s="105"/>
      <c r="R149" s="105"/>
      <c r="S149" s="105"/>
      <c r="T149" s="106"/>
      <c r="AT149" s="101" t="s">
        <v>308</v>
      </c>
      <c r="AU149" s="101" t="s">
        <v>84</v>
      </c>
      <c r="AV149" s="98" t="s">
        <v>84</v>
      </c>
      <c r="AW149" s="98" t="s">
        <v>31</v>
      </c>
      <c r="AX149" s="98" t="s">
        <v>75</v>
      </c>
      <c r="AY149" s="101" t="s">
        <v>302</v>
      </c>
    </row>
    <row r="150" spans="1:65" s="171" customFormat="1">
      <c r="B150" s="172"/>
      <c r="D150" s="100" t="s">
        <v>308</v>
      </c>
      <c r="E150" s="173" t="s">
        <v>1</v>
      </c>
      <c r="F150" s="174" t="s">
        <v>435</v>
      </c>
      <c r="H150" s="175">
        <v>22.779</v>
      </c>
      <c r="L150" s="172"/>
      <c r="M150" s="176"/>
      <c r="N150" s="177"/>
      <c r="O150" s="177"/>
      <c r="P150" s="177"/>
      <c r="Q150" s="177"/>
      <c r="R150" s="177"/>
      <c r="S150" s="177"/>
      <c r="T150" s="178"/>
      <c r="AT150" s="173" t="s">
        <v>308</v>
      </c>
      <c r="AU150" s="173" t="s">
        <v>84</v>
      </c>
      <c r="AV150" s="171" t="s">
        <v>97</v>
      </c>
      <c r="AW150" s="171" t="s">
        <v>31</v>
      </c>
      <c r="AX150" s="171" t="s">
        <v>82</v>
      </c>
      <c r="AY150" s="173" t="s">
        <v>302</v>
      </c>
    </row>
    <row r="151" spans="1:65" s="15" customFormat="1" ht="21.75" customHeight="1">
      <c r="A151" s="12"/>
      <c r="B151" s="13"/>
      <c r="C151" s="85" t="s">
        <v>103</v>
      </c>
      <c r="D151" s="85" t="s">
        <v>303</v>
      </c>
      <c r="E151" s="86" t="s">
        <v>436</v>
      </c>
      <c r="F151" s="87" t="s">
        <v>437</v>
      </c>
      <c r="G151" s="88" t="s">
        <v>423</v>
      </c>
      <c r="H151" s="89">
        <v>4.0170000000000003</v>
      </c>
      <c r="I151" s="3"/>
      <c r="J151" s="90">
        <f>ROUND(I151*H151,2)</f>
        <v>0</v>
      </c>
      <c r="K151" s="87" t="s">
        <v>427</v>
      </c>
      <c r="L151" s="13"/>
      <c r="M151" s="91" t="s">
        <v>1</v>
      </c>
      <c r="N151" s="92" t="s">
        <v>40</v>
      </c>
      <c r="O151" s="93"/>
      <c r="P151" s="94">
        <f>O151*H151</f>
        <v>0</v>
      </c>
      <c r="Q151" s="94">
        <v>0</v>
      </c>
      <c r="R151" s="94">
        <f>Q151*H151</f>
        <v>0</v>
      </c>
      <c r="S151" s="94">
        <v>0.57999999999999996</v>
      </c>
      <c r="T151" s="95">
        <f>S151*H151</f>
        <v>2.32986</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3746</v>
      </c>
    </row>
    <row r="152" spans="1:65" s="98" customFormat="1">
      <c r="B152" s="99"/>
      <c r="D152" s="100" t="s">
        <v>308</v>
      </c>
      <c r="E152" s="101" t="s">
        <v>1</v>
      </c>
      <c r="F152" s="102" t="s">
        <v>341</v>
      </c>
      <c r="H152" s="103">
        <v>4.0170000000000003</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16.5" customHeight="1">
      <c r="A153" s="12"/>
      <c r="B153" s="13"/>
      <c r="C153" s="85" t="s">
        <v>106</v>
      </c>
      <c r="D153" s="85" t="s">
        <v>303</v>
      </c>
      <c r="E153" s="86" t="s">
        <v>448</v>
      </c>
      <c r="F153" s="87" t="s">
        <v>449</v>
      </c>
      <c r="G153" s="88" t="s">
        <v>450</v>
      </c>
      <c r="H153" s="89">
        <v>4</v>
      </c>
      <c r="I153" s="3"/>
      <c r="J153" s="90">
        <f>ROUND(I153*H153,2)</f>
        <v>0</v>
      </c>
      <c r="K153" s="87" t="s">
        <v>427</v>
      </c>
      <c r="L153" s="13"/>
      <c r="M153" s="91" t="s">
        <v>1</v>
      </c>
      <c r="N153" s="92" t="s">
        <v>40</v>
      </c>
      <c r="O153" s="93"/>
      <c r="P153" s="94">
        <f>O153*H153</f>
        <v>0</v>
      </c>
      <c r="Q153" s="94">
        <v>0</v>
      </c>
      <c r="R153" s="94">
        <f>Q153*H153</f>
        <v>0</v>
      </c>
      <c r="S153" s="94">
        <v>0.20499999999999999</v>
      </c>
      <c r="T153" s="95">
        <f>S153*H153</f>
        <v>0.82</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3747</v>
      </c>
    </row>
    <row r="154" spans="1:65" s="98" customFormat="1">
      <c r="B154" s="99"/>
      <c r="D154" s="100" t="s">
        <v>308</v>
      </c>
      <c r="E154" s="101" t="s">
        <v>1</v>
      </c>
      <c r="F154" s="102" t="s">
        <v>97</v>
      </c>
      <c r="H154" s="103">
        <v>4</v>
      </c>
      <c r="L154" s="99"/>
      <c r="M154" s="104"/>
      <c r="N154" s="105"/>
      <c r="O154" s="105"/>
      <c r="P154" s="105"/>
      <c r="Q154" s="105"/>
      <c r="R154" s="105"/>
      <c r="S154" s="105"/>
      <c r="T154" s="106"/>
      <c r="AT154" s="101" t="s">
        <v>308</v>
      </c>
      <c r="AU154" s="101" t="s">
        <v>84</v>
      </c>
      <c r="AV154" s="98" t="s">
        <v>84</v>
      </c>
      <c r="AW154" s="98" t="s">
        <v>31</v>
      </c>
      <c r="AX154" s="98" t="s">
        <v>75</v>
      </c>
      <c r="AY154" s="101" t="s">
        <v>302</v>
      </c>
    </row>
    <row r="155" spans="1:65" s="171" customFormat="1">
      <c r="B155" s="172"/>
      <c r="D155" s="100" t="s">
        <v>308</v>
      </c>
      <c r="E155" s="173" t="s">
        <v>354</v>
      </c>
      <c r="F155" s="174" t="s">
        <v>435</v>
      </c>
      <c r="H155" s="175">
        <v>4</v>
      </c>
      <c r="L155" s="172"/>
      <c r="M155" s="176"/>
      <c r="N155" s="177"/>
      <c r="O155" s="177"/>
      <c r="P155" s="177"/>
      <c r="Q155" s="177"/>
      <c r="R155" s="177"/>
      <c r="S155" s="177"/>
      <c r="T155" s="178"/>
      <c r="AT155" s="173" t="s">
        <v>308</v>
      </c>
      <c r="AU155" s="173" t="s">
        <v>84</v>
      </c>
      <c r="AV155" s="171" t="s">
        <v>97</v>
      </c>
      <c r="AW155" s="171" t="s">
        <v>31</v>
      </c>
      <c r="AX155" s="171" t="s">
        <v>82</v>
      </c>
      <c r="AY155" s="173" t="s">
        <v>302</v>
      </c>
    </row>
    <row r="156" spans="1:65" s="15" customFormat="1" ht="21.75" customHeight="1">
      <c r="A156" s="12"/>
      <c r="B156" s="13"/>
      <c r="C156" s="85" t="s">
        <v>109</v>
      </c>
      <c r="D156" s="85" t="s">
        <v>303</v>
      </c>
      <c r="E156" s="86" t="s">
        <v>990</v>
      </c>
      <c r="F156" s="87" t="s">
        <v>991</v>
      </c>
      <c r="G156" s="88" t="s">
        <v>450</v>
      </c>
      <c r="H156" s="89">
        <v>3.18</v>
      </c>
      <c r="I156" s="3"/>
      <c r="J156" s="90">
        <f>ROUND(I156*H156,2)</f>
        <v>0</v>
      </c>
      <c r="K156" s="87" t="s">
        <v>427</v>
      </c>
      <c r="L156" s="13"/>
      <c r="M156" s="91" t="s">
        <v>1</v>
      </c>
      <c r="N156" s="92" t="s">
        <v>40</v>
      </c>
      <c r="O156" s="93"/>
      <c r="P156" s="94">
        <f>O156*H156</f>
        <v>0</v>
      </c>
      <c r="Q156" s="94">
        <v>8.6800000000000002E-3</v>
      </c>
      <c r="R156" s="94">
        <f>Q156*H156</f>
        <v>2.7602400000000003E-2</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3748</v>
      </c>
    </row>
    <row r="157" spans="1:65" s="98" customFormat="1">
      <c r="B157" s="99"/>
      <c r="D157" s="100" t="s">
        <v>308</v>
      </c>
      <c r="E157" s="101" t="s">
        <v>1</v>
      </c>
      <c r="F157" s="102" t="s">
        <v>3749</v>
      </c>
      <c r="H157" s="103">
        <v>3.18</v>
      </c>
      <c r="L157" s="99"/>
      <c r="M157" s="104"/>
      <c r="N157" s="105"/>
      <c r="O157" s="105"/>
      <c r="P157" s="105"/>
      <c r="Q157" s="105"/>
      <c r="R157" s="105"/>
      <c r="S157" s="105"/>
      <c r="T157" s="106"/>
      <c r="AT157" s="101" t="s">
        <v>308</v>
      </c>
      <c r="AU157" s="101" t="s">
        <v>84</v>
      </c>
      <c r="AV157" s="98" t="s">
        <v>84</v>
      </c>
      <c r="AW157" s="98" t="s">
        <v>31</v>
      </c>
      <c r="AX157" s="98" t="s">
        <v>82</v>
      </c>
      <c r="AY157" s="101" t="s">
        <v>302</v>
      </c>
    </row>
    <row r="158" spans="1:65" s="15" customFormat="1" ht="21.75" customHeight="1">
      <c r="A158" s="12"/>
      <c r="B158" s="13"/>
      <c r="C158" s="85" t="s">
        <v>112</v>
      </c>
      <c r="D158" s="85" t="s">
        <v>303</v>
      </c>
      <c r="E158" s="86" t="s">
        <v>2684</v>
      </c>
      <c r="F158" s="87" t="s">
        <v>2685</v>
      </c>
      <c r="G158" s="88" t="s">
        <v>450</v>
      </c>
      <c r="H158" s="89">
        <v>2.12</v>
      </c>
      <c r="I158" s="3"/>
      <c r="J158" s="90">
        <f>ROUND(I158*H158,2)</f>
        <v>0</v>
      </c>
      <c r="K158" s="87" t="s">
        <v>427</v>
      </c>
      <c r="L158" s="13"/>
      <c r="M158" s="91" t="s">
        <v>1</v>
      </c>
      <c r="N158" s="92" t="s">
        <v>40</v>
      </c>
      <c r="O158" s="93"/>
      <c r="P158" s="94">
        <f>O158*H158</f>
        <v>0</v>
      </c>
      <c r="Q158" s="94">
        <v>1.068E-2</v>
      </c>
      <c r="R158" s="94">
        <f>Q158*H158</f>
        <v>2.2641600000000001E-2</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3750</v>
      </c>
    </row>
    <row r="159" spans="1:65" s="98" customFormat="1">
      <c r="B159" s="99"/>
      <c r="D159" s="100" t="s">
        <v>308</v>
      </c>
      <c r="E159" s="101" t="s">
        <v>1</v>
      </c>
      <c r="F159" s="102" t="s">
        <v>2867</v>
      </c>
      <c r="H159" s="103">
        <v>2.12</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115</v>
      </c>
      <c r="D160" s="85" t="s">
        <v>303</v>
      </c>
      <c r="E160" s="86" t="s">
        <v>457</v>
      </c>
      <c r="F160" s="87" t="s">
        <v>458</v>
      </c>
      <c r="G160" s="88" t="s">
        <v>450</v>
      </c>
      <c r="H160" s="89">
        <v>1.06</v>
      </c>
      <c r="I160" s="3"/>
      <c r="J160" s="90">
        <f>ROUND(I160*H160,2)</f>
        <v>0</v>
      </c>
      <c r="K160" s="87" t="s">
        <v>427</v>
      </c>
      <c r="L160" s="13"/>
      <c r="M160" s="91" t="s">
        <v>1</v>
      </c>
      <c r="N160" s="92" t="s">
        <v>40</v>
      </c>
      <c r="O160" s="93"/>
      <c r="P160" s="94">
        <f>O160*H160</f>
        <v>0</v>
      </c>
      <c r="Q160" s="94">
        <v>3.6900000000000002E-2</v>
      </c>
      <c r="R160" s="94">
        <f>Q160*H160</f>
        <v>3.9114000000000003E-2</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3751</v>
      </c>
    </row>
    <row r="161" spans="1:65" s="98" customFormat="1">
      <c r="B161" s="99"/>
      <c r="D161" s="100" t="s">
        <v>308</v>
      </c>
      <c r="E161" s="101" t="s">
        <v>1</v>
      </c>
      <c r="F161" s="102" t="s">
        <v>2969</v>
      </c>
      <c r="H161" s="103">
        <v>1.06</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118</v>
      </c>
      <c r="D162" s="85" t="s">
        <v>303</v>
      </c>
      <c r="E162" s="86" t="s">
        <v>466</v>
      </c>
      <c r="F162" s="87" t="s">
        <v>467</v>
      </c>
      <c r="G162" s="88" t="s">
        <v>468</v>
      </c>
      <c r="H162" s="89">
        <v>62.527000000000001</v>
      </c>
      <c r="I162" s="3"/>
      <c r="J162" s="90">
        <f>ROUND(I162*H162,2)</f>
        <v>0</v>
      </c>
      <c r="K162" s="87" t="s">
        <v>427</v>
      </c>
      <c r="L162" s="13"/>
      <c r="M162" s="91" t="s">
        <v>1</v>
      </c>
      <c r="N162" s="92" t="s">
        <v>40</v>
      </c>
      <c r="O162" s="93"/>
      <c r="P162" s="94">
        <f>O162*H162</f>
        <v>0</v>
      </c>
      <c r="Q162" s="94">
        <v>0</v>
      </c>
      <c r="R162" s="94">
        <f>Q162*H162</f>
        <v>0</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3752</v>
      </c>
    </row>
    <row r="163" spans="1:65" s="179" customFormat="1">
      <c r="B163" s="180"/>
      <c r="D163" s="100" t="s">
        <v>308</v>
      </c>
      <c r="E163" s="181" t="s">
        <v>1</v>
      </c>
      <c r="F163" s="182" t="s">
        <v>2693</v>
      </c>
      <c r="H163" s="181" t="s">
        <v>1</v>
      </c>
      <c r="L163" s="180"/>
      <c r="M163" s="183"/>
      <c r="N163" s="184"/>
      <c r="O163" s="184"/>
      <c r="P163" s="184"/>
      <c r="Q163" s="184"/>
      <c r="R163" s="184"/>
      <c r="S163" s="184"/>
      <c r="T163" s="185"/>
      <c r="AT163" s="181" t="s">
        <v>308</v>
      </c>
      <c r="AU163" s="181" t="s">
        <v>84</v>
      </c>
      <c r="AV163" s="179" t="s">
        <v>82</v>
      </c>
      <c r="AW163" s="179" t="s">
        <v>31</v>
      </c>
      <c r="AX163" s="179" t="s">
        <v>75</v>
      </c>
      <c r="AY163" s="181" t="s">
        <v>302</v>
      </c>
    </row>
    <row r="164" spans="1:65" s="98" customFormat="1">
      <c r="B164" s="99"/>
      <c r="D164" s="100" t="s">
        <v>308</v>
      </c>
      <c r="E164" s="101" t="s">
        <v>1</v>
      </c>
      <c r="F164" s="102" t="s">
        <v>396</v>
      </c>
      <c r="H164" s="103">
        <v>62.527000000000001</v>
      </c>
      <c r="L164" s="99"/>
      <c r="M164" s="104"/>
      <c r="N164" s="105"/>
      <c r="O164" s="105"/>
      <c r="P164" s="105"/>
      <c r="Q164" s="105"/>
      <c r="R164" s="105"/>
      <c r="S164" s="105"/>
      <c r="T164" s="106"/>
      <c r="AT164" s="101" t="s">
        <v>308</v>
      </c>
      <c r="AU164" s="101" t="s">
        <v>84</v>
      </c>
      <c r="AV164" s="98" t="s">
        <v>84</v>
      </c>
      <c r="AW164" s="98" t="s">
        <v>31</v>
      </c>
      <c r="AX164" s="98" t="s">
        <v>82</v>
      </c>
      <c r="AY164" s="101" t="s">
        <v>302</v>
      </c>
    </row>
    <row r="165" spans="1:65" s="15" customFormat="1" ht="21.75" customHeight="1">
      <c r="A165" s="12"/>
      <c r="B165" s="13"/>
      <c r="C165" s="85" t="s">
        <v>121</v>
      </c>
      <c r="D165" s="85" t="s">
        <v>303</v>
      </c>
      <c r="E165" s="86" t="s">
        <v>2694</v>
      </c>
      <c r="F165" s="87" t="s">
        <v>2695</v>
      </c>
      <c r="G165" s="88" t="s">
        <v>468</v>
      </c>
      <c r="H165" s="89">
        <v>62.527000000000001</v>
      </c>
      <c r="I165" s="3"/>
      <c r="J165" s="90">
        <f>ROUND(I165*H165,2)</f>
        <v>0</v>
      </c>
      <c r="K165" s="87" t="s">
        <v>427</v>
      </c>
      <c r="L165" s="13"/>
      <c r="M165" s="91" t="s">
        <v>1</v>
      </c>
      <c r="N165" s="92" t="s">
        <v>40</v>
      </c>
      <c r="O165" s="93"/>
      <c r="P165" s="94">
        <f>O165*H165</f>
        <v>0</v>
      </c>
      <c r="Q165" s="94">
        <v>0</v>
      </c>
      <c r="R165" s="94">
        <f>Q165*H165</f>
        <v>0</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3753</v>
      </c>
    </row>
    <row r="166" spans="1:65" s="179" customFormat="1">
      <c r="B166" s="180"/>
      <c r="D166" s="100" t="s">
        <v>308</v>
      </c>
      <c r="E166" s="181" t="s">
        <v>1</v>
      </c>
      <c r="F166" s="182" t="s">
        <v>2697</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3754</v>
      </c>
      <c r="H167" s="103">
        <v>33.331000000000003</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102" t="s">
        <v>3755</v>
      </c>
      <c r="H168" s="103">
        <v>21.234999999999999</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3756</v>
      </c>
      <c r="H169" s="103">
        <v>19.215</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480</v>
      </c>
      <c r="H170" s="103">
        <v>3.94</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86" customFormat="1">
      <c r="B171" s="187"/>
      <c r="D171" s="100" t="s">
        <v>308</v>
      </c>
      <c r="E171" s="188" t="s">
        <v>1</v>
      </c>
      <c r="F171" s="189" t="s">
        <v>481</v>
      </c>
      <c r="H171" s="190">
        <v>77.721000000000004</v>
      </c>
      <c r="L171" s="187"/>
      <c r="M171" s="191"/>
      <c r="N171" s="192"/>
      <c r="O171" s="192"/>
      <c r="P171" s="192"/>
      <c r="Q171" s="192"/>
      <c r="R171" s="192"/>
      <c r="S171" s="192"/>
      <c r="T171" s="193"/>
      <c r="AT171" s="188" t="s">
        <v>308</v>
      </c>
      <c r="AU171" s="188" t="s">
        <v>84</v>
      </c>
      <c r="AV171" s="186" t="s">
        <v>91</v>
      </c>
      <c r="AW171" s="186" t="s">
        <v>31</v>
      </c>
      <c r="AX171" s="186" t="s">
        <v>75</v>
      </c>
      <c r="AY171" s="188" t="s">
        <v>302</v>
      </c>
    </row>
    <row r="172" spans="1:65" s="179" customFormat="1">
      <c r="B172" s="180"/>
      <c r="D172" s="100" t="s">
        <v>308</v>
      </c>
      <c r="E172" s="181" t="s">
        <v>1</v>
      </c>
      <c r="F172" s="182" t="s">
        <v>482</v>
      </c>
      <c r="H172" s="181" t="s">
        <v>1</v>
      </c>
      <c r="L172" s="180"/>
      <c r="M172" s="183"/>
      <c r="N172" s="184"/>
      <c r="O172" s="184"/>
      <c r="P172" s="184"/>
      <c r="Q172" s="184"/>
      <c r="R172" s="184"/>
      <c r="S172" s="184"/>
      <c r="T172" s="185"/>
      <c r="AT172" s="181" t="s">
        <v>308</v>
      </c>
      <c r="AU172" s="181" t="s">
        <v>84</v>
      </c>
      <c r="AV172" s="179" t="s">
        <v>82</v>
      </c>
      <c r="AW172" s="179" t="s">
        <v>31</v>
      </c>
      <c r="AX172" s="179" t="s">
        <v>75</v>
      </c>
      <c r="AY172" s="181" t="s">
        <v>302</v>
      </c>
    </row>
    <row r="173" spans="1:65" s="98" customFormat="1">
      <c r="B173" s="99"/>
      <c r="D173" s="100" t="s">
        <v>308</v>
      </c>
      <c r="E173" s="101" t="s">
        <v>1</v>
      </c>
      <c r="F173" s="102" t="s">
        <v>485</v>
      </c>
      <c r="H173" s="103">
        <v>-2.089</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1008</v>
      </c>
      <c r="H174" s="103">
        <v>-9.5670000000000002</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486</v>
      </c>
      <c r="H175" s="103">
        <v>-1.075</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79" customFormat="1">
      <c r="B176" s="180"/>
      <c r="D176" s="100" t="s">
        <v>308</v>
      </c>
      <c r="E176" s="181" t="s">
        <v>1</v>
      </c>
      <c r="F176" s="182" t="s">
        <v>2310</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ht="22.5">
      <c r="B177" s="99"/>
      <c r="D177" s="100" t="s">
        <v>308</v>
      </c>
      <c r="E177" s="101" t="s">
        <v>1</v>
      </c>
      <c r="F177" s="102" t="s">
        <v>2714</v>
      </c>
      <c r="H177" s="103">
        <v>-1.5469999999999999</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98" customFormat="1" ht="22.5">
      <c r="B178" s="99"/>
      <c r="D178" s="100" t="s">
        <v>308</v>
      </c>
      <c r="E178" s="101" t="s">
        <v>1</v>
      </c>
      <c r="F178" s="102" t="s">
        <v>2715</v>
      </c>
      <c r="H178" s="103">
        <v>-0.91600000000000004</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186" customFormat="1">
      <c r="B179" s="187"/>
      <c r="D179" s="100" t="s">
        <v>308</v>
      </c>
      <c r="E179" s="188" t="s">
        <v>319</v>
      </c>
      <c r="F179" s="189" t="s">
        <v>481</v>
      </c>
      <c r="H179" s="190">
        <v>-15.194000000000001</v>
      </c>
      <c r="L179" s="187"/>
      <c r="M179" s="191"/>
      <c r="N179" s="192"/>
      <c r="O179" s="192"/>
      <c r="P179" s="192"/>
      <c r="Q179" s="192"/>
      <c r="R179" s="192"/>
      <c r="S179" s="192"/>
      <c r="T179" s="193"/>
      <c r="AT179" s="188" t="s">
        <v>308</v>
      </c>
      <c r="AU179" s="188" t="s">
        <v>84</v>
      </c>
      <c r="AV179" s="186" t="s">
        <v>91</v>
      </c>
      <c r="AW179" s="186" t="s">
        <v>31</v>
      </c>
      <c r="AX179" s="186" t="s">
        <v>75</v>
      </c>
      <c r="AY179" s="188" t="s">
        <v>302</v>
      </c>
    </row>
    <row r="180" spans="1:65" s="171" customFormat="1">
      <c r="B180" s="172"/>
      <c r="D180" s="100" t="s">
        <v>308</v>
      </c>
      <c r="E180" s="173" t="s">
        <v>396</v>
      </c>
      <c r="F180" s="174" t="s">
        <v>435</v>
      </c>
      <c r="H180" s="175">
        <v>62.527000000000001</v>
      </c>
      <c r="L180" s="172"/>
      <c r="M180" s="176"/>
      <c r="N180" s="177"/>
      <c r="O180" s="177"/>
      <c r="P180" s="177"/>
      <c r="Q180" s="177"/>
      <c r="R180" s="177"/>
      <c r="S180" s="177"/>
      <c r="T180" s="178"/>
      <c r="AT180" s="173" t="s">
        <v>308</v>
      </c>
      <c r="AU180" s="173" t="s">
        <v>84</v>
      </c>
      <c r="AV180" s="171" t="s">
        <v>97</v>
      </c>
      <c r="AW180" s="171" t="s">
        <v>31</v>
      </c>
      <c r="AX180" s="171" t="s">
        <v>82</v>
      </c>
      <c r="AY180" s="173" t="s">
        <v>302</v>
      </c>
    </row>
    <row r="181" spans="1:65" s="15" customFormat="1" ht="16.5" customHeight="1">
      <c r="A181" s="12"/>
      <c r="B181" s="13"/>
      <c r="C181" s="85" t="s">
        <v>124</v>
      </c>
      <c r="D181" s="85" t="s">
        <v>303</v>
      </c>
      <c r="E181" s="86" t="s">
        <v>496</v>
      </c>
      <c r="F181" s="87" t="s">
        <v>497</v>
      </c>
      <c r="G181" s="88" t="s">
        <v>423</v>
      </c>
      <c r="H181" s="89">
        <v>139.209</v>
      </c>
      <c r="I181" s="3"/>
      <c r="J181" s="90">
        <f>ROUND(I181*H181,2)</f>
        <v>0</v>
      </c>
      <c r="K181" s="87" t="s">
        <v>427</v>
      </c>
      <c r="L181" s="13"/>
      <c r="M181" s="91" t="s">
        <v>1</v>
      </c>
      <c r="N181" s="92" t="s">
        <v>40</v>
      </c>
      <c r="O181" s="93"/>
      <c r="P181" s="94">
        <f>O181*H181</f>
        <v>0</v>
      </c>
      <c r="Q181" s="94">
        <v>8.4999999999999995E-4</v>
      </c>
      <c r="R181" s="94">
        <f>Q181*H181</f>
        <v>0.11832764999999999</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3757</v>
      </c>
    </row>
    <row r="182" spans="1:65" s="98" customFormat="1">
      <c r="B182" s="99"/>
      <c r="D182" s="100" t="s">
        <v>308</v>
      </c>
      <c r="E182" s="101" t="s">
        <v>1</v>
      </c>
      <c r="F182" s="102" t="s">
        <v>3758</v>
      </c>
      <c r="H182" s="103">
        <v>62.887999999999998</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98" customFormat="1">
      <c r="B183" s="99"/>
      <c r="D183" s="100" t="s">
        <v>308</v>
      </c>
      <c r="E183" s="101" t="s">
        <v>1</v>
      </c>
      <c r="F183" s="102" t="s">
        <v>3759</v>
      </c>
      <c r="H183" s="103">
        <v>40.066000000000003</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98" customFormat="1">
      <c r="B184" s="99"/>
      <c r="D184" s="100" t="s">
        <v>308</v>
      </c>
      <c r="E184" s="101" t="s">
        <v>1</v>
      </c>
      <c r="F184" s="102" t="s">
        <v>3760</v>
      </c>
      <c r="H184" s="103">
        <v>36.255000000000003</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1:65" s="171" customFormat="1">
      <c r="B185" s="172"/>
      <c r="D185" s="100" t="s">
        <v>308</v>
      </c>
      <c r="E185" s="173" t="s">
        <v>363</v>
      </c>
      <c r="F185" s="174" t="s">
        <v>435</v>
      </c>
      <c r="H185" s="175">
        <v>139.209</v>
      </c>
      <c r="L185" s="172"/>
      <c r="M185" s="176"/>
      <c r="N185" s="177"/>
      <c r="O185" s="177"/>
      <c r="P185" s="177"/>
      <c r="Q185" s="177"/>
      <c r="R185" s="177"/>
      <c r="S185" s="177"/>
      <c r="T185" s="178"/>
      <c r="AT185" s="173" t="s">
        <v>308</v>
      </c>
      <c r="AU185" s="173" t="s">
        <v>84</v>
      </c>
      <c r="AV185" s="171" t="s">
        <v>97</v>
      </c>
      <c r="AW185" s="171" t="s">
        <v>31</v>
      </c>
      <c r="AX185" s="171" t="s">
        <v>82</v>
      </c>
      <c r="AY185" s="173" t="s">
        <v>302</v>
      </c>
    </row>
    <row r="186" spans="1:65" s="15" customFormat="1" ht="21.75" customHeight="1">
      <c r="A186" s="12"/>
      <c r="B186" s="13"/>
      <c r="C186" s="85" t="s">
        <v>185</v>
      </c>
      <c r="D186" s="85" t="s">
        <v>303</v>
      </c>
      <c r="E186" s="86" t="s">
        <v>503</v>
      </c>
      <c r="F186" s="87" t="s">
        <v>504</v>
      </c>
      <c r="G186" s="88" t="s">
        <v>423</v>
      </c>
      <c r="H186" s="89">
        <v>139.209</v>
      </c>
      <c r="I186" s="3"/>
      <c r="J186" s="90">
        <f>ROUND(I186*H186,2)</f>
        <v>0</v>
      </c>
      <c r="K186" s="87" t="s">
        <v>427</v>
      </c>
      <c r="L186" s="13"/>
      <c r="M186" s="91" t="s">
        <v>1</v>
      </c>
      <c r="N186" s="92" t="s">
        <v>40</v>
      </c>
      <c r="O186" s="93"/>
      <c r="P186" s="94">
        <f>O186*H186</f>
        <v>0</v>
      </c>
      <c r="Q186" s="94">
        <v>0</v>
      </c>
      <c r="R186" s="94">
        <f>Q186*H186</f>
        <v>0</v>
      </c>
      <c r="S186" s="94">
        <v>0</v>
      </c>
      <c r="T186" s="95">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3761</v>
      </c>
    </row>
    <row r="187" spans="1:65" s="98" customFormat="1">
      <c r="B187" s="99"/>
      <c r="D187" s="100" t="s">
        <v>308</v>
      </c>
      <c r="E187" s="101" t="s">
        <v>1</v>
      </c>
      <c r="F187" s="102" t="s">
        <v>363</v>
      </c>
      <c r="H187" s="103">
        <v>139.209</v>
      </c>
      <c r="L187" s="99"/>
      <c r="M187" s="104"/>
      <c r="N187" s="105"/>
      <c r="O187" s="105"/>
      <c r="P187" s="105"/>
      <c r="Q187" s="105"/>
      <c r="R187" s="105"/>
      <c r="S187" s="105"/>
      <c r="T187" s="106"/>
      <c r="AT187" s="101" t="s">
        <v>308</v>
      </c>
      <c r="AU187" s="101" t="s">
        <v>84</v>
      </c>
      <c r="AV187" s="98" t="s">
        <v>84</v>
      </c>
      <c r="AW187" s="98" t="s">
        <v>31</v>
      </c>
      <c r="AX187" s="98" t="s">
        <v>82</v>
      </c>
      <c r="AY187" s="101" t="s">
        <v>302</v>
      </c>
    </row>
    <row r="188" spans="1:65" s="15" customFormat="1" ht="21.75" customHeight="1">
      <c r="A188" s="12"/>
      <c r="B188" s="13"/>
      <c r="C188" s="85" t="s">
        <v>8</v>
      </c>
      <c r="D188" s="85" t="s">
        <v>303</v>
      </c>
      <c r="E188" s="86" t="s">
        <v>506</v>
      </c>
      <c r="F188" s="87" t="s">
        <v>507</v>
      </c>
      <c r="G188" s="88" t="s">
        <v>468</v>
      </c>
      <c r="H188" s="89">
        <v>62.527000000000001</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3762</v>
      </c>
    </row>
    <row r="189" spans="1:65" s="98" customFormat="1">
      <c r="B189" s="99"/>
      <c r="D189" s="100" t="s">
        <v>308</v>
      </c>
      <c r="E189" s="101" t="s">
        <v>1</v>
      </c>
      <c r="F189" s="102" t="s">
        <v>396</v>
      </c>
      <c r="H189" s="103">
        <v>62.527000000000001</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33" customHeight="1">
      <c r="A190" s="12"/>
      <c r="B190" s="13"/>
      <c r="C190" s="85" t="s">
        <v>190</v>
      </c>
      <c r="D190" s="85" t="s">
        <v>303</v>
      </c>
      <c r="E190" s="86" t="s">
        <v>509</v>
      </c>
      <c r="F190" s="87" t="s">
        <v>510</v>
      </c>
      <c r="G190" s="88" t="s">
        <v>468</v>
      </c>
      <c r="H190" s="89">
        <v>3126.35</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3763</v>
      </c>
    </row>
    <row r="191" spans="1:65" s="98" customFormat="1">
      <c r="B191" s="99"/>
      <c r="D191" s="100" t="s">
        <v>308</v>
      </c>
      <c r="E191" s="101" t="s">
        <v>1</v>
      </c>
      <c r="F191" s="102" t="s">
        <v>512</v>
      </c>
      <c r="H191" s="103">
        <v>3126.35</v>
      </c>
      <c r="L191" s="99"/>
      <c r="M191" s="104"/>
      <c r="N191" s="105"/>
      <c r="O191" s="105"/>
      <c r="P191" s="105"/>
      <c r="Q191" s="105"/>
      <c r="R191" s="105"/>
      <c r="S191" s="105"/>
      <c r="T191" s="106"/>
      <c r="AT191" s="101" t="s">
        <v>308</v>
      </c>
      <c r="AU191" s="101" t="s">
        <v>84</v>
      </c>
      <c r="AV191" s="98" t="s">
        <v>84</v>
      </c>
      <c r="AW191" s="98" t="s">
        <v>31</v>
      </c>
      <c r="AX191" s="98" t="s">
        <v>82</v>
      </c>
      <c r="AY191" s="101" t="s">
        <v>302</v>
      </c>
    </row>
    <row r="192" spans="1:65" s="15" customFormat="1" ht="16.5" customHeight="1">
      <c r="A192" s="12"/>
      <c r="B192" s="13"/>
      <c r="C192" s="85" t="s">
        <v>193</v>
      </c>
      <c r="D192" s="85" t="s">
        <v>303</v>
      </c>
      <c r="E192" s="86" t="s">
        <v>513</v>
      </c>
      <c r="F192" s="87" t="s">
        <v>514</v>
      </c>
      <c r="G192" s="88" t="s">
        <v>468</v>
      </c>
      <c r="H192" s="89">
        <v>62.527000000000001</v>
      </c>
      <c r="I192" s="3"/>
      <c r="J192" s="90">
        <f>ROUND(I192*H192,2)</f>
        <v>0</v>
      </c>
      <c r="K192" s="87" t="s">
        <v>427</v>
      </c>
      <c r="L192" s="13"/>
      <c r="M192" s="91" t="s">
        <v>1</v>
      </c>
      <c r="N192" s="92" t="s">
        <v>40</v>
      </c>
      <c r="O192" s="93"/>
      <c r="P192" s="94">
        <f>O192*H192</f>
        <v>0</v>
      </c>
      <c r="Q192" s="94">
        <v>0</v>
      </c>
      <c r="R192" s="94">
        <f>Q192*H192</f>
        <v>0</v>
      </c>
      <c r="S192" s="94">
        <v>0</v>
      </c>
      <c r="T192" s="95">
        <f>S192*H192</f>
        <v>0</v>
      </c>
      <c r="U192" s="12"/>
      <c r="V192" s="12"/>
      <c r="W192" s="12"/>
      <c r="X192" s="12"/>
      <c r="Y192" s="12"/>
      <c r="Z192" s="12"/>
      <c r="AA192" s="12"/>
      <c r="AB192" s="12"/>
      <c r="AC192" s="12"/>
      <c r="AD192" s="12"/>
      <c r="AE192" s="12"/>
      <c r="AR192" s="96" t="s">
        <v>97</v>
      </c>
      <c r="AT192" s="96" t="s">
        <v>303</v>
      </c>
      <c r="AU192" s="96" t="s">
        <v>84</v>
      </c>
      <c r="AY192" s="5" t="s">
        <v>302</v>
      </c>
      <c r="BE192" s="97">
        <f>IF(N192="základní",J192,0)</f>
        <v>0</v>
      </c>
      <c r="BF192" s="97">
        <f>IF(N192="snížená",J192,0)</f>
        <v>0</v>
      </c>
      <c r="BG192" s="97">
        <f>IF(N192="zákl. přenesená",J192,0)</f>
        <v>0</v>
      </c>
      <c r="BH192" s="97">
        <f>IF(N192="sníž. přenesená",J192,0)</f>
        <v>0</v>
      </c>
      <c r="BI192" s="97">
        <f>IF(N192="nulová",J192,0)</f>
        <v>0</v>
      </c>
      <c r="BJ192" s="5" t="s">
        <v>82</v>
      </c>
      <c r="BK192" s="97">
        <f>ROUND(I192*H192,2)</f>
        <v>0</v>
      </c>
      <c r="BL192" s="5" t="s">
        <v>97</v>
      </c>
      <c r="BM192" s="96" t="s">
        <v>3764</v>
      </c>
    </row>
    <row r="193" spans="1:65" s="98" customFormat="1">
      <c r="B193" s="99"/>
      <c r="D193" s="100" t="s">
        <v>308</v>
      </c>
      <c r="E193" s="101" t="s">
        <v>1</v>
      </c>
      <c r="F193" s="102" t="s">
        <v>396</v>
      </c>
      <c r="H193" s="103">
        <v>62.527000000000001</v>
      </c>
      <c r="L193" s="99"/>
      <c r="M193" s="104"/>
      <c r="N193" s="105"/>
      <c r="O193" s="105"/>
      <c r="P193" s="105"/>
      <c r="Q193" s="105"/>
      <c r="R193" s="105"/>
      <c r="S193" s="105"/>
      <c r="T193" s="106"/>
      <c r="AT193" s="101" t="s">
        <v>308</v>
      </c>
      <c r="AU193" s="101" t="s">
        <v>84</v>
      </c>
      <c r="AV193" s="98" t="s">
        <v>84</v>
      </c>
      <c r="AW193" s="98" t="s">
        <v>31</v>
      </c>
      <c r="AX193" s="98" t="s">
        <v>82</v>
      </c>
      <c r="AY193" s="101" t="s">
        <v>302</v>
      </c>
    </row>
    <row r="194" spans="1:65" s="15" customFormat="1" ht="21.75" customHeight="1">
      <c r="A194" s="12"/>
      <c r="B194" s="13"/>
      <c r="C194" s="85" t="s">
        <v>196</v>
      </c>
      <c r="D194" s="85" t="s">
        <v>303</v>
      </c>
      <c r="E194" s="86" t="s">
        <v>516</v>
      </c>
      <c r="F194" s="87" t="s">
        <v>517</v>
      </c>
      <c r="G194" s="88" t="s">
        <v>518</v>
      </c>
      <c r="H194" s="89">
        <v>100.04300000000001</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3765</v>
      </c>
    </row>
    <row r="195" spans="1:65" s="98" customFormat="1">
      <c r="B195" s="99"/>
      <c r="D195" s="100" t="s">
        <v>308</v>
      </c>
      <c r="E195" s="101" t="s">
        <v>1</v>
      </c>
      <c r="F195" s="102" t="s">
        <v>520</v>
      </c>
      <c r="H195" s="103">
        <v>100.04300000000001</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21.75" customHeight="1">
      <c r="A196" s="12"/>
      <c r="B196" s="13"/>
      <c r="C196" s="85" t="s">
        <v>199</v>
      </c>
      <c r="D196" s="85" t="s">
        <v>303</v>
      </c>
      <c r="E196" s="86" t="s">
        <v>521</v>
      </c>
      <c r="F196" s="87" t="s">
        <v>522</v>
      </c>
      <c r="G196" s="88" t="s">
        <v>468</v>
      </c>
      <c r="H196" s="89">
        <v>45.975000000000001</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3766</v>
      </c>
    </row>
    <row r="197" spans="1:65" s="98" customFormat="1">
      <c r="B197" s="99"/>
      <c r="D197" s="100" t="s">
        <v>308</v>
      </c>
      <c r="E197" s="101" t="s">
        <v>1</v>
      </c>
      <c r="F197" s="102" t="s">
        <v>396</v>
      </c>
      <c r="H197" s="103">
        <v>62.527000000000001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ht="22.5">
      <c r="B198" s="99"/>
      <c r="D198" s="100" t="s">
        <v>308</v>
      </c>
      <c r="E198" s="101" t="s">
        <v>1</v>
      </c>
      <c r="F198" s="102" t="s">
        <v>524</v>
      </c>
      <c r="H198" s="103">
        <v>15.194000000000001</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79" customFormat="1">
      <c r="B199" s="180"/>
      <c r="D199" s="100" t="s">
        <v>308</v>
      </c>
      <c r="E199" s="181" t="s">
        <v>1</v>
      </c>
      <c r="F199" s="182" t="s">
        <v>525</v>
      </c>
      <c r="H199" s="181" t="s">
        <v>1</v>
      </c>
      <c r="L199" s="180"/>
      <c r="M199" s="183"/>
      <c r="N199" s="184"/>
      <c r="O199" s="184"/>
      <c r="P199" s="184"/>
      <c r="Q199" s="184"/>
      <c r="R199" s="184"/>
      <c r="S199" s="184"/>
      <c r="T199" s="185"/>
      <c r="AT199" s="181" t="s">
        <v>308</v>
      </c>
      <c r="AU199" s="181" t="s">
        <v>84</v>
      </c>
      <c r="AV199" s="179" t="s">
        <v>82</v>
      </c>
      <c r="AW199" s="179" t="s">
        <v>31</v>
      </c>
      <c r="AX199" s="179" t="s">
        <v>75</v>
      </c>
      <c r="AY199" s="181" t="s">
        <v>302</v>
      </c>
    </row>
    <row r="200" spans="1:65" s="98" customFormat="1">
      <c r="B200" s="99"/>
      <c r="D200" s="100" t="s">
        <v>308</v>
      </c>
      <c r="E200" s="101" t="s">
        <v>1</v>
      </c>
      <c r="F200" s="102" t="s">
        <v>2746</v>
      </c>
      <c r="H200" s="103">
        <v>-18.87</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179" customFormat="1">
      <c r="B201" s="180"/>
      <c r="D201" s="100" t="s">
        <v>308</v>
      </c>
      <c r="E201" s="181" t="s">
        <v>1</v>
      </c>
      <c r="F201" s="182" t="s">
        <v>532</v>
      </c>
      <c r="H201" s="181" t="s">
        <v>1</v>
      </c>
      <c r="L201" s="180"/>
      <c r="M201" s="183"/>
      <c r="N201" s="184"/>
      <c r="O201" s="184"/>
      <c r="P201" s="184"/>
      <c r="Q201" s="184"/>
      <c r="R201" s="184"/>
      <c r="S201" s="184"/>
      <c r="T201" s="185"/>
      <c r="AT201" s="181" t="s">
        <v>308</v>
      </c>
      <c r="AU201" s="181" t="s">
        <v>84</v>
      </c>
      <c r="AV201" s="179" t="s">
        <v>82</v>
      </c>
      <c r="AW201" s="179" t="s">
        <v>31</v>
      </c>
      <c r="AX201" s="179" t="s">
        <v>75</v>
      </c>
      <c r="AY201" s="181" t="s">
        <v>302</v>
      </c>
    </row>
    <row r="202" spans="1:65" s="98" customFormat="1">
      <c r="B202" s="99"/>
      <c r="D202" s="100" t="s">
        <v>308</v>
      </c>
      <c r="E202" s="101" t="s">
        <v>1</v>
      </c>
      <c r="F202" s="102" t="s">
        <v>535</v>
      </c>
      <c r="H202" s="103">
        <v>-2.25</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c r="B203" s="99"/>
      <c r="D203" s="100" t="s">
        <v>308</v>
      </c>
      <c r="E203" s="101" t="s">
        <v>1</v>
      </c>
      <c r="F203" s="102" t="s">
        <v>536</v>
      </c>
      <c r="H203" s="103">
        <v>-2.3860000000000001</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98" customFormat="1">
      <c r="B204" s="99"/>
      <c r="D204" s="100" t="s">
        <v>308</v>
      </c>
      <c r="E204" s="101" t="s">
        <v>1</v>
      </c>
      <c r="F204" s="102" t="s">
        <v>3667</v>
      </c>
      <c r="H204" s="103">
        <v>-8.24</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98" customFormat="1">
      <c r="B205" s="99"/>
      <c r="D205" s="100" t="s">
        <v>308</v>
      </c>
      <c r="E205" s="101" t="s">
        <v>1</v>
      </c>
      <c r="F205" s="102" t="s">
        <v>2747</v>
      </c>
      <c r="H205" s="103">
        <v>-28.927</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186" customFormat="1">
      <c r="B206" s="187"/>
      <c r="D206" s="100" t="s">
        <v>308</v>
      </c>
      <c r="E206" s="188" t="s">
        <v>2748</v>
      </c>
      <c r="F206" s="189" t="s">
        <v>481</v>
      </c>
      <c r="H206" s="190">
        <v>17.047999999999998</v>
      </c>
      <c r="L206" s="187"/>
      <c r="M206" s="191"/>
      <c r="N206" s="192"/>
      <c r="O206" s="192"/>
      <c r="P206" s="192"/>
      <c r="Q206" s="192"/>
      <c r="R206" s="192"/>
      <c r="S206" s="192"/>
      <c r="T206" s="193"/>
      <c r="AT206" s="188" t="s">
        <v>308</v>
      </c>
      <c r="AU206" s="188" t="s">
        <v>84</v>
      </c>
      <c r="AV206" s="186" t="s">
        <v>91</v>
      </c>
      <c r="AW206" s="186" t="s">
        <v>31</v>
      </c>
      <c r="AX206" s="186" t="s">
        <v>75</v>
      </c>
      <c r="AY206" s="188" t="s">
        <v>302</v>
      </c>
    </row>
    <row r="207" spans="1:65" s="179" customFormat="1" ht="22.5">
      <c r="B207" s="180"/>
      <c r="D207" s="100" t="s">
        <v>308</v>
      </c>
      <c r="E207" s="181" t="s">
        <v>1</v>
      </c>
      <c r="F207" s="182" t="s">
        <v>2749</v>
      </c>
      <c r="H207" s="181" t="s">
        <v>1</v>
      </c>
      <c r="L207" s="180"/>
      <c r="M207" s="183"/>
      <c r="N207" s="184"/>
      <c r="O207" s="184"/>
      <c r="P207" s="184"/>
      <c r="Q207" s="184"/>
      <c r="R207" s="184"/>
      <c r="S207" s="184"/>
      <c r="T207" s="185"/>
      <c r="AT207" s="181" t="s">
        <v>308</v>
      </c>
      <c r="AU207" s="181" t="s">
        <v>84</v>
      </c>
      <c r="AV207" s="179" t="s">
        <v>82</v>
      </c>
      <c r="AW207" s="179" t="s">
        <v>31</v>
      </c>
      <c r="AX207" s="179" t="s">
        <v>75</v>
      </c>
      <c r="AY207" s="181" t="s">
        <v>302</v>
      </c>
    </row>
    <row r="208" spans="1:65" s="98" customFormat="1" ht="33.75">
      <c r="B208" s="99"/>
      <c r="D208" s="100" t="s">
        <v>308</v>
      </c>
      <c r="E208" s="101" t="s">
        <v>2659</v>
      </c>
      <c r="F208" s="102" t="s">
        <v>3767</v>
      </c>
      <c r="H208" s="103">
        <v>28.927</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1:65" s="171" customFormat="1">
      <c r="B209" s="172"/>
      <c r="D209" s="100" t="s">
        <v>308</v>
      </c>
      <c r="E209" s="173" t="s">
        <v>398</v>
      </c>
      <c r="F209" s="174" t="s">
        <v>435</v>
      </c>
      <c r="H209" s="175">
        <v>45.975000000000001</v>
      </c>
      <c r="L209" s="172"/>
      <c r="M209" s="176"/>
      <c r="N209" s="177"/>
      <c r="O209" s="177"/>
      <c r="P209" s="177"/>
      <c r="Q209" s="177"/>
      <c r="R209" s="177"/>
      <c r="S209" s="177"/>
      <c r="T209" s="178"/>
      <c r="AT209" s="173" t="s">
        <v>308</v>
      </c>
      <c r="AU209" s="173" t="s">
        <v>84</v>
      </c>
      <c r="AV209" s="171" t="s">
        <v>97</v>
      </c>
      <c r="AW209" s="171" t="s">
        <v>31</v>
      </c>
      <c r="AX209" s="171" t="s">
        <v>82</v>
      </c>
      <c r="AY209" s="173" t="s">
        <v>302</v>
      </c>
    </row>
    <row r="210" spans="1:65" s="15" customFormat="1" ht="16.5" customHeight="1">
      <c r="A210" s="12"/>
      <c r="B210" s="13"/>
      <c r="C210" s="194" t="s">
        <v>202</v>
      </c>
      <c r="D210" s="194" t="s">
        <v>537</v>
      </c>
      <c r="E210" s="195" t="s">
        <v>538</v>
      </c>
      <c r="F210" s="196" t="s">
        <v>539</v>
      </c>
      <c r="G210" s="197" t="s">
        <v>518</v>
      </c>
      <c r="H210" s="198">
        <v>34.308999999999997</v>
      </c>
      <c r="I210" s="3"/>
      <c r="J210" s="200">
        <f>ROUND(I210*H210,2)</f>
        <v>0</v>
      </c>
      <c r="K210" s="196" t="s">
        <v>427</v>
      </c>
      <c r="L210" s="201"/>
      <c r="M210" s="202" t="s">
        <v>1</v>
      </c>
      <c r="N210" s="203" t="s">
        <v>40</v>
      </c>
      <c r="O210" s="93"/>
      <c r="P210" s="94">
        <f>O210*H210</f>
        <v>0</v>
      </c>
      <c r="Q210" s="94">
        <v>0</v>
      </c>
      <c r="R210" s="94">
        <f>Q210*H210</f>
        <v>0</v>
      </c>
      <c r="S210" s="94">
        <v>0</v>
      </c>
      <c r="T210" s="95">
        <f>S210*H210</f>
        <v>0</v>
      </c>
      <c r="U210" s="12"/>
      <c r="V210" s="12"/>
      <c r="W210" s="12"/>
      <c r="X210" s="12"/>
      <c r="Y210" s="12"/>
      <c r="Z210" s="12"/>
      <c r="AA210" s="12"/>
      <c r="AB210" s="12"/>
      <c r="AC210" s="12"/>
      <c r="AD210" s="12"/>
      <c r="AE210" s="12"/>
      <c r="AR210" s="96" t="s">
        <v>109</v>
      </c>
      <c r="AT210" s="96" t="s">
        <v>537</v>
      </c>
      <c r="AU210" s="96" t="s">
        <v>84</v>
      </c>
      <c r="AY210" s="5" t="s">
        <v>302</v>
      </c>
      <c r="BE210" s="97">
        <f>IF(N210="základní",J210,0)</f>
        <v>0</v>
      </c>
      <c r="BF210" s="97">
        <f>IF(N210="snížená",J210,0)</f>
        <v>0</v>
      </c>
      <c r="BG210" s="97">
        <f>IF(N210="zákl. přenesená",J210,0)</f>
        <v>0</v>
      </c>
      <c r="BH210" s="97">
        <f>IF(N210="sníž. přenesená",J210,0)</f>
        <v>0</v>
      </c>
      <c r="BI210" s="97">
        <f>IF(N210="nulová",J210,0)</f>
        <v>0</v>
      </c>
      <c r="BJ210" s="5" t="s">
        <v>82</v>
      </c>
      <c r="BK210" s="97">
        <f>ROUND(I210*H210,2)</f>
        <v>0</v>
      </c>
      <c r="BL210" s="5" t="s">
        <v>97</v>
      </c>
      <c r="BM210" s="96" t="s">
        <v>3768</v>
      </c>
    </row>
    <row r="211" spans="1:65" s="98" customFormat="1" ht="22.5">
      <c r="B211" s="99"/>
      <c r="D211" s="100" t="s">
        <v>308</v>
      </c>
      <c r="E211" s="101" t="s">
        <v>1</v>
      </c>
      <c r="F211" s="102" t="s">
        <v>3172</v>
      </c>
      <c r="H211" s="103">
        <v>34.308999999999997</v>
      </c>
      <c r="L211" s="99"/>
      <c r="M211" s="104"/>
      <c r="N211" s="105"/>
      <c r="O211" s="105"/>
      <c r="P211" s="105"/>
      <c r="Q211" s="105"/>
      <c r="R211" s="105"/>
      <c r="S211" s="105"/>
      <c r="T211" s="106"/>
      <c r="AT211" s="101" t="s">
        <v>308</v>
      </c>
      <c r="AU211" s="101" t="s">
        <v>84</v>
      </c>
      <c r="AV211" s="98" t="s">
        <v>84</v>
      </c>
      <c r="AW211" s="98" t="s">
        <v>31</v>
      </c>
      <c r="AX211" s="98" t="s">
        <v>82</v>
      </c>
      <c r="AY211" s="101" t="s">
        <v>302</v>
      </c>
    </row>
    <row r="212" spans="1:65" s="15" customFormat="1" ht="21.75" customHeight="1">
      <c r="A212" s="12"/>
      <c r="B212" s="13"/>
      <c r="C212" s="85" t="s">
        <v>7</v>
      </c>
      <c r="D212" s="85" t="s">
        <v>303</v>
      </c>
      <c r="E212" s="86" t="s">
        <v>543</v>
      </c>
      <c r="F212" s="87" t="s">
        <v>544</v>
      </c>
      <c r="G212" s="88" t="s">
        <v>468</v>
      </c>
      <c r="H212" s="89">
        <v>13.644</v>
      </c>
      <c r="I212" s="3"/>
      <c r="J212" s="90">
        <f>ROUND(I212*H212,2)</f>
        <v>0</v>
      </c>
      <c r="K212" s="87" t="s">
        <v>427</v>
      </c>
      <c r="L212" s="13"/>
      <c r="M212" s="91" t="s">
        <v>1</v>
      </c>
      <c r="N212" s="92" t="s">
        <v>40</v>
      </c>
      <c r="O212" s="93"/>
      <c r="P212" s="94">
        <f>O212*H212</f>
        <v>0</v>
      </c>
      <c r="Q212" s="94">
        <v>0</v>
      </c>
      <c r="R212" s="94">
        <f>Q212*H212</f>
        <v>0</v>
      </c>
      <c r="S212" s="94">
        <v>0</v>
      </c>
      <c r="T212" s="95">
        <f>S212*H212</f>
        <v>0</v>
      </c>
      <c r="U212" s="12"/>
      <c r="V212" s="12"/>
      <c r="W212" s="12"/>
      <c r="X212" s="12"/>
      <c r="Y212" s="12"/>
      <c r="Z212" s="12"/>
      <c r="AA212" s="12"/>
      <c r="AB212" s="12"/>
      <c r="AC212" s="12"/>
      <c r="AD212" s="12"/>
      <c r="AE212" s="12"/>
      <c r="AR212" s="96" t="s">
        <v>97</v>
      </c>
      <c r="AT212" s="96" t="s">
        <v>303</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3769</v>
      </c>
    </row>
    <row r="213" spans="1:65" s="98" customFormat="1">
      <c r="B213" s="99"/>
      <c r="D213" s="100" t="s">
        <v>308</v>
      </c>
      <c r="E213" s="101" t="s">
        <v>1</v>
      </c>
      <c r="F213" s="102" t="s">
        <v>2754</v>
      </c>
      <c r="H213" s="103">
        <v>13.644</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171" customFormat="1">
      <c r="B214" s="172"/>
      <c r="D214" s="100" t="s">
        <v>308</v>
      </c>
      <c r="E214" s="173" t="s">
        <v>357</v>
      </c>
      <c r="F214" s="174" t="s">
        <v>435</v>
      </c>
      <c r="H214" s="175">
        <v>13.644</v>
      </c>
      <c r="L214" s="172"/>
      <c r="M214" s="176"/>
      <c r="N214" s="177"/>
      <c r="O214" s="177"/>
      <c r="P214" s="177"/>
      <c r="Q214" s="177"/>
      <c r="R214" s="177"/>
      <c r="S214" s="177"/>
      <c r="T214" s="178"/>
      <c r="AT214" s="173" t="s">
        <v>308</v>
      </c>
      <c r="AU214" s="173" t="s">
        <v>84</v>
      </c>
      <c r="AV214" s="171" t="s">
        <v>97</v>
      </c>
      <c r="AW214" s="171" t="s">
        <v>31</v>
      </c>
      <c r="AX214" s="171" t="s">
        <v>82</v>
      </c>
      <c r="AY214" s="173" t="s">
        <v>302</v>
      </c>
    </row>
    <row r="215" spans="1:65" s="15" customFormat="1" ht="16.5" customHeight="1">
      <c r="A215" s="12"/>
      <c r="B215" s="13"/>
      <c r="C215" s="194" t="s">
        <v>207</v>
      </c>
      <c r="D215" s="194" t="s">
        <v>537</v>
      </c>
      <c r="E215" s="195" t="s">
        <v>550</v>
      </c>
      <c r="F215" s="196" t="s">
        <v>551</v>
      </c>
      <c r="G215" s="197" t="s">
        <v>518</v>
      </c>
      <c r="H215" s="198">
        <v>26.673999999999999</v>
      </c>
      <c r="I215" s="3"/>
      <c r="J215" s="200">
        <f>ROUND(I215*H215,2)</f>
        <v>0</v>
      </c>
      <c r="K215" s="196" t="s">
        <v>427</v>
      </c>
      <c r="L215" s="201"/>
      <c r="M215" s="202" t="s">
        <v>1</v>
      </c>
      <c r="N215" s="203" t="s">
        <v>40</v>
      </c>
      <c r="O215" s="93"/>
      <c r="P215" s="94">
        <f>O215*H215</f>
        <v>0</v>
      </c>
      <c r="Q215" s="94">
        <v>1</v>
      </c>
      <c r="R215" s="94">
        <f>Q215*H215</f>
        <v>26.673999999999999</v>
      </c>
      <c r="S215" s="94">
        <v>0</v>
      </c>
      <c r="T215" s="95">
        <f>S215*H215</f>
        <v>0</v>
      </c>
      <c r="U215" s="12"/>
      <c r="V215" s="12"/>
      <c r="W215" s="12"/>
      <c r="X215" s="12"/>
      <c r="Y215" s="12"/>
      <c r="Z215" s="12"/>
      <c r="AA215" s="12"/>
      <c r="AB215" s="12"/>
      <c r="AC215" s="12"/>
      <c r="AD215" s="12"/>
      <c r="AE215" s="12"/>
      <c r="AR215" s="96" t="s">
        <v>109</v>
      </c>
      <c r="AT215" s="96" t="s">
        <v>537</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3770</v>
      </c>
    </row>
    <row r="216" spans="1:65" s="98" customFormat="1">
      <c r="B216" s="99"/>
      <c r="D216" s="100" t="s">
        <v>308</v>
      </c>
      <c r="E216" s="101" t="s">
        <v>1</v>
      </c>
      <c r="F216" s="102" t="s">
        <v>553</v>
      </c>
      <c r="H216" s="103">
        <v>26.673999999999999</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15" customFormat="1" ht="16.5" customHeight="1">
      <c r="A217" s="12"/>
      <c r="B217" s="13"/>
      <c r="C217" s="85" t="s">
        <v>210</v>
      </c>
      <c r="D217" s="85" t="s">
        <v>303</v>
      </c>
      <c r="E217" s="86" t="s">
        <v>555</v>
      </c>
      <c r="F217" s="87" t="s">
        <v>556</v>
      </c>
      <c r="G217" s="88" t="s">
        <v>423</v>
      </c>
      <c r="H217" s="89">
        <v>30.931000000000001</v>
      </c>
      <c r="I217" s="3"/>
      <c r="J217" s="90">
        <f>ROUND(I217*H217,2)</f>
        <v>0</v>
      </c>
      <c r="K217" s="87" t="s">
        <v>427</v>
      </c>
      <c r="L217" s="13"/>
      <c r="M217" s="91" t="s">
        <v>1</v>
      </c>
      <c r="N217" s="92" t="s">
        <v>40</v>
      </c>
      <c r="O217" s="93"/>
      <c r="P217" s="94">
        <f>O217*H217</f>
        <v>0</v>
      </c>
      <c r="Q217" s="94">
        <v>0</v>
      </c>
      <c r="R217" s="94">
        <f>Q217*H217</f>
        <v>0</v>
      </c>
      <c r="S217" s="94">
        <v>0</v>
      </c>
      <c r="T217" s="95">
        <f>S217*H217</f>
        <v>0</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3771</v>
      </c>
    </row>
    <row r="218" spans="1:65" s="179" customFormat="1">
      <c r="B218" s="180"/>
      <c r="D218" s="100" t="s">
        <v>308</v>
      </c>
      <c r="E218" s="181" t="s">
        <v>1</v>
      </c>
      <c r="F218" s="182" t="s">
        <v>558</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ht="22.5">
      <c r="B219" s="99"/>
      <c r="D219" s="100" t="s">
        <v>308</v>
      </c>
      <c r="E219" s="101" t="s">
        <v>338</v>
      </c>
      <c r="F219" s="102" t="s">
        <v>3772</v>
      </c>
      <c r="H219" s="103">
        <v>4.0170000000000003</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ht="22.5">
      <c r="B220" s="99"/>
      <c r="D220" s="100" t="s">
        <v>308</v>
      </c>
      <c r="E220" s="101" t="s">
        <v>344</v>
      </c>
      <c r="F220" s="102" t="s">
        <v>3773</v>
      </c>
      <c r="H220" s="103">
        <v>6.8159999999999998</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ht="22.5">
      <c r="B221" s="99"/>
      <c r="D221" s="100" t="s">
        <v>308</v>
      </c>
      <c r="E221" s="101" t="s">
        <v>3621</v>
      </c>
      <c r="F221" s="102" t="s">
        <v>3774</v>
      </c>
      <c r="H221" s="103">
        <v>20.097999999999999</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171" customFormat="1">
      <c r="B222" s="172"/>
      <c r="D222" s="100" t="s">
        <v>308</v>
      </c>
      <c r="E222" s="173" t="s">
        <v>1</v>
      </c>
      <c r="F222" s="174" t="s">
        <v>435</v>
      </c>
      <c r="H222" s="175">
        <v>30.931000000000001</v>
      </c>
      <c r="L222" s="172"/>
      <c r="M222" s="176"/>
      <c r="N222" s="177"/>
      <c r="O222" s="177"/>
      <c r="P222" s="177"/>
      <c r="Q222" s="177"/>
      <c r="R222" s="177"/>
      <c r="S222" s="177"/>
      <c r="T222" s="178"/>
      <c r="AT222" s="173" t="s">
        <v>308</v>
      </c>
      <c r="AU222" s="173" t="s">
        <v>84</v>
      </c>
      <c r="AV222" s="171" t="s">
        <v>97</v>
      </c>
      <c r="AW222" s="171" t="s">
        <v>31</v>
      </c>
      <c r="AX222" s="171" t="s">
        <v>82</v>
      </c>
      <c r="AY222" s="173" t="s">
        <v>302</v>
      </c>
    </row>
    <row r="223" spans="1:65" s="15" customFormat="1" ht="21.75" customHeight="1">
      <c r="A223" s="12"/>
      <c r="B223" s="13"/>
      <c r="C223" s="85" t="s">
        <v>213</v>
      </c>
      <c r="D223" s="85" t="s">
        <v>303</v>
      </c>
      <c r="E223" s="86" t="s">
        <v>569</v>
      </c>
      <c r="F223" s="87" t="s">
        <v>570</v>
      </c>
      <c r="G223" s="88" t="s">
        <v>423</v>
      </c>
      <c r="H223" s="89">
        <v>30.93</v>
      </c>
      <c r="I223" s="231"/>
      <c r="J223" s="90">
        <f>ROUND(I223*H223,2)</f>
        <v>0</v>
      </c>
      <c r="K223" s="87" t="s">
        <v>1</v>
      </c>
      <c r="L223" s="13"/>
      <c r="M223" s="91" t="s">
        <v>1</v>
      </c>
      <c r="N223" s="92" t="s">
        <v>40</v>
      </c>
      <c r="O223" s="93"/>
      <c r="P223" s="94">
        <f>O223*H223</f>
        <v>0</v>
      </c>
      <c r="Q223" s="94">
        <v>0</v>
      </c>
      <c r="R223" s="94">
        <f>Q223*H223</f>
        <v>0</v>
      </c>
      <c r="S223" s="94">
        <v>0</v>
      </c>
      <c r="T223" s="95">
        <f>S223*H223</f>
        <v>0</v>
      </c>
      <c r="U223" s="12"/>
      <c r="V223" s="12"/>
      <c r="W223" s="12"/>
      <c r="X223" s="12"/>
      <c r="Y223" s="12"/>
      <c r="Z223" s="12"/>
      <c r="AA223" s="12"/>
      <c r="AB223" s="12"/>
      <c r="AC223" s="12"/>
      <c r="AD223" s="12"/>
      <c r="AE223" s="12"/>
      <c r="AR223" s="96" t="s">
        <v>97</v>
      </c>
      <c r="AT223" s="96" t="s">
        <v>303</v>
      </c>
      <c r="AU223" s="96" t="s">
        <v>84</v>
      </c>
      <c r="AY223" s="5" t="s">
        <v>302</v>
      </c>
      <c r="BE223" s="97">
        <f>IF(N223="základní",J223,0)</f>
        <v>0</v>
      </c>
      <c r="BF223" s="97">
        <f>IF(N223="snížená",J223,0)</f>
        <v>0</v>
      </c>
      <c r="BG223" s="97">
        <f>IF(N223="zákl. přenesená",J223,0)</f>
        <v>0</v>
      </c>
      <c r="BH223" s="97">
        <f>IF(N223="sníž. přenesená",J223,0)</f>
        <v>0</v>
      </c>
      <c r="BI223" s="97">
        <f>IF(N223="nulová",J223,0)</f>
        <v>0</v>
      </c>
      <c r="BJ223" s="5" t="s">
        <v>82</v>
      </c>
      <c r="BK223" s="97">
        <f>ROUND(I223*H223,2)</f>
        <v>0</v>
      </c>
      <c r="BL223" s="5" t="s">
        <v>97</v>
      </c>
      <c r="BM223" s="96" t="s">
        <v>3775</v>
      </c>
    </row>
    <row r="224" spans="1:65" s="98" customFormat="1" ht="22.5">
      <c r="B224" s="99"/>
      <c r="D224" s="100" t="s">
        <v>308</v>
      </c>
      <c r="E224" s="101" t="s">
        <v>341</v>
      </c>
      <c r="F224" s="102" t="s">
        <v>3776</v>
      </c>
      <c r="H224" s="103">
        <v>4.0170000000000003</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98" customFormat="1" ht="22.5">
      <c r="B225" s="99"/>
      <c r="D225" s="100" t="s">
        <v>308</v>
      </c>
      <c r="E225" s="101" t="s">
        <v>953</v>
      </c>
      <c r="F225" s="102" t="s">
        <v>3777</v>
      </c>
      <c r="H225" s="103">
        <v>22.779</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ht="22.5">
      <c r="B226" s="99"/>
      <c r="D226" s="100" t="s">
        <v>308</v>
      </c>
      <c r="E226" s="101" t="s">
        <v>347</v>
      </c>
      <c r="F226" s="102" t="s">
        <v>3778</v>
      </c>
      <c r="H226" s="103">
        <v>4.1340000000000003</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1" customFormat="1">
      <c r="B227" s="172"/>
      <c r="D227" s="100" t="s">
        <v>308</v>
      </c>
      <c r="E227" s="173" t="s">
        <v>1</v>
      </c>
      <c r="F227" s="174" t="s">
        <v>435</v>
      </c>
      <c r="H227" s="175">
        <v>30.93</v>
      </c>
      <c r="L227" s="172"/>
      <c r="M227" s="176"/>
      <c r="N227" s="177"/>
      <c r="O227" s="177"/>
      <c r="P227" s="177"/>
      <c r="Q227" s="177"/>
      <c r="R227" s="177"/>
      <c r="S227" s="177"/>
      <c r="T227" s="178"/>
      <c r="AT227" s="173" t="s">
        <v>308</v>
      </c>
      <c r="AU227" s="173" t="s">
        <v>84</v>
      </c>
      <c r="AV227" s="171" t="s">
        <v>97</v>
      </c>
      <c r="AW227" s="171" t="s">
        <v>31</v>
      </c>
      <c r="AX227" s="171" t="s">
        <v>82</v>
      </c>
      <c r="AY227" s="173" t="s">
        <v>302</v>
      </c>
    </row>
    <row r="228" spans="1:65" s="74" customFormat="1" ht="22.9" customHeight="1">
      <c r="B228" s="75"/>
      <c r="D228" s="76" t="s">
        <v>74</v>
      </c>
      <c r="E228" s="169" t="s">
        <v>84</v>
      </c>
      <c r="F228" s="169" t="s">
        <v>576</v>
      </c>
      <c r="J228" s="170">
        <f>BK228</f>
        <v>0</v>
      </c>
      <c r="L228" s="75"/>
      <c r="M228" s="79"/>
      <c r="N228" s="80"/>
      <c r="O228" s="80"/>
      <c r="P228" s="81">
        <f>SUM(P229:P234)</f>
        <v>0</v>
      </c>
      <c r="Q228" s="80"/>
      <c r="R228" s="81">
        <f>SUM(R229:R234)</f>
        <v>12.585891840000002</v>
      </c>
      <c r="S228" s="80"/>
      <c r="T228" s="82">
        <f>SUM(T229:T234)</f>
        <v>0</v>
      </c>
      <c r="AR228" s="76" t="s">
        <v>82</v>
      </c>
      <c r="AT228" s="83" t="s">
        <v>74</v>
      </c>
      <c r="AU228" s="83" t="s">
        <v>82</v>
      </c>
      <c r="AY228" s="76" t="s">
        <v>302</v>
      </c>
      <c r="BK228" s="84">
        <f>SUM(BK229:BK234)</f>
        <v>0</v>
      </c>
    </row>
    <row r="229" spans="1:65" s="15" customFormat="1" ht="33" customHeight="1">
      <c r="A229" s="12"/>
      <c r="B229" s="13"/>
      <c r="C229" s="85" t="s">
        <v>542</v>
      </c>
      <c r="D229" s="85" t="s">
        <v>303</v>
      </c>
      <c r="E229" s="86" t="s">
        <v>578</v>
      </c>
      <c r="F229" s="87" t="s">
        <v>579</v>
      </c>
      <c r="G229" s="88" t="s">
        <v>450</v>
      </c>
      <c r="H229" s="89">
        <v>29.184000000000001</v>
      </c>
      <c r="I229" s="3"/>
      <c r="J229" s="90">
        <f>ROUND(I229*H229,2)</f>
        <v>0</v>
      </c>
      <c r="K229" s="87" t="s">
        <v>427</v>
      </c>
      <c r="L229" s="13"/>
      <c r="M229" s="91" t="s">
        <v>1</v>
      </c>
      <c r="N229" s="92" t="s">
        <v>40</v>
      </c>
      <c r="O229" s="93"/>
      <c r="P229" s="94">
        <f>O229*H229</f>
        <v>0</v>
      </c>
      <c r="Q229" s="94">
        <v>0.20469000000000001</v>
      </c>
      <c r="R229" s="94">
        <f>Q229*H229</f>
        <v>5.9736729600000009</v>
      </c>
      <c r="S229" s="94">
        <v>0</v>
      </c>
      <c r="T229" s="95">
        <f>S229*H229</f>
        <v>0</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3779</v>
      </c>
    </row>
    <row r="230" spans="1:65" s="98" customFormat="1">
      <c r="B230" s="99"/>
      <c r="D230" s="100" t="s">
        <v>308</v>
      </c>
      <c r="E230" s="101" t="s">
        <v>1</v>
      </c>
      <c r="F230" s="102" t="s">
        <v>2640</v>
      </c>
      <c r="H230" s="103">
        <v>29.184000000000001</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c r="B231" s="99"/>
      <c r="D231" s="100" t="s">
        <v>308</v>
      </c>
      <c r="E231" s="101" t="s">
        <v>1</v>
      </c>
      <c r="F231" s="102" t="s">
        <v>75</v>
      </c>
      <c r="H231" s="103">
        <v>0</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171" customFormat="1">
      <c r="B232" s="172"/>
      <c r="D232" s="100" t="s">
        <v>308</v>
      </c>
      <c r="E232" s="173" t="s">
        <v>325</v>
      </c>
      <c r="F232" s="174" t="s">
        <v>435</v>
      </c>
      <c r="H232" s="175">
        <v>29.184000000000001</v>
      </c>
      <c r="L232" s="172"/>
      <c r="M232" s="176"/>
      <c r="N232" s="177"/>
      <c r="O232" s="177"/>
      <c r="P232" s="177"/>
      <c r="Q232" s="177"/>
      <c r="R232" s="177"/>
      <c r="S232" s="177"/>
      <c r="T232" s="178"/>
      <c r="AT232" s="173" t="s">
        <v>308</v>
      </c>
      <c r="AU232" s="173" t="s">
        <v>84</v>
      </c>
      <c r="AV232" s="171" t="s">
        <v>97</v>
      </c>
      <c r="AW232" s="171" t="s">
        <v>31</v>
      </c>
      <c r="AX232" s="171" t="s">
        <v>82</v>
      </c>
      <c r="AY232" s="173" t="s">
        <v>302</v>
      </c>
    </row>
    <row r="233" spans="1:65" s="15" customFormat="1" ht="16.5" customHeight="1">
      <c r="A233" s="12"/>
      <c r="B233" s="13"/>
      <c r="C233" s="85" t="s">
        <v>549</v>
      </c>
      <c r="D233" s="85" t="s">
        <v>303</v>
      </c>
      <c r="E233" s="86" t="s">
        <v>582</v>
      </c>
      <c r="F233" s="87" t="s">
        <v>583</v>
      </c>
      <c r="G233" s="88" t="s">
        <v>450</v>
      </c>
      <c r="H233" s="89">
        <v>29.184000000000001</v>
      </c>
      <c r="I233" s="3"/>
      <c r="J233" s="90">
        <f>ROUND(I233*H233,2)</f>
        <v>0</v>
      </c>
      <c r="K233" s="87" t="s">
        <v>1</v>
      </c>
      <c r="L233" s="13"/>
      <c r="M233" s="91" t="s">
        <v>1</v>
      </c>
      <c r="N233" s="92" t="s">
        <v>40</v>
      </c>
      <c r="O233" s="93"/>
      <c r="P233" s="94">
        <f>O233*H233</f>
        <v>0</v>
      </c>
      <c r="Q233" s="94">
        <v>0.22656999999999999</v>
      </c>
      <c r="R233" s="94">
        <f>Q233*H233</f>
        <v>6.6122188800000004</v>
      </c>
      <c r="S233" s="94">
        <v>0</v>
      </c>
      <c r="T233" s="95">
        <f>S233*H233</f>
        <v>0</v>
      </c>
      <c r="U233" s="12"/>
      <c r="V233" s="12"/>
      <c r="W233" s="12"/>
      <c r="X233" s="12"/>
      <c r="Y233" s="12"/>
      <c r="Z233" s="12"/>
      <c r="AA233" s="12"/>
      <c r="AB233" s="12"/>
      <c r="AC233" s="12"/>
      <c r="AD233" s="12"/>
      <c r="AE233" s="12"/>
      <c r="AR233" s="96" t="s">
        <v>97</v>
      </c>
      <c r="AT233" s="96" t="s">
        <v>303</v>
      </c>
      <c r="AU233" s="96" t="s">
        <v>84</v>
      </c>
      <c r="AY233" s="5" t="s">
        <v>302</v>
      </c>
      <c r="BE233" s="97">
        <f>IF(N233="základní",J233,0)</f>
        <v>0</v>
      </c>
      <c r="BF233" s="97">
        <f>IF(N233="snížená",J233,0)</f>
        <v>0</v>
      </c>
      <c r="BG233" s="97">
        <f>IF(N233="zákl. přenesená",J233,0)</f>
        <v>0</v>
      </c>
      <c r="BH233" s="97">
        <f>IF(N233="sníž. přenesená",J233,0)</f>
        <v>0</v>
      </c>
      <c r="BI233" s="97">
        <f>IF(N233="nulová",J233,0)</f>
        <v>0</v>
      </c>
      <c r="BJ233" s="5" t="s">
        <v>82</v>
      </c>
      <c r="BK233" s="97">
        <f>ROUND(I233*H233,2)</f>
        <v>0</v>
      </c>
      <c r="BL233" s="5" t="s">
        <v>97</v>
      </c>
      <c r="BM233" s="96" t="s">
        <v>3780</v>
      </c>
    </row>
    <row r="234" spans="1:65" s="98" customFormat="1">
      <c r="B234" s="99"/>
      <c r="D234" s="100" t="s">
        <v>308</v>
      </c>
      <c r="E234" s="101" t="s">
        <v>1</v>
      </c>
      <c r="F234" s="102" t="s">
        <v>325</v>
      </c>
      <c r="H234" s="103">
        <v>29.184000000000001</v>
      </c>
      <c r="L234" s="99"/>
      <c r="M234" s="104"/>
      <c r="N234" s="105"/>
      <c r="O234" s="105"/>
      <c r="P234" s="105"/>
      <c r="Q234" s="105"/>
      <c r="R234" s="105"/>
      <c r="S234" s="105"/>
      <c r="T234" s="106"/>
      <c r="AT234" s="101" t="s">
        <v>308</v>
      </c>
      <c r="AU234" s="101" t="s">
        <v>84</v>
      </c>
      <c r="AV234" s="98" t="s">
        <v>84</v>
      </c>
      <c r="AW234" s="98" t="s">
        <v>31</v>
      </c>
      <c r="AX234" s="98" t="s">
        <v>82</v>
      </c>
      <c r="AY234" s="101" t="s">
        <v>302</v>
      </c>
    </row>
    <row r="235" spans="1:65" s="74" customFormat="1" ht="22.9" customHeight="1">
      <c r="B235" s="75"/>
      <c r="D235" s="76" t="s">
        <v>74</v>
      </c>
      <c r="E235" s="169" t="s">
        <v>91</v>
      </c>
      <c r="F235" s="169" t="s">
        <v>592</v>
      </c>
      <c r="J235" s="170">
        <f>BK235</f>
        <v>0</v>
      </c>
      <c r="L235" s="75"/>
      <c r="M235" s="79"/>
      <c r="N235" s="80"/>
      <c r="O235" s="80"/>
      <c r="P235" s="81">
        <f>SUM(P236:P242)</f>
        <v>0</v>
      </c>
      <c r="Q235" s="80"/>
      <c r="R235" s="81">
        <f>SUM(R236:R242)</f>
        <v>0</v>
      </c>
      <c r="S235" s="80"/>
      <c r="T235" s="82">
        <f>SUM(T236:T242)</f>
        <v>4.4923999999999999</v>
      </c>
      <c r="AR235" s="76" t="s">
        <v>82</v>
      </c>
      <c r="AT235" s="83" t="s">
        <v>74</v>
      </c>
      <c r="AU235" s="83" t="s">
        <v>82</v>
      </c>
      <c r="AY235" s="76" t="s">
        <v>302</v>
      </c>
      <c r="BK235" s="84">
        <f>SUM(BK236:BK242)</f>
        <v>0</v>
      </c>
    </row>
    <row r="236" spans="1:65" s="15" customFormat="1" ht="21.75" customHeight="1">
      <c r="A236" s="12"/>
      <c r="B236" s="13"/>
      <c r="C236" s="85" t="s">
        <v>554</v>
      </c>
      <c r="D236" s="85" t="s">
        <v>303</v>
      </c>
      <c r="E236" s="86" t="s">
        <v>594</v>
      </c>
      <c r="F236" s="87" t="s">
        <v>595</v>
      </c>
      <c r="G236" s="88" t="s">
        <v>468</v>
      </c>
      <c r="H236" s="89">
        <v>2.0419999999999998</v>
      </c>
      <c r="I236" s="3"/>
      <c r="J236" s="90">
        <f>ROUND(I236*H236,2)</f>
        <v>0</v>
      </c>
      <c r="K236" s="87" t="s">
        <v>427</v>
      </c>
      <c r="L236" s="13"/>
      <c r="M236" s="91" t="s">
        <v>1</v>
      </c>
      <c r="N236" s="92" t="s">
        <v>40</v>
      </c>
      <c r="O236" s="93"/>
      <c r="P236" s="94">
        <f>O236*H236</f>
        <v>0</v>
      </c>
      <c r="Q236" s="94">
        <v>0</v>
      </c>
      <c r="R236" s="94">
        <f>Q236*H236</f>
        <v>0</v>
      </c>
      <c r="S236" s="94">
        <v>2.2000000000000002</v>
      </c>
      <c r="T236" s="95">
        <f>S236*H236</f>
        <v>4.4923999999999999</v>
      </c>
      <c r="U236" s="12"/>
      <c r="V236" s="12"/>
      <c r="W236" s="12"/>
      <c r="X236" s="12"/>
      <c r="Y236" s="12"/>
      <c r="Z236" s="12"/>
      <c r="AA236" s="12"/>
      <c r="AB236" s="12"/>
      <c r="AC236" s="12"/>
      <c r="AD236" s="12"/>
      <c r="AE236" s="12"/>
      <c r="AR236" s="96" t="s">
        <v>97</v>
      </c>
      <c r="AT236" s="96" t="s">
        <v>303</v>
      </c>
      <c r="AU236" s="96" t="s">
        <v>84</v>
      </c>
      <c r="AY236" s="5" t="s">
        <v>302</v>
      </c>
      <c r="BE236" s="97">
        <f>IF(N236="základní",J236,0)</f>
        <v>0</v>
      </c>
      <c r="BF236" s="97">
        <f>IF(N236="snížená",J236,0)</f>
        <v>0</v>
      </c>
      <c r="BG236" s="97">
        <f>IF(N236="zákl. přenesená",J236,0)</f>
        <v>0</v>
      </c>
      <c r="BH236" s="97">
        <f>IF(N236="sníž. přenesená",J236,0)</f>
        <v>0</v>
      </c>
      <c r="BI236" s="97">
        <f>IF(N236="nulová",J236,0)</f>
        <v>0</v>
      </c>
      <c r="BJ236" s="5" t="s">
        <v>82</v>
      </c>
      <c r="BK236" s="97">
        <f>ROUND(I236*H236,2)</f>
        <v>0</v>
      </c>
      <c r="BL236" s="5" t="s">
        <v>97</v>
      </c>
      <c r="BM236" s="96" t="s">
        <v>3781</v>
      </c>
    </row>
    <row r="237" spans="1:65" s="179" customFormat="1" ht="22.5">
      <c r="B237" s="180"/>
      <c r="D237" s="100" t="s">
        <v>308</v>
      </c>
      <c r="E237" s="181" t="s">
        <v>1</v>
      </c>
      <c r="F237" s="182" t="s">
        <v>2768</v>
      </c>
      <c r="H237" s="181" t="s">
        <v>1</v>
      </c>
      <c r="L237" s="180"/>
      <c r="M237" s="183"/>
      <c r="N237" s="184"/>
      <c r="O237" s="184"/>
      <c r="P237" s="184"/>
      <c r="Q237" s="184"/>
      <c r="R237" s="184"/>
      <c r="S237" s="184"/>
      <c r="T237" s="185"/>
      <c r="AT237" s="181" t="s">
        <v>308</v>
      </c>
      <c r="AU237" s="181" t="s">
        <v>84</v>
      </c>
      <c r="AV237" s="179" t="s">
        <v>82</v>
      </c>
      <c r="AW237" s="179" t="s">
        <v>31</v>
      </c>
      <c r="AX237" s="179" t="s">
        <v>75</v>
      </c>
      <c r="AY237" s="181" t="s">
        <v>302</v>
      </c>
    </row>
    <row r="238" spans="1:65" s="98" customFormat="1" ht="22.5">
      <c r="B238" s="99"/>
      <c r="D238" s="100" t="s">
        <v>308</v>
      </c>
      <c r="E238" s="101" t="s">
        <v>1</v>
      </c>
      <c r="F238" s="102" t="s">
        <v>2769</v>
      </c>
      <c r="H238" s="103">
        <v>1.5469999999999999</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98" customFormat="1" ht="22.5">
      <c r="B239" s="99"/>
      <c r="D239" s="100" t="s">
        <v>308</v>
      </c>
      <c r="E239" s="101" t="s">
        <v>1</v>
      </c>
      <c r="F239" s="102" t="s">
        <v>2770</v>
      </c>
      <c r="H239" s="103">
        <v>0.495</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171" customFormat="1">
      <c r="B240" s="172"/>
      <c r="D240" s="100" t="s">
        <v>308</v>
      </c>
      <c r="E240" s="173" t="s">
        <v>1</v>
      </c>
      <c r="F240" s="174" t="s">
        <v>435</v>
      </c>
      <c r="H240" s="175">
        <v>2.0419999999999998</v>
      </c>
      <c r="L240" s="172"/>
      <c r="M240" s="176"/>
      <c r="N240" s="177"/>
      <c r="O240" s="177"/>
      <c r="P240" s="177"/>
      <c r="Q240" s="177"/>
      <c r="R240" s="177"/>
      <c r="S240" s="177"/>
      <c r="T240" s="178"/>
      <c r="AT240" s="173" t="s">
        <v>308</v>
      </c>
      <c r="AU240" s="173" t="s">
        <v>84</v>
      </c>
      <c r="AV240" s="171" t="s">
        <v>97</v>
      </c>
      <c r="AW240" s="171" t="s">
        <v>31</v>
      </c>
      <c r="AX240" s="171" t="s">
        <v>82</v>
      </c>
      <c r="AY240" s="173" t="s">
        <v>302</v>
      </c>
    </row>
    <row r="241" spans="1:65" s="15" customFormat="1" ht="16.5" customHeight="1">
      <c r="A241" s="12"/>
      <c r="B241" s="13"/>
      <c r="C241" s="85" t="s">
        <v>563</v>
      </c>
      <c r="D241" s="85" t="s">
        <v>303</v>
      </c>
      <c r="E241" s="86" t="s">
        <v>621</v>
      </c>
      <c r="F241" s="87" t="s">
        <v>622</v>
      </c>
      <c r="G241" s="88" t="s">
        <v>450</v>
      </c>
      <c r="H241" s="89">
        <v>29.184000000000001</v>
      </c>
      <c r="I241" s="3"/>
      <c r="J241" s="90">
        <f>ROUND(I241*H241,2)</f>
        <v>0</v>
      </c>
      <c r="K241" s="87" t="s">
        <v>427</v>
      </c>
      <c r="L241" s="13"/>
      <c r="M241" s="91" t="s">
        <v>1</v>
      </c>
      <c r="N241" s="92" t="s">
        <v>40</v>
      </c>
      <c r="O241" s="93"/>
      <c r="P241" s="94">
        <f>O241*H241</f>
        <v>0</v>
      </c>
      <c r="Q241" s="94">
        <v>0</v>
      </c>
      <c r="R241" s="94">
        <f>Q241*H241</f>
        <v>0</v>
      </c>
      <c r="S241" s="94">
        <v>0</v>
      </c>
      <c r="T241" s="95">
        <f>S241*H241</f>
        <v>0</v>
      </c>
      <c r="U241" s="12"/>
      <c r="V241" s="12"/>
      <c r="W241" s="12"/>
      <c r="X241" s="12"/>
      <c r="Y241" s="12"/>
      <c r="Z241" s="12"/>
      <c r="AA241" s="12"/>
      <c r="AB241" s="12"/>
      <c r="AC241" s="12"/>
      <c r="AD241" s="12"/>
      <c r="AE241" s="12"/>
      <c r="AR241" s="96" t="s">
        <v>97</v>
      </c>
      <c r="AT241" s="96" t="s">
        <v>303</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3782</v>
      </c>
    </row>
    <row r="242" spans="1:65" s="98" customFormat="1">
      <c r="B242" s="99"/>
      <c r="D242" s="100" t="s">
        <v>308</v>
      </c>
      <c r="E242" s="101" t="s">
        <v>1</v>
      </c>
      <c r="F242" s="102" t="s">
        <v>2640</v>
      </c>
      <c r="H242" s="103">
        <v>29.184000000000001</v>
      </c>
      <c r="L242" s="99"/>
      <c r="M242" s="104"/>
      <c r="N242" s="105"/>
      <c r="O242" s="105"/>
      <c r="P242" s="105"/>
      <c r="Q242" s="105"/>
      <c r="R242" s="105"/>
      <c r="S242" s="105"/>
      <c r="T242" s="106"/>
      <c r="AT242" s="101" t="s">
        <v>308</v>
      </c>
      <c r="AU242" s="101" t="s">
        <v>84</v>
      </c>
      <c r="AV242" s="98" t="s">
        <v>84</v>
      </c>
      <c r="AW242" s="98" t="s">
        <v>31</v>
      </c>
      <c r="AX242" s="98" t="s">
        <v>82</v>
      </c>
      <c r="AY242" s="101" t="s">
        <v>302</v>
      </c>
    </row>
    <row r="243" spans="1:65" s="74" customFormat="1" ht="22.9" customHeight="1">
      <c r="B243" s="75"/>
      <c r="D243" s="76" t="s">
        <v>74</v>
      </c>
      <c r="E243" s="169" t="s">
        <v>97</v>
      </c>
      <c r="F243" s="169" t="s">
        <v>629</v>
      </c>
      <c r="J243" s="170">
        <f>BK243</f>
        <v>0</v>
      </c>
      <c r="L243" s="75"/>
      <c r="M243" s="79"/>
      <c r="N243" s="80"/>
      <c r="O243" s="80"/>
      <c r="P243" s="81">
        <f>SUM(P244:P246)</f>
        <v>0</v>
      </c>
      <c r="Q243" s="80"/>
      <c r="R243" s="81">
        <f>SUM(R244:R246)</f>
        <v>0</v>
      </c>
      <c r="S243" s="80"/>
      <c r="T243" s="82">
        <f>SUM(T244:T246)</f>
        <v>0</v>
      </c>
      <c r="AR243" s="76" t="s">
        <v>82</v>
      </c>
      <c r="AT243" s="83" t="s">
        <v>74</v>
      </c>
      <c r="AU243" s="83" t="s">
        <v>82</v>
      </c>
      <c r="AY243" s="76" t="s">
        <v>302</v>
      </c>
      <c r="BK243" s="84">
        <f>SUM(BK244:BK246)</f>
        <v>0</v>
      </c>
    </row>
    <row r="244" spans="1:65" s="15" customFormat="1" ht="16.5" customHeight="1">
      <c r="A244" s="12"/>
      <c r="B244" s="13"/>
      <c r="C244" s="85" t="s">
        <v>568</v>
      </c>
      <c r="D244" s="85" t="s">
        <v>303</v>
      </c>
      <c r="E244" s="86" t="s">
        <v>2772</v>
      </c>
      <c r="F244" s="87" t="s">
        <v>2773</v>
      </c>
      <c r="G244" s="88" t="s">
        <v>468</v>
      </c>
      <c r="H244" s="89">
        <v>3.0939999999999999</v>
      </c>
      <c r="I244" s="3"/>
      <c r="J244" s="90">
        <f>ROUND(I244*H244,2)</f>
        <v>0</v>
      </c>
      <c r="K244" s="87" t="s">
        <v>427</v>
      </c>
      <c r="L244" s="13"/>
      <c r="M244" s="91" t="s">
        <v>1</v>
      </c>
      <c r="N244" s="92" t="s">
        <v>40</v>
      </c>
      <c r="O244" s="93"/>
      <c r="P244" s="94">
        <f>O244*H244</f>
        <v>0</v>
      </c>
      <c r="Q244" s="94">
        <v>0</v>
      </c>
      <c r="R244" s="94">
        <f>Q244*H244</f>
        <v>0</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3783</v>
      </c>
    </row>
    <row r="245" spans="1:65" s="98" customFormat="1">
      <c r="B245" s="99"/>
      <c r="D245" s="100" t="s">
        <v>308</v>
      </c>
      <c r="E245" s="101" t="s">
        <v>1</v>
      </c>
      <c r="F245" s="102" t="s">
        <v>2775</v>
      </c>
      <c r="H245" s="103">
        <v>3.0939999999999999</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171" customFormat="1">
      <c r="B246" s="172"/>
      <c r="D246" s="100" t="s">
        <v>308</v>
      </c>
      <c r="E246" s="173" t="s">
        <v>2776</v>
      </c>
      <c r="F246" s="174" t="s">
        <v>435</v>
      </c>
      <c r="H246" s="175">
        <v>3.0939999999999999</v>
      </c>
      <c r="L246" s="172"/>
      <c r="M246" s="176"/>
      <c r="N246" s="177"/>
      <c r="O246" s="177"/>
      <c r="P246" s="177"/>
      <c r="Q246" s="177"/>
      <c r="R246" s="177"/>
      <c r="S246" s="177"/>
      <c r="T246" s="178"/>
      <c r="AT246" s="173" t="s">
        <v>308</v>
      </c>
      <c r="AU246" s="173" t="s">
        <v>84</v>
      </c>
      <c r="AV246" s="171" t="s">
        <v>97</v>
      </c>
      <c r="AW246" s="171" t="s">
        <v>31</v>
      </c>
      <c r="AX246" s="171" t="s">
        <v>82</v>
      </c>
      <c r="AY246" s="173" t="s">
        <v>302</v>
      </c>
    </row>
    <row r="247" spans="1:65" s="74" customFormat="1" ht="22.9" customHeight="1">
      <c r="B247" s="75"/>
      <c r="D247" s="76" t="s">
        <v>74</v>
      </c>
      <c r="E247" s="169" t="s">
        <v>100</v>
      </c>
      <c r="F247" s="169" t="s">
        <v>692</v>
      </c>
      <c r="J247" s="170">
        <f>BK247</f>
        <v>0</v>
      </c>
      <c r="L247" s="75"/>
      <c r="M247" s="79"/>
      <c r="N247" s="80"/>
      <c r="O247" s="80"/>
      <c r="P247" s="81">
        <f>SUM(P248:P253)</f>
        <v>0</v>
      </c>
      <c r="Q247" s="80"/>
      <c r="R247" s="81">
        <f>SUM(R248:R253)</f>
        <v>0</v>
      </c>
      <c r="S247" s="80"/>
      <c r="T247" s="82">
        <f>SUM(T248:T253)</f>
        <v>0</v>
      </c>
      <c r="AR247" s="76" t="s">
        <v>82</v>
      </c>
      <c r="AT247" s="83" t="s">
        <v>74</v>
      </c>
      <c r="AU247" s="83" t="s">
        <v>82</v>
      </c>
      <c r="AY247" s="76" t="s">
        <v>302</v>
      </c>
      <c r="BK247" s="84">
        <f>SUM(BK248:BK253)</f>
        <v>0</v>
      </c>
    </row>
    <row r="248" spans="1:65" s="15" customFormat="1" ht="44.25" customHeight="1">
      <c r="A248" s="12"/>
      <c r="B248" s="13"/>
      <c r="C248" s="85" t="s">
        <v>577</v>
      </c>
      <c r="D248" s="85" t="s">
        <v>303</v>
      </c>
      <c r="E248" s="86" t="s">
        <v>702</v>
      </c>
      <c r="F248" s="87" t="s">
        <v>703</v>
      </c>
      <c r="G248" s="88" t="s">
        <v>423</v>
      </c>
      <c r="H248" s="89">
        <v>4.0170000000000003</v>
      </c>
      <c r="I248" s="3"/>
      <c r="J248" s="90">
        <f>ROUND(I248*H248,2)</f>
        <v>0</v>
      </c>
      <c r="K248" s="87" t="s">
        <v>1</v>
      </c>
      <c r="L248" s="13"/>
      <c r="M248" s="91" t="s">
        <v>1</v>
      </c>
      <c r="N248" s="92" t="s">
        <v>40</v>
      </c>
      <c r="O248" s="93"/>
      <c r="P248" s="94">
        <f>O248*H248</f>
        <v>0</v>
      </c>
      <c r="Q248" s="94">
        <v>0</v>
      </c>
      <c r="R248" s="94">
        <f>Q248*H248</f>
        <v>0</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3784</v>
      </c>
    </row>
    <row r="249" spans="1:65" s="98" customFormat="1">
      <c r="B249" s="99"/>
      <c r="D249" s="100" t="s">
        <v>308</v>
      </c>
      <c r="E249" s="101" t="s">
        <v>1</v>
      </c>
      <c r="F249" s="102" t="s">
        <v>338</v>
      </c>
      <c r="H249" s="103">
        <v>4.0170000000000003</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15" customFormat="1" ht="44.25" customHeight="1">
      <c r="A250" s="12"/>
      <c r="B250" s="13"/>
      <c r="C250" s="85" t="s">
        <v>581</v>
      </c>
      <c r="D250" s="85" t="s">
        <v>303</v>
      </c>
      <c r="E250" s="86" t="s">
        <v>706</v>
      </c>
      <c r="F250" s="87" t="s">
        <v>707</v>
      </c>
      <c r="G250" s="88" t="s">
        <v>423</v>
      </c>
      <c r="H250" s="89">
        <v>6.8159999999999998</v>
      </c>
      <c r="I250" s="3"/>
      <c r="J250" s="90">
        <f>ROUND(I250*H250,2)</f>
        <v>0</v>
      </c>
      <c r="K250" s="87" t="s">
        <v>1</v>
      </c>
      <c r="L250" s="13"/>
      <c r="M250" s="91" t="s">
        <v>1</v>
      </c>
      <c r="N250" s="92" t="s">
        <v>40</v>
      </c>
      <c r="O250" s="93"/>
      <c r="P250" s="94">
        <f>O250*H250</f>
        <v>0</v>
      </c>
      <c r="Q250" s="94">
        <v>0</v>
      </c>
      <c r="R250" s="94">
        <f>Q250*H250</f>
        <v>0</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3785</v>
      </c>
    </row>
    <row r="251" spans="1:65" s="98" customFormat="1">
      <c r="B251" s="99"/>
      <c r="D251" s="100" t="s">
        <v>308</v>
      </c>
      <c r="E251" s="101" t="s">
        <v>1</v>
      </c>
      <c r="F251" s="102" t="s">
        <v>344</v>
      </c>
      <c r="H251" s="103">
        <v>6.8159999999999998</v>
      </c>
      <c r="L251" s="99"/>
      <c r="M251" s="104"/>
      <c r="N251" s="105"/>
      <c r="O251" s="105"/>
      <c r="P251" s="105"/>
      <c r="Q251" s="105"/>
      <c r="R251" s="105"/>
      <c r="S251" s="105"/>
      <c r="T251" s="106"/>
      <c r="AT251" s="101" t="s">
        <v>308</v>
      </c>
      <c r="AU251" s="101" t="s">
        <v>84</v>
      </c>
      <c r="AV251" s="98" t="s">
        <v>84</v>
      </c>
      <c r="AW251" s="98" t="s">
        <v>31</v>
      </c>
      <c r="AX251" s="98" t="s">
        <v>82</v>
      </c>
      <c r="AY251" s="101" t="s">
        <v>302</v>
      </c>
    </row>
    <row r="252" spans="1:65" s="15" customFormat="1" ht="44.25" customHeight="1">
      <c r="A252" s="12"/>
      <c r="B252" s="13"/>
      <c r="C252" s="85" t="s">
        <v>585</v>
      </c>
      <c r="D252" s="85" t="s">
        <v>303</v>
      </c>
      <c r="E252" s="86" t="s">
        <v>3689</v>
      </c>
      <c r="F252" s="87" t="s">
        <v>3690</v>
      </c>
      <c r="G252" s="88" t="s">
        <v>423</v>
      </c>
      <c r="H252" s="89">
        <v>20.097999999999999</v>
      </c>
      <c r="I252" s="3"/>
      <c r="J252" s="90">
        <f>ROUND(I252*H252,2)</f>
        <v>0</v>
      </c>
      <c r="K252" s="87" t="s">
        <v>1</v>
      </c>
      <c r="L252" s="13"/>
      <c r="M252" s="91" t="s">
        <v>1</v>
      </c>
      <c r="N252" s="92" t="s">
        <v>40</v>
      </c>
      <c r="O252" s="93"/>
      <c r="P252" s="94">
        <f>O252*H252</f>
        <v>0</v>
      </c>
      <c r="Q252" s="94">
        <v>0</v>
      </c>
      <c r="R252" s="94">
        <f>Q252*H252</f>
        <v>0</v>
      </c>
      <c r="S252" s="94">
        <v>0</v>
      </c>
      <c r="T252" s="95">
        <f>S252*H252</f>
        <v>0</v>
      </c>
      <c r="U252" s="12"/>
      <c r="V252" s="12"/>
      <c r="W252" s="12"/>
      <c r="X252" s="12"/>
      <c r="Y252" s="12"/>
      <c r="Z252" s="12"/>
      <c r="AA252" s="12"/>
      <c r="AB252" s="12"/>
      <c r="AC252" s="12"/>
      <c r="AD252" s="12"/>
      <c r="AE252" s="12"/>
      <c r="AR252" s="96" t="s">
        <v>97</v>
      </c>
      <c r="AT252" s="96" t="s">
        <v>303</v>
      </c>
      <c r="AU252" s="96" t="s">
        <v>84</v>
      </c>
      <c r="AY252" s="5" t="s">
        <v>302</v>
      </c>
      <c r="BE252" s="97">
        <f>IF(N252="základní",J252,0)</f>
        <v>0</v>
      </c>
      <c r="BF252" s="97">
        <f>IF(N252="snížená",J252,0)</f>
        <v>0</v>
      </c>
      <c r="BG252" s="97">
        <f>IF(N252="zákl. přenesená",J252,0)</f>
        <v>0</v>
      </c>
      <c r="BH252" s="97">
        <f>IF(N252="sníž. přenesená",J252,0)</f>
        <v>0</v>
      </c>
      <c r="BI252" s="97">
        <f>IF(N252="nulová",J252,0)</f>
        <v>0</v>
      </c>
      <c r="BJ252" s="5" t="s">
        <v>82</v>
      </c>
      <c r="BK252" s="97">
        <f>ROUND(I252*H252,2)</f>
        <v>0</v>
      </c>
      <c r="BL252" s="5" t="s">
        <v>97</v>
      </c>
      <c r="BM252" s="96" t="s">
        <v>3786</v>
      </c>
    </row>
    <row r="253" spans="1:65" s="98" customFormat="1">
      <c r="B253" s="99"/>
      <c r="D253" s="100" t="s">
        <v>308</v>
      </c>
      <c r="E253" s="101" t="s">
        <v>1</v>
      </c>
      <c r="F253" s="102" t="s">
        <v>3621</v>
      </c>
      <c r="H253" s="103">
        <v>20.097999999999999</v>
      </c>
      <c r="L253" s="99"/>
      <c r="M253" s="104"/>
      <c r="N253" s="105"/>
      <c r="O253" s="105"/>
      <c r="P253" s="105"/>
      <c r="Q253" s="105"/>
      <c r="R253" s="105"/>
      <c r="S253" s="105"/>
      <c r="T253" s="106"/>
      <c r="AT253" s="101" t="s">
        <v>308</v>
      </c>
      <c r="AU253" s="101" t="s">
        <v>84</v>
      </c>
      <c r="AV253" s="98" t="s">
        <v>84</v>
      </c>
      <c r="AW253" s="98" t="s">
        <v>31</v>
      </c>
      <c r="AX253" s="98" t="s">
        <v>82</v>
      </c>
      <c r="AY253" s="101" t="s">
        <v>302</v>
      </c>
    </row>
    <row r="254" spans="1:65" s="74" customFormat="1" ht="22.9" customHeight="1">
      <c r="B254" s="75"/>
      <c r="D254" s="76" t="s">
        <v>74</v>
      </c>
      <c r="E254" s="169" t="s">
        <v>109</v>
      </c>
      <c r="F254" s="169" t="s">
        <v>709</v>
      </c>
      <c r="J254" s="170">
        <f>BK254</f>
        <v>0</v>
      </c>
      <c r="L254" s="75"/>
      <c r="M254" s="79"/>
      <c r="N254" s="80"/>
      <c r="O254" s="80"/>
      <c r="P254" s="81">
        <f>SUM(P255:P261)</f>
        <v>0</v>
      </c>
      <c r="Q254" s="80"/>
      <c r="R254" s="81">
        <f>SUM(R255:R261)</f>
        <v>0.91874</v>
      </c>
      <c r="S254" s="80"/>
      <c r="T254" s="82">
        <f>SUM(T255:T261)</f>
        <v>0</v>
      </c>
      <c r="AR254" s="76" t="s">
        <v>82</v>
      </c>
      <c r="AT254" s="83" t="s">
        <v>74</v>
      </c>
      <c r="AU254" s="83" t="s">
        <v>82</v>
      </c>
      <c r="AY254" s="76" t="s">
        <v>302</v>
      </c>
      <c r="BK254" s="84">
        <f>SUM(BK255:BK261)</f>
        <v>0</v>
      </c>
    </row>
    <row r="255" spans="1:65" s="15" customFormat="1" ht="21.75" customHeight="1">
      <c r="A255" s="12"/>
      <c r="B255" s="13"/>
      <c r="C255" s="85" t="s">
        <v>593</v>
      </c>
      <c r="D255" s="85" t="s">
        <v>303</v>
      </c>
      <c r="E255" s="86" t="s">
        <v>2783</v>
      </c>
      <c r="F255" s="87" t="s">
        <v>2784</v>
      </c>
      <c r="G255" s="88" t="s">
        <v>450</v>
      </c>
      <c r="H255" s="89">
        <v>29.184000000000001</v>
      </c>
      <c r="I255" s="3"/>
      <c r="J255" s="90">
        <f>ROUND(I255*H255,2)</f>
        <v>0</v>
      </c>
      <c r="K255" s="87" t="s">
        <v>1</v>
      </c>
      <c r="L255" s="13"/>
      <c r="M255" s="91" t="s">
        <v>1</v>
      </c>
      <c r="N255" s="92" t="s">
        <v>40</v>
      </c>
      <c r="O255" s="93"/>
      <c r="P255" s="94">
        <f>O255*H255</f>
        <v>0</v>
      </c>
      <c r="Q255" s="94">
        <v>0</v>
      </c>
      <c r="R255" s="94">
        <f>Q255*H255</f>
        <v>0</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3787</v>
      </c>
    </row>
    <row r="256" spans="1:65" s="179" customFormat="1">
      <c r="B256" s="180"/>
      <c r="D256" s="100" t="s">
        <v>308</v>
      </c>
      <c r="E256" s="181" t="s">
        <v>1</v>
      </c>
      <c r="F256" s="182" t="s">
        <v>3788</v>
      </c>
      <c r="H256" s="181" t="s">
        <v>1</v>
      </c>
      <c r="L256" s="180"/>
      <c r="M256" s="183"/>
      <c r="N256" s="184"/>
      <c r="O256" s="184"/>
      <c r="P256" s="184"/>
      <c r="Q256" s="184"/>
      <c r="R256" s="184"/>
      <c r="S256" s="184"/>
      <c r="T256" s="185"/>
      <c r="AT256" s="181" t="s">
        <v>308</v>
      </c>
      <c r="AU256" s="181" t="s">
        <v>84</v>
      </c>
      <c r="AV256" s="179" t="s">
        <v>82</v>
      </c>
      <c r="AW256" s="179" t="s">
        <v>31</v>
      </c>
      <c r="AX256" s="179" t="s">
        <v>75</v>
      </c>
      <c r="AY256" s="181" t="s">
        <v>302</v>
      </c>
    </row>
    <row r="257" spans="1:65" s="98" customFormat="1">
      <c r="B257" s="99"/>
      <c r="D257" s="100" t="s">
        <v>308</v>
      </c>
      <c r="E257" s="101" t="s">
        <v>1</v>
      </c>
      <c r="F257" s="102" t="s">
        <v>2640</v>
      </c>
      <c r="H257" s="103">
        <v>29.184000000000001</v>
      </c>
      <c r="L257" s="99"/>
      <c r="M257" s="104"/>
      <c r="N257" s="105"/>
      <c r="O257" s="105"/>
      <c r="P257" s="105"/>
      <c r="Q257" s="105"/>
      <c r="R257" s="105"/>
      <c r="S257" s="105"/>
      <c r="T257" s="106"/>
      <c r="AT257" s="101" t="s">
        <v>308</v>
      </c>
      <c r="AU257" s="101" t="s">
        <v>84</v>
      </c>
      <c r="AV257" s="98" t="s">
        <v>84</v>
      </c>
      <c r="AW257" s="98" t="s">
        <v>31</v>
      </c>
      <c r="AX257" s="98" t="s">
        <v>82</v>
      </c>
      <c r="AY257" s="101" t="s">
        <v>302</v>
      </c>
    </row>
    <row r="258" spans="1:65" s="15" customFormat="1" ht="16.5" customHeight="1">
      <c r="A258" s="12"/>
      <c r="B258" s="13"/>
      <c r="C258" s="85" t="s">
        <v>606</v>
      </c>
      <c r="D258" s="85" t="s">
        <v>303</v>
      </c>
      <c r="E258" s="86" t="s">
        <v>2790</v>
      </c>
      <c r="F258" s="87" t="s">
        <v>2791</v>
      </c>
      <c r="G258" s="88" t="s">
        <v>450</v>
      </c>
      <c r="H258" s="89">
        <v>29.184000000000001</v>
      </c>
      <c r="I258" s="3"/>
      <c r="J258" s="90">
        <f>ROUND(I258*H258,2)</f>
        <v>0</v>
      </c>
      <c r="K258" s="87" t="s">
        <v>427</v>
      </c>
      <c r="L258" s="13"/>
      <c r="M258" s="91" t="s">
        <v>1</v>
      </c>
      <c r="N258" s="92" t="s">
        <v>40</v>
      </c>
      <c r="O258" s="93"/>
      <c r="P258" s="94">
        <f>O258*H258</f>
        <v>0</v>
      </c>
      <c r="Q258" s="94">
        <v>0</v>
      </c>
      <c r="R258" s="94">
        <f>Q258*H258</f>
        <v>0</v>
      </c>
      <c r="S258" s="94">
        <v>0</v>
      </c>
      <c r="T258" s="95">
        <f>S258*H258</f>
        <v>0</v>
      </c>
      <c r="U258" s="12"/>
      <c r="V258" s="12"/>
      <c r="W258" s="12"/>
      <c r="X258" s="12"/>
      <c r="Y258" s="12"/>
      <c r="Z258" s="12"/>
      <c r="AA258" s="12"/>
      <c r="AB258" s="12"/>
      <c r="AC258" s="12"/>
      <c r="AD258" s="12"/>
      <c r="AE258" s="12"/>
      <c r="AR258" s="96" t="s">
        <v>97</v>
      </c>
      <c r="AT258" s="96" t="s">
        <v>303</v>
      </c>
      <c r="AU258" s="96" t="s">
        <v>84</v>
      </c>
      <c r="AY258" s="5" t="s">
        <v>302</v>
      </c>
      <c r="BE258" s="97">
        <f>IF(N258="základní",J258,0)</f>
        <v>0</v>
      </c>
      <c r="BF258" s="97">
        <f>IF(N258="snížená",J258,0)</f>
        <v>0</v>
      </c>
      <c r="BG258" s="97">
        <f>IF(N258="zákl. přenesená",J258,0)</f>
        <v>0</v>
      </c>
      <c r="BH258" s="97">
        <f>IF(N258="sníž. přenesená",J258,0)</f>
        <v>0</v>
      </c>
      <c r="BI258" s="97">
        <f>IF(N258="nulová",J258,0)</f>
        <v>0</v>
      </c>
      <c r="BJ258" s="5" t="s">
        <v>82</v>
      </c>
      <c r="BK258" s="97">
        <f>ROUND(I258*H258,2)</f>
        <v>0</v>
      </c>
      <c r="BL258" s="5" t="s">
        <v>97</v>
      </c>
      <c r="BM258" s="96" t="s">
        <v>3789</v>
      </c>
    </row>
    <row r="259" spans="1:65" s="98" customFormat="1">
      <c r="B259" s="99"/>
      <c r="D259" s="100" t="s">
        <v>308</v>
      </c>
      <c r="E259" s="101" t="s">
        <v>2640</v>
      </c>
      <c r="F259" s="102" t="s">
        <v>3790</v>
      </c>
      <c r="H259" s="103">
        <v>29.184000000000001</v>
      </c>
      <c r="L259" s="99"/>
      <c r="M259" s="104"/>
      <c r="N259" s="105"/>
      <c r="O259" s="105"/>
      <c r="P259" s="105"/>
      <c r="Q259" s="105"/>
      <c r="R259" s="105"/>
      <c r="S259" s="105"/>
      <c r="T259" s="106"/>
      <c r="AT259" s="101" t="s">
        <v>308</v>
      </c>
      <c r="AU259" s="101" t="s">
        <v>84</v>
      </c>
      <c r="AV259" s="98" t="s">
        <v>84</v>
      </c>
      <c r="AW259" s="98" t="s">
        <v>31</v>
      </c>
      <c r="AX259" s="98" t="s">
        <v>82</v>
      </c>
      <c r="AY259" s="101" t="s">
        <v>302</v>
      </c>
    </row>
    <row r="260" spans="1:65" s="15" customFormat="1" ht="21.75" customHeight="1">
      <c r="A260" s="12"/>
      <c r="B260" s="13"/>
      <c r="C260" s="85" t="s">
        <v>615</v>
      </c>
      <c r="D260" s="85" t="s">
        <v>303</v>
      </c>
      <c r="E260" s="86" t="s">
        <v>2794</v>
      </c>
      <c r="F260" s="87" t="s">
        <v>2795</v>
      </c>
      <c r="G260" s="88" t="s">
        <v>419</v>
      </c>
      <c r="H260" s="89">
        <v>2</v>
      </c>
      <c r="I260" s="3"/>
      <c r="J260" s="90">
        <f>ROUND(I260*H260,2)</f>
        <v>0</v>
      </c>
      <c r="K260" s="87" t="s">
        <v>427</v>
      </c>
      <c r="L260" s="13"/>
      <c r="M260" s="91" t="s">
        <v>1</v>
      </c>
      <c r="N260" s="92" t="s">
        <v>40</v>
      </c>
      <c r="O260" s="93"/>
      <c r="P260" s="94">
        <f>O260*H260</f>
        <v>0</v>
      </c>
      <c r="Q260" s="94">
        <v>0.45937</v>
      </c>
      <c r="R260" s="94">
        <f>Q260*H260</f>
        <v>0.91874</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3791</v>
      </c>
    </row>
    <row r="261" spans="1:65" s="98" customFormat="1">
      <c r="B261" s="99"/>
      <c r="D261" s="100" t="s">
        <v>308</v>
      </c>
      <c r="E261" s="101" t="s">
        <v>1</v>
      </c>
      <c r="F261" s="102" t="s">
        <v>84</v>
      </c>
      <c r="H261" s="103">
        <v>2</v>
      </c>
      <c r="L261" s="99"/>
      <c r="M261" s="104"/>
      <c r="N261" s="105"/>
      <c r="O261" s="105"/>
      <c r="P261" s="105"/>
      <c r="Q261" s="105"/>
      <c r="R261" s="105"/>
      <c r="S261" s="105"/>
      <c r="T261" s="106"/>
      <c r="AT261" s="101" t="s">
        <v>308</v>
      </c>
      <c r="AU261" s="101" t="s">
        <v>84</v>
      </c>
      <c r="AV261" s="98" t="s">
        <v>84</v>
      </c>
      <c r="AW261" s="98" t="s">
        <v>31</v>
      </c>
      <c r="AX261" s="98" t="s">
        <v>82</v>
      </c>
      <c r="AY261" s="101" t="s">
        <v>302</v>
      </c>
    </row>
    <row r="262" spans="1:65" s="74" customFormat="1" ht="22.9" customHeight="1">
      <c r="B262" s="75"/>
      <c r="D262" s="76" t="s">
        <v>74</v>
      </c>
      <c r="E262" s="169" t="s">
        <v>112</v>
      </c>
      <c r="F262" s="169" t="s">
        <v>821</v>
      </c>
      <c r="J262" s="170">
        <f>BK262</f>
        <v>0</v>
      </c>
      <c r="L262" s="75"/>
      <c r="M262" s="79"/>
      <c r="N262" s="80"/>
      <c r="O262" s="80"/>
      <c r="P262" s="81">
        <f>SUM(P263:P310)</f>
        <v>0</v>
      </c>
      <c r="Q262" s="80"/>
      <c r="R262" s="81">
        <f>SUM(R263:R310)</f>
        <v>0</v>
      </c>
      <c r="S262" s="80"/>
      <c r="T262" s="82">
        <f>SUM(T263:T310)</f>
        <v>2.9</v>
      </c>
      <c r="AR262" s="76" t="s">
        <v>82</v>
      </c>
      <c r="AT262" s="83" t="s">
        <v>74</v>
      </c>
      <c r="AU262" s="83" t="s">
        <v>82</v>
      </c>
      <c r="AY262" s="76" t="s">
        <v>302</v>
      </c>
      <c r="BK262" s="84">
        <f>SUM(BK263:BK310)</f>
        <v>0</v>
      </c>
    </row>
    <row r="263" spans="1:65" s="15" customFormat="1" ht="21.75" customHeight="1">
      <c r="A263" s="12"/>
      <c r="B263" s="13"/>
      <c r="C263" s="85" t="s">
        <v>620</v>
      </c>
      <c r="D263" s="85" t="s">
        <v>303</v>
      </c>
      <c r="E263" s="86" t="s">
        <v>1771</v>
      </c>
      <c r="F263" s="87" t="s">
        <v>1772</v>
      </c>
      <c r="G263" s="88" t="s">
        <v>468</v>
      </c>
      <c r="H263" s="89">
        <v>1.1599999999999999</v>
      </c>
      <c r="I263" s="3"/>
      <c r="J263" s="90">
        <f>ROUND(I263*H263,2)</f>
        <v>0</v>
      </c>
      <c r="K263" s="87" t="s">
        <v>427</v>
      </c>
      <c r="L263" s="13"/>
      <c r="M263" s="91" t="s">
        <v>1</v>
      </c>
      <c r="N263" s="92" t="s">
        <v>40</v>
      </c>
      <c r="O263" s="93"/>
      <c r="P263" s="94">
        <f>O263*H263</f>
        <v>0</v>
      </c>
      <c r="Q263" s="94">
        <v>0</v>
      </c>
      <c r="R263" s="94">
        <f>Q263*H263</f>
        <v>0</v>
      </c>
      <c r="S263" s="94">
        <v>2.5</v>
      </c>
      <c r="T263" s="95">
        <f>S263*H263</f>
        <v>2.9</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3792</v>
      </c>
    </row>
    <row r="264" spans="1:65" s="98" customFormat="1">
      <c r="B264" s="99"/>
      <c r="D264" s="100" t="s">
        <v>308</v>
      </c>
      <c r="E264" s="101" t="s">
        <v>1</v>
      </c>
      <c r="F264" s="102" t="s">
        <v>3793</v>
      </c>
      <c r="H264" s="103">
        <v>1.1599999999999999</v>
      </c>
      <c r="L264" s="99"/>
      <c r="M264" s="104"/>
      <c r="N264" s="105"/>
      <c r="O264" s="105"/>
      <c r="P264" s="105"/>
      <c r="Q264" s="105"/>
      <c r="R264" s="105"/>
      <c r="S264" s="105"/>
      <c r="T264" s="106"/>
      <c r="AT264" s="101" t="s">
        <v>308</v>
      </c>
      <c r="AU264" s="101" t="s">
        <v>84</v>
      </c>
      <c r="AV264" s="98" t="s">
        <v>84</v>
      </c>
      <c r="AW264" s="98" t="s">
        <v>31</v>
      </c>
      <c r="AX264" s="98" t="s">
        <v>82</v>
      </c>
      <c r="AY264" s="101" t="s">
        <v>302</v>
      </c>
    </row>
    <row r="265" spans="1:65" s="15" customFormat="1" ht="16.5" customHeight="1">
      <c r="A265" s="12"/>
      <c r="B265" s="13"/>
      <c r="C265" s="85" t="s">
        <v>624</v>
      </c>
      <c r="D265" s="85" t="s">
        <v>303</v>
      </c>
      <c r="E265" s="86" t="s">
        <v>834</v>
      </c>
      <c r="F265" s="87" t="s">
        <v>835</v>
      </c>
      <c r="G265" s="88" t="s">
        <v>450</v>
      </c>
      <c r="H265" s="89">
        <v>4</v>
      </c>
      <c r="I265" s="3"/>
      <c r="J265" s="90">
        <f>ROUND(I265*H265,2)</f>
        <v>0</v>
      </c>
      <c r="K265" s="87" t="s">
        <v>427</v>
      </c>
      <c r="L265" s="13"/>
      <c r="M265" s="91" t="s">
        <v>1</v>
      </c>
      <c r="N265" s="92" t="s">
        <v>40</v>
      </c>
      <c r="O265" s="93"/>
      <c r="P265" s="94">
        <f>O265*H265</f>
        <v>0</v>
      </c>
      <c r="Q265" s="94">
        <v>0</v>
      </c>
      <c r="R265" s="94">
        <f>Q265*H265</f>
        <v>0</v>
      </c>
      <c r="S265" s="94">
        <v>0</v>
      </c>
      <c r="T265" s="95">
        <f>S265*H265</f>
        <v>0</v>
      </c>
      <c r="U265" s="12"/>
      <c r="V265" s="12"/>
      <c r="W265" s="12"/>
      <c r="X265" s="12"/>
      <c r="Y265" s="12"/>
      <c r="Z265" s="12"/>
      <c r="AA265" s="12"/>
      <c r="AB265" s="12"/>
      <c r="AC265" s="12"/>
      <c r="AD265" s="12"/>
      <c r="AE265" s="12"/>
      <c r="AR265" s="96" t="s">
        <v>97</v>
      </c>
      <c r="AT265" s="96" t="s">
        <v>303</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3794</v>
      </c>
    </row>
    <row r="266" spans="1:65" s="98" customFormat="1">
      <c r="B266" s="99"/>
      <c r="D266" s="100" t="s">
        <v>308</v>
      </c>
      <c r="E266" s="101" t="s">
        <v>1</v>
      </c>
      <c r="F266" s="102" t="s">
        <v>354</v>
      </c>
      <c r="H266" s="103">
        <v>4</v>
      </c>
      <c r="L266" s="99"/>
      <c r="M266" s="104"/>
      <c r="N266" s="105"/>
      <c r="O266" s="105"/>
      <c r="P266" s="105"/>
      <c r="Q266" s="105"/>
      <c r="R266" s="105"/>
      <c r="S266" s="105"/>
      <c r="T266" s="106"/>
      <c r="AT266" s="101" t="s">
        <v>308</v>
      </c>
      <c r="AU266" s="101" t="s">
        <v>84</v>
      </c>
      <c r="AV266" s="98" t="s">
        <v>84</v>
      </c>
      <c r="AW266" s="98" t="s">
        <v>31</v>
      </c>
      <c r="AX266" s="98" t="s">
        <v>82</v>
      </c>
      <c r="AY266" s="101" t="s">
        <v>302</v>
      </c>
    </row>
    <row r="267" spans="1:65" s="15" customFormat="1" ht="21.75" customHeight="1">
      <c r="A267" s="12"/>
      <c r="B267" s="13"/>
      <c r="C267" s="85" t="s">
        <v>630</v>
      </c>
      <c r="D267" s="85" t="s">
        <v>303</v>
      </c>
      <c r="E267" s="86" t="s">
        <v>843</v>
      </c>
      <c r="F267" s="87" t="s">
        <v>844</v>
      </c>
      <c r="G267" s="88" t="s">
        <v>423</v>
      </c>
      <c r="H267" s="89">
        <v>26.795999999999999</v>
      </c>
      <c r="I267" s="3"/>
      <c r="J267" s="90">
        <f>ROUND(I267*H267,2)</f>
        <v>0</v>
      </c>
      <c r="K267" s="87" t="s">
        <v>427</v>
      </c>
      <c r="L267" s="13"/>
      <c r="M267" s="91" t="s">
        <v>1</v>
      </c>
      <c r="N267" s="92" t="s">
        <v>40</v>
      </c>
      <c r="O267" s="93"/>
      <c r="P267" s="94">
        <f>O267*H267</f>
        <v>0</v>
      </c>
      <c r="Q267" s="94">
        <v>0</v>
      </c>
      <c r="R267" s="94">
        <f>Q267*H267</f>
        <v>0</v>
      </c>
      <c r="S267" s="94">
        <v>0</v>
      </c>
      <c r="T267" s="95">
        <f>S267*H267</f>
        <v>0</v>
      </c>
      <c r="U267" s="12"/>
      <c r="V267" s="12"/>
      <c r="W267" s="12"/>
      <c r="X267" s="12"/>
      <c r="Y267" s="12"/>
      <c r="Z267" s="12"/>
      <c r="AA267" s="12"/>
      <c r="AB267" s="12"/>
      <c r="AC267" s="12"/>
      <c r="AD267" s="12"/>
      <c r="AE267" s="12"/>
      <c r="AR267" s="96" t="s">
        <v>97</v>
      </c>
      <c r="AT267" s="96" t="s">
        <v>303</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3795</v>
      </c>
    </row>
    <row r="268" spans="1:65" s="98" customFormat="1">
      <c r="B268" s="99"/>
      <c r="D268" s="100" t="s">
        <v>308</v>
      </c>
      <c r="E268" s="101" t="s">
        <v>1</v>
      </c>
      <c r="F268" s="102" t="s">
        <v>341</v>
      </c>
      <c r="H268" s="103">
        <v>4.0170000000000003</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98" customFormat="1">
      <c r="B269" s="99"/>
      <c r="D269" s="100" t="s">
        <v>308</v>
      </c>
      <c r="E269" s="101" t="s">
        <v>1</v>
      </c>
      <c r="F269" s="102" t="s">
        <v>953</v>
      </c>
      <c r="H269" s="103">
        <v>22.779</v>
      </c>
      <c r="L269" s="99"/>
      <c r="M269" s="104"/>
      <c r="N269" s="105"/>
      <c r="O269" s="105"/>
      <c r="P269" s="105"/>
      <c r="Q269" s="105"/>
      <c r="R269" s="105"/>
      <c r="S269" s="105"/>
      <c r="T269" s="106"/>
      <c r="AT269" s="101" t="s">
        <v>308</v>
      </c>
      <c r="AU269" s="101" t="s">
        <v>84</v>
      </c>
      <c r="AV269" s="98" t="s">
        <v>84</v>
      </c>
      <c r="AW269" s="98" t="s">
        <v>31</v>
      </c>
      <c r="AX269" s="98" t="s">
        <v>75</v>
      </c>
      <c r="AY269" s="101" t="s">
        <v>302</v>
      </c>
    </row>
    <row r="270" spans="1:65" s="171" customFormat="1">
      <c r="B270" s="172"/>
      <c r="D270" s="100" t="s">
        <v>308</v>
      </c>
      <c r="E270" s="173" t="s">
        <v>1</v>
      </c>
      <c r="F270" s="174" t="s">
        <v>435</v>
      </c>
      <c r="H270" s="175">
        <v>26.795999999999999</v>
      </c>
      <c r="L270" s="172"/>
      <c r="M270" s="176"/>
      <c r="N270" s="177"/>
      <c r="O270" s="177"/>
      <c r="P270" s="177"/>
      <c r="Q270" s="177"/>
      <c r="R270" s="177"/>
      <c r="S270" s="177"/>
      <c r="T270" s="178"/>
      <c r="AT270" s="173" t="s">
        <v>308</v>
      </c>
      <c r="AU270" s="173" t="s">
        <v>84</v>
      </c>
      <c r="AV270" s="171" t="s">
        <v>97</v>
      </c>
      <c r="AW270" s="171" t="s">
        <v>31</v>
      </c>
      <c r="AX270" s="171" t="s">
        <v>82</v>
      </c>
      <c r="AY270" s="173" t="s">
        <v>302</v>
      </c>
    </row>
    <row r="271" spans="1:65" s="15" customFormat="1" ht="21.75" customHeight="1">
      <c r="A271" s="12"/>
      <c r="B271" s="13"/>
      <c r="C271" s="85" t="s">
        <v>635</v>
      </c>
      <c r="D271" s="85" t="s">
        <v>303</v>
      </c>
      <c r="E271" s="86" t="s">
        <v>847</v>
      </c>
      <c r="F271" s="87" t="s">
        <v>848</v>
      </c>
      <c r="G271" s="88" t="s">
        <v>423</v>
      </c>
      <c r="H271" s="89">
        <v>4.1340000000000003</v>
      </c>
      <c r="I271" s="3"/>
      <c r="J271" s="90">
        <f>ROUND(I271*H271,2)</f>
        <v>0</v>
      </c>
      <c r="K271" s="87" t="s">
        <v>427</v>
      </c>
      <c r="L271" s="13"/>
      <c r="M271" s="91" t="s">
        <v>1</v>
      </c>
      <c r="N271" s="92" t="s">
        <v>40</v>
      </c>
      <c r="O271" s="93"/>
      <c r="P271" s="94">
        <f>O271*H271</f>
        <v>0</v>
      </c>
      <c r="Q271" s="94">
        <v>0</v>
      </c>
      <c r="R271" s="94">
        <f>Q271*H271</f>
        <v>0</v>
      </c>
      <c r="S271" s="94">
        <v>0</v>
      </c>
      <c r="T271" s="95">
        <f>S271*H271</f>
        <v>0</v>
      </c>
      <c r="U271" s="12"/>
      <c r="V271" s="12"/>
      <c r="W271" s="12"/>
      <c r="X271" s="12"/>
      <c r="Y271" s="12"/>
      <c r="Z271" s="12"/>
      <c r="AA271" s="12"/>
      <c r="AB271" s="12"/>
      <c r="AC271" s="12"/>
      <c r="AD271" s="12"/>
      <c r="AE271" s="12"/>
      <c r="AR271" s="96" t="s">
        <v>97</v>
      </c>
      <c r="AT271" s="96" t="s">
        <v>303</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3796</v>
      </c>
    </row>
    <row r="272" spans="1:65" s="98" customFormat="1">
      <c r="B272" s="99"/>
      <c r="D272" s="100" t="s">
        <v>308</v>
      </c>
      <c r="E272" s="101" t="s">
        <v>1</v>
      </c>
      <c r="F272" s="102" t="s">
        <v>347</v>
      </c>
      <c r="H272" s="103">
        <v>4.1340000000000003</v>
      </c>
      <c r="L272" s="99"/>
      <c r="M272" s="104"/>
      <c r="N272" s="105"/>
      <c r="O272" s="105"/>
      <c r="P272" s="105"/>
      <c r="Q272" s="105"/>
      <c r="R272" s="105"/>
      <c r="S272" s="105"/>
      <c r="T272" s="106"/>
      <c r="AT272" s="101" t="s">
        <v>308</v>
      </c>
      <c r="AU272" s="101" t="s">
        <v>84</v>
      </c>
      <c r="AV272" s="98" t="s">
        <v>84</v>
      </c>
      <c r="AW272" s="98" t="s">
        <v>31</v>
      </c>
      <c r="AX272" s="98" t="s">
        <v>82</v>
      </c>
      <c r="AY272" s="101" t="s">
        <v>302</v>
      </c>
    </row>
    <row r="273" spans="1:65" s="15" customFormat="1" ht="21.75" customHeight="1">
      <c r="A273" s="12"/>
      <c r="B273" s="13"/>
      <c r="C273" s="85" t="s">
        <v>641</v>
      </c>
      <c r="D273" s="85" t="s">
        <v>303</v>
      </c>
      <c r="E273" s="86" t="s">
        <v>851</v>
      </c>
      <c r="F273" s="87" t="s">
        <v>852</v>
      </c>
      <c r="G273" s="88" t="s">
        <v>518</v>
      </c>
      <c r="H273" s="89">
        <v>4.492</v>
      </c>
      <c r="I273" s="3"/>
      <c r="J273" s="90">
        <f>ROUND(I273*H273,2)</f>
        <v>0</v>
      </c>
      <c r="K273" s="87" t="s">
        <v>1</v>
      </c>
      <c r="L273" s="13"/>
      <c r="M273" s="91" t="s">
        <v>1</v>
      </c>
      <c r="N273" s="92" t="s">
        <v>40</v>
      </c>
      <c r="O273" s="93"/>
      <c r="P273" s="94">
        <f>O273*H273</f>
        <v>0</v>
      </c>
      <c r="Q273" s="94">
        <v>0</v>
      </c>
      <c r="R273" s="94">
        <f>Q273*H273</f>
        <v>0</v>
      </c>
      <c r="S273" s="94">
        <v>0</v>
      </c>
      <c r="T273" s="95">
        <f>S273*H273</f>
        <v>0</v>
      </c>
      <c r="U273" s="12"/>
      <c r="V273" s="12"/>
      <c r="W273" s="12"/>
      <c r="X273" s="12"/>
      <c r="Y273" s="12"/>
      <c r="Z273" s="12"/>
      <c r="AA273" s="12"/>
      <c r="AB273" s="12"/>
      <c r="AC273" s="12"/>
      <c r="AD273" s="12"/>
      <c r="AE273" s="12"/>
      <c r="AR273" s="96" t="s">
        <v>97</v>
      </c>
      <c r="AT273" s="96" t="s">
        <v>303</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3797</v>
      </c>
    </row>
    <row r="274" spans="1:65" s="98" customFormat="1">
      <c r="B274" s="99"/>
      <c r="D274" s="100" t="s">
        <v>308</v>
      </c>
      <c r="E274" s="101" t="s">
        <v>1</v>
      </c>
      <c r="F274" s="102" t="s">
        <v>3798</v>
      </c>
      <c r="H274" s="103">
        <v>4.492</v>
      </c>
      <c r="L274" s="99"/>
      <c r="M274" s="104"/>
      <c r="N274" s="105"/>
      <c r="O274" s="105"/>
      <c r="P274" s="105"/>
      <c r="Q274" s="105"/>
      <c r="R274" s="105"/>
      <c r="S274" s="105"/>
      <c r="T274" s="106"/>
      <c r="AT274" s="101" t="s">
        <v>308</v>
      </c>
      <c r="AU274" s="101" t="s">
        <v>84</v>
      </c>
      <c r="AV274" s="98" t="s">
        <v>84</v>
      </c>
      <c r="AW274" s="98" t="s">
        <v>31</v>
      </c>
      <c r="AX274" s="98" t="s">
        <v>82</v>
      </c>
      <c r="AY274" s="101" t="s">
        <v>302</v>
      </c>
    </row>
    <row r="275" spans="1:65" s="15" customFormat="1" ht="21.75" customHeight="1">
      <c r="A275" s="12"/>
      <c r="B275" s="13"/>
      <c r="C275" s="85" t="s">
        <v>645</v>
      </c>
      <c r="D275" s="85" t="s">
        <v>303</v>
      </c>
      <c r="E275" s="86" t="s">
        <v>855</v>
      </c>
      <c r="F275" s="87" t="s">
        <v>856</v>
      </c>
      <c r="G275" s="88" t="s">
        <v>518</v>
      </c>
      <c r="H275" s="89">
        <v>7.3920000000000003</v>
      </c>
      <c r="I275" s="3"/>
      <c r="J275" s="90">
        <f>ROUND(I275*H275,2)</f>
        <v>0</v>
      </c>
      <c r="K275" s="87" t="s">
        <v>427</v>
      </c>
      <c r="L275" s="13"/>
      <c r="M275" s="91" t="s">
        <v>1</v>
      </c>
      <c r="N275" s="92" t="s">
        <v>40</v>
      </c>
      <c r="O275" s="93"/>
      <c r="P275" s="94">
        <f>O275*H275</f>
        <v>0</v>
      </c>
      <c r="Q275" s="94">
        <v>0</v>
      </c>
      <c r="R275" s="94">
        <f>Q275*H275</f>
        <v>0</v>
      </c>
      <c r="S275" s="94">
        <v>0</v>
      </c>
      <c r="T275" s="95">
        <f>S275*H275</f>
        <v>0</v>
      </c>
      <c r="U275" s="12"/>
      <c r="V275" s="12"/>
      <c r="W275" s="12"/>
      <c r="X275" s="12"/>
      <c r="Y275" s="12"/>
      <c r="Z275" s="12"/>
      <c r="AA275" s="12"/>
      <c r="AB275" s="12"/>
      <c r="AC275" s="12"/>
      <c r="AD275" s="12"/>
      <c r="AE275" s="12"/>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3799</v>
      </c>
    </row>
    <row r="276" spans="1:65" s="98" customFormat="1">
      <c r="B276" s="99"/>
      <c r="D276" s="100" t="s">
        <v>308</v>
      </c>
      <c r="E276" s="101" t="s">
        <v>388</v>
      </c>
      <c r="F276" s="102" t="s">
        <v>3800</v>
      </c>
      <c r="H276" s="103">
        <v>7.3920000000000003</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171" customFormat="1">
      <c r="B277" s="172"/>
      <c r="D277" s="100" t="s">
        <v>308</v>
      </c>
      <c r="E277" s="173" t="s">
        <v>1</v>
      </c>
      <c r="F277" s="174" t="s">
        <v>435</v>
      </c>
      <c r="H277" s="175">
        <v>7.3920000000000003</v>
      </c>
      <c r="L277" s="172"/>
      <c r="M277" s="176"/>
      <c r="N277" s="177"/>
      <c r="O277" s="177"/>
      <c r="P277" s="177"/>
      <c r="Q277" s="177"/>
      <c r="R277" s="177"/>
      <c r="S277" s="177"/>
      <c r="T277" s="178"/>
      <c r="AT277" s="173" t="s">
        <v>308</v>
      </c>
      <c r="AU277" s="173" t="s">
        <v>84</v>
      </c>
      <c r="AV277" s="171" t="s">
        <v>97</v>
      </c>
      <c r="AW277" s="171" t="s">
        <v>31</v>
      </c>
      <c r="AX277" s="171" t="s">
        <v>82</v>
      </c>
      <c r="AY277" s="173" t="s">
        <v>302</v>
      </c>
    </row>
    <row r="278" spans="1:65" s="15" customFormat="1" ht="21.75" customHeight="1">
      <c r="A278" s="12"/>
      <c r="B278" s="13"/>
      <c r="C278" s="85" t="s">
        <v>653</v>
      </c>
      <c r="D278" s="85" t="s">
        <v>303</v>
      </c>
      <c r="E278" s="86" t="s">
        <v>861</v>
      </c>
      <c r="F278" s="87" t="s">
        <v>862</v>
      </c>
      <c r="G278" s="88" t="s">
        <v>518</v>
      </c>
      <c r="H278" s="89">
        <v>436.12799999999999</v>
      </c>
      <c r="I278" s="3"/>
      <c r="J278" s="90">
        <f>ROUND(I278*H278,2)</f>
        <v>0</v>
      </c>
      <c r="K278" s="87" t="s">
        <v>427</v>
      </c>
      <c r="L278" s="13"/>
      <c r="M278" s="91" t="s">
        <v>1</v>
      </c>
      <c r="N278" s="92" t="s">
        <v>40</v>
      </c>
      <c r="O278" s="93"/>
      <c r="P278" s="94">
        <f>O278*H278</f>
        <v>0</v>
      </c>
      <c r="Q278" s="94">
        <v>0</v>
      </c>
      <c r="R278" s="94">
        <f>Q278*H278</f>
        <v>0</v>
      </c>
      <c r="S278" s="94">
        <v>0</v>
      </c>
      <c r="T278" s="95">
        <f>S278*H278</f>
        <v>0</v>
      </c>
      <c r="U278" s="12"/>
      <c r="V278" s="12"/>
      <c r="W278" s="12"/>
      <c r="X278" s="12"/>
      <c r="Y278" s="12"/>
      <c r="Z278" s="12"/>
      <c r="AA278" s="12"/>
      <c r="AB278" s="12"/>
      <c r="AC278" s="12"/>
      <c r="AD278" s="12"/>
      <c r="AE278" s="12"/>
      <c r="AR278" s="96" t="s">
        <v>97</v>
      </c>
      <c r="AT278" s="96" t="s">
        <v>303</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3801</v>
      </c>
    </row>
    <row r="279" spans="1:65" s="98" customFormat="1">
      <c r="B279" s="99"/>
      <c r="D279" s="100" t="s">
        <v>308</v>
      </c>
      <c r="E279" s="101" t="s">
        <v>1</v>
      </c>
      <c r="F279" s="102" t="s">
        <v>1129</v>
      </c>
      <c r="H279" s="103">
        <v>436.12799999999999</v>
      </c>
      <c r="L279" s="99"/>
      <c r="M279" s="104"/>
      <c r="N279" s="105"/>
      <c r="O279" s="105"/>
      <c r="P279" s="105"/>
      <c r="Q279" s="105"/>
      <c r="R279" s="105"/>
      <c r="S279" s="105"/>
      <c r="T279" s="106"/>
      <c r="AT279" s="101" t="s">
        <v>308</v>
      </c>
      <c r="AU279" s="101" t="s">
        <v>84</v>
      </c>
      <c r="AV279" s="98" t="s">
        <v>84</v>
      </c>
      <c r="AW279" s="98" t="s">
        <v>31</v>
      </c>
      <c r="AX279" s="98" t="s">
        <v>82</v>
      </c>
      <c r="AY279" s="101" t="s">
        <v>302</v>
      </c>
    </row>
    <row r="280" spans="1:65" s="15" customFormat="1" ht="16.5" customHeight="1">
      <c r="A280" s="12"/>
      <c r="B280" s="13"/>
      <c r="C280" s="85" t="s">
        <v>657</v>
      </c>
      <c r="D280" s="85" t="s">
        <v>303</v>
      </c>
      <c r="E280" s="86" t="s">
        <v>868</v>
      </c>
      <c r="F280" s="87" t="s">
        <v>869</v>
      </c>
      <c r="G280" s="88" t="s">
        <v>518</v>
      </c>
      <c r="H280" s="89">
        <v>13.552</v>
      </c>
      <c r="I280" s="3"/>
      <c r="J280" s="90">
        <f>ROUND(I280*H280,2)</f>
        <v>0</v>
      </c>
      <c r="K280" s="87" t="s">
        <v>427</v>
      </c>
      <c r="L280" s="13"/>
      <c r="M280" s="91" t="s">
        <v>1</v>
      </c>
      <c r="N280" s="92" t="s">
        <v>40</v>
      </c>
      <c r="O280" s="93"/>
      <c r="P280" s="94">
        <f>O280*H280</f>
        <v>0</v>
      </c>
      <c r="Q280" s="94">
        <v>0</v>
      </c>
      <c r="R280" s="94">
        <f>Q280*H280</f>
        <v>0</v>
      </c>
      <c r="S280" s="94">
        <v>0</v>
      </c>
      <c r="T280" s="95">
        <f>S280*H280</f>
        <v>0</v>
      </c>
      <c r="U280" s="12"/>
      <c r="V280" s="12"/>
      <c r="W280" s="12"/>
      <c r="X280" s="12"/>
      <c r="Y280" s="12"/>
      <c r="Z280" s="12"/>
      <c r="AA280" s="12"/>
      <c r="AB280" s="12"/>
      <c r="AC280" s="12"/>
      <c r="AD280" s="12"/>
      <c r="AE280" s="12"/>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3802</v>
      </c>
    </row>
    <row r="281" spans="1:65" s="98" customFormat="1">
      <c r="B281" s="99"/>
      <c r="D281" s="100" t="s">
        <v>308</v>
      </c>
      <c r="E281" s="101" t="s">
        <v>1</v>
      </c>
      <c r="F281" s="102" t="s">
        <v>3803</v>
      </c>
      <c r="H281" s="103">
        <v>31.5</v>
      </c>
      <c r="L281" s="99"/>
      <c r="M281" s="104"/>
      <c r="N281" s="105"/>
      <c r="O281" s="105"/>
      <c r="P281" s="105"/>
      <c r="Q281" s="105"/>
      <c r="R281" s="105"/>
      <c r="S281" s="105"/>
      <c r="T281" s="106"/>
      <c r="AT281" s="101" t="s">
        <v>308</v>
      </c>
      <c r="AU281" s="101" t="s">
        <v>84</v>
      </c>
      <c r="AV281" s="98" t="s">
        <v>84</v>
      </c>
      <c r="AW281" s="98" t="s">
        <v>31</v>
      </c>
      <c r="AX281" s="98" t="s">
        <v>75</v>
      </c>
      <c r="AY281" s="101" t="s">
        <v>302</v>
      </c>
    </row>
    <row r="282" spans="1:65" s="98" customFormat="1">
      <c r="B282" s="99"/>
      <c r="D282" s="100" t="s">
        <v>308</v>
      </c>
      <c r="E282" s="101" t="s">
        <v>1</v>
      </c>
      <c r="F282" s="102" t="s">
        <v>1132</v>
      </c>
      <c r="H282" s="103">
        <v>-7.3920000000000003</v>
      </c>
      <c r="L282" s="99"/>
      <c r="M282" s="104"/>
      <c r="N282" s="105"/>
      <c r="O282" s="105"/>
      <c r="P282" s="105"/>
      <c r="Q282" s="105"/>
      <c r="R282" s="105"/>
      <c r="S282" s="105"/>
      <c r="T282" s="106"/>
      <c r="AT282" s="101" t="s">
        <v>308</v>
      </c>
      <c r="AU282" s="101" t="s">
        <v>84</v>
      </c>
      <c r="AV282" s="98" t="s">
        <v>84</v>
      </c>
      <c r="AW282" s="98" t="s">
        <v>31</v>
      </c>
      <c r="AX282" s="98" t="s">
        <v>75</v>
      </c>
      <c r="AY282" s="101" t="s">
        <v>302</v>
      </c>
    </row>
    <row r="283" spans="1:65" s="98" customFormat="1">
      <c r="B283" s="99"/>
      <c r="D283" s="100" t="s">
        <v>308</v>
      </c>
      <c r="E283" s="101" t="s">
        <v>1</v>
      </c>
      <c r="F283" s="102" t="s">
        <v>874</v>
      </c>
      <c r="H283" s="103">
        <v>-10.555999999999999</v>
      </c>
      <c r="L283" s="99"/>
      <c r="M283" s="104"/>
      <c r="N283" s="105"/>
      <c r="O283" s="105"/>
      <c r="P283" s="105"/>
      <c r="Q283" s="105"/>
      <c r="R283" s="105"/>
      <c r="S283" s="105"/>
      <c r="T283" s="106"/>
      <c r="AT283" s="101" t="s">
        <v>308</v>
      </c>
      <c r="AU283" s="101" t="s">
        <v>84</v>
      </c>
      <c r="AV283" s="98" t="s">
        <v>84</v>
      </c>
      <c r="AW283" s="98" t="s">
        <v>31</v>
      </c>
      <c r="AX283" s="98" t="s">
        <v>75</v>
      </c>
      <c r="AY283" s="101" t="s">
        <v>302</v>
      </c>
    </row>
    <row r="284" spans="1:65" s="186" customFormat="1">
      <c r="B284" s="187"/>
      <c r="D284" s="100" t="s">
        <v>308</v>
      </c>
      <c r="E284" s="188" t="s">
        <v>359</v>
      </c>
      <c r="F284" s="189" t="s">
        <v>481</v>
      </c>
      <c r="H284" s="190">
        <v>13.552</v>
      </c>
      <c r="L284" s="187"/>
      <c r="M284" s="191"/>
      <c r="N284" s="192"/>
      <c r="O284" s="192"/>
      <c r="P284" s="192"/>
      <c r="Q284" s="192"/>
      <c r="R284" s="192"/>
      <c r="S284" s="192"/>
      <c r="T284" s="193"/>
      <c r="AT284" s="188" t="s">
        <v>308</v>
      </c>
      <c r="AU284" s="188" t="s">
        <v>84</v>
      </c>
      <c r="AV284" s="186" t="s">
        <v>91</v>
      </c>
      <c r="AW284" s="186" t="s">
        <v>31</v>
      </c>
      <c r="AX284" s="186" t="s">
        <v>75</v>
      </c>
      <c r="AY284" s="188" t="s">
        <v>302</v>
      </c>
    </row>
    <row r="285" spans="1:65" s="171" customFormat="1">
      <c r="B285" s="172"/>
      <c r="D285" s="100" t="s">
        <v>308</v>
      </c>
      <c r="E285" s="173" t="s">
        <v>390</v>
      </c>
      <c r="F285" s="174" t="s">
        <v>435</v>
      </c>
      <c r="H285" s="175">
        <v>13.552</v>
      </c>
      <c r="L285" s="172"/>
      <c r="M285" s="176"/>
      <c r="N285" s="177"/>
      <c r="O285" s="177"/>
      <c r="P285" s="177"/>
      <c r="Q285" s="177"/>
      <c r="R285" s="177"/>
      <c r="S285" s="177"/>
      <c r="T285" s="178"/>
      <c r="AT285" s="173" t="s">
        <v>308</v>
      </c>
      <c r="AU285" s="173" t="s">
        <v>84</v>
      </c>
      <c r="AV285" s="171" t="s">
        <v>97</v>
      </c>
      <c r="AW285" s="171" t="s">
        <v>31</v>
      </c>
      <c r="AX285" s="171" t="s">
        <v>82</v>
      </c>
      <c r="AY285" s="173" t="s">
        <v>302</v>
      </c>
    </row>
    <row r="286" spans="1:65" s="15" customFormat="1" ht="21.75" customHeight="1">
      <c r="A286" s="12"/>
      <c r="B286" s="13"/>
      <c r="C286" s="85" t="s">
        <v>661</v>
      </c>
      <c r="D286" s="85" t="s">
        <v>303</v>
      </c>
      <c r="E286" s="86" t="s">
        <v>878</v>
      </c>
      <c r="F286" s="87" t="s">
        <v>879</v>
      </c>
      <c r="G286" s="88" t="s">
        <v>518</v>
      </c>
      <c r="H286" s="89">
        <v>27.103999999999999</v>
      </c>
      <c r="I286" s="3"/>
      <c r="J286" s="90">
        <f>ROUND(I286*H286,2)</f>
        <v>0</v>
      </c>
      <c r="K286" s="87" t="s">
        <v>427</v>
      </c>
      <c r="L286" s="13"/>
      <c r="M286" s="91" t="s">
        <v>1</v>
      </c>
      <c r="N286" s="92" t="s">
        <v>40</v>
      </c>
      <c r="O286" s="93"/>
      <c r="P286" s="94">
        <f>O286*H286</f>
        <v>0</v>
      </c>
      <c r="Q286" s="94">
        <v>0</v>
      </c>
      <c r="R286" s="94">
        <f>Q286*H286</f>
        <v>0</v>
      </c>
      <c r="S286" s="94">
        <v>0</v>
      </c>
      <c r="T286" s="95">
        <f>S286*H286</f>
        <v>0</v>
      </c>
      <c r="U286" s="12"/>
      <c r="V286" s="12"/>
      <c r="W286" s="12"/>
      <c r="X286" s="12"/>
      <c r="Y286" s="12"/>
      <c r="Z286" s="12"/>
      <c r="AA286" s="12"/>
      <c r="AB286" s="12"/>
      <c r="AC286" s="12"/>
      <c r="AD286" s="12"/>
      <c r="AE286" s="12"/>
      <c r="AR286" s="96" t="s">
        <v>97</v>
      </c>
      <c r="AT286" s="96" t="s">
        <v>303</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3804</v>
      </c>
    </row>
    <row r="287" spans="1:65" s="179" customFormat="1">
      <c r="B287" s="180"/>
      <c r="D287" s="100" t="s">
        <v>308</v>
      </c>
      <c r="E287" s="181" t="s">
        <v>1</v>
      </c>
      <c r="F287" s="182" t="s">
        <v>883</v>
      </c>
      <c r="H287" s="181" t="s">
        <v>1</v>
      </c>
      <c r="L287" s="180"/>
      <c r="M287" s="183"/>
      <c r="N287" s="184"/>
      <c r="O287" s="184"/>
      <c r="P287" s="184"/>
      <c r="Q287" s="184"/>
      <c r="R287" s="184"/>
      <c r="S287" s="184"/>
      <c r="T287" s="185"/>
      <c r="AT287" s="181" t="s">
        <v>308</v>
      </c>
      <c r="AU287" s="181" t="s">
        <v>84</v>
      </c>
      <c r="AV287" s="179" t="s">
        <v>82</v>
      </c>
      <c r="AW287" s="179" t="s">
        <v>31</v>
      </c>
      <c r="AX287" s="179" t="s">
        <v>75</v>
      </c>
      <c r="AY287" s="181" t="s">
        <v>302</v>
      </c>
    </row>
    <row r="288" spans="1:65" s="98" customFormat="1">
      <c r="B288" s="99"/>
      <c r="D288" s="100" t="s">
        <v>308</v>
      </c>
      <c r="E288" s="101" t="s">
        <v>1</v>
      </c>
      <c r="F288" s="102" t="s">
        <v>884</v>
      </c>
      <c r="H288" s="103">
        <v>27.103999999999999</v>
      </c>
      <c r="L288" s="99"/>
      <c r="M288" s="104"/>
      <c r="N288" s="105"/>
      <c r="O288" s="105"/>
      <c r="P288" s="105"/>
      <c r="Q288" s="105"/>
      <c r="R288" s="105"/>
      <c r="S288" s="105"/>
      <c r="T288" s="106"/>
      <c r="AT288" s="101" t="s">
        <v>308</v>
      </c>
      <c r="AU288" s="101" t="s">
        <v>84</v>
      </c>
      <c r="AV288" s="98" t="s">
        <v>84</v>
      </c>
      <c r="AW288" s="98" t="s">
        <v>31</v>
      </c>
      <c r="AX288" s="98" t="s">
        <v>75</v>
      </c>
      <c r="AY288" s="101" t="s">
        <v>302</v>
      </c>
    </row>
    <row r="289" spans="1:65" s="171" customFormat="1">
      <c r="B289" s="172"/>
      <c r="D289" s="100" t="s">
        <v>308</v>
      </c>
      <c r="E289" s="173" t="s">
        <v>1</v>
      </c>
      <c r="F289" s="174" t="s">
        <v>435</v>
      </c>
      <c r="H289" s="175">
        <v>27.103999999999999</v>
      </c>
      <c r="L289" s="172"/>
      <c r="M289" s="176"/>
      <c r="N289" s="177"/>
      <c r="O289" s="177"/>
      <c r="P289" s="177"/>
      <c r="Q289" s="177"/>
      <c r="R289" s="177"/>
      <c r="S289" s="177"/>
      <c r="T289" s="178"/>
      <c r="AT289" s="173" t="s">
        <v>308</v>
      </c>
      <c r="AU289" s="173" t="s">
        <v>84</v>
      </c>
      <c r="AV289" s="171" t="s">
        <v>97</v>
      </c>
      <c r="AW289" s="171" t="s">
        <v>31</v>
      </c>
      <c r="AX289" s="171" t="s">
        <v>82</v>
      </c>
      <c r="AY289" s="173" t="s">
        <v>302</v>
      </c>
    </row>
    <row r="290" spans="1:65" s="15" customFormat="1" ht="16.5" customHeight="1">
      <c r="A290" s="12"/>
      <c r="B290" s="13"/>
      <c r="C290" s="85" t="s">
        <v>665</v>
      </c>
      <c r="D290" s="85" t="s">
        <v>303</v>
      </c>
      <c r="E290" s="86" t="s">
        <v>886</v>
      </c>
      <c r="F290" s="87" t="s">
        <v>887</v>
      </c>
      <c r="G290" s="88" t="s">
        <v>518</v>
      </c>
      <c r="H290" s="89">
        <v>10.555999999999999</v>
      </c>
      <c r="I290" s="3"/>
      <c r="J290" s="90">
        <f>ROUND(I290*H290,2)</f>
        <v>0</v>
      </c>
      <c r="K290" s="87" t="s">
        <v>427</v>
      </c>
      <c r="L290" s="13"/>
      <c r="M290" s="91" t="s">
        <v>1</v>
      </c>
      <c r="N290" s="92" t="s">
        <v>40</v>
      </c>
      <c r="O290" s="93"/>
      <c r="P290" s="94">
        <f>O290*H290</f>
        <v>0</v>
      </c>
      <c r="Q290" s="94">
        <v>0</v>
      </c>
      <c r="R290" s="94">
        <f>Q290*H290</f>
        <v>0</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3805</v>
      </c>
    </row>
    <row r="291" spans="1:65" s="98" customFormat="1">
      <c r="B291" s="99"/>
      <c r="D291" s="100" t="s">
        <v>308</v>
      </c>
      <c r="E291" s="101" t="s">
        <v>1</v>
      </c>
      <c r="F291" s="102" t="s">
        <v>890</v>
      </c>
      <c r="H291" s="103">
        <v>0.82</v>
      </c>
      <c r="L291" s="99"/>
      <c r="M291" s="104"/>
      <c r="N291" s="105"/>
      <c r="O291" s="105"/>
      <c r="P291" s="105"/>
      <c r="Q291" s="105"/>
      <c r="R291" s="105"/>
      <c r="S291" s="105"/>
      <c r="T291" s="106"/>
      <c r="AT291" s="101" t="s">
        <v>308</v>
      </c>
      <c r="AU291" s="101" t="s">
        <v>84</v>
      </c>
      <c r="AV291" s="98" t="s">
        <v>84</v>
      </c>
      <c r="AW291" s="98" t="s">
        <v>31</v>
      </c>
      <c r="AX291" s="98" t="s">
        <v>75</v>
      </c>
      <c r="AY291" s="101" t="s">
        <v>302</v>
      </c>
    </row>
    <row r="292" spans="1:65" s="98" customFormat="1">
      <c r="B292" s="99"/>
      <c r="D292" s="100" t="s">
        <v>308</v>
      </c>
      <c r="E292" s="101" t="s">
        <v>1</v>
      </c>
      <c r="F292" s="102" t="s">
        <v>1798</v>
      </c>
      <c r="H292" s="103">
        <v>1.2849999999999999</v>
      </c>
      <c r="L292" s="99"/>
      <c r="M292" s="104"/>
      <c r="N292" s="105"/>
      <c r="O292" s="105"/>
      <c r="P292" s="105"/>
      <c r="Q292" s="105"/>
      <c r="R292" s="105"/>
      <c r="S292" s="105"/>
      <c r="T292" s="106"/>
      <c r="AT292" s="101" t="s">
        <v>308</v>
      </c>
      <c r="AU292" s="101" t="s">
        <v>84</v>
      </c>
      <c r="AV292" s="98" t="s">
        <v>84</v>
      </c>
      <c r="AW292" s="98" t="s">
        <v>31</v>
      </c>
      <c r="AX292" s="98" t="s">
        <v>75</v>
      </c>
      <c r="AY292" s="101" t="s">
        <v>302</v>
      </c>
    </row>
    <row r="293" spans="1:65" s="98" customFormat="1">
      <c r="B293" s="99"/>
      <c r="D293" s="100" t="s">
        <v>308</v>
      </c>
      <c r="E293" s="101" t="s">
        <v>1</v>
      </c>
      <c r="F293" s="102" t="s">
        <v>1799</v>
      </c>
      <c r="H293" s="103">
        <v>7.2889999999999997</v>
      </c>
      <c r="L293" s="99"/>
      <c r="M293" s="104"/>
      <c r="N293" s="105"/>
      <c r="O293" s="105"/>
      <c r="P293" s="105"/>
      <c r="Q293" s="105"/>
      <c r="R293" s="105"/>
      <c r="S293" s="105"/>
      <c r="T293" s="106"/>
      <c r="AT293" s="101" t="s">
        <v>308</v>
      </c>
      <c r="AU293" s="101" t="s">
        <v>84</v>
      </c>
      <c r="AV293" s="98" t="s">
        <v>84</v>
      </c>
      <c r="AW293" s="98" t="s">
        <v>31</v>
      </c>
      <c r="AX293" s="98" t="s">
        <v>75</v>
      </c>
      <c r="AY293" s="101" t="s">
        <v>302</v>
      </c>
    </row>
    <row r="294" spans="1:65" s="98" customFormat="1">
      <c r="B294" s="99"/>
      <c r="D294" s="100" t="s">
        <v>308</v>
      </c>
      <c r="E294" s="101" t="s">
        <v>1</v>
      </c>
      <c r="F294" s="102" t="s">
        <v>891</v>
      </c>
      <c r="H294" s="103">
        <v>1.1619999999999999</v>
      </c>
      <c r="L294" s="99"/>
      <c r="M294" s="104"/>
      <c r="N294" s="105"/>
      <c r="O294" s="105"/>
      <c r="P294" s="105"/>
      <c r="Q294" s="105"/>
      <c r="R294" s="105"/>
      <c r="S294" s="105"/>
      <c r="T294" s="106"/>
      <c r="AT294" s="101" t="s">
        <v>308</v>
      </c>
      <c r="AU294" s="101" t="s">
        <v>84</v>
      </c>
      <c r="AV294" s="98" t="s">
        <v>84</v>
      </c>
      <c r="AW294" s="98" t="s">
        <v>31</v>
      </c>
      <c r="AX294" s="98" t="s">
        <v>75</v>
      </c>
      <c r="AY294" s="101" t="s">
        <v>302</v>
      </c>
    </row>
    <row r="295" spans="1:65" s="171" customFormat="1">
      <c r="B295" s="172"/>
      <c r="D295" s="100" t="s">
        <v>308</v>
      </c>
      <c r="E295" s="173" t="s">
        <v>394</v>
      </c>
      <c r="F295" s="174" t="s">
        <v>435</v>
      </c>
      <c r="H295" s="175">
        <v>10.555999999999999</v>
      </c>
      <c r="L295" s="172"/>
      <c r="M295" s="176"/>
      <c r="N295" s="177"/>
      <c r="O295" s="177"/>
      <c r="P295" s="177"/>
      <c r="Q295" s="177"/>
      <c r="R295" s="177"/>
      <c r="S295" s="177"/>
      <c r="T295" s="178"/>
      <c r="AT295" s="173" t="s">
        <v>308</v>
      </c>
      <c r="AU295" s="173" t="s">
        <v>84</v>
      </c>
      <c r="AV295" s="171" t="s">
        <v>97</v>
      </c>
      <c r="AW295" s="171" t="s">
        <v>31</v>
      </c>
      <c r="AX295" s="171" t="s">
        <v>82</v>
      </c>
      <c r="AY295" s="173" t="s">
        <v>302</v>
      </c>
    </row>
    <row r="296" spans="1:65" s="15" customFormat="1" ht="21.75" customHeight="1">
      <c r="A296" s="12"/>
      <c r="B296" s="13"/>
      <c r="C296" s="85" t="s">
        <v>669</v>
      </c>
      <c r="D296" s="85" t="s">
        <v>303</v>
      </c>
      <c r="E296" s="86" t="s">
        <v>894</v>
      </c>
      <c r="F296" s="87" t="s">
        <v>895</v>
      </c>
      <c r="G296" s="88" t="s">
        <v>518</v>
      </c>
      <c r="H296" s="89">
        <v>21.111999999999998</v>
      </c>
      <c r="I296" s="3"/>
      <c r="J296" s="90">
        <f>ROUND(I296*H296,2)</f>
        <v>0</v>
      </c>
      <c r="K296" s="87" t="s">
        <v>427</v>
      </c>
      <c r="L296" s="13"/>
      <c r="M296" s="91" t="s">
        <v>1</v>
      </c>
      <c r="N296" s="92" t="s">
        <v>40</v>
      </c>
      <c r="O296" s="93"/>
      <c r="P296" s="94">
        <f>O296*H296</f>
        <v>0</v>
      </c>
      <c r="Q296" s="94">
        <v>0</v>
      </c>
      <c r="R296" s="94">
        <f>Q296*H296</f>
        <v>0</v>
      </c>
      <c r="S296" s="94">
        <v>0</v>
      </c>
      <c r="T296" s="95">
        <f>S296*H296</f>
        <v>0</v>
      </c>
      <c r="U296" s="12"/>
      <c r="V296" s="12"/>
      <c r="W296" s="12"/>
      <c r="X296" s="12"/>
      <c r="Y296" s="12"/>
      <c r="Z296" s="12"/>
      <c r="AA296" s="12"/>
      <c r="AB296" s="12"/>
      <c r="AC296" s="12"/>
      <c r="AD296" s="12"/>
      <c r="AE296" s="12"/>
      <c r="AR296" s="96" t="s">
        <v>97</v>
      </c>
      <c r="AT296" s="96" t="s">
        <v>303</v>
      </c>
      <c r="AU296" s="96" t="s">
        <v>84</v>
      </c>
      <c r="AY296" s="5" t="s">
        <v>302</v>
      </c>
      <c r="BE296" s="97">
        <f>IF(N296="základní",J296,0)</f>
        <v>0</v>
      </c>
      <c r="BF296" s="97">
        <f>IF(N296="snížená",J296,0)</f>
        <v>0</v>
      </c>
      <c r="BG296" s="97">
        <f>IF(N296="zákl. přenesená",J296,0)</f>
        <v>0</v>
      </c>
      <c r="BH296" s="97">
        <f>IF(N296="sníž. přenesená",J296,0)</f>
        <v>0</v>
      </c>
      <c r="BI296" s="97">
        <f>IF(N296="nulová",J296,0)</f>
        <v>0</v>
      </c>
      <c r="BJ296" s="5" t="s">
        <v>82</v>
      </c>
      <c r="BK296" s="97">
        <f>ROUND(I296*H296,2)</f>
        <v>0</v>
      </c>
      <c r="BL296" s="5" t="s">
        <v>97</v>
      </c>
      <c r="BM296" s="96" t="s">
        <v>3806</v>
      </c>
    </row>
    <row r="297" spans="1:65" s="179" customFormat="1">
      <c r="B297" s="180"/>
      <c r="D297" s="100" t="s">
        <v>308</v>
      </c>
      <c r="E297" s="181" t="s">
        <v>1</v>
      </c>
      <c r="F297" s="182" t="s">
        <v>897</v>
      </c>
      <c r="H297" s="181" t="s">
        <v>1</v>
      </c>
      <c r="L297" s="180"/>
      <c r="M297" s="183"/>
      <c r="N297" s="184"/>
      <c r="O297" s="184"/>
      <c r="P297" s="184"/>
      <c r="Q297" s="184"/>
      <c r="R297" s="184"/>
      <c r="S297" s="184"/>
      <c r="T297" s="185"/>
      <c r="AT297" s="181" t="s">
        <v>308</v>
      </c>
      <c r="AU297" s="181" t="s">
        <v>84</v>
      </c>
      <c r="AV297" s="179" t="s">
        <v>82</v>
      </c>
      <c r="AW297" s="179" t="s">
        <v>31</v>
      </c>
      <c r="AX297" s="179" t="s">
        <v>75</v>
      </c>
      <c r="AY297" s="181" t="s">
        <v>302</v>
      </c>
    </row>
    <row r="298" spans="1:65" s="98" customFormat="1">
      <c r="B298" s="99"/>
      <c r="D298" s="100" t="s">
        <v>308</v>
      </c>
      <c r="E298" s="101" t="s">
        <v>1</v>
      </c>
      <c r="F298" s="102" t="s">
        <v>898</v>
      </c>
      <c r="H298" s="103">
        <v>21.111999999999998</v>
      </c>
      <c r="L298" s="99"/>
      <c r="M298" s="104"/>
      <c r="N298" s="105"/>
      <c r="O298" s="105"/>
      <c r="P298" s="105"/>
      <c r="Q298" s="105"/>
      <c r="R298" s="105"/>
      <c r="S298" s="105"/>
      <c r="T298" s="106"/>
      <c r="AT298" s="101" t="s">
        <v>308</v>
      </c>
      <c r="AU298" s="101" t="s">
        <v>84</v>
      </c>
      <c r="AV298" s="98" t="s">
        <v>84</v>
      </c>
      <c r="AW298" s="98" t="s">
        <v>31</v>
      </c>
      <c r="AX298" s="98" t="s">
        <v>82</v>
      </c>
      <c r="AY298" s="101" t="s">
        <v>302</v>
      </c>
    </row>
    <row r="299" spans="1:65" s="15" customFormat="1" ht="21.75" customHeight="1">
      <c r="A299" s="12"/>
      <c r="B299" s="13"/>
      <c r="C299" s="85" t="s">
        <v>677</v>
      </c>
      <c r="D299" s="85" t="s">
        <v>303</v>
      </c>
      <c r="E299" s="86" t="s">
        <v>900</v>
      </c>
      <c r="F299" s="87" t="s">
        <v>901</v>
      </c>
      <c r="G299" s="88" t="s">
        <v>518</v>
      </c>
      <c r="H299" s="89">
        <v>13.552</v>
      </c>
      <c r="I299" s="3"/>
      <c r="J299" s="90">
        <f>ROUND(I299*H299,2)</f>
        <v>0</v>
      </c>
      <c r="K299" s="87" t="s">
        <v>427</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3807</v>
      </c>
    </row>
    <row r="300" spans="1:65" s="179" customFormat="1" ht="22.5">
      <c r="B300" s="180"/>
      <c r="D300" s="100" t="s">
        <v>308</v>
      </c>
      <c r="E300" s="181" t="s">
        <v>1</v>
      </c>
      <c r="F300" s="182" t="s">
        <v>925</v>
      </c>
      <c r="H300" s="181" t="s">
        <v>1</v>
      </c>
      <c r="L300" s="180"/>
      <c r="M300" s="183"/>
      <c r="N300" s="184"/>
      <c r="O300" s="184"/>
      <c r="P300" s="184"/>
      <c r="Q300" s="184"/>
      <c r="R300" s="184"/>
      <c r="S300" s="184"/>
      <c r="T300" s="185"/>
      <c r="AT300" s="181" t="s">
        <v>308</v>
      </c>
      <c r="AU300" s="181" t="s">
        <v>84</v>
      </c>
      <c r="AV300" s="179" t="s">
        <v>82</v>
      </c>
      <c r="AW300" s="179" t="s">
        <v>31</v>
      </c>
      <c r="AX300" s="179" t="s">
        <v>75</v>
      </c>
      <c r="AY300" s="181" t="s">
        <v>302</v>
      </c>
    </row>
    <row r="301" spans="1:65" s="98" customFormat="1">
      <c r="B301" s="99"/>
      <c r="D301" s="100" t="s">
        <v>308</v>
      </c>
      <c r="E301" s="101" t="s">
        <v>1</v>
      </c>
      <c r="F301" s="102" t="s">
        <v>359</v>
      </c>
      <c r="H301" s="103">
        <v>13.552</v>
      </c>
      <c r="L301" s="99"/>
      <c r="M301" s="104"/>
      <c r="N301" s="105"/>
      <c r="O301" s="105"/>
      <c r="P301" s="105"/>
      <c r="Q301" s="105"/>
      <c r="R301" s="105"/>
      <c r="S301" s="105"/>
      <c r="T301" s="106"/>
      <c r="AT301" s="101" t="s">
        <v>308</v>
      </c>
      <c r="AU301" s="101" t="s">
        <v>84</v>
      </c>
      <c r="AV301" s="98" t="s">
        <v>84</v>
      </c>
      <c r="AW301" s="98" t="s">
        <v>31</v>
      </c>
      <c r="AX301" s="98" t="s">
        <v>82</v>
      </c>
      <c r="AY301" s="101" t="s">
        <v>302</v>
      </c>
    </row>
    <row r="302" spans="1:65" s="15" customFormat="1" ht="21.75" customHeight="1">
      <c r="A302" s="12"/>
      <c r="B302" s="13"/>
      <c r="C302" s="85" t="s">
        <v>684</v>
      </c>
      <c r="D302" s="85" t="s">
        <v>303</v>
      </c>
      <c r="E302" s="86" t="s">
        <v>904</v>
      </c>
      <c r="F302" s="87" t="s">
        <v>905</v>
      </c>
      <c r="G302" s="88" t="s">
        <v>518</v>
      </c>
      <c r="H302" s="89">
        <v>10.555999999999999</v>
      </c>
      <c r="I302" s="3"/>
      <c r="J302" s="90">
        <f>ROUND(I302*H302,2)</f>
        <v>0</v>
      </c>
      <c r="K302" s="87" t="s">
        <v>427</v>
      </c>
      <c r="L302" s="13"/>
      <c r="M302" s="91" t="s">
        <v>1</v>
      </c>
      <c r="N302" s="92" t="s">
        <v>40</v>
      </c>
      <c r="O302" s="93"/>
      <c r="P302" s="94">
        <f>O302*H302</f>
        <v>0</v>
      </c>
      <c r="Q302" s="94">
        <v>0</v>
      </c>
      <c r="R302" s="94">
        <f>Q302*H302</f>
        <v>0</v>
      </c>
      <c r="S302" s="94">
        <v>0</v>
      </c>
      <c r="T302" s="95">
        <f>S302*H302</f>
        <v>0</v>
      </c>
      <c r="U302" s="12"/>
      <c r="V302" s="12"/>
      <c r="W302" s="12"/>
      <c r="X302" s="12"/>
      <c r="Y302" s="12"/>
      <c r="Z302" s="12"/>
      <c r="AA302" s="12"/>
      <c r="AB302" s="12"/>
      <c r="AC302" s="12"/>
      <c r="AD302" s="12"/>
      <c r="AE302" s="12"/>
      <c r="AR302" s="96" t="s">
        <v>97</v>
      </c>
      <c r="AT302" s="96" t="s">
        <v>303</v>
      </c>
      <c r="AU302" s="96" t="s">
        <v>84</v>
      </c>
      <c r="AY302" s="5" t="s">
        <v>302</v>
      </c>
      <c r="BE302" s="97">
        <f>IF(N302="základní",J302,0)</f>
        <v>0</v>
      </c>
      <c r="BF302" s="97">
        <f>IF(N302="snížená",J302,0)</f>
        <v>0</v>
      </c>
      <c r="BG302" s="97">
        <f>IF(N302="zákl. přenesená",J302,0)</f>
        <v>0</v>
      </c>
      <c r="BH302" s="97">
        <f>IF(N302="sníž. přenesená",J302,0)</f>
        <v>0</v>
      </c>
      <c r="BI302" s="97">
        <f>IF(N302="nulová",J302,0)</f>
        <v>0</v>
      </c>
      <c r="BJ302" s="5" t="s">
        <v>82</v>
      </c>
      <c r="BK302" s="97">
        <f>ROUND(I302*H302,2)</f>
        <v>0</v>
      </c>
      <c r="BL302" s="5" t="s">
        <v>97</v>
      </c>
      <c r="BM302" s="96" t="s">
        <v>3808</v>
      </c>
    </row>
    <row r="303" spans="1:65" s="98" customFormat="1">
      <c r="B303" s="99"/>
      <c r="D303" s="100" t="s">
        <v>308</v>
      </c>
      <c r="E303" s="101" t="s">
        <v>1</v>
      </c>
      <c r="F303" s="102" t="s">
        <v>394</v>
      </c>
      <c r="H303" s="103">
        <v>10.555999999999999</v>
      </c>
      <c r="L303" s="99"/>
      <c r="M303" s="104"/>
      <c r="N303" s="105"/>
      <c r="O303" s="105"/>
      <c r="P303" s="105"/>
      <c r="Q303" s="105"/>
      <c r="R303" s="105"/>
      <c r="S303" s="105"/>
      <c r="T303" s="106"/>
      <c r="AT303" s="101" t="s">
        <v>308</v>
      </c>
      <c r="AU303" s="101" t="s">
        <v>84</v>
      </c>
      <c r="AV303" s="98" t="s">
        <v>84</v>
      </c>
      <c r="AW303" s="98" t="s">
        <v>31</v>
      </c>
      <c r="AX303" s="98" t="s">
        <v>82</v>
      </c>
      <c r="AY303" s="101" t="s">
        <v>302</v>
      </c>
    </row>
    <row r="304" spans="1:65" s="15" customFormat="1" ht="21.75" customHeight="1">
      <c r="A304" s="12"/>
      <c r="B304" s="13"/>
      <c r="C304" s="85" t="s">
        <v>688</v>
      </c>
      <c r="D304" s="85" t="s">
        <v>303</v>
      </c>
      <c r="E304" s="86" t="s">
        <v>908</v>
      </c>
      <c r="F304" s="87" t="s">
        <v>909</v>
      </c>
      <c r="G304" s="88" t="s">
        <v>518</v>
      </c>
      <c r="H304" s="89">
        <v>7.3920000000000003</v>
      </c>
      <c r="I304" s="3"/>
      <c r="J304" s="90">
        <f>ROUND(I304*H304,2)</f>
        <v>0</v>
      </c>
      <c r="K304" s="87" t="s">
        <v>427</v>
      </c>
      <c r="L304" s="13"/>
      <c r="M304" s="91" t="s">
        <v>1</v>
      </c>
      <c r="N304" s="92" t="s">
        <v>40</v>
      </c>
      <c r="O304" s="93"/>
      <c r="P304" s="94">
        <f>O304*H304</f>
        <v>0</v>
      </c>
      <c r="Q304" s="94">
        <v>0</v>
      </c>
      <c r="R304" s="94">
        <f>Q304*H304</f>
        <v>0</v>
      </c>
      <c r="S304" s="94">
        <v>0</v>
      </c>
      <c r="T304" s="95">
        <f>S304*H304</f>
        <v>0</v>
      </c>
      <c r="U304" s="12"/>
      <c r="V304" s="12"/>
      <c r="W304" s="12"/>
      <c r="X304" s="12"/>
      <c r="Y304" s="12"/>
      <c r="Z304" s="12"/>
      <c r="AA304" s="12"/>
      <c r="AB304" s="12"/>
      <c r="AC304" s="12"/>
      <c r="AD304" s="12"/>
      <c r="AE304" s="12"/>
      <c r="AR304" s="96" t="s">
        <v>97</v>
      </c>
      <c r="AT304" s="96" t="s">
        <v>303</v>
      </c>
      <c r="AU304" s="96" t="s">
        <v>84</v>
      </c>
      <c r="AY304" s="5" t="s">
        <v>302</v>
      </c>
      <c r="BE304" s="97">
        <f>IF(N304="základní",J304,0)</f>
        <v>0</v>
      </c>
      <c r="BF304" s="97">
        <f>IF(N304="snížená",J304,0)</f>
        <v>0</v>
      </c>
      <c r="BG304" s="97">
        <f>IF(N304="zákl. přenesená",J304,0)</f>
        <v>0</v>
      </c>
      <c r="BH304" s="97">
        <f>IF(N304="sníž. přenesená",J304,0)</f>
        <v>0</v>
      </c>
      <c r="BI304" s="97">
        <f>IF(N304="nulová",J304,0)</f>
        <v>0</v>
      </c>
      <c r="BJ304" s="5" t="s">
        <v>82</v>
      </c>
      <c r="BK304" s="97">
        <f>ROUND(I304*H304,2)</f>
        <v>0</v>
      </c>
      <c r="BL304" s="5" t="s">
        <v>97</v>
      </c>
      <c r="BM304" s="96" t="s">
        <v>3809</v>
      </c>
    </row>
    <row r="305" spans="1:65" s="98" customFormat="1">
      <c r="B305" s="99"/>
      <c r="D305" s="100" t="s">
        <v>308</v>
      </c>
      <c r="E305" s="101" t="s">
        <v>1</v>
      </c>
      <c r="F305" s="102" t="s">
        <v>388</v>
      </c>
      <c r="H305" s="103">
        <v>7.3920000000000003</v>
      </c>
      <c r="L305" s="99"/>
      <c r="M305" s="104"/>
      <c r="N305" s="105"/>
      <c r="O305" s="105"/>
      <c r="P305" s="105"/>
      <c r="Q305" s="105"/>
      <c r="R305" s="105"/>
      <c r="S305" s="105"/>
      <c r="T305" s="106"/>
      <c r="AT305" s="101" t="s">
        <v>308</v>
      </c>
      <c r="AU305" s="101" t="s">
        <v>84</v>
      </c>
      <c r="AV305" s="98" t="s">
        <v>84</v>
      </c>
      <c r="AW305" s="98" t="s">
        <v>31</v>
      </c>
      <c r="AX305" s="98" t="s">
        <v>75</v>
      </c>
      <c r="AY305" s="101" t="s">
        <v>302</v>
      </c>
    </row>
    <row r="306" spans="1:65" s="171" customFormat="1">
      <c r="B306" s="172"/>
      <c r="D306" s="100" t="s">
        <v>308</v>
      </c>
      <c r="E306" s="173" t="s">
        <v>944</v>
      </c>
      <c r="F306" s="174" t="s">
        <v>435</v>
      </c>
      <c r="H306" s="175">
        <v>7.3920000000000003</v>
      </c>
      <c r="L306" s="172"/>
      <c r="M306" s="176"/>
      <c r="N306" s="177"/>
      <c r="O306" s="177"/>
      <c r="P306" s="177"/>
      <c r="Q306" s="177"/>
      <c r="R306" s="177"/>
      <c r="S306" s="177"/>
      <c r="T306" s="178"/>
      <c r="AT306" s="173" t="s">
        <v>308</v>
      </c>
      <c r="AU306" s="173" t="s">
        <v>84</v>
      </c>
      <c r="AV306" s="171" t="s">
        <v>97</v>
      </c>
      <c r="AW306" s="171" t="s">
        <v>31</v>
      </c>
      <c r="AX306" s="171" t="s">
        <v>82</v>
      </c>
      <c r="AY306" s="173" t="s">
        <v>302</v>
      </c>
    </row>
    <row r="307" spans="1:65" s="15" customFormat="1" ht="21.75" customHeight="1">
      <c r="A307" s="12"/>
      <c r="B307" s="13"/>
      <c r="C307" s="85" t="s">
        <v>693</v>
      </c>
      <c r="D307" s="85" t="s">
        <v>303</v>
      </c>
      <c r="E307" s="86" t="s">
        <v>922</v>
      </c>
      <c r="F307" s="87" t="s">
        <v>1143</v>
      </c>
      <c r="G307" s="88" t="s">
        <v>518</v>
      </c>
      <c r="H307" s="89">
        <v>13.552</v>
      </c>
      <c r="I307" s="3"/>
      <c r="J307" s="90">
        <f>ROUND(I307*H307,2)</f>
        <v>0</v>
      </c>
      <c r="K307" s="87" t="s">
        <v>1</v>
      </c>
      <c r="L307" s="13"/>
      <c r="M307" s="91" t="s">
        <v>1</v>
      </c>
      <c r="N307" s="92" t="s">
        <v>40</v>
      </c>
      <c r="O307" s="93"/>
      <c r="P307" s="94">
        <f>O307*H307</f>
        <v>0</v>
      </c>
      <c r="Q307" s="94">
        <v>0</v>
      </c>
      <c r="R307" s="94">
        <f>Q307*H307</f>
        <v>0</v>
      </c>
      <c r="S307" s="94">
        <v>0</v>
      </c>
      <c r="T307" s="95">
        <f>S307*H307</f>
        <v>0</v>
      </c>
      <c r="U307" s="12"/>
      <c r="V307" s="12"/>
      <c r="W307" s="12"/>
      <c r="X307" s="12"/>
      <c r="Y307" s="12"/>
      <c r="Z307" s="12"/>
      <c r="AA307" s="12"/>
      <c r="AB307" s="12"/>
      <c r="AC307" s="12"/>
      <c r="AD307" s="12"/>
      <c r="AE307" s="12"/>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3810</v>
      </c>
    </row>
    <row r="308" spans="1:65" s="179" customFormat="1" ht="22.5">
      <c r="B308" s="180"/>
      <c r="D308" s="100" t="s">
        <v>308</v>
      </c>
      <c r="E308" s="181" t="s">
        <v>1</v>
      </c>
      <c r="F308" s="182" t="s">
        <v>925</v>
      </c>
      <c r="H308" s="181" t="s">
        <v>1</v>
      </c>
      <c r="L308" s="180"/>
      <c r="M308" s="183"/>
      <c r="N308" s="184"/>
      <c r="O308" s="184"/>
      <c r="P308" s="184"/>
      <c r="Q308" s="184"/>
      <c r="R308" s="184"/>
      <c r="S308" s="184"/>
      <c r="T308" s="185"/>
      <c r="AT308" s="181" t="s">
        <v>308</v>
      </c>
      <c r="AU308" s="181" t="s">
        <v>84</v>
      </c>
      <c r="AV308" s="179" t="s">
        <v>82</v>
      </c>
      <c r="AW308" s="179" t="s">
        <v>31</v>
      </c>
      <c r="AX308" s="179" t="s">
        <v>75</v>
      </c>
      <c r="AY308" s="181" t="s">
        <v>302</v>
      </c>
    </row>
    <row r="309" spans="1:65" s="98" customFormat="1">
      <c r="B309" s="99"/>
      <c r="D309" s="100" t="s">
        <v>308</v>
      </c>
      <c r="E309" s="101" t="s">
        <v>1</v>
      </c>
      <c r="F309" s="102" t="s">
        <v>359</v>
      </c>
      <c r="H309" s="103">
        <v>13.552</v>
      </c>
      <c r="L309" s="99"/>
      <c r="M309" s="104"/>
      <c r="N309" s="105"/>
      <c r="O309" s="105"/>
      <c r="P309" s="105"/>
      <c r="Q309" s="105"/>
      <c r="R309" s="105"/>
      <c r="S309" s="105"/>
      <c r="T309" s="106"/>
      <c r="AT309" s="101" t="s">
        <v>308</v>
      </c>
      <c r="AU309" s="101" t="s">
        <v>84</v>
      </c>
      <c r="AV309" s="98" t="s">
        <v>84</v>
      </c>
      <c r="AW309" s="98" t="s">
        <v>31</v>
      </c>
      <c r="AX309" s="98" t="s">
        <v>82</v>
      </c>
      <c r="AY309" s="101" t="s">
        <v>302</v>
      </c>
    </row>
    <row r="310" spans="1:65" s="15" customFormat="1" ht="21.75" customHeight="1">
      <c r="A310" s="12"/>
      <c r="B310" s="13"/>
      <c r="C310" s="85" t="s">
        <v>697</v>
      </c>
      <c r="D310" s="85" t="s">
        <v>303</v>
      </c>
      <c r="E310" s="86" t="s">
        <v>2823</v>
      </c>
      <c r="F310" s="87" t="s">
        <v>2824</v>
      </c>
      <c r="G310" s="88" t="s">
        <v>518</v>
      </c>
      <c r="H310" s="89">
        <v>40.386000000000003</v>
      </c>
      <c r="I310" s="3"/>
      <c r="J310" s="90">
        <f>ROUND(I310*H310,2)</f>
        <v>0</v>
      </c>
      <c r="K310" s="87" t="s">
        <v>427</v>
      </c>
      <c r="L310" s="13"/>
      <c r="M310" s="91" t="s">
        <v>1</v>
      </c>
      <c r="N310" s="92" t="s">
        <v>40</v>
      </c>
      <c r="O310" s="93"/>
      <c r="P310" s="94">
        <f>O310*H310</f>
        <v>0</v>
      </c>
      <c r="Q310" s="94">
        <v>0</v>
      </c>
      <c r="R310" s="94">
        <f>Q310*H310</f>
        <v>0</v>
      </c>
      <c r="S310" s="94">
        <v>0</v>
      </c>
      <c r="T310" s="95">
        <f>S310*H310</f>
        <v>0</v>
      </c>
      <c r="U310" s="12"/>
      <c r="V310" s="12"/>
      <c r="W310" s="12"/>
      <c r="X310" s="12"/>
      <c r="Y310" s="12"/>
      <c r="Z310" s="12"/>
      <c r="AA310" s="12"/>
      <c r="AB310" s="12"/>
      <c r="AC310" s="12"/>
      <c r="AD310" s="12"/>
      <c r="AE310" s="12"/>
      <c r="AR310" s="96" t="s">
        <v>97</v>
      </c>
      <c r="AT310" s="96" t="s">
        <v>303</v>
      </c>
      <c r="AU310" s="96" t="s">
        <v>84</v>
      </c>
      <c r="AY310" s="5" t="s">
        <v>302</v>
      </c>
      <c r="BE310" s="97">
        <f>IF(N310="základní",J310,0)</f>
        <v>0</v>
      </c>
      <c r="BF310" s="97">
        <f>IF(N310="snížená",J310,0)</f>
        <v>0</v>
      </c>
      <c r="BG310" s="97">
        <f>IF(N310="zákl. přenesená",J310,0)</f>
        <v>0</v>
      </c>
      <c r="BH310" s="97">
        <f>IF(N310="sníž. přenesená",J310,0)</f>
        <v>0</v>
      </c>
      <c r="BI310" s="97">
        <f>IF(N310="nulová",J310,0)</f>
        <v>0</v>
      </c>
      <c r="BJ310" s="5" t="s">
        <v>82</v>
      </c>
      <c r="BK310" s="97">
        <f>ROUND(I310*H310,2)</f>
        <v>0</v>
      </c>
      <c r="BL310" s="5" t="s">
        <v>97</v>
      </c>
      <c r="BM310" s="96" t="s">
        <v>3811</v>
      </c>
    </row>
    <row r="311" spans="1:65" s="74" customFormat="1" ht="25.9" customHeight="1">
      <c r="B311" s="75"/>
      <c r="D311" s="76" t="s">
        <v>74</v>
      </c>
      <c r="E311" s="77" t="s">
        <v>537</v>
      </c>
      <c r="F311" s="77" t="s">
        <v>930</v>
      </c>
      <c r="J311" s="78">
        <f>BK311</f>
        <v>0</v>
      </c>
      <c r="L311" s="75"/>
      <c r="M311" s="79"/>
      <c r="N311" s="80"/>
      <c r="O311" s="80"/>
      <c r="P311" s="81">
        <f>P312</f>
        <v>0</v>
      </c>
      <c r="Q311" s="80"/>
      <c r="R311" s="81">
        <f>R312</f>
        <v>0.16329620000000003</v>
      </c>
      <c r="S311" s="80"/>
      <c r="T311" s="82">
        <f>T312</f>
        <v>0</v>
      </c>
      <c r="AR311" s="76" t="s">
        <v>91</v>
      </c>
      <c r="AT311" s="83" t="s">
        <v>74</v>
      </c>
      <c r="AU311" s="83" t="s">
        <v>75</v>
      </c>
      <c r="AY311" s="76" t="s">
        <v>302</v>
      </c>
      <c r="BK311" s="84">
        <f>BK312</f>
        <v>0</v>
      </c>
    </row>
    <row r="312" spans="1:65" s="74" customFormat="1" ht="22.9" customHeight="1">
      <c r="B312" s="75"/>
      <c r="D312" s="76" t="s">
        <v>74</v>
      </c>
      <c r="E312" s="169" t="s">
        <v>931</v>
      </c>
      <c r="F312" s="169" t="s">
        <v>932</v>
      </c>
      <c r="J312" s="170">
        <f>BK312</f>
        <v>0</v>
      </c>
      <c r="L312" s="75"/>
      <c r="M312" s="79"/>
      <c r="N312" s="80"/>
      <c r="O312" s="80"/>
      <c r="P312" s="81">
        <f>SUM(P313:P317)</f>
        <v>0</v>
      </c>
      <c r="Q312" s="80"/>
      <c r="R312" s="81">
        <f>SUM(R313:R317)</f>
        <v>0.16329620000000003</v>
      </c>
      <c r="S312" s="80"/>
      <c r="T312" s="82">
        <f>SUM(T313:T317)</f>
        <v>0</v>
      </c>
      <c r="AR312" s="76" t="s">
        <v>91</v>
      </c>
      <c r="AT312" s="83" t="s">
        <v>74</v>
      </c>
      <c r="AU312" s="83" t="s">
        <v>82</v>
      </c>
      <c r="AY312" s="76" t="s">
        <v>302</v>
      </c>
      <c r="BK312" s="84">
        <f>SUM(BK313:BK317)</f>
        <v>0</v>
      </c>
    </row>
    <row r="313" spans="1:65" s="15" customFormat="1" ht="16.5" customHeight="1">
      <c r="A313" s="12"/>
      <c r="B313" s="13"/>
      <c r="C313" s="85" t="s">
        <v>701</v>
      </c>
      <c r="D313" s="85" t="s">
        <v>303</v>
      </c>
      <c r="E313" s="86" t="s">
        <v>934</v>
      </c>
      <c r="F313" s="87" t="s">
        <v>935</v>
      </c>
      <c r="G313" s="88" t="s">
        <v>450</v>
      </c>
      <c r="H313" s="89">
        <v>2.06</v>
      </c>
      <c r="I313" s="3"/>
      <c r="J313" s="90">
        <f>ROUND(I313*H313,2)</f>
        <v>0</v>
      </c>
      <c r="K313" s="87" t="s">
        <v>936</v>
      </c>
      <c r="L313" s="13"/>
      <c r="M313" s="91" t="s">
        <v>1</v>
      </c>
      <c r="N313" s="92" t="s">
        <v>40</v>
      </c>
      <c r="O313" s="93"/>
      <c r="P313" s="94">
        <f>O313*H313</f>
        <v>0</v>
      </c>
      <c r="Q313" s="94">
        <v>6.9999999999999994E-5</v>
      </c>
      <c r="R313" s="94">
        <f>Q313*H313</f>
        <v>1.4419999999999998E-4</v>
      </c>
      <c r="S313" s="94">
        <v>0</v>
      </c>
      <c r="T313" s="95">
        <f>S313*H313</f>
        <v>0</v>
      </c>
      <c r="U313" s="12"/>
      <c r="V313" s="12"/>
      <c r="W313" s="12"/>
      <c r="X313" s="12"/>
      <c r="Y313" s="12"/>
      <c r="Z313" s="12"/>
      <c r="AA313" s="12"/>
      <c r="AB313" s="12"/>
      <c r="AC313" s="12"/>
      <c r="AD313" s="12"/>
      <c r="AE313" s="12"/>
      <c r="AR313" s="96" t="s">
        <v>760</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760</v>
      </c>
      <c r="BM313" s="96" t="s">
        <v>3812</v>
      </c>
    </row>
    <row r="314" spans="1:65" s="98" customFormat="1">
      <c r="B314" s="99"/>
      <c r="D314" s="100" t="s">
        <v>308</v>
      </c>
      <c r="E314" s="101" t="s">
        <v>1</v>
      </c>
      <c r="F314" s="102" t="s">
        <v>349</v>
      </c>
      <c r="H314" s="103">
        <v>2.06</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21.75" customHeight="1">
      <c r="A315" s="12"/>
      <c r="B315" s="13"/>
      <c r="C315" s="85" t="s">
        <v>705</v>
      </c>
      <c r="D315" s="85" t="s">
        <v>303</v>
      </c>
      <c r="E315" s="86" t="s">
        <v>939</v>
      </c>
      <c r="F315" s="87" t="s">
        <v>940</v>
      </c>
      <c r="G315" s="88" t="s">
        <v>450</v>
      </c>
      <c r="H315" s="89">
        <v>2.06</v>
      </c>
      <c r="I315" s="3"/>
      <c r="J315" s="90">
        <f>ROUND(I315*H315,2)</f>
        <v>0</v>
      </c>
      <c r="K315" s="87" t="s">
        <v>1</v>
      </c>
      <c r="L315" s="13"/>
      <c r="M315" s="91" t="s">
        <v>1</v>
      </c>
      <c r="N315" s="92" t="s">
        <v>40</v>
      </c>
      <c r="O315" s="93"/>
      <c r="P315" s="94">
        <f>O315*H315</f>
        <v>0</v>
      </c>
      <c r="Q315" s="94">
        <v>7.9200000000000007E-2</v>
      </c>
      <c r="R315" s="94">
        <f>Q315*H315</f>
        <v>0.16315200000000002</v>
      </c>
      <c r="S315" s="94">
        <v>0</v>
      </c>
      <c r="T315" s="95">
        <f>S315*H315</f>
        <v>0</v>
      </c>
      <c r="U315" s="12"/>
      <c r="V315" s="12"/>
      <c r="W315" s="12"/>
      <c r="X315" s="12"/>
      <c r="Y315" s="12"/>
      <c r="Z315" s="12"/>
      <c r="AA315" s="12"/>
      <c r="AB315" s="12"/>
      <c r="AC315" s="12"/>
      <c r="AD315" s="12"/>
      <c r="AE315" s="12"/>
      <c r="AR315" s="96" t="s">
        <v>760</v>
      </c>
      <c r="AT315" s="96" t="s">
        <v>303</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760</v>
      </c>
      <c r="BM315" s="96" t="s">
        <v>3813</v>
      </c>
    </row>
    <row r="316" spans="1:65" s="98" customFormat="1">
      <c r="B316" s="99"/>
      <c r="D316" s="100" t="s">
        <v>308</v>
      </c>
      <c r="E316" s="101" t="s">
        <v>1</v>
      </c>
      <c r="F316" s="102" t="s">
        <v>3814</v>
      </c>
      <c r="H316" s="103">
        <v>2.06</v>
      </c>
      <c r="L316" s="99"/>
      <c r="M316" s="104"/>
      <c r="N316" s="105"/>
      <c r="O316" s="105"/>
      <c r="P316" s="105"/>
      <c r="Q316" s="105"/>
      <c r="R316" s="105"/>
      <c r="S316" s="105"/>
      <c r="T316" s="106"/>
      <c r="AT316" s="101" t="s">
        <v>308</v>
      </c>
      <c r="AU316" s="101" t="s">
        <v>84</v>
      </c>
      <c r="AV316" s="98" t="s">
        <v>84</v>
      </c>
      <c r="AW316" s="98" t="s">
        <v>31</v>
      </c>
      <c r="AX316" s="98" t="s">
        <v>75</v>
      </c>
      <c r="AY316" s="101" t="s">
        <v>302</v>
      </c>
    </row>
    <row r="317" spans="1:65" s="171" customFormat="1">
      <c r="B317" s="172"/>
      <c r="D317" s="100" t="s">
        <v>308</v>
      </c>
      <c r="E317" s="173" t="s">
        <v>349</v>
      </c>
      <c r="F317" s="174" t="s">
        <v>435</v>
      </c>
      <c r="H317" s="175">
        <v>2.06</v>
      </c>
      <c r="L317" s="172"/>
      <c r="M317" s="204"/>
      <c r="N317" s="205"/>
      <c r="O317" s="205"/>
      <c r="P317" s="205"/>
      <c r="Q317" s="205"/>
      <c r="R317" s="205"/>
      <c r="S317" s="205"/>
      <c r="T317" s="206"/>
      <c r="AT317" s="173" t="s">
        <v>308</v>
      </c>
      <c r="AU317" s="173" t="s">
        <v>84</v>
      </c>
      <c r="AV317" s="171" t="s">
        <v>97</v>
      </c>
      <c r="AW317" s="171" t="s">
        <v>31</v>
      </c>
      <c r="AX317" s="171" t="s">
        <v>82</v>
      </c>
      <c r="AY317" s="173" t="s">
        <v>302</v>
      </c>
    </row>
    <row r="318" spans="1:65" s="15" customFormat="1" ht="6.95" customHeight="1">
      <c r="A318" s="12"/>
      <c r="B318" s="43"/>
      <c r="C318" s="44"/>
      <c r="D318" s="44"/>
      <c r="E318" s="44"/>
      <c r="F318" s="44"/>
      <c r="G318" s="44"/>
      <c r="H318" s="44"/>
      <c r="I318" s="44"/>
      <c r="J318" s="44"/>
      <c r="K318" s="44"/>
      <c r="L318" s="13"/>
      <c r="M318" s="12"/>
      <c r="O318" s="12"/>
      <c r="P318" s="12"/>
      <c r="Q318" s="12"/>
      <c r="R318" s="12"/>
      <c r="S318" s="12"/>
      <c r="T318" s="12"/>
      <c r="U318" s="12"/>
      <c r="V318" s="12"/>
      <c r="W318" s="12"/>
      <c r="X318" s="12"/>
      <c r="Y318" s="12"/>
      <c r="Z318" s="12"/>
      <c r="AA318" s="12"/>
      <c r="AB318" s="12"/>
      <c r="AC318" s="12"/>
      <c r="AD318" s="12"/>
      <c r="AE318" s="12"/>
    </row>
  </sheetData>
  <sheetProtection algorithmName="SHA-512" hashValue="AbH36r2vFL4L6klX0UNyMl66WdH/1eOvWObSCbplDa0DAkwhdBeax0qGZLZjnJIB8BtvTiC6G4jXgOqxaRH6PA==" saltValue="fRRp51OZyNrGR2Zf8suM2A==" spinCount="100000" sheet="1" objects="1" scenarios="1" autoFilter="0"/>
  <protectedRanges>
    <protectedRange sqref="I273 I275 I278 I280 I286 I290 I296 I299 I302 I304 I307 I310 I313 I315" name="Oblast2"/>
    <protectedRange sqref="I137 I139 I141 I145 I148 I151 I153 I156 I158 I160 I162 I165 I181 I186 I188 I190 I192 I194 I196 I210 I212 I215 I217 I229 I233 I236 I241 I244 I248 I250 I252 I255 I258 I260 I263 I265 I267 I271" name="Oblast1"/>
  </protectedRanges>
  <autoFilter ref="C133:K317"/>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2"/>
  <sheetViews>
    <sheetView showGridLines="0" topLeftCell="A126" workbookViewId="0">
      <selection activeCell="I135" sqref="I135"/>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150</v>
      </c>
      <c r="AZ2" s="163" t="s">
        <v>944</v>
      </c>
      <c r="BA2" s="163" t="s">
        <v>944</v>
      </c>
      <c r="BB2" s="163" t="s">
        <v>1</v>
      </c>
      <c r="BC2" s="163" t="s">
        <v>3815</v>
      </c>
      <c r="BD2" s="163" t="s">
        <v>84</v>
      </c>
    </row>
    <row r="3" spans="1:56" ht="6.95" customHeight="1">
      <c r="B3" s="6"/>
      <c r="C3" s="7"/>
      <c r="D3" s="7"/>
      <c r="E3" s="7"/>
      <c r="F3" s="7"/>
      <c r="G3" s="7"/>
      <c r="H3" s="7"/>
      <c r="I3" s="7"/>
      <c r="J3" s="7"/>
      <c r="K3" s="7"/>
      <c r="L3" s="8"/>
      <c r="AT3" s="5" t="s">
        <v>84</v>
      </c>
      <c r="AZ3" s="163" t="s">
        <v>319</v>
      </c>
      <c r="BA3" s="163" t="s">
        <v>319</v>
      </c>
      <c r="BB3" s="163" t="s">
        <v>1</v>
      </c>
      <c r="BC3" s="163" t="s">
        <v>3816</v>
      </c>
      <c r="BD3" s="163" t="s">
        <v>84</v>
      </c>
    </row>
    <row r="4" spans="1:56" ht="24.95" customHeight="1">
      <c r="B4" s="8"/>
      <c r="D4" s="9" t="s">
        <v>278</v>
      </c>
      <c r="L4" s="8"/>
      <c r="M4" s="10" t="s">
        <v>10</v>
      </c>
      <c r="AT4" s="5" t="s">
        <v>3</v>
      </c>
      <c r="AZ4" s="163" t="s">
        <v>2640</v>
      </c>
      <c r="BA4" s="163" t="s">
        <v>2640</v>
      </c>
      <c r="BB4" s="163" t="s">
        <v>1</v>
      </c>
      <c r="BC4" s="163" t="s">
        <v>3817</v>
      </c>
      <c r="BD4" s="163" t="s">
        <v>84</v>
      </c>
    </row>
    <row r="5" spans="1:56" ht="6.95" customHeight="1">
      <c r="B5" s="8"/>
      <c r="L5" s="8"/>
      <c r="AZ5" s="163" t="s">
        <v>325</v>
      </c>
      <c r="BA5" s="163" t="s">
        <v>325</v>
      </c>
      <c r="BB5" s="163" t="s">
        <v>1</v>
      </c>
      <c r="BC5" s="163" t="s">
        <v>3817</v>
      </c>
      <c r="BD5" s="163" t="s">
        <v>84</v>
      </c>
    </row>
    <row r="6" spans="1:56" ht="12" customHeight="1">
      <c r="B6" s="8"/>
      <c r="D6" s="11" t="s">
        <v>16</v>
      </c>
      <c r="L6" s="8"/>
      <c r="AZ6" s="163" t="s">
        <v>335</v>
      </c>
      <c r="BA6" s="163" t="s">
        <v>338</v>
      </c>
      <c r="BB6" s="163" t="s">
        <v>1</v>
      </c>
      <c r="BC6" s="163" t="s">
        <v>3818</v>
      </c>
      <c r="BD6" s="163" t="s">
        <v>84</v>
      </c>
    </row>
    <row r="7" spans="1:56" ht="16.5" customHeight="1">
      <c r="B7" s="8"/>
      <c r="E7" s="289" t="str">
        <f>'Rekapitulace stavby'!K6</f>
        <v>Třebíč, Karlovo náměstí, Rekonstrukce vodovodu a kanalizace</v>
      </c>
      <c r="F7" s="290"/>
      <c r="G7" s="290"/>
      <c r="H7" s="290"/>
      <c r="L7" s="8"/>
      <c r="AZ7" s="163" t="s">
        <v>341</v>
      </c>
      <c r="BA7" s="163" t="s">
        <v>341</v>
      </c>
      <c r="BB7" s="163" t="s">
        <v>1</v>
      </c>
      <c r="BC7" s="163" t="s">
        <v>3819</v>
      </c>
      <c r="BD7" s="163" t="s">
        <v>84</v>
      </c>
    </row>
    <row r="8" spans="1:56" ht="12.75">
      <c r="B8" s="8"/>
      <c r="D8" s="11" t="s">
        <v>279</v>
      </c>
      <c r="L8" s="8"/>
      <c r="AZ8" s="163" t="s">
        <v>344</v>
      </c>
      <c r="BA8" s="163" t="s">
        <v>344</v>
      </c>
      <c r="BB8" s="163" t="s">
        <v>1</v>
      </c>
      <c r="BC8" s="163" t="s">
        <v>3820</v>
      </c>
      <c r="BD8" s="163" t="s">
        <v>84</v>
      </c>
    </row>
    <row r="9" spans="1:56" ht="16.5" customHeight="1">
      <c r="B9" s="8"/>
      <c r="E9" s="289" t="s">
        <v>334</v>
      </c>
      <c r="F9" s="273"/>
      <c r="G9" s="273"/>
      <c r="H9" s="273"/>
      <c r="L9" s="8"/>
      <c r="AZ9" s="163" t="s">
        <v>953</v>
      </c>
      <c r="BA9" s="163" t="s">
        <v>953</v>
      </c>
      <c r="BB9" s="163" t="s">
        <v>1</v>
      </c>
      <c r="BC9" s="163" t="s">
        <v>3821</v>
      </c>
      <c r="BD9" s="163" t="s">
        <v>84</v>
      </c>
    </row>
    <row r="10" spans="1:56" ht="12" customHeight="1">
      <c r="B10" s="8"/>
      <c r="D10" s="11" t="s">
        <v>337</v>
      </c>
      <c r="L10" s="8"/>
      <c r="AZ10" s="163" t="s">
        <v>347</v>
      </c>
      <c r="BA10" s="163" t="s">
        <v>347</v>
      </c>
      <c r="BB10" s="163" t="s">
        <v>1</v>
      </c>
      <c r="BC10" s="163" t="s">
        <v>3362</v>
      </c>
      <c r="BD10" s="163" t="s">
        <v>84</v>
      </c>
    </row>
    <row r="11" spans="1:56" s="15" customFormat="1" ht="16.5" customHeight="1">
      <c r="A11" s="12"/>
      <c r="B11" s="13"/>
      <c r="C11" s="12"/>
      <c r="D11" s="12"/>
      <c r="E11" s="292" t="s">
        <v>2647</v>
      </c>
      <c r="F11" s="288"/>
      <c r="G11" s="288"/>
      <c r="H11" s="288"/>
      <c r="I11" s="12"/>
      <c r="J11" s="12"/>
      <c r="K11" s="12"/>
      <c r="L11" s="14"/>
      <c r="S11" s="12"/>
      <c r="T11" s="12"/>
      <c r="U11" s="12"/>
      <c r="V11" s="12"/>
      <c r="W11" s="12"/>
      <c r="X11" s="12"/>
      <c r="Y11" s="12"/>
      <c r="Z11" s="12"/>
      <c r="AA11" s="12"/>
      <c r="AB11" s="12"/>
      <c r="AC11" s="12"/>
      <c r="AD11" s="12"/>
      <c r="AE11" s="12"/>
      <c r="AZ11" s="163" t="s">
        <v>354</v>
      </c>
      <c r="BA11" s="163" t="s">
        <v>355</v>
      </c>
      <c r="BB11" s="163" t="s">
        <v>1</v>
      </c>
      <c r="BC11" s="163" t="s">
        <v>84</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357</v>
      </c>
      <c r="BA12" s="163" t="s">
        <v>357</v>
      </c>
      <c r="BB12" s="163" t="s">
        <v>1</v>
      </c>
      <c r="BC12" s="163" t="s">
        <v>3822</v>
      </c>
      <c r="BD12" s="163" t="s">
        <v>84</v>
      </c>
    </row>
    <row r="13" spans="1:56" s="15" customFormat="1" ht="24.75" customHeight="1">
      <c r="A13" s="12"/>
      <c r="B13" s="13"/>
      <c r="C13" s="12"/>
      <c r="D13" s="12"/>
      <c r="E13" s="265" t="s">
        <v>3823</v>
      </c>
      <c r="F13" s="288"/>
      <c r="G13" s="288"/>
      <c r="H13" s="288"/>
      <c r="I13" s="12"/>
      <c r="J13" s="12"/>
      <c r="K13" s="12"/>
      <c r="L13" s="14"/>
      <c r="S13" s="12"/>
      <c r="T13" s="12"/>
      <c r="U13" s="12"/>
      <c r="V13" s="12"/>
      <c r="W13" s="12"/>
      <c r="X13" s="12"/>
      <c r="Y13" s="12"/>
      <c r="Z13" s="12"/>
      <c r="AA13" s="12"/>
      <c r="AB13" s="12"/>
      <c r="AC13" s="12"/>
      <c r="AD13" s="12"/>
      <c r="AE13" s="12"/>
      <c r="AZ13" s="163" t="s">
        <v>359</v>
      </c>
      <c r="BA13" s="163" t="s">
        <v>359</v>
      </c>
      <c r="BB13" s="163" t="s">
        <v>1</v>
      </c>
      <c r="BC13" s="163" t="s">
        <v>3824</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363</v>
      </c>
      <c r="BA14" s="163" t="s">
        <v>363</v>
      </c>
      <c r="BB14" s="163" t="s">
        <v>1</v>
      </c>
      <c r="BC14" s="163" t="s">
        <v>3825</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388</v>
      </c>
      <c r="BA15" s="163" t="s">
        <v>388</v>
      </c>
      <c r="BB15" s="163" t="s">
        <v>1</v>
      </c>
      <c r="BC15" s="163" t="s">
        <v>3815</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394</v>
      </c>
      <c r="BA16" s="163" t="s">
        <v>394</v>
      </c>
      <c r="BB16" s="163" t="s">
        <v>1</v>
      </c>
      <c r="BC16" s="163" t="s">
        <v>3826</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396</v>
      </c>
      <c r="BA17" s="163" t="s">
        <v>396</v>
      </c>
      <c r="BB17" s="163" t="s">
        <v>1</v>
      </c>
      <c r="BC17" s="163" t="s">
        <v>3827</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398</v>
      </c>
      <c r="BA18" s="163" t="s">
        <v>398</v>
      </c>
      <c r="BB18" s="163" t="s">
        <v>1</v>
      </c>
      <c r="BC18" s="163" t="s">
        <v>3828</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2659</v>
      </c>
      <c r="BA19" s="163" t="s">
        <v>2659</v>
      </c>
      <c r="BB19" s="163" t="s">
        <v>1</v>
      </c>
      <c r="BC19" s="163" t="s">
        <v>3829</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ROUND(J132,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ROUND((SUM(BE132:BE301)),  2)</f>
        <v>0</v>
      </c>
      <c r="G37" s="12"/>
      <c r="H37" s="12"/>
      <c r="I37" s="28">
        <v>0.21</v>
      </c>
      <c r="J37" s="27">
        <f>ROUND(((SUM(BE132:BE301))*I37),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ROUND((SUM(BF132:BF301)),  2)</f>
        <v>0</v>
      </c>
      <c r="G38" s="12"/>
      <c r="H38" s="12"/>
      <c r="I38" s="28">
        <v>0.15</v>
      </c>
      <c r="J38" s="27">
        <f>ROUND(((SUM(BF132:BF301))*I38),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ROUND((SUM(BG132:BG301)),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ROUND((SUM(BH132:BH301)),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ROUND((SUM(BI132:BI301)),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2647</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11 - DSO 01.2.11 Napojení na domovní kanalizační přípojky - Stoka  A-KN - zemní moduly, kašny pítka</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J132</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J133</f>
        <v>0</v>
      </c>
      <c r="L101" s="53"/>
    </row>
    <row r="102" spans="1:47" s="153" customFormat="1" ht="19.899999999999999" customHeight="1">
      <c r="B102" s="165"/>
      <c r="D102" s="166" t="s">
        <v>401</v>
      </c>
      <c r="E102" s="167"/>
      <c r="F102" s="167"/>
      <c r="G102" s="167"/>
      <c r="H102" s="167"/>
      <c r="I102" s="167"/>
      <c r="J102" s="168">
        <f>J134</f>
        <v>0</v>
      </c>
      <c r="L102" s="165"/>
    </row>
    <row r="103" spans="1:47" s="153" customFormat="1" ht="19.899999999999999" customHeight="1">
      <c r="B103" s="165"/>
      <c r="D103" s="166" t="s">
        <v>402</v>
      </c>
      <c r="E103" s="167"/>
      <c r="F103" s="167"/>
      <c r="G103" s="167"/>
      <c r="H103" s="167"/>
      <c r="I103" s="167"/>
      <c r="J103" s="168">
        <f>J224</f>
        <v>0</v>
      </c>
      <c r="L103" s="165"/>
    </row>
    <row r="104" spans="1:47" s="153" customFormat="1" ht="19.899999999999999" customHeight="1">
      <c r="B104" s="165"/>
      <c r="D104" s="166" t="s">
        <v>403</v>
      </c>
      <c r="E104" s="167"/>
      <c r="F104" s="167"/>
      <c r="G104" s="167"/>
      <c r="H104" s="167"/>
      <c r="I104" s="167"/>
      <c r="J104" s="168">
        <f>J230</f>
        <v>0</v>
      </c>
      <c r="L104" s="165"/>
    </row>
    <row r="105" spans="1:47" s="153" customFormat="1" ht="19.899999999999999" customHeight="1">
      <c r="B105" s="165"/>
      <c r="D105" s="166" t="s">
        <v>404</v>
      </c>
      <c r="E105" s="167"/>
      <c r="F105" s="167"/>
      <c r="G105" s="167"/>
      <c r="H105" s="167"/>
      <c r="I105" s="167"/>
      <c r="J105" s="168">
        <f>J238</f>
        <v>0</v>
      </c>
      <c r="L105" s="165"/>
    </row>
    <row r="106" spans="1:47" s="153" customFormat="1" ht="19.899999999999999" customHeight="1">
      <c r="B106" s="165"/>
      <c r="D106" s="166" t="s">
        <v>405</v>
      </c>
      <c r="E106" s="167"/>
      <c r="F106" s="167"/>
      <c r="G106" s="167"/>
      <c r="H106" s="167"/>
      <c r="I106" s="167"/>
      <c r="J106" s="168">
        <f>J242</f>
        <v>0</v>
      </c>
      <c r="L106" s="165"/>
    </row>
    <row r="107" spans="1:47" s="153" customFormat="1" ht="19.899999999999999" customHeight="1">
      <c r="B107" s="165"/>
      <c r="D107" s="166" t="s">
        <v>406</v>
      </c>
      <c r="E107" s="167"/>
      <c r="F107" s="167"/>
      <c r="G107" s="167"/>
      <c r="H107" s="167"/>
      <c r="I107" s="167"/>
      <c r="J107" s="168">
        <f>J247</f>
        <v>0</v>
      </c>
      <c r="L107" s="165"/>
    </row>
    <row r="108" spans="1:47" s="153" customFormat="1" ht="19.899999999999999" customHeight="1">
      <c r="B108" s="165"/>
      <c r="D108" s="166" t="s">
        <v>407</v>
      </c>
      <c r="E108" s="167"/>
      <c r="F108" s="167"/>
      <c r="G108" s="167"/>
      <c r="H108" s="167"/>
      <c r="I108" s="167"/>
      <c r="J108" s="168">
        <f>J257</f>
        <v>0</v>
      </c>
      <c r="L108" s="165"/>
    </row>
    <row r="109" spans="1:47" s="15" customFormat="1" ht="21.75" customHeight="1">
      <c r="A109" s="12"/>
      <c r="B109" s="13"/>
      <c r="C109" s="12"/>
      <c r="D109" s="12"/>
      <c r="E109" s="12"/>
      <c r="F109" s="12"/>
      <c r="G109" s="12"/>
      <c r="H109" s="12"/>
      <c r="I109" s="12"/>
      <c r="J109" s="12"/>
      <c r="K109" s="12"/>
      <c r="L109" s="14"/>
      <c r="S109" s="12"/>
      <c r="T109" s="12"/>
      <c r="U109" s="12"/>
      <c r="V109" s="12"/>
      <c r="W109" s="12"/>
      <c r="X109" s="12"/>
      <c r="Y109" s="12"/>
      <c r="Z109" s="12"/>
      <c r="AA109" s="12"/>
      <c r="AB109" s="12"/>
      <c r="AC109" s="12"/>
      <c r="AD109" s="12"/>
      <c r="AE109" s="12"/>
    </row>
    <row r="110" spans="1:47" s="15" customFormat="1" ht="6.95" customHeight="1">
      <c r="A110" s="12"/>
      <c r="B110" s="43"/>
      <c r="C110" s="44"/>
      <c r="D110" s="44"/>
      <c r="E110" s="44"/>
      <c r="F110" s="44"/>
      <c r="G110" s="44"/>
      <c r="H110" s="44"/>
      <c r="I110" s="44"/>
      <c r="J110" s="44"/>
      <c r="K110" s="44"/>
      <c r="L110" s="14"/>
      <c r="S110" s="12"/>
      <c r="T110" s="12"/>
      <c r="U110" s="12"/>
      <c r="V110" s="12"/>
      <c r="W110" s="12"/>
      <c r="X110" s="12"/>
      <c r="Y110" s="12"/>
      <c r="Z110" s="12"/>
      <c r="AA110" s="12"/>
      <c r="AB110" s="12"/>
      <c r="AC110" s="12"/>
      <c r="AD110" s="12"/>
      <c r="AE110" s="12"/>
    </row>
    <row r="114" spans="1:31" s="15" customFormat="1" ht="6.95" customHeight="1">
      <c r="A114" s="12"/>
      <c r="B114" s="45"/>
      <c r="C114" s="46"/>
      <c r="D114" s="46"/>
      <c r="E114" s="46"/>
      <c r="F114" s="46"/>
      <c r="G114" s="46"/>
      <c r="H114" s="46"/>
      <c r="I114" s="46"/>
      <c r="J114" s="46"/>
      <c r="K114" s="46"/>
      <c r="L114" s="14"/>
      <c r="S114" s="12"/>
      <c r="T114" s="12"/>
      <c r="U114" s="12"/>
      <c r="V114" s="12"/>
      <c r="W114" s="12"/>
      <c r="X114" s="12"/>
      <c r="Y114" s="12"/>
      <c r="Z114" s="12"/>
      <c r="AA114" s="12"/>
      <c r="AB114" s="12"/>
      <c r="AC114" s="12"/>
      <c r="AD114" s="12"/>
      <c r="AE114" s="12"/>
    </row>
    <row r="115" spans="1:31" s="15" customFormat="1" ht="24.95" customHeight="1">
      <c r="A115" s="12"/>
      <c r="B115" s="13"/>
      <c r="C115" s="9" t="s">
        <v>287</v>
      </c>
      <c r="D115" s="12"/>
      <c r="E115" s="12"/>
      <c r="F115" s="12"/>
      <c r="G115" s="12"/>
      <c r="H115" s="12"/>
      <c r="I115" s="12"/>
      <c r="J115" s="12"/>
      <c r="K115" s="12"/>
      <c r="L115" s="14"/>
      <c r="S115" s="12"/>
      <c r="T115" s="12"/>
      <c r="U115" s="12"/>
      <c r="V115" s="12"/>
      <c r="W115" s="12"/>
      <c r="X115" s="12"/>
      <c r="Y115" s="12"/>
      <c r="Z115" s="12"/>
      <c r="AA115" s="12"/>
      <c r="AB115" s="12"/>
      <c r="AC115" s="12"/>
      <c r="AD115" s="12"/>
      <c r="AE115" s="12"/>
    </row>
    <row r="116" spans="1:31" s="15" customFormat="1" ht="6.95" customHeight="1">
      <c r="A116" s="12"/>
      <c r="B116" s="13"/>
      <c r="C116" s="12"/>
      <c r="D116" s="12"/>
      <c r="E116" s="12"/>
      <c r="F116" s="12"/>
      <c r="G116" s="12"/>
      <c r="H116" s="12"/>
      <c r="I116" s="12"/>
      <c r="J116" s="12"/>
      <c r="K116" s="12"/>
      <c r="L116" s="14"/>
      <c r="S116" s="12"/>
      <c r="T116" s="12"/>
      <c r="U116" s="12"/>
      <c r="V116" s="12"/>
      <c r="W116" s="12"/>
      <c r="X116" s="12"/>
      <c r="Y116" s="12"/>
      <c r="Z116" s="12"/>
      <c r="AA116" s="12"/>
      <c r="AB116" s="12"/>
      <c r="AC116" s="12"/>
      <c r="AD116" s="12"/>
      <c r="AE116" s="12"/>
    </row>
    <row r="117" spans="1:31" s="15" customFormat="1" ht="12" customHeight="1">
      <c r="A117" s="12"/>
      <c r="B117" s="13"/>
      <c r="C117" s="11" t="s">
        <v>16</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16.5" customHeight="1">
      <c r="A118" s="12"/>
      <c r="B118" s="13"/>
      <c r="C118" s="12"/>
      <c r="D118" s="12"/>
      <c r="E118" s="289" t="str">
        <f>E7</f>
        <v>Třebíč, Karlovo náměstí, Rekonstrukce vodovodu a kanalizace</v>
      </c>
      <c r="F118" s="290"/>
      <c r="G118" s="290"/>
      <c r="H118" s="290"/>
      <c r="I118" s="12"/>
      <c r="J118" s="12"/>
      <c r="K118" s="12"/>
      <c r="L118" s="14"/>
      <c r="S118" s="12"/>
      <c r="T118" s="12"/>
      <c r="U118" s="12"/>
      <c r="V118" s="12"/>
      <c r="W118" s="12"/>
      <c r="X118" s="12"/>
      <c r="Y118" s="12"/>
      <c r="Z118" s="12"/>
      <c r="AA118" s="12"/>
      <c r="AB118" s="12"/>
      <c r="AC118" s="12"/>
      <c r="AD118" s="12"/>
      <c r="AE118" s="12"/>
    </row>
    <row r="119" spans="1:31" ht="12" customHeight="1">
      <c r="B119" s="8"/>
      <c r="C119" s="11" t="s">
        <v>279</v>
      </c>
      <c r="L119" s="8"/>
    </row>
    <row r="120" spans="1:31" ht="16.5" customHeight="1">
      <c r="B120" s="8"/>
      <c r="E120" s="289" t="s">
        <v>334</v>
      </c>
      <c r="F120" s="273"/>
      <c r="G120" s="273"/>
      <c r="H120" s="273"/>
      <c r="L120" s="8"/>
    </row>
    <row r="121" spans="1:31" ht="12" customHeight="1">
      <c r="B121" s="8"/>
      <c r="C121" s="11" t="s">
        <v>337</v>
      </c>
      <c r="L121" s="8"/>
    </row>
    <row r="122" spans="1:31" s="15" customFormat="1" ht="16.5" customHeight="1">
      <c r="A122" s="12"/>
      <c r="B122" s="13"/>
      <c r="C122" s="12"/>
      <c r="D122" s="12"/>
      <c r="E122" s="292" t="s">
        <v>2647</v>
      </c>
      <c r="F122" s="288"/>
      <c r="G122" s="288"/>
      <c r="H122" s="288"/>
      <c r="I122" s="12"/>
      <c r="J122" s="12"/>
      <c r="K122" s="12"/>
      <c r="L122" s="14"/>
      <c r="S122" s="12"/>
      <c r="T122" s="12"/>
      <c r="U122" s="12"/>
      <c r="V122" s="12"/>
      <c r="W122" s="12"/>
      <c r="X122" s="12"/>
      <c r="Y122" s="12"/>
      <c r="Z122" s="12"/>
      <c r="AA122" s="12"/>
      <c r="AB122" s="12"/>
      <c r="AC122" s="12"/>
      <c r="AD122" s="12"/>
      <c r="AE122" s="12"/>
    </row>
    <row r="123" spans="1:31" s="15" customFormat="1" ht="12" customHeight="1">
      <c r="A123" s="12"/>
      <c r="B123" s="13"/>
      <c r="C123" s="11" t="s">
        <v>343</v>
      </c>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31" s="15" customFormat="1" ht="24.75" customHeight="1">
      <c r="A124" s="12"/>
      <c r="B124" s="13"/>
      <c r="C124" s="12"/>
      <c r="D124" s="12"/>
      <c r="E124" s="265" t="str">
        <f>E13</f>
        <v>11 - DSO 01.2.11 Napojení na domovní kanalizační přípojky - Stoka  A-KN - zemní moduly, kašny pítka</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6.95" customHeight="1">
      <c r="A125" s="12"/>
      <c r="B125" s="13"/>
      <c r="C125" s="12"/>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2" customHeight="1">
      <c r="A126" s="12"/>
      <c r="B126" s="13"/>
      <c r="C126" s="11" t="s">
        <v>20</v>
      </c>
      <c r="D126" s="12"/>
      <c r="E126" s="12"/>
      <c r="F126" s="16" t="str">
        <f>F16</f>
        <v>Třebíč</v>
      </c>
      <c r="G126" s="12"/>
      <c r="H126" s="12"/>
      <c r="I126" s="11" t="s">
        <v>22</v>
      </c>
      <c r="J126" s="47" t="str">
        <f>IF(J16="","",J16)</f>
        <v>Vyplň údaj</v>
      </c>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5.2" customHeight="1">
      <c r="A128" s="12"/>
      <c r="B128" s="13"/>
      <c r="C128" s="11" t="s">
        <v>23</v>
      </c>
      <c r="D128" s="12"/>
      <c r="E128" s="12"/>
      <c r="F128" s="16" t="str">
        <f>E19</f>
        <v>Vodovody a kanalizace Třebíč</v>
      </c>
      <c r="G128" s="12"/>
      <c r="H128" s="12"/>
      <c r="I128" s="11" t="s">
        <v>29</v>
      </c>
      <c r="J128" s="48" t="str">
        <f>E25</f>
        <v>DUIS s.r.o.</v>
      </c>
      <c r="K128" s="12"/>
      <c r="L128" s="14"/>
      <c r="S128" s="12"/>
      <c r="T128" s="12"/>
      <c r="U128" s="12"/>
      <c r="V128" s="12"/>
      <c r="W128" s="12"/>
      <c r="X128" s="12"/>
      <c r="Y128" s="12"/>
      <c r="Z128" s="12"/>
      <c r="AA128" s="12"/>
      <c r="AB128" s="12"/>
      <c r="AC128" s="12"/>
      <c r="AD128" s="12"/>
      <c r="AE128" s="12"/>
    </row>
    <row r="129" spans="1:65" s="15" customFormat="1" ht="15.2" customHeight="1">
      <c r="A129" s="12"/>
      <c r="B129" s="13"/>
      <c r="C129" s="11" t="s">
        <v>27</v>
      </c>
      <c r="D129" s="12"/>
      <c r="E129" s="12"/>
      <c r="F129" s="16" t="str">
        <f>IF(E22="","",E22)</f>
        <v>Vyplň údaj</v>
      </c>
      <c r="G129" s="12"/>
      <c r="H129" s="12"/>
      <c r="I129" s="11" t="s">
        <v>32</v>
      </c>
      <c r="J129" s="48" t="str">
        <f>E28</f>
        <v>Z.Makovská</v>
      </c>
      <c r="K129" s="12"/>
      <c r="L129" s="14"/>
      <c r="S129" s="12"/>
      <c r="T129" s="12"/>
      <c r="U129" s="12"/>
      <c r="V129" s="12"/>
      <c r="W129" s="12"/>
      <c r="X129" s="12"/>
      <c r="Y129" s="12"/>
      <c r="Z129" s="12"/>
      <c r="AA129" s="12"/>
      <c r="AB129" s="12"/>
      <c r="AC129" s="12"/>
      <c r="AD129" s="12"/>
      <c r="AE129" s="12"/>
    </row>
    <row r="130" spans="1:65" s="15" customFormat="1" ht="10.35" customHeight="1">
      <c r="A130" s="12"/>
      <c r="B130" s="13"/>
      <c r="C130" s="12"/>
      <c r="D130" s="12"/>
      <c r="E130" s="12"/>
      <c r="F130" s="12"/>
      <c r="G130" s="12"/>
      <c r="H130" s="12"/>
      <c r="I130" s="12"/>
      <c r="J130" s="12"/>
      <c r="K130" s="12"/>
      <c r="L130" s="14"/>
      <c r="S130" s="12"/>
      <c r="T130" s="12"/>
      <c r="U130" s="12"/>
      <c r="V130" s="12"/>
      <c r="W130" s="12"/>
      <c r="X130" s="12"/>
      <c r="Y130" s="12"/>
      <c r="Z130" s="12"/>
      <c r="AA130" s="12"/>
      <c r="AB130" s="12"/>
      <c r="AC130" s="12"/>
      <c r="AD130" s="12"/>
      <c r="AE130" s="12"/>
    </row>
    <row r="131" spans="1:65" s="66" customFormat="1" ht="29.25" customHeight="1">
      <c r="A131" s="57"/>
      <c r="B131" s="58"/>
      <c r="C131" s="59" t="s">
        <v>288</v>
      </c>
      <c r="D131" s="60" t="s">
        <v>60</v>
      </c>
      <c r="E131" s="60" t="s">
        <v>56</v>
      </c>
      <c r="F131" s="60" t="s">
        <v>57</v>
      </c>
      <c r="G131" s="60" t="s">
        <v>289</v>
      </c>
      <c r="H131" s="60" t="s">
        <v>290</v>
      </c>
      <c r="I131" s="60" t="s">
        <v>291</v>
      </c>
      <c r="J131" s="60" t="s">
        <v>283</v>
      </c>
      <c r="K131" s="61" t="s">
        <v>292</v>
      </c>
      <c r="L131" s="62"/>
      <c r="M131" s="63" t="s">
        <v>1</v>
      </c>
      <c r="N131" s="64" t="s">
        <v>39</v>
      </c>
      <c r="O131" s="64" t="s">
        <v>293</v>
      </c>
      <c r="P131" s="64" t="s">
        <v>294</v>
      </c>
      <c r="Q131" s="64" t="s">
        <v>295</v>
      </c>
      <c r="R131" s="64" t="s">
        <v>296</v>
      </c>
      <c r="S131" s="64" t="s">
        <v>297</v>
      </c>
      <c r="T131" s="65" t="s">
        <v>298</v>
      </c>
      <c r="U131" s="57"/>
      <c r="V131" s="57"/>
      <c r="W131" s="57"/>
      <c r="X131" s="57"/>
      <c r="Y131" s="57"/>
      <c r="Z131" s="57"/>
      <c r="AA131" s="57"/>
      <c r="AB131" s="57"/>
      <c r="AC131" s="57"/>
      <c r="AD131" s="57"/>
      <c r="AE131" s="57"/>
    </row>
    <row r="132" spans="1:65" s="15" customFormat="1" ht="22.9" customHeight="1">
      <c r="A132" s="12"/>
      <c r="B132" s="13"/>
      <c r="C132" s="67" t="s">
        <v>299</v>
      </c>
      <c r="D132" s="12"/>
      <c r="E132" s="12"/>
      <c r="F132" s="12"/>
      <c r="G132" s="12"/>
      <c r="H132" s="12"/>
      <c r="I132" s="12"/>
      <c r="J132" s="68">
        <f>BK132</f>
        <v>0</v>
      </c>
      <c r="K132" s="12"/>
      <c r="L132" s="13"/>
      <c r="M132" s="69"/>
      <c r="N132" s="70"/>
      <c r="O132" s="22"/>
      <c r="P132" s="71">
        <f>P133</f>
        <v>0</v>
      </c>
      <c r="Q132" s="22"/>
      <c r="R132" s="71">
        <f>R133</f>
        <v>30.2803255</v>
      </c>
      <c r="S132" s="22"/>
      <c r="T132" s="72">
        <f>T133</f>
        <v>23.117753999999998</v>
      </c>
      <c r="U132" s="12"/>
      <c r="V132" s="12"/>
      <c r="W132" s="12"/>
      <c r="X132" s="12"/>
      <c r="Y132" s="12"/>
      <c r="Z132" s="12"/>
      <c r="AA132" s="12"/>
      <c r="AB132" s="12"/>
      <c r="AC132" s="12"/>
      <c r="AD132" s="12"/>
      <c r="AE132" s="12"/>
      <c r="AT132" s="5" t="s">
        <v>74</v>
      </c>
      <c r="AU132" s="5" t="s">
        <v>285</v>
      </c>
      <c r="BK132" s="73">
        <f>BK133</f>
        <v>0</v>
      </c>
    </row>
    <row r="133" spans="1:65" s="74" customFormat="1" ht="25.9" customHeight="1">
      <c r="B133" s="75"/>
      <c r="D133" s="76" t="s">
        <v>74</v>
      </c>
      <c r="E133" s="77" t="s">
        <v>410</v>
      </c>
      <c r="F133" s="77" t="s">
        <v>411</v>
      </c>
      <c r="J133" s="78">
        <f>BK133</f>
        <v>0</v>
      </c>
      <c r="L133" s="75"/>
      <c r="M133" s="79"/>
      <c r="N133" s="80"/>
      <c r="O133" s="80"/>
      <c r="P133" s="81">
        <f>P134+P224+P230+P238+P242+P247+P257</f>
        <v>0</v>
      </c>
      <c r="Q133" s="80"/>
      <c r="R133" s="81">
        <f>R134+R224+R230+R238+R242+R247+R257</f>
        <v>30.2803255</v>
      </c>
      <c r="S133" s="80"/>
      <c r="T133" s="82">
        <f>T134+T224+T230+T238+T242+T247+T257</f>
        <v>23.117753999999998</v>
      </c>
      <c r="AR133" s="76" t="s">
        <v>82</v>
      </c>
      <c r="AT133" s="83" t="s">
        <v>74</v>
      </c>
      <c r="AU133" s="83" t="s">
        <v>75</v>
      </c>
      <c r="AY133" s="76" t="s">
        <v>302</v>
      </c>
      <c r="BK133" s="84">
        <f>BK134+BK224+BK230+BK238+BK242+BK247+BK257</f>
        <v>0</v>
      </c>
    </row>
    <row r="134" spans="1:65" s="74" customFormat="1" ht="22.9" customHeight="1">
      <c r="B134" s="75"/>
      <c r="D134" s="76" t="s">
        <v>74</v>
      </c>
      <c r="E134" s="169" t="s">
        <v>82</v>
      </c>
      <c r="F134" s="169" t="s">
        <v>412</v>
      </c>
      <c r="J134" s="170">
        <f>BK134</f>
        <v>0</v>
      </c>
      <c r="L134" s="75"/>
      <c r="M134" s="79"/>
      <c r="N134" s="80"/>
      <c r="O134" s="80"/>
      <c r="P134" s="81">
        <f>SUM(P135:P223)</f>
        <v>0</v>
      </c>
      <c r="Q134" s="80"/>
      <c r="R134" s="81">
        <f>SUM(R135:R223)</f>
        <v>19.9816805</v>
      </c>
      <c r="S134" s="80"/>
      <c r="T134" s="82">
        <f>SUM(T135:T223)</f>
        <v>19.769353999999996</v>
      </c>
      <c r="AR134" s="76" t="s">
        <v>82</v>
      </c>
      <c r="AT134" s="83" t="s">
        <v>74</v>
      </c>
      <c r="AU134" s="83" t="s">
        <v>82</v>
      </c>
      <c r="AY134" s="76" t="s">
        <v>302</v>
      </c>
      <c r="BK134" s="84">
        <f>SUM(BK135:BK223)</f>
        <v>0</v>
      </c>
    </row>
    <row r="135" spans="1:65" s="15" customFormat="1" ht="67.5" customHeight="1">
      <c r="A135" s="12"/>
      <c r="B135" s="13"/>
      <c r="C135" s="85" t="s">
        <v>82</v>
      </c>
      <c r="D135" s="85" t="s">
        <v>303</v>
      </c>
      <c r="E135" s="86" t="s">
        <v>413</v>
      </c>
      <c r="F135" s="87" t="s">
        <v>414</v>
      </c>
      <c r="G135" s="88" t="s">
        <v>305</v>
      </c>
      <c r="H135" s="89">
        <v>1</v>
      </c>
      <c r="I135" s="3"/>
      <c r="J135" s="90">
        <f>ROUND(I135*H135,2)</f>
        <v>0</v>
      </c>
      <c r="K135" s="87" t="s">
        <v>1</v>
      </c>
      <c r="L135" s="13"/>
      <c r="M135" s="91" t="s">
        <v>1</v>
      </c>
      <c r="N135" s="92" t="s">
        <v>40</v>
      </c>
      <c r="O135" s="93"/>
      <c r="P135" s="94">
        <f>O135*H135</f>
        <v>0</v>
      </c>
      <c r="Q135" s="94">
        <v>0</v>
      </c>
      <c r="R135" s="94">
        <f>Q135*H135</f>
        <v>0</v>
      </c>
      <c r="S135" s="94">
        <v>0</v>
      </c>
      <c r="T135" s="95">
        <f>S135*H135</f>
        <v>0</v>
      </c>
      <c r="U135" s="12"/>
      <c r="V135" s="12"/>
      <c r="W135" s="12"/>
      <c r="X135" s="12"/>
      <c r="Y135" s="12"/>
      <c r="Z135" s="12"/>
      <c r="AA135" s="12"/>
      <c r="AB135" s="12"/>
      <c r="AC135" s="12"/>
      <c r="AD135" s="12"/>
      <c r="AE135" s="12"/>
      <c r="AR135" s="96" t="s">
        <v>97</v>
      </c>
      <c r="AT135" s="96" t="s">
        <v>303</v>
      </c>
      <c r="AU135" s="96" t="s">
        <v>84</v>
      </c>
      <c r="AY135" s="5" t="s">
        <v>302</v>
      </c>
      <c r="BE135" s="97">
        <f>IF(N135="základní",J135,0)</f>
        <v>0</v>
      </c>
      <c r="BF135" s="97">
        <f>IF(N135="snížená",J135,0)</f>
        <v>0</v>
      </c>
      <c r="BG135" s="97">
        <f>IF(N135="zákl. přenesená",J135,0)</f>
        <v>0</v>
      </c>
      <c r="BH135" s="97">
        <f>IF(N135="sníž. přenesená",J135,0)</f>
        <v>0</v>
      </c>
      <c r="BI135" s="97">
        <f>IF(N135="nulová",J135,0)</f>
        <v>0</v>
      </c>
      <c r="BJ135" s="5" t="s">
        <v>82</v>
      </c>
      <c r="BK135" s="97">
        <f>ROUND(I135*H135,2)</f>
        <v>0</v>
      </c>
      <c r="BL135" s="5" t="s">
        <v>97</v>
      </c>
      <c r="BM135" s="96" t="s">
        <v>2661</v>
      </c>
    </row>
    <row r="136" spans="1:65" s="98" customFormat="1">
      <c r="B136" s="99"/>
      <c r="D136" s="100" t="s">
        <v>308</v>
      </c>
      <c r="E136" s="101" t="s">
        <v>1</v>
      </c>
      <c r="F136" s="102" t="s">
        <v>3365</v>
      </c>
      <c r="H136" s="103">
        <v>1</v>
      </c>
      <c r="L136" s="99"/>
      <c r="M136" s="104"/>
      <c r="N136" s="105"/>
      <c r="O136" s="105"/>
      <c r="P136" s="105"/>
      <c r="Q136" s="105"/>
      <c r="R136" s="105"/>
      <c r="S136" s="105"/>
      <c r="T136" s="106"/>
      <c r="AT136" s="101" t="s">
        <v>308</v>
      </c>
      <c r="AU136" s="101" t="s">
        <v>84</v>
      </c>
      <c r="AV136" s="98" t="s">
        <v>84</v>
      </c>
      <c r="AW136" s="98" t="s">
        <v>31</v>
      </c>
      <c r="AX136" s="98" t="s">
        <v>82</v>
      </c>
      <c r="AY136" s="101" t="s">
        <v>302</v>
      </c>
    </row>
    <row r="137" spans="1:65" s="15" customFormat="1" ht="16.5" customHeight="1">
      <c r="A137" s="12"/>
      <c r="B137" s="13"/>
      <c r="C137" s="85" t="s">
        <v>84</v>
      </c>
      <c r="D137" s="85" t="s">
        <v>303</v>
      </c>
      <c r="E137" s="86" t="s">
        <v>425</v>
      </c>
      <c r="F137" s="87" t="s">
        <v>426</v>
      </c>
      <c r="G137" s="88" t="s">
        <v>423</v>
      </c>
      <c r="H137" s="89">
        <v>2.6389999999999998</v>
      </c>
      <c r="I137" s="3"/>
      <c r="J137" s="90">
        <f>ROUND(I137*H137,2)</f>
        <v>0</v>
      </c>
      <c r="K137" s="87" t="s">
        <v>427</v>
      </c>
      <c r="L137" s="13"/>
      <c r="M137" s="91" t="s">
        <v>1</v>
      </c>
      <c r="N137" s="92" t="s">
        <v>40</v>
      </c>
      <c r="O137" s="93"/>
      <c r="P137" s="94">
        <f>O137*H137</f>
        <v>0</v>
      </c>
      <c r="Q137" s="94">
        <v>0</v>
      </c>
      <c r="R137" s="94">
        <f>Q137*H137</f>
        <v>0</v>
      </c>
      <c r="S137" s="94">
        <v>0.28100000000000003</v>
      </c>
      <c r="T137" s="95">
        <f>S137*H137</f>
        <v>0.74155899999999997</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2668</v>
      </c>
    </row>
    <row r="138" spans="1:65" s="98" customFormat="1">
      <c r="B138" s="99"/>
      <c r="D138" s="100" t="s">
        <v>308</v>
      </c>
      <c r="E138" s="101" t="s">
        <v>1</v>
      </c>
      <c r="F138" s="102" t="s">
        <v>347</v>
      </c>
      <c r="H138" s="103">
        <v>2.6389999999999998</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91</v>
      </c>
      <c r="D139" s="85" t="s">
        <v>303</v>
      </c>
      <c r="E139" s="86" t="s">
        <v>429</v>
      </c>
      <c r="F139" s="87" t="s">
        <v>430</v>
      </c>
      <c r="G139" s="88" t="s">
        <v>423</v>
      </c>
      <c r="H139" s="89">
        <v>20.414999999999999</v>
      </c>
      <c r="I139" s="3"/>
      <c r="J139" s="90">
        <f>ROUND(I139*H139,2)</f>
        <v>0</v>
      </c>
      <c r="K139" s="87" t="s">
        <v>427</v>
      </c>
      <c r="L139" s="13"/>
      <c r="M139" s="91" t="s">
        <v>1</v>
      </c>
      <c r="N139" s="92" t="s">
        <v>40</v>
      </c>
      <c r="O139" s="93"/>
      <c r="P139" s="94">
        <f>O139*H139</f>
        <v>0</v>
      </c>
      <c r="Q139" s="94">
        <v>0</v>
      </c>
      <c r="R139" s="94">
        <f>Q139*H139</f>
        <v>0</v>
      </c>
      <c r="S139" s="94">
        <v>0.32</v>
      </c>
      <c r="T139" s="95">
        <f>S139*H139</f>
        <v>6.5327999999999999</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2669</v>
      </c>
    </row>
    <row r="140" spans="1:65" s="98" customFormat="1">
      <c r="B140" s="99"/>
      <c r="D140" s="100" t="s">
        <v>308</v>
      </c>
      <c r="E140" s="101" t="s">
        <v>1</v>
      </c>
      <c r="F140" s="102" t="s">
        <v>341</v>
      </c>
      <c r="H140" s="103">
        <v>1.3140000000000001</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98" customFormat="1">
      <c r="B141" s="99"/>
      <c r="D141" s="100" t="s">
        <v>308</v>
      </c>
      <c r="E141" s="101" t="s">
        <v>1</v>
      </c>
      <c r="F141" s="102" t="s">
        <v>953</v>
      </c>
      <c r="H141" s="103">
        <v>19.100999999999999</v>
      </c>
      <c r="L141" s="99"/>
      <c r="M141" s="104"/>
      <c r="N141" s="105"/>
      <c r="O141" s="105"/>
      <c r="P141" s="105"/>
      <c r="Q141" s="105"/>
      <c r="R141" s="105"/>
      <c r="S141" s="105"/>
      <c r="T141" s="106"/>
      <c r="AT141" s="101" t="s">
        <v>308</v>
      </c>
      <c r="AU141" s="101" t="s">
        <v>84</v>
      </c>
      <c r="AV141" s="98" t="s">
        <v>84</v>
      </c>
      <c r="AW141" s="98" t="s">
        <v>31</v>
      </c>
      <c r="AX141" s="98" t="s">
        <v>75</v>
      </c>
      <c r="AY141" s="101" t="s">
        <v>302</v>
      </c>
    </row>
    <row r="142" spans="1:65" s="171" customFormat="1">
      <c r="B142" s="172"/>
      <c r="D142" s="100" t="s">
        <v>308</v>
      </c>
      <c r="E142" s="173" t="s">
        <v>1</v>
      </c>
      <c r="F142" s="174" t="s">
        <v>435</v>
      </c>
      <c r="H142" s="175">
        <v>20.414999999999999</v>
      </c>
      <c r="L142" s="172"/>
      <c r="M142" s="176"/>
      <c r="N142" s="177"/>
      <c r="O142" s="177"/>
      <c r="P142" s="177"/>
      <c r="Q142" s="177"/>
      <c r="R142" s="177"/>
      <c r="S142" s="177"/>
      <c r="T142" s="178"/>
      <c r="AT142" s="173" t="s">
        <v>308</v>
      </c>
      <c r="AU142" s="173" t="s">
        <v>84</v>
      </c>
      <c r="AV142" s="171" t="s">
        <v>97</v>
      </c>
      <c r="AW142" s="171" t="s">
        <v>31</v>
      </c>
      <c r="AX142" s="171" t="s">
        <v>82</v>
      </c>
      <c r="AY142" s="173" t="s">
        <v>302</v>
      </c>
    </row>
    <row r="143" spans="1:65" s="15" customFormat="1" ht="21.75" customHeight="1">
      <c r="A143" s="12"/>
      <c r="B143" s="13"/>
      <c r="C143" s="85" t="s">
        <v>97</v>
      </c>
      <c r="D143" s="85" t="s">
        <v>303</v>
      </c>
      <c r="E143" s="86" t="s">
        <v>432</v>
      </c>
      <c r="F143" s="87" t="s">
        <v>433</v>
      </c>
      <c r="G143" s="88" t="s">
        <v>423</v>
      </c>
      <c r="H143" s="89">
        <v>2.6389999999999998</v>
      </c>
      <c r="I143" s="3"/>
      <c r="J143" s="90">
        <f>ROUND(I143*H143,2)</f>
        <v>0</v>
      </c>
      <c r="K143" s="87" t="s">
        <v>427</v>
      </c>
      <c r="L143" s="13"/>
      <c r="M143" s="91" t="s">
        <v>1</v>
      </c>
      <c r="N143" s="92" t="s">
        <v>40</v>
      </c>
      <c r="O143" s="93"/>
      <c r="P143" s="94">
        <f>O143*H143</f>
        <v>0</v>
      </c>
      <c r="Q143" s="94">
        <v>0</v>
      </c>
      <c r="R143" s="94">
        <f>Q143*H143</f>
        <v>0</v>
      </c>
      <c r="S143" s="94">
        <v>0.28999999999999998</v>
      </c>
      <c r="T143" s="95">
        <f>S143*H143</f>
        <v>0.76530999999999993</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2670</v>
      </c>
    </row>
    <row r="144" spans="1:65" s="98" customFormat="1">
      <c r="B144" s="99"/>
      <c r="D144" s="100" t="s">
        <v>308</v>
      </c>
      <c r="E144" s="101" t="s">
        <v>1</v>
      </c>
      <c r="F144" s="102" t="s">
        <v>347</v>
      </c>
      <c r="H144" s="103">
        <v>2.6389999999999998</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981</v>
      </c>
      <c r="F145" s="87" t="s">
        <v>982</v>
      </c>
      <c r="G145" s="88" t="s">
        <v>423</v>
      </c>
      <c r="H145" s="89">
        <v>19.100999999999999</v>
      </c>
      <c r="I145" s="3"/>
      <c r="J145" s="90">
        <f>ROUND(I145*H145,2)</f>
        <v>0</v>
      </c>
      <c r="K145" s="87" t="s">
        <v>427</v>
      </c>
      <c r="L145" s="13"/>
      <c r="M145" s="91" t="s">
        <v>1</v>
      </c>
      <c r="N145" s="92" t="s">
        <v>40</v>
      </c>
      <c r="O145" s="93"/>
      <c r="P145" s="94">
        <f>O145*H145</f>
        <v>0</v>
      </c>
      <c r="Q145" s="94">
        <v>0</v>
      </c>
      <c r="R145" s="94">
        <f>Q145*H145</f>
        <v>0</v>
      </c>
      <c r="S145" s="94">
        <v>0.44</v>
      </c>
      <c r="T145" s="95">
        <f>S145*H145</f>
        <v>8.4044399999999992</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2671</v>
      </c>
    </row>
    <row r="146" spans="1:65" s="98" customFormat="1">
      <c r="B146" s="99"/>
      <c r="D146" s="100" t="s">
        <v>308</v>
      </c>
      <c r="E146" s="101" t="s">
        <v>1</v>
      </c>
      <c r="F146" s="102" t="s">
        <v>953</v>
      </c>
      <c r="H146" s="103">
        <v>19.100999999999999</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436</v>
      </c>
      <c r="F147" s="87" t="s">
        <v>437</v>
      </c>
      <c r="G147" s="88" t="s">
        <v>423</v>
      </c>
      <c r="H147" s="89">
        <v>1.3140000000000001</v>
      </c>
      <c r="I147" s="3"/>
      <c r="J147" s="90">
        <f>ROUND(I147*H147,2)</f>
        <v>0</v>
      </c>
      <c r="K147" s="87" t="s">
        <v>427</v>
      </c>
      <c r="L147" s="13"/>
      <c r="M147" s="91" t="s">
        <v>1</v>
      </c>
      <c r="N147" s="92" t="s">
        <v>40</v>
      </c>
      <c r="O147" s="93"/>
      <c r="P147" s="94">
        <f>O147*H147</f>
        <v>0</v>
      </c>
      <c r="Q147" s="94">
        <v>0</v>
      </c>
      <c r="R147" s="94">
        <f>Q147*H147</f>
        <v>0</v>
      </c>
      <c r="S147" s="94">
        <v>0.57999999999999996</v>
      </c>
      <c r="T147" s="95">
        <f>S147*H147</f>
        <v>0.76212000000000002</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2672</v>
      </c>
    </row>
    <row r="148" spans="1:65" s="98" customFormat="1">
      <c r="B148" s="99"/>
      <c r="D148" s="100" t="s">
        <v>308</v>
      </c>
      <c r="E148" s="101" t="s">
        <v>1</v>
      </c>
      <c r="F148" s="102" t="s">
        <v>341</v>
      </c>
      <c r="H148" s="103">
        <v>1.3140000000000001</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439</v>
      </c>
      <c r="F149" s="87" t="s">
        <v>440</v>
      </c>
      <c r="G149" s="88" t="s">
        <v>423</v>
      </c>
      <c r="H149" s="89">
        <v>3.4449999999999998</v>
      </c>
      <c r="I149" s="3"/>
      <c r="J149" s="90">
        <f>ROUND(I149*H149,2)</f>
        <v>0</v>
      </c>
      <c r="K149" s="87" t="s">
        <v>427</v>
      </c>
      <c r="L149" s="13"/>
      <c r="M149" s="91" t="s">
        <v>1</v>
      </c>
      <c r="N149" s="92" t="s">
        <v>40</v>
      </c>
      <c r="O149" s="93"/>
      <c r="P149" s="94">
        <f>O149*H149</f>
        <v>0</v>
      </c>
      <c r="Q149" s="94">
        <v>0</v>
      </c>
      <c r="R149" s="94">
        <f>Q149*H149</f>
        <v>0</v>
      </c>
      <c r="S149" s="94">
        <v>0.625</v>
      </c>
      <c r="T149" s="95">
        <f>S149*H149</f>
        <v>2.1531249999999997</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2673</v>
      </c>
    </row>
    <row r="150" spans="1:65" s="98" customFormat="1">
      <c r="B150" s="99"/>
      <c r="D150" s="100" t="s">
        <v>308</v>
      </c>
      <c r="E150" s="101" t="s">
        <v>1</v>
      </c>
      <c r="F150" s="102" t="s">
        <v>2674</v>
      </c>
      <c r="H150" s="103">
        <v>3.4449999999999998</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16.5" customHeight="1">
      <c r="A151" s="12"/>
      <c r="B151" s="13"/>
      <c r="C151" s="85" t="s">
        <v>109</v>
      </c>
      <c r="D151" s="85" t="s">
        <v>303</v>
      </c>
      <c r="E151" s="86" t="s">
        <v>448</v>
      </c>
      <c r="F151" s="87" t="s">
        <v>449</v>
      </c>
      <c r="G151" s="88" t="s">
        <v>450</v>
      </c>
      <c r="H151" s="89">
        <v>2</v>
      </c>
      <c r="I151" s="3"/>
      <c r="J151" s="90">
        <f>ROUND(I151*H151,2)</f>
        <v>0</v>
      </c>
      <c r="K151" s="87" t="s">
        <v>427</v>
      </c>
      <c r="L151" s="13"/>
      <c r="M151" s="91" t="s">
        <v>1</v>
      </c>
      <c r="N151" s="92" t="s">
        <v>40</v>
      </c>
      <c r="O151" s="93"/>
      <c r="P151" s="94">
        <f>O151*H151</f>
        <v>0</v>
      </c>
      <c r="Q151" s="94">
        <v>0</v>
      </c>
      <c r="R151" s="94">
        <f>Q151*H151</f>
        <v>0</v>
      </c>
      <c r="S151" s="94">
        <v>0.20499999999999999</v>
      </c>
      <c r="T151" s="95">
        <f>S151*H151</f>
        <v>0.41</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2677</v>
      </c>
    </row>
    <row r="152" spans="1:65" s="98" customFormat="1">
      <c r="B152" s="99"/>
      <c r="D152" s="100" t="s">
        <v>308</v>
      </c>
      <c r="E152" s="101" t="s">
        <v>1</v>
      </c>
      <c r="F152" s="102" t="s">
        <v>84</v>
      </c>
      <c r="H152" s="103">
        <v>2</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354</v>
      </c>
      <c r="F153" s="174" t="s">
        <v>435</v>
      </c>
      <c r="H153" s="175">
        <v>2</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21.75" customHeight="1">
      <c r="A154" s="12"/>
      <c r="B154" s="13"/>
      <c r="C154" s="85" t="s">
        <v>112</v>
      </c>
      <c r="D154" s="85" t="s">
        <v>303</v>
      </c>
      <c r="E154" s="86" t="s">
        <v>990</v>
      </c>
      <c r="F154" s="87" t="s">
        <v>991</v>
      </c>
      <c r="G154" s="88" t="s">
        <v>450</v>
      </c>
      <c r="H154" s="89">
        <v>1.06</v>
      </c>
      <c r="I154" s="3"/>
      <c r="J154" s="90">
        <f>ROUND(I154*H154,2)</f>
        <v>0</v>
      </c>
      <c r="K154" s="87" t="s">
        <v>427</v>
      </c>
      <c r="L154" s="13"/>
      <c r="M154" s="91" t="s">
        <v>1</v>
      </c>
      <c r="N154" s="92" t="s">
        <v>40</v>
      </c>
      <c r="O154" s="93"/>
      <c r="P154" s="94">
        <f>O154*H154</f>
        <v>0</v>
      </c>
      <c r="Q154" s="94">
        <v>8.6800000000000002E-3</v>
      </c>
      <c r="R154" s="94">
        <f>Q154*H154</f>
        <v>9.2008000000000003E-3</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2681</v>
      </c>
    </row>
    <row r="155" spans="1:65" s="98" customFormat="1">
      <c r="B155" s="99"/>
      <c r="D155" s="100" t="s">
        <v>308</v>
      </c>
      <c r="E155" s="101" t="s">
        <v>1</v>
      </c>
      <c r="F155" s="102" t="s">
        <v>3260</v>
      </c>
      <c r="H155" s="103">
        <v>1.06</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1.75" customHeight="1">
      <c r="A156" s="12"/>
      <c r="B156" s="13"/>
      <c r="C156" s="85" t="s">
        <v>115</v>
      </c>
      <c r="D156" s="85" t="s">
        <v>303</v>
      </c>
      <c r="E156" s="86" t="s">
        <v>2684</v>
      </c>
      <c r="F156" s="87" t="s">
        <v>2685</v>
      </c>
      <c r="G156" s="88" t="s">
        <v>450</v>
      </c>
      <c r="H156" s="89">
        <v>1.06</v>
      </c>
      <c r="I156" s="3"/>
      <c r="J156" s="90">
        <f>ROUND(I156*H156,2)</f>
        <v>0</v>
      </c>
      <c r="K156" s="87" t="s">
        <v>427</v>
      </c>
      <c r="L156" s="13"/>
      <c r="M156" s="91" t="s">
        <v>1</v>
      </c>
      <c r="N156" s="92" t="s">
        <v>40</v>
      </c>
      <c r="O156" s="93"/>
      <c r="P156" s="94">
        <f>O156*H156</f>
        <v>0</v>
      </c>
      <c r="Q156" s="94">
        <v>1.068E-2</v>
      </c>
      <c r="R156" s="94">
        <f>Q156*H156</f>
        <v>1.1320800000000001E-2</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2686</v>
      </c>
    </row>
    <row r="157" spans="1:65" s="98" customFormat="1">
      <c r="B157" s="99"/>
      <c r="D157" s="100" t="s">
        <v>308</v>
      </c>
      <c r="E157" s="101" t="s">
        <v>1</v>
      </c>
      <c r="F157" s="102" t="s">
        <v>3830</v>
      </c>
      <c r="H157" s="103">
        <v>1.06</v>
      </c>
      <c r="L157" s="99"/>
      <c r="M157" s="104"/>
      <c r="N157" s="105"/>
      <c r="O157" s="105"/>
      <c r="P157" s="105"/>
      <c r="Q157" s="105"/>
      <c r="R157" s="105"/>
      <c r="S157" s="105"/>
      <c r="T157" s="106"/>
      <c r="AT157" s="101" t="s">
        <v>308</v>
      </c>
      <c r="AU157" s="101" t="s">
        <v>84</v>
      </c>
      <c r="AV157" s="98" t="s">
        <v>84</v>
      </c>
      <c r="AW157" s="98" t="s">
        <v>31</v>
      </c>
      <c r="AX157" s="98" t="s">
        <v>82</v>
      </c>
      <c r="AY157" s="101" t="s">
        <v>302</v>
      </c>
    </row>
    <row r="158" spans="1:65" s="15" customFormat="1" ht="21.75" customHeight="1">
      <c r="A158" s="12"/>
      <c r="B158" s="13"/>
      <c r="C158" s="85" t="s">
        <v>118</v>
      </c>
      <c r="D158" s="85" t="s">
        <v>303</v>
      </c>
      <c r="E158" s="86" t="s">
        <v>466</v>
      </c>
      <c r="F158" s="87" t="s">
        <v>467</v>
      </c>
      <c r="G158" s="88" t="s">
        <v>468</v>
      </c>
      <c r="H158" s="89">
        <v>43.561</v>
      </c>
      <c r="I158" s="3"/>
      <c r="J158" s="90">
        <f>ROUND(I158*H158,2)</f>
        <v>0</v>
      </c>
      <c r="K158" s="87" t="s">
        <v>427</v>
      </c>
      <c r="L158" s="13"/>
      <c r="M158" s="91" t="s">
        <v>1</v>
      </c>
      <c r="N158" s="92" t="s">
        <v>40</v>
      </c>
      <c r="O158" s="93"/>
      <c r="P158" s="94">
        <f>O158*H158</f>
        <v>0</v>
      </c>
      <c r="Q158" s="94">
        <v>0</v>
      </c>
      <c r="R158" s="94">
        <f>Q158*H158</f>
        <v>0</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2692</v>
      </c>
    </row>
    <row r="159" spans="1:65" s="179" customFormat="1">
      <c r="B159" s="180"/>
      <c r="D159" s="100" t="s">
        <v>308</v>
      </c>
      <c r="E159" s="181" t="s">
        <v>1</v>
      </c>
      <c r="F159" s="182" t="s">
        <v>2693</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102" t="s">
        <v>396</v>
      </c>
      <c r="H160" s="103">
        <v>43.561</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121</v>
      </c>
      <c r="D161" s="85" t="s">
        <v>303</v>
      </c>
      <c r="E161" s="86" t="s">
        <v>2694</v>
      </c>
      <c r="F161" s="87" t="s">
        <v>2695</v>
      </c>
      <c r="G161" s="88" t="s">
        <v>468</v>
      </c>
      <c r="H161" s="89">
        <v>43.561</v>
      </c>
      <c r="I161" s="3"/>
      <c r="J161" s="90">
        <f>ROUND(I161*H161,2)</f>
        <v>0</v>
      </c>
      <c r="K161" s="87" t="s">
        <v>427</v>
      </c>
      <c r="L161" s="13"/>
      <c r="M161" s="91" t="s">
        <v>1</v>
      </c>
      <c r="N161" s="92" t="s">
        <v>40</v>
      </c>
      <c r="O161" s="93"/>
      <c r="P161" s="94">
        <f>O161*H161</f>
        <v>0</v>
      </c>
      <c r="Q161" s="94">
        <v>0</v>
      </c>
      <c r="R161" s="94">
        <f>Q161*H161</f>
        <v>0</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2696</v>
      </c>
    </row>
    <row r="162" spans="1:65" s="179" customFormat="1">
      <c r="B162" s="180"/>
      <c r="D162" s="100" t="s">
        <v>308</v>
      </c>
      <c r="E162" s="181" t="s">
        <v>1</v>
      </c>
      <c r="F162" s="182" t="s">
        <v>2697</v>
      </c>
      <c r="H162" s="181" t="s">
        <v>1</v>
      </c>
      <c r="L162" s="180"/>
      <c r="M162" s="183"/>
      <c r="N162" s="184"/>
      <c r="O162" s="184"/>
      <c r="P162" s="184"/>
      <c r="Q162" s="184"/>
      <c r="R162" s="184"/>
      <c r="S162" s="184"/>
      <c r="T162" s="185"/>
      <c r="AT162" s="181" t="s">
        <v>308</v>
      </c>
      <c r="AU162" s="181" t="s">
        <v>84</v>
      </c>
      <c r="AV162" s="179" t="s">
        <v>82</v>
      </c>
      <c r="AW162" s="179" t="s">
        <v>31</v>
      </c>
      <c r="AX162" s="179" t="s">
        <v>75</v>
      </c>
      <c r="AY162" s="181" t="s">
        <v>302</v>
      </c>
    </row>
    <row r="163" spans="1:65" s="98" customFormat="1">
      <c r="B163" s="99"/>
      <c r="D163" s="100" t="s">
        <v>308</v>
      </c>
      <c r="E163" s="101" t="s">
        <v>1</v>
      </c>
      <c r="F163" s="102" t="s">
        <v>3831</v>
      </c>
      <c r="H163" s="103">
        <v>51.851999999999997</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98" customFormat="1">
      <c r="B164" s="99"/>
      <c r="D164" s="100" t="s">
        <v>308</v>
      </c>
      <c r="E164" s="101" t="s">
        <v>1</v>
      </c>
      <c r="F164" s="102" t="s">
        <v>480</v>
      </c>
      <c r="H164" s="103">
        <v>2.9359999999999999</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186" customFormat="1">
      <c r="B165" s="187"/>
      <c r="D165" s="100" t="s">
        <v>308</v>
      </c>
      <c r="E165" s="188" t="s">
        <v>1</v>
      </c>
      <c r="F165" s="189" t="s">
        <v>481</v>
      </c>
      <c r="H165" s="190">
        <v>54.787999999999997</v>
      </c>
      <c r="L165" s="187"/>
      <c r="M165" s="191"/>
      <c r="N165" s="192"/>
      <c r="O165" s="192"/>
      <c r="P165" s="192"/>
      <c r="Q165" s="192"/>
      <c r="R165" s="192"/>
      <c r="S165" s="192"/>
      <c r="T165" s="193"/>
      <c r="AT165" s="188" t="s">
        <v>308</v>
      </c>
      <c r="AU165" s="188" t="s">
        <v>84</v>
      </c>
      <c r="AV165" s="186" t="s">
        <v>91</v>
      </c>
      <c r="AW165" s="186" t="s">
        <v>31</v>
      </c>
      <c r="AX165" s="186" t="s">
        <v>75</v>
      </c>
      <c r="AY165" s="188" t="s">
        <v>302</v>
      </c>
    </row>
    <row r="166" spans="1:65" s="179" customFormat="1">
      <c r="B166" s="180"/>
      <c r="D166" s="100" t="s">
        <v>308</v>
      </c>
      <c r="E166" s="181" t="s">
        <v>1</v>
      </c>
      <c r="F166" s="182" t="s">
        <v>482</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485</v>
      </c>
      <c r="H167" s="103">
        <v>-0.68300000000000005</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102" t="s">
        <v>1008</v>
      </c>
      <c r="H168" s="103">
        <v>-8.0220000000000002</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486</v>
      </c>
      <c r="H169" s="103">
        <v>-0.68600000000000005</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79" customFormat="1">
      <c r="B170" s="180"/>
      <c r="D170" s="100" t="s">
        <v>308</v>
      </c>
      <c r="E170" s="181" t="s">
        <v>1</v>
      </c>
      <c r="F170" s="182" t="s">
        <v>2310</v>
      </c>
      <c r="H170" s="181" t="s">
        <v>1</v>
      </c>
      <c r="L170" s="180"/>
      <c r="M170" s="183"/>
      <c r="N170" s="184"/>
      <c r="O170" s="184"/>
      <c r="P170" s="184"/>
      <c r="Q170" s="184"/>
      <c r="R170" s="184"/>
      <c r="S170" s="184"/>
      <c r="T170" s="185"/>
      <c r="AT170" s="181" t="s">
        <v>308</v>
      </c>
      <c r="AU170" s="181" t="s">
        <v>84</v>
      </c>
      <c r="AV170" s="179" t="s">
        <v>82</v>
      </c>
      <c r="AW170" s="179" t="s">
        <v>31</v>
      </c>
      <c r="AX170" s="179" t="s">
        <v>75</v>
      </c>
      <c r="AY170" s="181" t="s">
        <v>302</v>
      </c>
    </row>
    <row r="171" spans="1:65" s="98" customFormat="1" ht="22.5">
      <c r="B171" s="99"/>
      <c r="D171" s="100" t="s">
        <v>308</v>
      </c>
      <c r="E171" s="101" t="s">
        <v>1</v>
      </c>
      <c r="F171" s="102" t="s">
        <v>2714</v>
      </c>
      <c r="H171" s="103">
        <v>-1.153</v>
      </c>
      <c r="L171" s="99"/>
      <c r="M171" s="104"/>
      <c r="N171" s="105"/>
      <c r="O171" s="105"/>
      <c r="P171" s="105"/>
      <c r="Q171" s="105"/>
      <c r="R171" s="105"/>
      <c r="S171" s="105"/>
      <c r="T171" s="106"/>
      <c r="AT171" s="101" t="s">
        <v>308</v>
      </c>
      <c r="AU171" s="101" t="s">
        <v>84</v>
      </c>
      <c r="AV171" s="98" t="s">
        <v>84</v>
      </c>
      <c r="AW171" s="98" t="s">
        <v>31</v>
      </c>
      <c r="AX171" s="98" t="s">
        <v>75</v>
      </c>
      <c r="AY171" s="101" t="s">
        <v>302</v>
      </c>
    </row>
    <row r="172" spans="1:65" s="98" customFormat="1" ht="22.5">
      <c r="B172" s="99"/>
      <c r="D172" s="100" t="s">
        <v>308</v>
      </c>
      <c r="E172" s="101" t="s">
        <v>1</v>
      </c>
      <c r="F172" s="102" t="s">
        <v>2715</v>
      </c>
      <c r="H172" s="103">
        <v>-0.68300000000000005</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186" customFormat="1">
      <c r="B173" s="187"/>
      <c r="D173" s="100" t="s">
        <v>308</v>
      </c>
      <c r="E173" s="188" t="s">
        <v>319</v>
      </c>
      <c r="F173" s="189" t="s">
        <v>481</v>
      </c>
      <c r="H173" s="190">
        <v>-11.227</v>
      </c>
      <c r="L173" s="187"/>
      <c r="M173" s="191"/>
      <c r="N173" s="192"/>
      <c r="O173" s="192"/>
      <c r="P173" s="192"/>
      <c r="Q173" s="192"/>
      <c r="R173" s="192"/>
      <c r="S173" s="192"/>
      <c r="T173" s="193"/>
      <c r="AT173" s="188" t="s">
        <v>308</v>
      </c>
      <c r="AU173" s="188" t="s">
        <v>84</v>
      </c>
      <c r="AV173" s="186" t="s">
        <v>91</v>
      </c>
      <c r="AW173" s="186" t="s">
        <v>31</v>
      </c>
      <c r="AX173" s="186" t="s">
        <v>75</v>
      </c>
      <c r="AY173" s="188" t="s">
        <v>302</v>
      </c>
    </row>
    <row r="174" spans="1:65" s="171" customFormat="1">
      <c r="B174" s="172"/>
      <c r="D174" s="100" t="s">
        <v>308</v>
      </c>
      <c r="E174" s="173" t="s">
        <v>396</v>
      </c>
      <c r="F174" s="174" t="s">
        <v>435</v>
      </c>
      <c r="H174" s="175">
        <v>43.561</v>
      </c>
      <c r="L174" s="172"/>
      <c r="M174" s="176"/>
      <c r="N174" s="177"/>
      <c r="O174" s="177"/>
      <c r="P174" s="177"/>
      <c r="Q174" s="177"/>
      <c r="R174" s="177"/>
      <c r="S174" s="177"/>
      <c r="T174" s="178"/>
      <c r="AT174" s="173" t="s">
        <v>308</v>
      </c>
      <c r="AU174" s="173" t="s">
        <v>84</v>
      </c>
      <c r="AV174" s="171" t="s">
        <v>97</v>
      </c>
      <c r="AW174" s="171" t="s">
        <v>31</v>
      </c>
      <c r="AX174" s="171" t="s">
        <v>82</v>
      </c>
      <c r="AY174" s="173" t="s">
        <v>302</v>
      </c>
    </row>
    <row r="175" spans="1:65" s="15" customFormat="1" ht="16.5" customHeight="1">
      <c r="A175" s="12"/>
      <c r="B175" s="13"/>
      <c r="C175" s="85" t="s">
        <v>124</v>
      </c>
      <c r="D175" s="85" t="s">
        <v>303</v>
      </c>
      <c r="E175" s="86" t="s">
        <v>496</v>
      </c>
      <c r="F175" s="87" t="s">
        <v>497</v>
      </c>
      <c r="G175" s="88" t="s">
        <v>423</v>
      </c>
      <c r="H175" s="89">
        <v>97.834000000000003</v>
      </c>
      <c r="I175" s="3"/>
      <c r="J175" s="90">
        <f>ROUND(I175*H175,2)</f>
        <v>0</v>
      </c>
      <c r="K175" s="87" t="s">
        <v>427</v>
      </c>
      <c r="L175" s="13"/>
      <c r="M175" s="91" t="s">
        <v>1</v>
      </c>
      <c r="N175" s="92" t="s">
        <v>40</v>
      </c>
      <c r="O175" s="93"/>
      <c r="P175" s="94">
        <f>O175*H175</f>
        <v>0</v>
      </c>
      <c r="Q175" s="94">
        <v>8.4999999999999995E-4</v>
      </c>
      <c r="R175" s="94">
        <f>Q175*H175</f>
        <v>8.3158899999999994E-2</v>
      </c>
      <c r="S175" s="94">
        <v>0</v>
      </c>
      <c r="T175" s="95">
        <f>S175*H175</f>
        <v>0</v>
      </c>
      <c r="U175" s="12"/>
      <c r="V175" s="12"/>
      <c r="W175" s="12"/>
      <c r="X175" s="12"/>
      <c r="Y175" s="12"/>
      <c r="Z175" s="12"/>
      <c r="AA175" s="12"/>
      <c r="AB175" s="12"/>
      <c r="AC175" s="12"/>
      <c r="AD175" s="12"/>
      <c r="AE175" s="12"/>
      <c r="AR175" s="96" t="s">
        <v>97</v>
      </c>
      <c r="AT175" s="96" t="s">
        <v>303</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2716</v>
      </c>
    </row>
    <row r="176" spans="1:65" s="179" customFormat="1">
      <c r="B176" s="180"/>
      <c r="D176" s="100" t="s">
        <v>308</v>
      </c>
      <c r="E176" s="181" t="s">
        <v>1</v>
      </c>
      <c r="F176" s="182" t="s">
        <v>2697</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c r="B177" s="99"/>
      <c r="D177" s="100" t="s">
        <v>308</v>
      </c>
      <c r="E177" s="101" t="s">
        <v>1</v>
      </c>
      <c r="F177" s="102" t="s">
        <v>3832</v>
      </c>
      <c r="H177" s="103">
        <v>97.834000000000003</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71" customFormat="1">
      <c r="B178" s="172"/>
      <c r="D178" s="100" t="s">
        <v>308</v>
      </c>
      <c r="E178" s="173" t="s">
        <v>363</v>
      </c>
      <c r="F178" s="174" t="s">
        <v>435</v>
      </c>
      <c r="H178" s="175">
        <v>97.834000000000003</v>
      </c>
      <c r="L178" s="172"/>
      <c r="M178" s="176"/>
      <c r="N178" s="177"/>
      <c r="O178" s="177"/>
      <c r="P178" s="177"/>
      <c r="Q178" s="177"/>
      <c r="R178" s="177"/>
      <c r="S178" s="177"/>
      <c r="T178" s="178"/>
      <c r="AT178" s="173" t="s">
        <v>308</v>
      </c>
      <c r="AU178" s="173" t="s">
        <v>84</v>
      </c>
      <c r="AV178" s="171" t="s">
        <v>97</v>
      </c>
      <c r="AW178" s="171" t="s">
        <v>31</v>
      </c>
      <c r="AX178" s="171" t="s">
        <v>82</v>
      </c>
      <c r="AY178" s="173" t="s">
        <v>302</v>
      </c>
    </row>
    <row r="179" spans="1:65" s="15" customFormat="1" ht="21.75" customHeight="1">
      <c r="A179" s="12"/>
      <c r="B179" s="13"/>
      <c r="C179" s="85" t="s">
        <v>185</v>
      </c>
      <c r="D179" s="85" t="s">
        <v>303</v>
      </c>
      <c r="E179" s="86" t="s">
        <v>503</v>
      </c>
      <c r="F179" s="87" t="s">
        <v>504</v>
      </c>
      <c r="G179" s="88" t="s">
        <v>423</v>
      </c>
      <c r="H179" s="89">
        <v>97.834000000000003</v>
      </c>
      <c r="I179" s="3"/>
      <c r="J179" s="90">
        <f>ROUND(I179*H179,2)</f>
        <v>0</v>
      </c>
      <c r="K179" s="87" t="s">
        <v>427</v>
      </c>
      <c r="L179" s="13"/>
      <c r="M179" s="91" t="s">
        <v>1</v>
      </c>
      <c r="N179" s="92" t="s">
        <v>40</v>
      </c>
      <c r="O179" s="93"/>
      <c r="P179" s="94">
        <f>O179*H179</f>
        <v>0</v>
      </c>
      <c r="Q179" s="94">
        <v>0</v>
      </c>
      <c r="R179" s="94">
        <f>Q179*H179</f>
        <v>0</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2733</v>
      </c>
    </row>
    <row r="180" spans="1:65" s="98" customFormat="1">
      <c r="B180" s="99"/>
      <c r="D180" s="100" t="s">
        <v>308</v>
      </c>
      <c r="E180" s="101" t="s">
        <v>1</v>
      </c>
      <c r="F180" s="102" t="s">
        <v>363</v>
      </c>
      <c r="H180" s="103">
        <v>97.834000000000003</v>
      </c>
      <c r="L180" s="99"/>
      <c r="M180" s="104"/>
      <c r="N180" s="105"/>
      <c r="O180" s="105"/>
      <c r="P180" s="105"/>
      <c r="Q180" s="105"/>
      <c r="R180" s="105"/>
      <c r="S180" s="105"/>
      <c r="T180" s="106"/>
      <c r="AT180" s="101" t="s">
        <v>308</v>
      </c>
      <c r="AU180" s="101" t="s">
        <v>84</v>
      </c>
      <c r="AV180" s="98" t="s">
        <v>84</v>
      </c>
      <c r="AW180" s="98" t="s">
        <v>31</v>
      </c>
      <c r="AX180" s="98" t="s">
        <v>82</v>
      </c>
      <c r="AY180" s="101" t="s">
        <v>302</v>
      </c>
    </row>
    <row r="181" spans="1:65" s="15" customFormat="1" ht="21.75" customHeight="1">
      <c r="A181" s="12"/>
      <c r="B181" s="13"/>
      <c r="C181" s="85" t="s">
        <v>8</v>
      </c>
      <c r="D181" s="85" t="s">
        <v>303</v>
      </c>
      <c r="E181" s="86" t="s">
        <v>2734</v>
      </c>
      <c r="F181" s="87" t="s">
        <v>2735</v>
      </c>
      <c r="G181" s="88" t="s">
        <v>468</v>
      </c>
      <c r="H181" s="89">
        <v>27.523</v>
      </c>
      <c r="I181" s="3"/>
      <c r="J181" s="90">
        <f>ROUND(I181*H181,2)</f>
        <v>0</v>
      </c>
      <c r="K181" s="87" t="s">
        <v>427</v>
      </c>
      <c r="L181" s="13"/>
      <c r="M181" s="91" t="s">
        <v>1</v>
      </c>
      <c r="N181" s="92" t="s">
        <v>40</v>
      </c>
      <c r="O181" s="93"/>
      <c r="P181" s="94">
        <f>O181*H181</f>
        <v>0</v>
      </c>
      <c r="Q181" s="94">
        <v>0</v>
      </c>
      <c r="R181" s="94">
        <f>Q181*H181</f>
        <v>0</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2736</v>
      </c>
    </row>
    <row r="182" spans="1:65" s="179" customFormat="1">
      <c r="B182" s="180"/>
      <c r="D182" s="100" t="s">
        <v>308</v>
      </c>
      <c r="E182" s="181" t="s">
        <v>1</v>
      </c>
      <c r="F182" s="182" t="s">
        <v>2737</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c r="B183" s="99"/>
      <c r="D183" s="100" t="s">
        <v>308</v>
      </c>
      <c r="E183" s="101" t="s">
        <v>1</v>
      </c>
      <c r="F183" s="102" t="s">
        <v>2659</v>
      </c>
      <c r="H183" s="103">
        <v>27.523</v>
      </c>
      <c r="L183" s="99"/>
      <c r="M183" s="104"/>
      <c r="N183" s="105"/>
      <c r="O183" s="105"/>
      <c r="P183" s="105"/>
      <c r="Q183" s="105"/>
      <c r="R183" s="105"/>
      <c r="S183" s="105"/>
      <c r="T183" s="106"/>
      <c r="AT183" s="101" t="s">
        <v>308</v>
      </c>
      <c r="AU183" s="101" t="s">
        <v>84</v>
      </c>
      <c r="AV183" s="98" t="s">
        <v>84</v>
      </c>
      <c r="AW183" s="98" t="s">
        <v>31</v>
      </c>
      <c r="AX183" s="98" t="s">
        <v>82</v>
      </c>
      <c r="AY183" s="101" t="s">
        <v>302</v>
      </c>
    </row>
    <row r="184" spans="1:65" s="15" customFormat="1" ht="21.75" customHeight="1">
      <c r="A184" s="12"/>
      <c r="B184" s="13"/>
      <c r="C184" s="85" t="s">
        <v>190</v>
      </c>
      <c r="D184" s="85" t="s">
        <v>303</v>
      </c>
      <c r="E184" s="86" t="s">
        <v>506</v>
      </c>
      <c r="F184" s="87" t="s">
        <v>507</v>
      </c>
      <c r="G184" s="88" t="s">
        <v>468</v>
      </c>
      <c r="H184" s="89">
        <v>43.561</v>
      </c>
      <c r="I184" s="3"/>
      <c r="J184" s="90">
        <f>ROUND(I184*H184,2)</f>
        <v>0</v>
      </c>
      <c r="K184" s="87" t="s">
        <v>427</v>
      </c>
      <c r="L184" s="13"/>
      <c r="M184" s="91" t="s">
        <v>1</v>
      </c>
      <c r="N184" s="92" t="s">
        <v>40</v>
      </c>
      <c r="O184" s="93"/>
      <c r="P184" s="94">
        <f>O184*H184</f>
        <v>0</v>
      </c>
      <c r="Q184" s="94">
        <v>0</v>
      </c>
      <c r="R184" s="94">
        <f>Q184*H184</f>
        <v>0</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2738</v>
      </c>
    </row>
    <row r="185" spans="1:65" s="98" customFormat="1">
      <c r="B185" s="99"/>
      <c r="D185" s="100" t="s">
        <v>308</v>
      </c>
      <c r="E185" s="101" t="s">
        <v>1</v>
      </c>
      <c r="F185" s="102" t="s">
        <v>396</v>
      </c>
      <c r="H185" s="103">
        <v>43.561</v>
      </c>
      <c r="L185" s="99"/>
      <c r="M185" s="104"/>
      <c r="N185" s="105"/>
      <c r="O185" s="105"/>
      <c r="P185" s="105"/>
      <c r="Q185" s="105"/>
      <c r="R185" s="105"/>
      <c r="S185" s="105"/>
      <c r="T185" s="106"/>
      <c r="AT185" s="101" t="s">
        <v>308</v>
      </c>
      <c r="AU185" s="101" t="s">
        <v>84</v>
      </c>
      <c r="AV185" s="98" t="s">
        <v>84</v>
      </c>
      <c r="AW185" s="98" t="s">
        <v>31</v>
      </c>
      <c r="AX185" s="98" t="s">
        <v>82</v>
      </c>
      <c r="AY185" s="101" t="s">
        <v>302</v>
      </c>
    </row>
    <row r="186" spans="1:65" s="15" customFormat="1" ht="33" customHeight="1">
      <c r="A186" s="12"/>
      <c r="B186" s="13"/>
      <c r="C186" s="85" t="s">
        <v>193</v>
      </c>
      <c r="D186" s="85" t="s">
        <v>303</v>
      </c>
      <c r="E186" s="86" t="s">
        <v>509</v>
      </c>
      <c r="F186" s="87" t="s">
        <v>510</v>
      </c>
      <c r="G186" s="88" t="s">
        <v>468</v>
      </c>
      <c r="H186" s="89">
        <v>2178.0500000000002</v>
      </c>
      <c r="I186" s="3"/>
      <c r="J186" s="90">
        <f>ROUND(I186*H186,2)</f>
        <v>0</v>
      </c>
      <c r="K186" s="87" t="s">
        <v>427</v>
      </c>
      <c r="L186" s="13"/>
      <c r="M186" s="91" t="s">
        <v>1</v>
      </c>
      <c r="N186" s="92" t="s">
        <v>40</v>
      </c>
      <c r="O186" s="93"/>
      <c r="P186" s="94">
        <f>O186*H186</f>
        <v>0</v>
      </c>
      <c r="Q186" s="94">
        <v>0</v>
      </c>
      <c r="R186" s="94">
        <f>Q186*H186</f>
        <v>0</v>
      </c>
      <c r="S186" s="94">
        <v>0</v>
      </c>
      <c r="T186" s="95">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2739</v>
      </c>
    </row>
    <row r="187" spans="1:65" s="98" customFormat="1">
      <c r="B187" s="99"/>
      <c r="D187" s="100" t="s">
        <v>308</v>
      </c>
      <c r="E187" s="101" t="s">
        <v>1</v>
      </c>
      <c r="F187" s="102" t="s">
        <v>512</v>
      </c>
      <c r="H187" s="103">
        <v>2178.0500000000002</v>
      </c>
      <c r="L187" s="99"/>
      <c r="M187" s="104"/>
      <c r="N187" s="105"/>
      <c r="O187" s="105"/>
      <c r="P187" s="105"/>
      <c r="Q187" s="105"/>
      <c r="R187" s="105"/>
      <c r="S187" s="105"/>
      <c r="T187" s="106"/>
      <c r="AT187" s="101" t="s">
        <v>308</v>
      </c>
      <c r="AU187" s="101" t="s">
        <v>84</v>
      </c>
      <c r="AV187" s="98" t="s">
        <v>84</v>
      </c>
      <c r="AW187" s="98" t="s">
        <v>31</v>
      </c>
      <c r="AX187" s="98" t="s">
        <v>82</v>
      </c>
      <c r="AY187" s="101" t="s">
        <v>302</v>
      </c>
    </row>
    <row r="188" spans="1:65" s="15" customFormat="1" ht="21.75" customHeight="1">
      <c r="A188" s="12"/>
      <c r="B188" s="13"/>
      <c r="C188" s="85" t="s">
        <v>196</v>
      </c>
      <c r="D188" s="85" t="s">
        <v>303</v>
      </c>
      <c r="E188" s="86" t="s">
        <v>2740</v>
      </c>
      <c r="F188" s="87" t="s">
        <v>2741</v>
      </c>
      <c r="G188" s="88" t="s">
        <v>468</v>
      </c>
      <c r="H188" s="89">
        <v>27.523</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2742</v>
      </c>
    </row>
    <row r="189" spans="1:65" s="98" customFormat="1">
      <c r="B189" s="99"/>
      <c r="D189" s="100" t="s">
        <v>308</v>
      </c>
      <c r="E189" s="101" t="s">
        <v>1</v>
      </c>
      <c r="F189" s="102" t="s">
        <v>2659</v>
      </c>
      <c r="H189" s="103">
        <v>27.523</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16.5" customHeight="1">
      <c r="A190" s="12"/>
      <c r="B190" s="13"/>
      <c r="C190" s="85" t="s">
        <v>199</v>
      </c>
      <c r="D190" s="85" t="s">
        <v>303</v>
      </c>
      <c r="E190" s="86" t="s">
        <v>513</v>
      </c>
      <c r="F190" s="87" t="s">
        <v>514</v>
      </c>
      <c r="G190" s="88" t="s">
        <v>468</v>
      </c>
      <c r="H190" s="89">
        <v>43.561</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2743</v>
      </c>
    </row>
    <row r="191" spans="1:65" s="98" customFormat="1">
      <c r="B191" s="99"/>
      <c r="D191" s="100" t="s">
        <v>308</v>
      </c>
      <c r="E191" s="101" t="s">
        <v>1</v>
      </c>
      <c r="F191" s="102" t="s">
        <v>396</v>
      </c>
      <c r="H191" s="103">
        <v>43.561</v>
      </c>
      <c r="L191" s="99"/>
      <c r="M191" s="104"/>
      <c r="N191" s="105"/>
      <c r="O191" s="105"/>
      <c r="P191" s="105"/>
      <c r="Q191" s="105"/>
      <c r="R191" s="105"/>
      <c r="S191" s="105"/>
      <c r="T191" s="106"/>
      <c r="AT191" s="101" t="s">
        <v>308</v>
      </c>
      <c r="AU191" s="101" t="s">
        <v>84</v>
      </c>
      <c r="AV191" s="98" t="s">
        <v>84</v>
      </c>
      <c r="AW191" s="98" t="s">
        <v>31</v>
      </c>
      <c r="AX191" s="98" t="s">
        <v>82</v>
      </c>
      <c r="AY191" s="101" t="s">
        <v>302</v>
      </c>
    </row>
    <row r="192" spans="1:65" s="15" customFormat="1" ht="21.75" customHeight="1">
      <c r="A192" s="12"/>
      <c r="B192" s="13"/>
      <c r="C192" s="85" t="s">
        <v>202</v>
      </c>
      <c r="D192" s="85" t="s">
        <v>303</v>
      </c>
      <c r="E192" s="86" t="s">
        <v>516</v>
      </c>
      <c r="F192" s="87" t="s">
        <v>517</v>
      </c>
      <c r="G192" s="88" t="s">
        <v>518</v>
      </c>
      <c r="H192" s="89">
        <v>69.697999999999993</v>
      </c>
      <c r="I192" s="3"/>
      <c r="J192" s="90">
        <f>ROUND(I192*H192,2)</f>
        <v>0</v>
      </c>
      <c r="K192" s="87" t="s">
        <v>427</v>
      </c>
      <c r="L192" s="13"/>
      <c r="M192" s="91" t="s">
        <v>1</v>
      </c>
      <c r="N192" s="92" t="s">
        <v>40</v>
      </c>
      <c r="O192" s="93"/>
      <c r="P192" s="94">
        <f>O192*H192</f>
        <v>0</v>
      </c>
      <c r="Q192" s="94">
        <v>0</v>
      </c>
      <c r="R192" s="94">
        <f>Q192*H192</f>
        <v>0</v>
      </c>
      <c r="S192" s="94">
        <v>0</v>
      </c>
      <c r="T192" s="95">
        <f>S192*H192</f>
        <v>0</v>
      </c>
      <c r="U192" s="12"/>
      <c r="V192" s="12"/>
      <c r="W192" s="12"/>
      <c r="X192" s="12"/>
      <c r="Y192" s="12"/>
      <c r="Z192" s="12"/>
      <c r="AA192" s="12"/>
      <c r="AB192" s="12"/>
      <c r="AC192" s="12"/>
      <c r="AD192" s="12"/>
      <c r="AE192" s="12"/>
      <c r="AR192" s="96" t="s">
        <v>97</v>
      </c>
      <c r="AT192" s="96" t="s">
        <v>303</v>
      </c>
      <c r="AU192" s="96" t="s">
        <v>84</v>
      </c>
      <c r="AY192" s="5" t="s">
        <v>302</v>
      </c>
      <c r="BE192" s="97">
        <f>IF(N192="základní",J192,0)</f>
        <v>0</v>
      </c>
      <c r="BF192" s="97">
        <f>IF(N192="snížená",J192,0)</f>
        <v>0</v>
      </c>
      <c r="BG192" s="97">
        <f>IF(N192="zákl. přenesená",J192,0)</f>
        <v>0</v>
      </c>
      <c r="BH192" s="97">
        <f>IF(N192="sníž. přenesená",J192,0)</f>
        <v>0</v>
      </c>
      <c r="BI192" s="97">
        <f>IF(N192="nulová",J192,0)</f>
        <v>0</v>
      </c>
      <c r="BJ192" s="5" t="s">
        <v>82</v>
      </c>
      <c r="BK192" s="97">
        <f>ROUND(I192*H192,2)</f>
        <v>0</v>
      </c>
      <c r="BL192" s="5" t="s">
        <v>97</v>
      </c>
      <c r="BM192" s="96" t="s">
        <v>2744</v>
      </c>
    </row>
    <row r="193" spans="1:65" s="98" customFormat="1">
      <c r="B193" s="99"/>
      <c r="D193" s="100" t="s">
        <v>308</v>
      </c>
      <c r="E193" s="101" t="s">
        <v>1</v>
      </c>
      <c r="F193" s="102" t="s">
        <v>520</v>
      </c>
      <c r="H193" s="103">
        <v>69.697999999999993</v>
      </c>
      <c r="L193" s="99"/>
      <c r="M193" s="104"/>
      <c r="N193" s="105"/>
      <c r="O193" s="105"/>
      <c r="P193" s="105"/>
      <c r="Q193" s="105"/>
      <c r="R193" s="105"/>
      <c r="S193" s="105"/>
      <c r="T193" s="106"/>
      <c r="AT193" s="101" t="s">
        <v>308</v>
      </c>
      <c r="AU193" s="101" t="s">
        <v>84</v>
      </c>
      <c r="AV193" s="98" t="s">
        <v>84</v>
      </c>
      <c r="AW193" s="98" t="s">
        <v>31</v>
      </c>
      <c r="AX193" s="98" t="s">
        <v>82</v>
      </c>
      <c r="AY193" s="101" t="s">
        <v>302</v>
      </c>
    </row>
    <row r="194" spans="1:65" s="15" customFormat="1" ht="21.75" customHeight="1">
      <c r="A194" s="12"/>
      <c r="B194" s="13"/>
      <c r="C194" s="85" t="s">
        <v>7</v>
      </c>
      <c r="D194" s="85" t="s">
        <v>303</v>
      </c>
      <c r="E194" s="86" t="s">
        <v>521</v>
      </c>
      <c r="F194" s="87" t="s">
        <v>522</v>
      </c>
      <c r="G194" s="88" t="s">
        <v>468</v>
      </c>
      <c r="H194" s="89">
        <v>31.841999999999999</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2745</v>
      </c>
    </row>
    <row r="195" spans="1:65" s="98" customFormat="1">
      <c r="B195" s="99"/>
      <c r="D195" s="100" t="s">
        <v>308</v>
      </c>
      <c r="E195" s="101" t="s">
        <v>1</v>
      </c>
      <c r="F195" s="102" t="s">
        <v>396</v>
      </c>
      <c r="H195" s="103">
        <v>43.561</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98" customFormat="1" ht="22.5">
      <c r="B196" s="99"/>
      <c r="D196" s="100" t="s">
        <v>308</v>
      </c>
      <c r="E196" s="101" t="s">
        <v>1</v>
      </c>
      <c r="F196" s="102" t="s">
        <v>524</v>
      </c>
      <c r="H196" s="103">
        <v>11.227</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179" customFormat="1">
      <c r="B197" s="180"/>
      <c r="D197" s="100" t="s">
        <v>308</v>
      </c>
      <c r="E197" s="181" t="s">
        <v>1</v>
      </c>
      <c r="F197" s="182" t="s">
        <v>525</v>
      </c>
      <c r="H197" s="181" t="s">
        <v>1</v>
      </c>
      <c r="L197" s="180"/>
      <c r="M197" s="183"/>
      <c r="N197" s="184"/>
      <c r="O197" s="184"/>
      <c r="P197" s="184"/>
      <c r="Q197" s="184"/>
      <c r="R197" s="184"/>
      <c r="S197" s="184"/>
      <c r="T197" s="185"/>
      <c r="AT197" s="181" t="s">
        <v>308</v>
      </c>
      <c r="AU197" s="181" t="s">
        <v>84</v>
      </c>
      <c r="AV197" s="179" t="s">
        <v>82</v>
      </c>
      <c r="AW197" s="179" t="s">
        <v>31</v>
      </c>
      <c r="AX197" s="179" t="s">
        <v>75</v>
      </c>
      <c r="AY197" s="181" t="s">
        <v>302</v>
      </c>
    </row>
    <row r="198" spans="1:65" s="98" customFormat="1">
      <c r="B198" s="99"/>
      <c r="D198" s="100" t="s">
        <v>308</v>
      </c>
      <c r="E198" s="101" t="s">
        <v>1</v>
      </c>
      <c r="F198" s="102" t="s">
        <v>2746</v>
      </c>
      <c r="H198" s="103">
        <v>-14.064</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79" customFormat="1">
      <c r="B199" s="180"/>
      <c r="D199" s="100" t="s">
        <v>308</v>
      </c>
      <c r="E199" s="181" t="s">
        <v>1</v>
      </c>
      <c r="F199" s="182" t="s">
        <v>532</v>
      </c>
      <c r="H199" s="181" t="s">
        <v>1</v>
      </c>
      <c r="L199" s="180"/>
      <c r="M199" s="183"/>
      <c r="N199" s="184"/>
      <c r="O199" s="184"/>
      <c r="P199" s="184"/>
      <c r="Q199" s="184"/>
      <c r="R199" s="184"/>
      <c r="S199" s="184"/>
      <c r="T199" s="185"/>
      <c r="AT199" s="181" t="s">
        <v>308</v>
      </c>
      <c r="AU199" s="181" t="s">
        <v>84</v>
      </c>
      <c r="AV199" s="179" t="s">
        <v>82</v>
      </c>
      <c r="AW199" s="179" t="s">
        <v>31</v>
      </c>
      <c r="AX199" s="179" t="s">
        <v>75</v>
      </c>
      <c r="AY199" s="181" t="s">
        <v>302</v>
      </c>
    </row>
    <row r="200" spans="1:65" s="98" customFormat="1">
      <c r="B200" s="99"/>
      <c r="D200" s="100" t="s">
        <v>308</v>
      </c>
      <c r="E200" s="101" t="s">
        <v>1</v>
      </c>
      <c r="F200" s="102" t="s">
        <v>534</v>
      </c>
      <c r="H200" s="103">
        <v>-1.907</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98" customFormat="1">
      <c r="B201" s="99"/>
      <c r="D201" s="100" t="s">
        <v>308</v>
      </c>
      <c r="E201" s="101" t="s">
        <v>1</v>
      </c>
      <c r="F201" s="102" t="s">
        <v>536</v>
      </c>
      <c r="H201" s="103">
        <v>-6.9749999999999996</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c r="B202" s="99"/>
      <c r="D202" s="100" t="s">
        <v>308</v>
      </c>
      <c r="E202" s="101" t="s">
        <v>1</v>
      </c>
      <c r="F202" s="102" t="s">
        <v>2747</v>
      </c>
      <c r="H202" s="103">
        <v>-27.523</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186" customFormat="1">
      <c r="B203" s="187"/>
      <c r="D203" s="100" t="s">
        <v>308</v>
      </c>
      <c r="E203" s="188" t="s">
        <v>2748</v>
      </c>
      <c r="F203" s="189" t="s">
        <v>481</v>
      </c>
      <c r="H203" s="190">
        <v>4.3189999999999902</v>
      </c>
      <c r="L203" s="187"/>
      <c r="M203" s="191"/>
      <c r="N203" s="192"/>
      <c r="O203" s="192"/>
      <c r="P203" s="192"/>
      <c r="Q203" s="192"/>
      <c r="R203" s="192"/>
      <c r="S203" s="192"/>
      <c r="T203" s="193"/>
      <c r="AT203" s="188" t="s">
        <v>308</v>
      </c>
      <c r="AU203" s="188" t="s">
        <v>84</v>
      </c>
      <c r="AV203" s="186" t="s">
        <v>91</v>
      </c>
      <c r="AW203" s="186" t="s">
        <v>31</v>
      </c>
      <c r="AX203" s="186" t="s">
        <v>75</v>
      </c>
      <c r="AY203" s="188" t="s">
        <v>302</v>
      </c>
    </row>
    <row r="204" spans="1:65" s="179" customFormat="1" ht="22.5">
      <c r="B204" s="180"/>
      <c r="D204" s="100" t="s">
        <v>308</v>
      </c>
      <c r="E204" s="181" t="s">
        <v>1</v>
      </c>
      <c r="F204" s="182" t="s">
        <v>2749</v>
      </c>
      <c r="H204" s="181" t="s">
        <v>1</v>
      </c>
      <c r="L204" s="180"/>
      <c r="M204" s="183"/>
      <c r="N204" s="184"/>
      <c r="O204" s="184"/>
      <c r="P204" s="184"/>
      <c r="Q204" s="184"/>
      <c r="R204" s="184"/>
      <c r="S204" s="184"/>
      <c r="T204" s="185"/>
      <c r="AT204" s="181" t="s">
        <v>308</v>
      </c>
      <c r="AU204" s="181" t="s">
        <v>84</v>
      </c>
      <c r="AV204" s="179" t="s">
        <v>82</v>
      </c>
      <c r="AW204" s="179" t="s">
        <v>31</v>
      </c>
      <c r="AX204" s="179" t="s">
        <v>75</v>
      </c>
      <c r="AY204" s="181" t="s">
        <v>302</v>
      </c>
    </row>
    <row r="205" spans="1:65" s="98" customFormat="1" ht="22.5">
      <c r="B205" s="99"/>
      <c r="D205" s="100" t="s">
        <v>308</v>
      </c>
      <c r="E205" s="101" t="s">
        <v>2659</v>
      </c>
      <c r="F205" s="102" t="s">
        <v>3833</v>
      </c>
      <c r="H205" s="103">
        <v>27.523</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171" customFormat="1">
      <c r="B206" s="172"/>
      <c r="D206" s="100" t="s">
        <v>308</v>
      </c>
      <c r="E206" s="173" t="s">
        <v>398</v>
      </c>
      <c r="F206" s="174" t="s">
        <v>435</v>
      </c>
      <c r="H206" s="175">
        <v>31.841999999999999</v>
      </c>
      <c r="L206" s="172"/>
      <c r="M206" s="176"/>
      <c r="N206" s="177"/>
      <c r="O206" s="177"/>
      <c r="P206" s="177"/>
      <c r="Q206" s="177"/>
      <c r="R206" s="177"/>
      <c r="S206" s="177"/>
      <c r="T206" s="178"/>
      <c r="AT206" s="173" t="s">
        <v>308</v>
      </c>
      <c r="AU206" s="173" t="s">
        <v>84</v>
      </c>
      <c r="AV206" s="171" t="s">
        <v>97</v>
      </c>
      <c r="AW206" s="171" t="s">
        <v>31</v>
      </c>
      <c r="AX206" s="171" t="s">
        <v>82</v>
      </c>
      <c r="AY206" s="173" t="s">
        <v>302</v>
      </c>
    </row>
    <row r="207" spans="1:65" s="15" customFormat="1" ht="16.5" customHeight="1">
      <c r="A207" s="12"/>
      <c r="B207" s="13"/>
      <c r="C207" s="194" t="s">
        <v>207</v>
      </c>
      <c r="D207" s="194" t="s">
        <v>537</v>
      </c>
      <c r="E207" s="195" t="s">
        <v>538</v>
      </c>
      <c r="F207" s="196" t="s">
        <v>539</v>
      </c>
      <c r="G207" s="197" t="s">
        <v>518</v>
      </c>
      <c r="H207" s="198">
        <v>8.6920000000000002</v>
      </c>
      <c r="I207" s="3"/>
      <c r="J207" s="200">
        <f>ROUND(I207*H207,2)</f>
        <v>0</v>
      </c>
      <c r="K207" s="196" t="s">
        <v>427</v>
      </c>
      <c r="L207" s="201"/>
      <c r="M207" s="202" t="s">
        <v>1</v>
      </c>
      <c r="N207" s="203" t="s">
        <v>40</v>
      </c>
      <c r="O207" s="93"/>
      <c r="P207" s="94">
        <f>O207*H207</f>
        <v>0</v>
      </c>
      <c r="Q207" s="94">
        <v>0</v>
      </c>
      <c r="R207" s="94">
        <f>Q207*H207</f>
        <v>0</v>
      </c>
      <c r="S207" s="94">
        <v>0</v>
      </c>
      <c r="T207" s="95">
        <f>S207*H207</f>
        <v>0</v>
      </c>
      <c r="U207" s="12"/>
      <c r="V207" s="12"/>
      <c r="W207" s="12"/>
      <c r="X207" s="12"/>
      <c r="Y207" s="12"/>
      <c r="Z207" s="12"/>
      <c r="AA207" s="12"/>
      <c r="AB207" s="12"/>
      <c r="AC207" s="12"/>
      <c r="AD207" s="12"/>
      <c r="AE207" s="12"/>
      <c r="AR207" s="96" t="s">
        <v>109</v>
      </c>
      <c r="AT207" s="96" t="s">
        <v>537</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2751</v>
      </c>
    </row>
    <row r="208" spans="1:65" s="98" customFormat="1" ht="22.5">
      <c r="B208" s="99"/>
      <c r="D208" s="100" t="s">
        <v>308</v>
      </c>
      <c r="E208" s="101" t="s">
        <v>1</v>
      </c>
      <c r="F208" s="102" t="s">
        <v>2752</v>
      </c>
      <c r="H208" s="103">
        <v>8.6920000000000002</v>
      </c>
      <c r="L208" s="99"/>
      <c r="M208" s="104"/>
      <c r="N208" s="105"/>
      <c r="O208" s="105"/>
      <c r="P208" s="105"/>
      <c r="Q208" s="105"/>
      <c r="R208" s="105"/>
      <c r="S208" s="105"/>
      <c r="T208" s="106"/>
      <c r="AT208" s="101" t="s">
        <v>308</v>
      </c>
      <c r="AU208" s="101" t="s">
        <v>84</v>
      </c>
      <c r="AV208" s="98" t="s">
        <v>84</v>
      </c>
      <c r="AW208" s="98" t="s">
        <v>31</v>
      </c>
      <c r="AX208" s="98" t="s">
        <v>82</v>
      </c>
      <c r="AY208" s="101" t="s">
        <v>302</v>
      </c>
    </row>
    <row r="209" spans="1:65" s="15" customFormat="1" ht="21.75" customHeight="1">
      <c r="A209" s="12"/>
      <c r="B209" s="13"/>
      <c r="C209" s="85" t="s">
        <v>210</v>
      </c>
      <c r="D209" s="85" t="s">
        <v>303</v>
      </c>
      <c r="E209" s="86" t="s">
        <v>543</v>
      </c>
      <c r="F209" s="87" t="s">
        <v>544</v>
      </c>
      <c r="G209" s="88" t="s">
        <v>468</v>
      </c>
      <c r="H209" s="89">
        <v>10.167999999999999</v>
      </c>
      <c r="I209" s="3"/>
      <c r="J209" s="90">
        <f>ROUND(I209*H209,2)</f>
        <v>0</v>
      </c>
      <c r="K209" s="87" t="s">
        <v>427</v>
      </c>
      <c r="L209" s="13"/>
      <c r="M209" s="91" t="s">
        <v>1</v>
      </c>
      <c r="N209" s="92" t="s">
        <v>40</v>
      </c>
      <c r="O209" s="93"/>
      <c r="P209" s="94">
        <f>O209*H209</f>
        <v>0</v>
      </c>
      <c r="Q209" s="94">
        <v>0</v>
      </c>
      <c r="R209" s="94">
        <f>Q209*H209</f>
        <v>0</v>
      </c>
      <c r="S209" s="94">
        <v>0</v>
      </c>
      <c r="T209" s="95">
        <f>S209*H209</f>
        <v>0</v>
      </c>
      <c r="U209" s="12"/>
      <c r="V209" s="12"/>
      <c r="W209" s="12"/>
      <c r="X209" s="12"/>
      <c r="Y209" s="12"/>
      <c r="Z209" s="12"/>
      <c r="AA209" s="12"/>
      <c r="AB209" s="12"/>
      <c r="AC209" s="12"/>
      <c r="AD209" s="12"/>
      <c r="AE209" s="12"/>
      <c r="AR209" s="96" t="s">
        <v>97</v>
      </c>
      <c r="AT209" s="96" t="s">
        <v>303</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2753</v>
      </c>
    </row>
    <row r="210" spans="1:65" s="98" customFormat="1">
      <c r="B210" s="99"/>
      <c r="D210" s="100" t="s">
        <v>308</v>
      </c>
      <c r="E210" s="101" t="s">
        <v>1</v>
      </c>
      <c r="F210" s="102" t="s">
        <v>2754</v>
      </c>
      <c r="H210" s="103">
        <v>10.167999999999999</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171" customFormat="1">
      <c r="B211" s="172"/>
      <c r="D211" s="100" t="s">
        <v>308</v>
      </c>
      <c r="E211" s="173" t="s">
        <v>357</v>
      </c>
      <c r="F211" s="174" t="s">
        <v>435</v>
      </c>
      <c r="H211" s="175">
        <v>10.167999999999999</v>
      </c>
      <c r="L211" s="172"/>
      <c r="M211" s="176"/>
      <c r="N211" s="177"/>
      <c r="O211" s="177"/>
      <c r="P211" s="177"/>
      <c r="Q211" s="177"/>
      <c r="R211" s="177"/>
      <c r="S211" s="177"/>
      <c r="T211" s="178"/>
      <c r="AT211" s="173" t="s">
        <v>308</v>
      </c>
      <c r="AU211" s="173" t="s">
        <v>84</v>
      </c>
      <c r="AV211" s="171" t="s">
        <v>97</v>
      </c>
      <c r="AW211" s="171" t="s">
        <v>31</v>
      </c>
      <c r="AX211" s="171" t="s">
        <v>82</v>
      </c>
      <c r="AY211" s="173" t="s">
        <v>302</v>
      </c>
    </row>
    <row r="212" spans="1:65" s="15" customFormat="1" ht="16.5" customHeight="1">
      <c r="A212" s="12"/>
      <c r="B212" s="13"/>
      <c r="C212" s="194" t="s">
        <v>213</v>
      </c>
      <c r="D212" s="194" t="s">
        <v>537</v>
      </c>
      <c r="E212" s="195" t="s">
        <v>550</v>
      </c>
      <c r="F212" s="196" t="s">
        <v>551</v>
      </c>
      <c r="G212" s="197" t="s">
        <v>518</v>
      </c>
      <c r="H212" s="198">
        <v>19.878</v>
      </c>
      <c r="I212" s="3"/>
      <c r="J212" s="200">
        <f>ROUND(I212*H212,2)</f>
        <v>0</v>
      </c>
      <c r="K212" s="196" t="s">
        <v>427</v>
      </c>
      <c r="L212" s="201"/>
      <c r="M212" s="202" t="s">
        <v>1</v>
      </c>
      <c r="N212" s="203" t="s">
        <v>40</v>
      </c>
      <c r="O212" s="93"/>
      <c r="P212" s="94">
        <f>O212*H212</f>
        <v>0</v>
      </c>
      <c r="Q212" s="94">
        <v>1</v>
      </c>
      <c r="R212" s="94">
        <f>Q212*H212</f>
        <v>19.878</v>
      </c>
      <c r="S212" s="94">
        <v>0</v>
      </c>
      <c r="T212" s="95">
        <f>S212*H212</f>
        <v>0</v>
      </c>
      <c r="U212" s="12"/>
      <c r="V212" s="12"/>
      <c r="W212" s="12"/>
      <c r="X212" s="12"/>
      <c r="Y212" s="12"/>
      <c r="Z212" s="12"/>
      <c r="AA212" s="12"/>
      <c r="AB212" s="12"/>
      <c r="AC212" s="12"/>
      <c r="AD212" s="12"/>
      <c r="AE212" s="12"/>
      <c r="AR212" s="96" t="s">
        <v>109</v>
      </c>
      <c r="AT212" s="96" t="s">
        <v>537</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2755</v>
      </c>
    </row>
    <row r="213" spans="1:65" s="98" customFormat="1">
      <c r="B213" s="99"/>
      <c r="D213" s="100" t="s">
        <v>308</v>
      </c>
      <c r="E213" s="101" t="s">
        <v>1</v>
      </c>
      <c r="F213" s="102" t="s">
        <v>553</v>
      </c>
      <c r="H213" s="103">
        <v>19.878</v>
      </c>
      <c r="L213" s="99"/>
      <c r="M213" s="104"/>
      <c r="N213" s="105"/>
      <c r="O213" s="105"/>
      <c r="P213" s="105"/>
      <c r="Q213" s="105"/>
      <c r="R213" s="105"/>
      <c r="S213" s="105"/>
      <c r="T213" s="106"/>
      <c r="AT213" s="101" t="s">
        <v>308</v>
      </c>
      <c r="AU213" s="101" t="s">
        <v>84</v>
      </c>
      <c r="AV213" s="98" t="s">
        <v>84</v>
      </c>
      <c r="AW213" s="98" t="s">
        <v>31</v>
      </c>
      <c r="AX213" s="98" t="s">
        <v>82</v>
      </c>
      <c r="AY213" s="101" t="s">
        <v>302</v>
      </c>
    </row>
    <row r="214" spans="1:65" s="15" customFormat="1" ht="16.5" customHeight="1">
      <c r="A214" s="12"/>
      <c r="B214" s="13"/>
      <c r="C214" s="85" t="s">
        <v>542</v>
      </c>
      <c r="D214" s="85" t="s">
        <v>303</v>
      </c>
      <c r="E214" s="86" t="s">
        <v>555</v>
      </c>
      <c r="F214" s="87" t="s">
        <v>556</v>
      </c>
      <c r="G214" s="88" t="s">
        <v>423</v>
      </c>
      <c r="H214" s="89">
        <v>23.055</v>
      </c>
      <c r="I214" s="3"/>
      <c r="J214" s="90">
        <f>ROUND(I214*H214,2)</f>
        <v>0</v>
      </c>
      <c r="K214" s="87" t="s">
        <v>427</v>
      </c>
      <c r="L214" s="13"/>
      <c r="M214" s="91" t="s">
        <v>1</v>
      </c>
      <c r="N214" s="92" t="s">
        <v>40</v>
      </c>
      <c r="O214" s="93"/>
      <c r="P214" s="94">
        <f>O214*H214</f>
        <v>0</v>
      </c>
      <c r="Q214" s="94">
        <v>0</v>
      </c>
      <c r="R214" s="94">
        <f>Q214*H214</f>
        <v>0</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2756</v>
      </c>
    </row>
    <row r="215" spans="1:65" s="179" customFormat="1">
      <c r="B215" s="180"/>
      <c r="D215" s="100" t="s">
        <v>308</v>
      </c>
      <c r="E215" s="181" t="s">
        <v>1</v>
      </c>
      <c r="F215" s="182" t="s">
        <v>558</v>
      </c>
      <c r="H215" s="181" t="s">
        <v>1</v>
      </c>
      <c r="L215" s="180"/>
      <c r="M215" s="183"/>
      <c r="N215" s="184"/>
      <c r="O215" s="184"/>
      <c r="P215" s="184"/>
      <c r="Q215" s="184"/>
      <c r="R215" s="184"/>
      <c r="S215" s="184"/>
      <c r="T215" s="185"/>
      <c r="AT215" s="181" t="s">
        <v>308</v>
      </c>
      <c r="AU215" s="181" t="s">
        <v>84</v>
      </c>
      <c r="AV215" s="179" t="s">
        <v>82</v>
      </c>
      <c r="AW215" s="179" t="s">
        <v>31</v>
      </c>
      <c r="AX215" s="179" t="s">
        <v>75</v>
      </c>
      <c r="AY215" s="181" t="s">
        <v>302</v>
      </c>
    </row>
    <row r="216" spans="1:65" s="98" customFormat="1" ht="22.5">
      <c r="B216" s="99"/>
      <c r="D216" s="100" t="s">
        <v>308</v>
      </c>
      <c r="E216" s="101" t="s">
        <v>335</v>
      </c>
      <c r="F216" s="102" t="s">
        <v>3834</v>
      </c>
      <c r="H216" s="103">
        <v>3.1269999999999998</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98" customFormat="1" ht="22.5">
      <c r="B217" s="99"/>
      <c r="D217" s="100" t="s">
        <v>308</v>
      </c>
      <c r="E217" s="101" t="s">
        <v>344</v>
      </c>
      <c r="F217" s="102" t="s">
        <v>3835</v>
      </c>
      <c r="H217" s="103">
        <v>19.928000000000001</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1:65" s="171" customFormat="1">
      <c r="B218" s="172"/>
      <c r="D218" s="100" t="s">
        <v>308</v>
      </c>
      <c r="E218" s="173" t="s">
        <v>1</v>
      </c>
      <c r="F218" s="174" t="s">
        <v>435</v>
      </c>
      <c r="H218" s="175">
        <v>23.055</v>
      </c>
      <c r="L218" s="172"/>
      <c r="M218" s="176"/>
      <c r="N218" s="177"/>
      <c r="O218" s="177"/>
      <c r="P218" s="177"/>
      <c r="Q218" s="177"/>
      <c r="R218" s="177"/>
      <c r="S218" s="177"/>
      <c r="T218" s="178"/>
      <c r="AT218" s="173" t="s">
        <v>308</v>
      </c>
      <c r="AU218" s="173" t="s">
        <v>84</v>
      </c>
      <c r="AV218" s="171" t="s">
        <v>97</v>
      </c>
      <c r="AW218" s="171" t="s">
        <v>31</v>
      </c>
      <c r="AX218" s="171" t="s">
        <v>82</v>
      </c>
      <c r="AY218" s="173" t="s">
        <v>302</v>
      </c>
    </row>
    <row r="219" spans="1:65" s="15" customFormat="1" ht="21.75" customHeight="1">
      <c r="A219" s="12"/>
      <c r="B219" s="13"/>
      <c r="C219" s="85" t="s">
        <v>549</v>
      </c>
      <c r="D219" s="85" t="s">
        <v>303</v>
      </c>
      <c r="E219" s="86" t="s">
        <v>569</v>
      </c>
      <c r="F219" s="87" t="s">
        <v>570</v>
      </c>
      <c r="G219" s="88" t="s">
        <v>423</v>
      </c>
      <c r="H219" s="89">
        <v>23.053999999999998</v>
      </c>
      <c r="I219" s="231"/>
      <c r="J219" s="90">
        <f>ROUND(I219*H219,2)</f>
        <v>0</v>
      </c>
      <c r="K219" s="87" t="s">
        <v>1</v>
      </c>
      <c r="L219" s="13"/>
      <c r="M219" s="91" t="s">
        <v>1</v>
      </c>
      <c r="N219" s="92" t="s">
        <v>40</v>
      </c>
      <c r="O219" s="93"/>
      <c r="P219" s="94">
        <f>O219*H219</f>
        <v>0</v>
      </c>
      <c r="Q219" s="94">
        <v>0</v>
      </c>
      <c r="R219" s="94">
        <f>Q219*H219</f>
        <v>0</v>
      </c>
      <c r="S219" s="94">
        <v>0</v>
      </c>
      <c r="T219" s="95">
        <f>S219*H219</f>
        <v>0</v>
      </c>
      <c r="U219" s="12"/>
      <c r="V219" s="12"/>
      <c r="W219" s="12"/>
      <c r="X219" s="12"/>
      <c r="Y219" s="12"/>
      <c r="Z219" s="12"/>
      <c r="AA219" s="12"/>
      <c r="AB219" s="12"/>
      <c r="AC219" s="12"/>
      <c r="AD219" s="12"/>
      <c r="AE219" s="12"/>
      <c r="AR219" s="96" t="s">
        <v>97</v>
      </c>
      <c r="AT219" s="96" t="s">
        <v>303</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2760</v>
      </c>
    </row>
    <row r="220" spans="1:65" s="98" customFormat="1" ht="22.5">
      <c r="B220" s="99"/>
      <c r="D220" s="100" t="s">
        <v>308</v>
      </c>
      <c r="E220" s="101" t="s">
        <v>341</v>
      </c>
      <c r="F220" s="102" t="s">
        <v>3836</v>
      </c>
      <c r="H220" s="103">
        <v>1.3140000000000001</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ht="22.5">
      <c r="B221" s="99"/>
      <c r="D221" s="100" t="s">
        <v>308</v>
      </c>
      <c r="E221" s="101" t="s">
        <v>953</v>
      </c>
      <c r="F221" s="102" t="s">
        <v>3837</v>
      </c>
      <c r="H221" s="103">
        <v>19.100999999999999</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98" customFormat="1" ht="22.5">
      <c r="B222" s="99"/>
      <c r="D222" s="100" t="s">
        <v>308</v>
      </c>
      <c r="E222" s="101" t="s">
        <v>347</v>
      </c>
      <c r="F222" s="102" t="s">
        <v>3838</v>
      </c>
      <c r="H222" s="103">
        <v>2.6389999999999998</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71" customFormat="1">
      <c r="B223" s="172"/>
      <c r="D223" s="100" t="s">
        <v>308</v>
      </c>
      <c r="E223" s="173" t="s">
        <v>1</v>
      </c>
      <c r="F223" s="174" t="s">
        <v>435</v>
      </c>
      <c r="H223" s="175">
        <v>23.053999999999998</v>
      </c>
      <c r="L223" s="172"/>
      <c r="M223" s="176"/>
      <c r="N223" s="177"/>
      <c r="O223" s="177"/>
      <c r="P223" s="177"/>
      <c r="Q223" s="177"/>
      <c r="R223" s="177"/>
      <c r="S223" s="177"/>
      <c r="T223" s="178"/>
      <c r="AT223" s="173" t="s">
        <v>308</v>
      </c>
      <c r="AU223" s="173" t="s">
        <v>84</v>
      </c>
      <c r="AV223" s="171" t="s">
        <v>97</v>
      </c>
      <c r="AW223" s="171" t="s">
        <v>31</v>
      </c>
      <c r="AX223" s="171" t="s">
        <v>82</v>
      </c>
      <c r="AY223" s="173" t="s">
        <v>302</v>
      </c>
    </row>
    <row r="224" spans="1:65" s="74" customFormat="1" ht="22.9" customHeight="1">
      <c r="B224" s="75"/>
      <c r="D224" s="76" t="s">
        <v>74</v>
      </c>
      <c r="E224" s="169" t="s">
        <v>84</v>
      </c>
      <c r="F224" s="169" t="s">
        <v>576</v>
      </c>
      <c r="J224" s="170">
        <f>BK224</f>
        <v>0</v>
      </c>
      <c r="L224" s="75"/>
      <c r="M224" s="79"/>
      <c r="N224" s="80"/>
      <c r="O224" s="80"/>
      <c r="P224" s="81">
        <f>SUM(P225:P229)</f>
        <v>0</v>
      </c>
      <c r="Q224" s="80"/>
      <c r="R224" s="81">
        <f>SUM(R225:R229)</f>
        <v>9.3799050000000008</v>
      </c>
      <c r="S224" s="80"/>
      <c r="T224" s="82">
        <f>SUM(T225:T229)</f>
        <v>0</v>
      </c>
      <c r="AR224" s="76" t="s">
        <v>82</v>
      </c>
      <c r="AT224" s="83" t="s">
        <v>74</v>
      </c>
      <c r="AU224" s="83" t="s">
        <v>82</v>
      </c>
      <c r="AY224" s="76" t="s">
        <v>302</v>
      </c>
      <c r="BK224" s="84">
        <f>SUM(BK225:BK229)</f>
        <v>0</v>
      </c>
    </row>
    <row r="225" spans="1:65" s="15" customFormat="1" ht="33" customHeight="1">
      <c r="A225" s="12"/>
      <c r="B225" s="13"/>
      <c r="C225" s="85" t="s">
        <v>554</v>
      </c>
      <c r="D225" s="85" t="s">
        <v>303</v>
      </c>
      <c r="E225" s="86" t="s">
        <v>578</v>
      </c>
      <c r="F225" s="87" t="s">
        <v>579</v>
      </c>
      <c r="G225" s="88" t="s">
        <v>450</v>
      </c>
      <c r="H225" s="89">
        <v>21.75</v>
      </c>
      <c r="I225" s="3"/>
      <c r="J225" s="90">
        <f>ROUND(I225*H225,2)</f>
        <v>0</v>
      </c>
      <c r="K225" s="87" t="s">
        <v>427</v>
      </c>
      <c r="L225" s="13"/>
      <c r="M225" s="91" t="s">
        <v>1</v>
      </c>
      <c r="N225" s="92" t="s">
        <v>40</v>
      </c>
      <c r="O225" s="93"/>
      <c r="P225" s="94">
        <f>O225*H225</f>
        <v>0</v>
      </c>
      <c r="Q225" s="94">
        <v>0.20469000000000001</v>
      </c>
      <c r="R225" s="94">
        <f>Q225*H225</f>
        <v>4.4520075000000006</v>
      </c>
      <c r="S225" s="94">
        <v>0</v>
      </c>
      <c r="T225" s="95">
        <f>S225*H225</f>
        <v>0</v>
      </c>
      <c r="U225" s="12"/>
      <c r="V225" s="12"/>
      <c r="W225" s="12"/>
      <c r="X225" s="12"/>
      <c r="Y225" s="12"/>
      <c r="Z225" s="12"/>
      <c r="AA225" s="12"/>
      <c r="AB225" s="12"/>
      <c r="AC225" s="12"/>
      <c r="AD225" s="12"/>
      <c r="AE225" s="12"/>
      <c r="AR225" s="96" t="s">
        <v>97</v>
      </c>
      <c r="AT225" s="96" t="s">
        <v>303</v>
      </c>
      <c r="AU225" s="96" t="s">
        <v>84</v>
      </c>
      <c r="AY225" s="5" t="s">
        <v>302</v>
      </c>
      <c r="BE225" s="97">
        <f>IF(N225="základní",J225,0)</f>
        <v>0</v>
      </c>
      <c r="BF225" s="97">
        <f>IF(N225="snížená",J225,0)</f>
        <v>0</v>
      </c>
      <c r="BG225" s="97">
        <f>IF(N225="zákl. přenesená",J225,0)</f>
        <v>0</v>
      </c>
      <c r="BH225" s="97">
        <f>IF(N225="sníž. přenesená",J225,0)</f>
        <v>0</v>
      </c>
      <c r="BI225" s="97">
        <f>IF(N225="nulová",J225,0)</f>
        <v>0</v>
      </c>
      <c r="BJ225" s="5" t="s">
        <v>82</v>
      </c>
      <c r="BK225" s="97">
        <f>ROUND(I225*H225,2)</f>
        <v>0</v>
      </c>
      <c r="BL225" s="5" t="s">
        <v>97</v>
      </c>
      <c r="BM225" s="96" t="s">
        <v>2765</v>
      </c>
    </row>
    <row r="226" spans="1:65" s="98" customFormat="1">
      <c r="B226" s="99"/>
      <c r="D226" s="100" t="s">
        <v>308</v>
      </c>
      <c r="E226" s="101" t="s">
        <v>1</v>
      </c>
      <c r="F226" s="102" t="s">
        <v>2640</v>
      </c>
      <c r="H226" s="103">
        <v>21.75</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1" customFormat="1">
      <c r="B227" s="172"/>
      <c r="D227" s="100" t="s">
        <v>308</v>
      </c>
      <c r="E227" s="173" t="s">
        <v>325</v>
      </c>
      <c r="F227" s="174" t="s">
        <v>435</v>
      </c>
      <c r="H227" s="175">
        <v>21.75</v>
      </c>
      <c r="L227" s="172"/>
      <c r="M227" s="176"/>
      <c r="N227" s="177"/>
      <c r="O227" s="177"/>
      <c r="P227" s="177"/>
      <c r="Q227" s="177"/>
      <c r="R227" s="177"/>
      <c r="S227" s="177"/>
      <c r="T227" s="178"/>
      <c r="AT227" s="173" t="s">
        <v>308</v>
      </c>
      <c r="AU227" s="173" t="s">
        <v>84</v>
      </c>
      <c r="AV227" s="171" t="s">
        <v>97</v>
      </c>
      <c r="AW227" s="171" t="s">
        <v>31</v>
      </c>
      <c r="AX227" s="171" t="s">
        <v>82</v>
      </c>
      <c r="AY227" s="173" t="s">
        <v>302</v>
      </c>
    </row>
    <row r="228" spans="1:65" s="15" customFormat="1" ht="16.5" customHeight="1">
      <c r="A228" s="12"/>
      <c r="B228" s="13"/>
      <c r="C228" s="85" t="s">
        <v>563</v>
      </c>
      <c r="D228" s="85" t="s">
        <v>303</v>
      </c>
      <c r="E228" s="86" t="s">
        <v>582</v>
      </c>
      <c r="F228" s="87" t="s">
        <v>583</v>
      </c>
      <c r="G228" s="88" t="s">
        <v>450</v>
      </c>
      <c r="H228" s="89">
        <v>21.75</v>
      </c>
      <c r="I228" s="3"/>
      <c r="J228" s="90">
        <f>ROUND(I228*H228,2)</f>
        <v>0</v>
      </c>
      <c r="K228" s="87" t="s">
        <v>1</v>
      </c>
      <c r="L228" s="13"/>
      <c r="M228" s="91" t="s">
        <v>1</v>
      </c>
      <c r="N228" s="92" t="s">
        <v>40</v>
      </c>
      <c r="O228" s="93"/>
      <c r="P228" s="94">
        <f>O228*H228</f>
        <v>0</v>
      </c>
      <c r="Q228" s="94">
        <v>0.22656999999999999</v>
      </c>
      <c r="R228" s="94">
        <f>Q228*H228</f>
        <v>4.9278975000000003</v>
      </c>
      <c r="S228" s="94">
        <v>0</v>
      </c>
      <c r="T228" s="95">
        <f>S228*H228</f>
        <v>0</v>
      </c>
      <c r="U228" s="12"/>
      <c r="V228" s="12"/>
      <c r="W228" s="12"/>
      <c r="X228" s="12"/>
      <c r="Y228" s="12"/>
      <c r="Z228" s="12"/>
      <c r="AA228" s="12"/>
      <c r="AB228" s="12"/>
      <c r="AC228" s="12"/>
      <c r="AD228" s="12"/>
      <c r="AE228" s="12"/>
      <c r="AR228" s="96" t="s">
        <v>97</v>
      </c>
      <c r="AT228" s="96" t="s">
        <v>303</v>
      </c>
      <c r="AU228" s="96" t="s">
        <v>84</v>
      </c>
      <c r="AY228" s="5" t="s">
        <v>302</v>
      </c>
      <c r="BE228" s="97">
        <f>IF(N228="základní",J228,0)</f>
        <v>0</v>
      </c>
      <c r="BF228" s="97">
        <f>IF(N228="snížená",J228,0)</f>
        <v>0</v>
      </c>
      <c r="BG228" s="97">
        <f>IF(N228="zákl. přenesená",J228,0)</f>
        <v>0</v>
      </c>
      <c r="BH228" s="97">
        <f>IF(N228="sníž. přenesená",J228,0)</f>
        <v>0</v>
      </c>
      <c r="BI228" s="97">
        <f>IF(N228="nulová",J228,0)</f>
        <v>0</v>
      </c>
      <c r="BJ228" s="5" t="s">
        <v>82</v>
      </c>
      <c r="BK228" s="97">
        <f>ROUND(I228*H228,2)</f>
        <v>0</v>
      </c>
      <c r="BL228" s="5" t="s">
        <v>97</v>
      </c>
      <c r="BM228" s="96" t="s">
        <v>2766</v>
      </c>
    </row>
    <row r="229" spans="1:65" s="98" customFormat="1">
      <c r="B229" s="99"/>
      <c r="D229" s="100" t="s">
        <v>308</v>
      </c>
      <c r="E229" s="101" t="s">
        <v>1</v>
      </c>
      <c r="F229" s="102" t="s">
        <v>325</v>
      </c>
      <c r="H229" s="103">
        <v>21.75</v>
      </c>
      <c r="L229" s="99"/>
      <c r="M229" s="104"/>
      <c r="N229" s="105"/>
      <c r="O229" s="105"/>
      <c r="P229" s="105"/>
      <c r="Q229" s="105"/>
      <c r="R229" s="105"/>
      <c r="S229" s="105"/>
      <c r="T229" s="106"/>
      <c r="AT229" s="101" t="s">
        <v>308</v>
      </c>
      <c r="AU229" s="101" t="s">
        <v>84</v>
      </c>
      <c r="AV229" s="98" t="s">
        <v>84</v>
      </c>
      <c r="AW229" s="98" t="s">
        <v>31</v>
      </c>
      <c r="AX229" s="98" t="s">
        <v>82</v>
      </c>
      <c r="AY229" s="101" t="s">
        <v>302</v>
      </c>
    </row>
    <row r="230" spans="1:65" s="74" customFormat="1" ht="22.9" customHeight="1">
      <c r="B230" s="75"/>
      <c r="D230" s="76" t="s">
        <v>74</v>
      </c>
      <c r="E230" s="169" t="s">
        <v>91</v>
      </c>
      <c r="F230" s="169" t="s">
        <v>592</v>
      </c>
      <c r="J230" s="170">
        <f>BK230</f>
        <v>0</v>
      </c>
      <c r="L230" s="75"/>
      <c r="M230" s="79"/>
      <c r="N230" s="80"/>
      <c r="O230" s="80"/>
      <c r="P230" s="81">
        <f>SUM(P231:P237)</f>
        <v>0</v>
      </c>
      <c r="Q230" s="80"/>
      <c r="R230" s="81">
        <f>SUM(R231:R237)</f>
        <v>0</v>
      </c>
      <c r="S230" s="80"/>
      <c r="T230" s="82">
        <f>SUM(T231:T237)</f>
        <v>3.3484000000000003</v>
      </c>
      <c r="AR230" s="76" t="s">
        <v>82</v>
      </c>
      <c r="AT230" s="83" t="s">
        <v>74</v>
      </c>
      <c r="AU230" s="83" t="s">
        <v>82</v>
      </c>
      <c r="AY230" s="76" t="s">
        <v>302</v>
      </c>
      <c r="BK230" s="84">
        <f>SUM(BK231:BK237)</f>
        <v>0</v>
      </c>
    </row>
    <row r="231" spans="1:65" s="15" customFormat="1" ht="21.75" customHeight="1">
      <c r="A231" s="12"/>
      <c r="B231" s="13"/>
      <c r="C231" s="85" t="s">
        <v>568</v>
      </c>
      <c r="D231" s="85" t="s">
        <v>303</v>
      </c>
      <c r="E231" s="86" t="s">
        <v>594</v>
      </c>
      <c r="F231" s="87" t="s">
        <v>595</v>
      </c>
      <c r="G231" s="88" t="s">
        <v>468</v>
      </c>
      <c r="H231" s="89">
        <v>1.522</v>
      </c>
      <c r="I231" s="3"/>
      <c r="J231" s="90">
        <f>ROUND(I231*H231,2)</f>
        <v>0</v>
      </c>
      <c r="K231" s="87" t="s">
        <v>427</v>
      </c>
      <c r="L231" s="13"/>
      <c r="M231" s="91" t="s">
        <v>1</v>
      </c>
      <c r="N231" s="92" t="s">
        <v>40</v>
      </c>
      <c r="O231" s="93"/>
      <c r="P231" s="94">
        <f>O231*H231</f>
        <v>0</v>
      </c>
      <c r="Q231" s="94">
        <v>0</v>
      </c>
      <c r="R231" s="94">
        <f>Q231*H231</f>
        <v>0</v>
      </c>
      <c r="S231" s="94">
        <v>2.2000000000000002</v>
      </c>
      <c r="T231" s="95">
        <f>S231*H231</f>
        <v>3.3484000000000003</v>
      </c>
      <c r="U231" s="12"/>
      <c r="V231" s="12"/>
      <c r="W231" s="12"/>
      <c r="X231" s="12"/>
      <c r="Y231" s="12"/>
      <c r="Z231" s="12"/>
      <c r="AA231" s="12"/>
      <c r="AB231" s="12"/>
      <c r="AC231" s="12"/>
      <c r="AD231" s="12"/>
      <c r="AE231" s="12"/>
      <c r="AR231" s="96" t="s">
        <v>97</v>
      </c>
      <c r="AT231" s="96" t="s">
        <v>303</v>
      </c>
      <c r="AU231" s="96" t="s">
        <v>84</v>
      </c>
      <c r="AY231" s="5" t="s">
        <v>302</v>
      </c>
      <c r="BE231" s="97">
        <f>IF(N231="základní",J231,0)</f>
        <v>0</v>
      </c>
      <c r="BF231" s="97">
        <f>IF(N231="snížená",J231,0)</f>
        <v>0</v>
      </c>
      <c r="BG231" s="97">
        <f>IF(N231="zákl. přenesená",J231,0)</f>
        <v>0</v>
      </c>
      <c r="BH231" s="97">
        <f>IF(N231="sníž. přenesená",J231,0)</f>
        <v>0</v>
      </c>
      <c r="BI231" s="97">
        <f>IF(N231="nulová",J231,0)</f>
        <v>0</v>
      </c>
      <c r="BJ231" s="5" t="s">
        <v>82</v>
      </c>
      <c r="BK231" s="97">
        <f>ROUND(I231*H231,2)</f>
        <v>0</v>
      </c>
      <c r="BL231" s="5" t="s">
        <v>97</v>
      </c>
      <c r="BM231" s="96" t="s">
        <v>2767</v>
      </c>
    </row>
    <row r="232" spans="1:65" s="179" customFormat="1" ht="22.5">
      <c r="B232" s="180"/>
      <c r="D232" s="100" t="s">
        <v>308</v>
      </c>
      <c r="E232" s="181" t="s">
        <v>1</v>
      </c>
      <c r="F232" s="182" t="s">
        <v>2768</v>
      </c>
      <c r="H232" s="181" t="s">
        <v>1</v>
      </c>
      <c r="L232" s="180"/>
      <c r="M232" s="183"/>
      <c r="N232" s="184"/>
      <c r="O232" s="184"/>
      <c r="P232" s="184"/>
      <c r="Q232" s="184"/>
      <c r="R232" s="184"/>
      <c r="S232" s="184"/>
      <c r="T232" s="185"/>
      <c r="AT232" s="181" t="s">
        <v>308</v>
      </c>
      <c r="AU232" s="181" t="s">
        <v>84</v>
      </c>
      <c r="AV232" s="179" t="s">
        <v>82</v>
      </c>
      <c r="AW232" s="179" t="s">
        <v>31</v>
      </c>
      <c r="AX232" s="179" t="s">
        <v>75</v>
      </c>
      <c r="AY232" s="181" t="s">
        <v>302</v>
      </c>
    </row>
    <row r="233" spans="1:65" s="98" customFormat="1" ht="22.5">
      <c r="B233" s="99"/>
      <c r="D233" s="100" t="s">
        <v>308</v>
      </c>
      <c r="E233" s="101" t="s">
        <v>1</v>
      </c>
      <c r="F233" s="102" t="s">
        <v>2769</v>
      </c>
      <c r="H233" s="103">
        <v>1.153</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98" customFormat="1" ht="22.5">
      <c r="B234" s="99"/>
      <c r="D234" s="100" t="s">
        <v>308</v>
      </c>
      <c r="E234" s="101" t="s">
        <v>1</v>
      </c>
      <c r="F234" s="102" t="s">
        <v>2770</v>
      </c>
      <c r="H234" s="103">
        <v>0.36899999999999999</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1</v>
      </c>
      <c r="F235" s="174" t="s">
        <v>435</v>
      </c>
      <c r="H235" s="175">
        <v>1.522</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15" customFormat="1" ht="16.5" customHeight="1">
      <c r="A236" s="12"/>
      <c r="B236" s="13"/>
      <c r="C236" s="85" t="s">
        <v>577</v>
      </c>
      <c r="D236" s="85" t="s">
        <v>303</v>
      </c>
      <c r="E236" s="86" t="s">
        <v>621</v>
      </c>
      <c r="F236" s="87" t="s">
        <v>622</v>
      </c>
      <c r="G236" s="88" t="s">
        <v>450</v>
      </c>
      <c r="H236" s="89">
        <v>21.75</v>
      </c>
      <c r="I236" s="3"/>
      <c r="J236" s="90">
        <f>ROUND(I236*H236,2)</f>
        <v>0</v>
      </c>
      <c r="K236" s="87" t="s">
        <v>427</v>
      </c>
      <c r="L236" s="13"/>
      <c r="M236" s="91" t="s">
        <v>1</v>
      </c>
      <c r="N236" s="92" t="s">
        <v>40</v>
      </c>
      <c r="O236" s="93"/>
      <c r="P236" s="94">
        <f>O236*H236</f>
        <v>0</v>
      </c>
      <c r="Q236" s="94">
        <v>0</v>
      </c>
      <c r="R236" s="94">
        <f>Q236*H236</f>
        <v>0</v>
      </c>
      <c r="S236" s="94">
        <v>0</v>
      </c>
      <c r="T236" s="95">
        <f>S236*H236</f>
        <v>0</v>
      </c>
      <c r="U236" s="12"/>
      <c r="V236" s="12"/>
      <c r="W236" s="12"/>
      <c r="X236" s="12"/>
      <c r="Y236" s="12"/>
      <c r="Z236" s="12"/>
      <c r="AA236" s="12"/>
      <c r="AB236" s="12"/>
      <c r="AC236" s="12"/>
      <c r="AD236" s="12"/>
      <c r="AE236" s="12"/>
      <c r="AR236" s="96" t="s">
        <v>97</v>
      </c>
      <c r="AT236" s="96" t="s">
        <v>303</v>
      </c>
      <c r="AU236" s="96" t="s">
        <v>84</v>
      </c>
      <c r="AY236" s="5" t="s">
        <v>302</v>
      </c>
      <c r="BE236" s="97">
        <f>IF(N236="základní",J236,0)</f>
        <v>0</v>
      </c>
      <c r="BF236" s="97">
        <f>IF(N236="snížená",J236,0)</f>
        <v>0</v>
      </c>
      <c r="BG236" s="97">
        <f>IF(N236="zákl. přenesená",J236,0)</f>
        <v>0</v>
      </c>
      <c r="BH236" s="97">
        <f>IF(N236="sníž. přenesená",J236,0)</f>
        <v>0</v>
      </c>
      <c r="BI236" s="97">
        <f>IF(N236="nulová",J236,0)</f>
        <v>0</v>
      </c>
      <c r="BJ236" s="5" t="s">
        <v>82</v>
      </c>
      <c r="BK236" s="97">
        <f>ROUND(I236*H236,2)</f>
        <v>0</v>
      </c>
      <c r="BL236" s="5" t="s">
        <v>97</v>
      </c>
      <c r="BM236" s="96" t="s">
        <v>3839</v>
      </c>
    </row>
    <row r="237" spans="1:65" s="98" customFormat="1">
      <c r="B237" s="99"/>
      <c r="D237" s="100" t="s">
        <v>308</v>
      </c>
      <c r="E237" s="101" t="s">
        <v>1</v>
      </c>
      <c r="F237" s="102" t="s">
        <v>2640</v>
      </c>
      <c r="H237" s="103">
        <v>21.75</v>
      </c>
      <c r="L237" s="99"/>
      <c r="M237" s="104"/>
      <c r="N237" s="105"/>
      <c r="O237" s="105"/>
      <c r="P237" s="105"/>
      <c r="Q237" s="105"/>
      <c r="R237" s="105"/>
      <c r="S237" s="105"/>
      <c r="T237" s="106"/>
      <c r="AT237" s="101" t="s">
        <v>308</v>
      </c>
      <c r="AU237" s="101" t="s">
        <v>84</v>
      </c>
      <c r="AV237" s="98" t="s">
        <v>84</v>
      </c>
      <c r="AW237" s="98" t="s">
        <v>31</v>
      </c>
      <c r="AX237" s="98" t="s">
        <v>82</v>
      </c>
      <c r="AY237" s="101" t="s">
        <v>302</v>
      </c>
    </row>
    <row r="238" spans="1:65" s="74" customFormat="1" ht="22.9" customHeight="1">
      <c r="B238" s="75"/>
      <c r="D238" s="76" t="s">
        <v>74</v>
      </c>
      <c r="E238" s="169" t="s">
        <v>97</v>
      </c>
      <c r="F238" s="169" t="s">
        <v>629</v>
      </c>
      <c r="J238" s="170">
        <f>BK238</f>
        <v>0</v>
      </c>
      <c r="L238" s="75"/>
      <c r="M238" s="79"/>
      <c r="N238" s="80"/>
      <c r="O238" s="80"/>
      <c r="P238" s="81">
        <f>SUM(P239:P241)</f>
        <v>0</v>
      </c>
      <c r="Q238" s="80"/>
      <c r="R238" s="81">
        <f>SUM(R239:R241)</f>
        <v>0</v>
      </c>
      <c r="S238" s="80"/>
      <c r="T238" s="82">
        <f>SUM(T239:T241)</f>
        <v>0</v>
      </c>
      <c r="AR238" s="76" t="s">
        <v>82</v>
      </c>
      <c r="AT238" s="83" t="s">
        <v>74</v>
      </c>
      <c r="AU238" s="83" t="s">
        <v>82</v>
      </c>
      <c r="AY238" s="76" t="s">
        <v>302</v>
      </c>
      <c r="BK238" s="84">
        <f>SUM(BK239:BK241)</f>
        <v>0</v>
      </c>
    </row>
    <row r="239" spans="1:65" s="15" customFormat="1" ht="16.5" customHeight="1">
      <c r="A239" s="12"/>
      <c r="B239" s="13"/>
      <c r="C239" s="85" t="s">
        <v>581</v>
      </c>
      <c r="D239" s="85" t="s">
        <v>303</v>
      </c>
      <c r="E239" s="86" t="s">
        <v>2772</v>
      </c>
      <c r="F239" s="87" t="s">
        <v>2773</v>
      </c>
      <c r="G239" s="88" t="s">
        <v>468</v>
      </c>
      <c r="H239" s="89">
        <v>2.306</v>
      </c>
      <c r="I239" s="3"/>
      <c r="J239" s="90">
        <f>ROUND(I239*H239,2)</f>
        <v>0</v>
      </c>
      <c r="K239" s="87" t="s">
        <v>427</v>
      </c>
      <c r="L239" s="13"/>
      <c r="M239" s="91" t="s">
        <v>1</v>
      </c>
      <c r="N239" s="92" t="s">
        <v>40</v>
      </c>
      <c r="O239" s="93"/>
      <c r="P239" s="94">
        <f>O239*H239</f>
        <v>0</v>
      </c>
      <c r="Q239" s="94">
        <v>0</v>
      </c>
      <c r="R239" s="94">
        <f>Q239*H239</f>
        <v>0</v>
      </c>
      <c r="S239" s="94">
        <v>0</v>
      </c>
      <c r="T239" s="95">
        <f>S239*H239</f>
        <v>0</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2774</v>
      </c>
    </row>
    <row r="240" spans="1:65" s="98" customFormat="1">
      <c r="B240" s="99"/>
      <c r="D240" s="100" t="s">
        <v>308</v>
      </c>
      <c r="E240" s="101" t="s">
        <v>1</v>
      </c>
      <c r="F240" s="102" t="s">
        <v>2775</v>
      </c>
      <c r="H240" s="103">
        <v>2.306</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171" customFormat="1">
      <c r="B241" s="172"/>
      <c r="D241" s="100" t="s">
        <v>308</v>
      </c>
      <c r="E241" s="173" t="s">
        <v>2776</v>
      </c>
      <c r="F241" s="174" t="s">
        <v>435</v>
      </c>
      <c r="H241" s="175">
        <v>2.306</v>
      </c>
      <c r="L241" s="172"/>
      <c r="M241" s="176"/>
      <c r="N241" s="177"/>
      <c r="O241" s="177"/>
      <c r="P241" s="177"/>
      <c r="Q241" s="177"/>
      <c r="R241" s="177"/>
      <c r="S241" s="177"/>
      <c r="T241" s="178"/>
      <c r="AT241" s="173" t="s">
        <v>308</v>
      </c>
      <c r="AU241" s="173" t="s">
        <v>84</v>
      </c>
      <c r="AV241" s="171" t="s">
        <v>97</v>
      </c>
      <c r="AW241" s="171" t="s">
        <v>31</v>
      </c>
      <c r="AX241" s="171" t="s">
        <v>82</v>
      </c>
      <c r="AY241" s="173" t="s">
        <v>302</v>
      </c>
    </row>
    <row r="242" spans="1:65" s="74" customFormat="1" ht="22.9" customHeight="1">
      <c r="B242" s="75"/>
      <c r="D242" s="76" t="s">
        <v>74</v>
      </c>
      <c r="E242" s="169" t="s">
        <v>100</v>
      </c>
      <c r="F242" s="169" t="s">
        <v>692</v>
      </c>
      <c r="J242" s="170">
        <f>BK242</f>
        <v>0</v>
      </c>
      <c r="L242" s="75"/>
      <c r="M242" s="79"/>
      <c r="N242" s="80"/>
      <c r="O242" s="80"/>
      <c r="P242" s="81">
        <f>SUM(P243:P246)</f>
        <v>0</v>
      </c>
      <c r="Q242" s="80"/>
      <c r="R242" s="81">
        <f>SUM(R243:R246)</f>
        <v>0</v>
      </c>
      <c r="S242" s="80"/>
      <c r="T242" s="82">
        <f>SUM(T243:T246)</f>
        <v>0</v>
      </c>
      <c r="AR242" s="76" t="s">
        <v>82</v>
      </c>
      <c r="AT242" s="83" t="s">
        <v>74</v>
      </c>
      <c r="AU242" s="83" t="s">
        <v>82</v>
      </c>
      <c r="AY242" s="76" t="s">
        <v>302</v>
      </c>
      <c r="BK242" s="84">
        <f>SUM(BK243:BK246)</f>
        <v>0</v>
      </c>
    </row>
    <row r="243" spans="1:65" s="15" customFormat="1" ht="44.25" customHeight="1">
      <c r="A243" s="12"/>
      <c r="B243" s="13"/>
      <c r="C243" s="85" t="s">
        <v>585</v>
      </c>
      <c r="D243" s="85" t="s">
        <v>303</v>
      </c>
      <c r="E243" s="86" t="s">
        <v>698</v>
      </c>
      <c r="F243" s="87" t="s">
        <v>699</v>
      </c>
      <c r="G243" s="88" t="s">
        <v>423</v>
      </c>
      <c r="H243" s="89">
        <v>3.1269999999999998</v>
      </c>
      <c r="I243" s="3"/>
      <c r="J243" s="90">
        <f>ROUND(I243*H243,2)</f>
        <v>0</v>
      </c>
      <c r="K243" s="87" t="s">
        <v>1</v>
      </c>
      <c r="L243" s="13"/>
      <c r="M243" s="91" t="s">
        <v>1</v>
      </c>
      <c r="N243" s="92" t="s">
        <v>40</v>
      </c>
      <c r="O243" s="93"/>
      <c r="P243" s="94">
        <f>O243*H243</f>
        <v>0</v>
      </c>
      <c r="Q243" s="94">
        <v>0</v>
      </c>
      <c r="R243" s="94">
        <f>Q243*H243</f>
        <v>0</v>
      </c>
      <c r="S243" s="94">
        <v>0</v>
      </c>
      <c r="T243" s="95">
        <f>S243*H243</f>
        <v>0</v>
      </c>
      <c r="U243" s="12"/>
      <c r="V243" s="12"/>
      <c r="W243" s="12"/>
      <c r="X243" s="12"/>
      <c r="Y243" s="12"/>
      <c r="Z243" s="12"/>
      <c r="AA243" s="12"/>
      <c r="AB243" s="12"/>
      <c r="AC243" s="12"/>
      <c r="AD243" s="12"/>
      <c r="AE243" s="12"/>
      <c r="AR243" s="96" t="s">
        <v>97</v>
      </c>
      <c r="AT243" s="96" t="s">
        <v>303</v>
      </c>
      <c r="AU243" s="96" t="s">
        <v>84</v>
      </c>
      <c r="AY243" s="5" t="s">
        <v>302</v>
      </c>
      <c r="BE243" s="97">
        <f>IF(N243="základní",J243,0)</f>
        <v>0</v>
      </c>
      <c r="BF243" s="97">
        <f>IF(N243="snížená",J243,0)</f>
        <v>0</v>
      </c>
      <c r="BG243" s="97">
        <f>IF(N243="zákl. přenesená",J243,0)</f>
        <v>0</v>
      </c>
      <c r="BH243" s="97">
        <f>IF(N243="sníž. přenesená",J243,0)</f>
        <v>0</v>
      </c>
      <c r="BI243" s="97">
        <f>IF(N243="nulová",J243,0)</f>
        <v>0</v>
      </c>
      <c r="BJ243" s="5" t="s">
        <v>82</v>
      </c>
      <c r="BK243" s="97">
        <f>ROUND(I243*H243,2)</f>
        <v>0</v>
      </c>
      <c r="BL243" s="5" t="s">
        <v>97</v>
      </c>
      <c r="BM243" s="96" t="s">
        <v>3840</v>
      </c>
    </row>
    <row r="244" spans="1:65" s="98" customFormat="1">
      <c r="B244" s="99"/>
      <c r="D244" s="100" t="s">
        <v>308</v>
      </c>
      <c r="E244" s="101" t="s">
        <v>1</v>
      </c>
      <c r="F244" s="102" t="s">
        <v>335</v>
      </c>
      <c r="H244" s="103">
        <v>3.1269999999999998</v>
      </c>
      <c r="L244" s="99"/>
      <c r="M244" s="104"/>
      <c r="N244" s="105"/>
      <c r="O244" s="105"/>
      <c r="P244" s="105"/>
      <c r="Q244" s="105"/>
      <c r="R244" s="105"/>
      <c r="S244" s="105"/>
      <c r="T244" s="106"/>
      <c r="AT244" s="101" t="s">
        <v>308</v>
      </c>
      <c r="AU244" s="101" t="s">
        <v>84</v>
      </c>
      <c r="AV244" s="98" t="s">
        <v>84</v>
      </c>
      <c r="AW244" s="98" t="s">
        <v>31</v>
      </c>
      <c r="AX244" s="98" t="s">
        <v>82</v>
      </c>
      <c r="AY244" s="101" t="s">
        <v>302</v>
      </c>
    </row>
    <row r="245" spans="1:65" s="15" customFormat="1" ht="44.25" customHeight="1">
      <c r="A245" s="12"/>
      <c r="B245" s="13"/>
      <c r="C245" s="85" t="s">
        <v>593</v>
      </c>
      <c r="D245" s="85" t="s">
        <v>303</v>
      </c>
      <c r="E245" s="86" t="s">
        <v>706</v>
      </c>
      <c r="F245" s="87" t="s">
        <v>707</v>
      </c>
      <c r="G245" s="88" t="s">
        <v>423</v>
      </c>
      <c r="H245" s="89">
        <v>19.928000000000001</v>
      </c>
      <c r="I245" s="3"/>
      <c r="J245" s="90">
        <f>ROUND(I245*H245,2)</f>
        <v>0</v>
      </c>
      <c r="K245" s="87" t="s">
        <v>1</v>
      </c>
      <c r="L245" s="13"/>
      <c r="M245" s="91" t="s">
        <v>1</v>
      </c>
      <c r="N245" s="92" t="s">
        <v>40</v>
      </c>
      <c r="O245" s="93"/>
      <c r="P245" s="94">
        <f>O245*H245</f>
        <v>0</v>
      </c>
      <c r="Q245" s="94">
        <v>0</v>
      </c>
      <c r="R245" s="94">
        <f>Q245*H245</f>
        <v>0</v>
      </c>
      <c r="S245" s="94">
        <v>0</v>
      </c>
      <c r="T245" s="95">
        <f>S245*H245</f>
        <v>0</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2778</v>
      </c>
    </row>
    <row r="246" spans="1:65" s="98" customFormat="1">
      <c r="B246" s="99"/>
      <c r="D246" s="100" t="s">
        <v>308</v>
      </c>
      <c r="E246" s="101" t="s">
        <v>1</v>
      </c>
      <c r="F246" s="102" t="s">
        <v>344</v>
      </c>
      <c r="H246" s="103">
        <v>19.928000000000001</v>
      </c>
      <c r="L246" s="99"/>
      <c r="M246" s="104"/>
      <c r="N246" s="105"/>
      <c r="O246" s="105"/>
      <c r="P246" s="105"/>
      <c r="Q246" s="105"/>
      <c r="R246" s="105"/>
      <c r="S246" s="105"/>
      <c r="T246" s="106"/>
      <c r="AT246" s="101" t="s">
        <v>308</v>
      </c>
      <c r="AU246" s="101" t="s">
        <v>84</v>
      </c>
      <c r="AV246" s="98" t="s">
        <v>84</v>
      </c>
      <c r="AW246" s="98" t="s">
        <v>31</v>
      </c>
      <c r="AX246" s="98" t="s">
        <v>82</v>
      </c>
      <c r="AY246" s="101" t="s">
        <v>302</v>
      </c>
    </row>
    <row r="247" spans="1:65" s="74" customFormat="1" ht="22.9" customHeight="1">
      <c r="B247" s="75"/>
      <c r="D247" s="76" t="s">
        <v>74</v>
      </c>
      <c r="E247" s="169" t="s">
        <v>109</v>
      </c>
      <c r="F247" s="169" t="s">
        <v>709</v>
      </c>
      <c r="J247" s="170">
        <f>BK247</f>
        <v>0</v>
      </c>
      <c r="L247" s="75"/>
      <c r="M247" s="79"/>
      <c r="N247" s="80"/>
      <c r="O247" s="80"/>
      <c r="P247" s="81">
        <f>SUM(P248:P256)</f>
        <v>0</v>
      </c>
      <c r="Q247" s="80"/>
      <c r="R247" s="81">
        <f>SUM(R248:R256)</f>
        <v>0.91874</v>
      </c>
      <c r="S247" s="80"/>
      <c r="T247" s="82">
        <f>SUM(T248:T256)</f>
        <v>0</v>
      </c>
      <c r="AR247" s="76" t="s">
        <v>82</v>
      </c>
      <c r="AT247" s="83" t="s">
        <v>74</v>
      </c>
      <c r="AU247" s="83" t="s">
        <v>82</v>
      </c>
      <c r="AY247" s="76" t="s">
        <v>302</v>
      </c>
      <c r="BK247" s="84">
        <f>SUM(BK248:BK256)</f>
        <v>0</v>
      </c>
    </row>
    <row r="248" spans="1:65" s="15" customFormat="1" ht="21.75" customHeight="1">
      <c r="A248" s="12"/>
      <c r="B248" s="13"/>
      <c r="C248" s="85" t="s">
        <v>606</v>
      </c>
      <c r="D248" s="85" t="s">
        <v>303</v>
      </c>
      <c r="E248" s="86" t="s">
        <v>2783</v>
      </c>
      <c r="F248" s="87" t="s">
        <v>2784</v>
      </c>
      <c r="G248" s="88" t="s">
        <v>450</v>
      </c>
      <c r="H248" s="89">
        <v>21.75</v>
      </c>
      <c r="I248" s="3"/>
      <c r="J248" s="90">
        <f>ROUND(I248*H248,2)</f>
        <v>0</v>
      </c>
      <c r="K248" s="87" t="s">
        <v>1</v>
      </c>
      <c r="L248" s="13"/>
      <c r="M248" s="91" t="s">
        <v>1</v>
      </c>
      <c r="N248" s="92" t="s">
        <v>40</v>
      </c>
      <c r="O248" s="93"/>
      <c r="P248" s="94">
        <f>O248*H248</f>
        <v>0</v>
      </c>
      <c r="Q248" s="94">
        <v>0</v>
      </c>
      <c r="R248" s="94">
        <f>Q248*H248</f>
        <v>0</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2785</v>
      </c>
    </row>
    <row r="249" spans="1:65" s="179" customFormat="1">
      <c r="B249" s="180"/>
      <c r="D249" s="100" t="s">
        <v>308</v>
      </c>
      <c r="E249" s="181" t="s">
        <v>1</v>
      </c>
      <c r="F249" s="182" t="s">
        <v>2786</v>
      </c>
      <c r="H249" s="181" t="s">
        <v>1</v>
      </c>
      <c r="L249" s="180"/>
      <c r="M249" s="183"/>
      <c r="N249" s="184"/>
      <c r="O249" s="184"/>
      <c r="P249" s="184"/>
      <c r="Q249" s="184"/>
      <c r="R249" s="184"/>
      <c r="S249" s="184"/>
      <c r="T249" s="185"/>
      <c r="AT249" s="181" t="s">
        <v>308</v>
      </c>
      <c r="AU249" s="181" t="s">
        <v>84</v>
      </c>
      <c r="AV249" s="179" t="s">
        <v>82</v>
      </c>
      <c r="AW249" s="179" t="s">
        <v>31</v>
      </c>
      <c r="AX249" s="179" t="s">
        <v>75</v>
      </c>
      <c r="AY249" s="181" t="s">
        <v>302</v>
      </c>
    </row>
    <row r="250" spans="1:65" s="98" customFormat="1">
      <c r="B250" s="99"/>
      <c r="D250" s="100" t="s">
        <v>308</v>
      </c>
      <c r="E250" s="101" t="s">
        <v>1</v>
      </c>
      <c r="F250" s="102" t="s">
        <v>2640</v>
      </c>
      <c r="H250" s="103">
        <v>21.75</v>
      </c>
      <c r="L250" s="99"/>
      <c r="M250" s="104"/>
      <c r="N250" s="105"/>
      <c r="O250" s="105"/>
      <c r="P250" s="105"/>
      <c r="Q250" s="105"/>
      <c r="R250" s="105"/>
      <c r="S250" s="105"/>
      <c r="T250" s="106"/>
      <c r="AT250" s="101" t="s">
        <v>308</v>
      </c>
      <c r="AU250" s="101" t="s">
        <v>84</v>
      </c>
      <c r="AV250" s="98" t="s">
        <v>84</v>
      </c>
      <c r="AW250" s="98" t="s">
        <v>31</v>
      </c>
      <c r="AX250" s="98" t="s">
        <v>82</v>
      </c>
      <c r="AY250" s="101" t="s">
        <v>302</v>
      </c>
    </row>
    <row r="251" spans="1:65" s="15" customFormat="1" ht="21.75" customHeight="1">
      <c r="A251" s="12"/>
      <c r="B251" s="13"/>
      <c r="C251" s="85" t="s">
        <v>615</v>
      </c>
      <c r="D251" s="85" t="s">
        <v>303</v>
      </c>
      <c r="E251" s="86" t="s">
        <v>2787</v>
      </c>
      <c r="F251" s="87" t="s">
        <v>2788</v>
      </c>
      <c r="G251" s="88" t="s">
        <v>419</v>
      </c>
      <c r="H251" s="89">
        <v>3</v>
      </c>
      <c r="I251" s="3"/>
      <c r="J251" s="90">
        <f>ROUND(I251*H251,2)</f>
        <v>0</v>
      </c>
      <c r="K251" s="87" t="s">
        <v>1</v>
      </c>
      <c r="L251" s="13"/>
      <c r="M251" s="91" t="s">
        <v>1</v>
      </c>
      <c r="N251" s="92" t="s">
        <v>40</v>
      </c>
      <c r="O251" s="93"/>
      <c r="P251" s="94">
        <f>O251*H251</f>
        <v>0</v>
      </c>
      <c r="Q251" s="94">
        <v>0</v>
      </c>
      <c r="R251" s="94">
        <f>Q251*H251</f>
        <v>0</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2789</v>
      </c>
    </row>
    <row r="252" spans="1:65" s="98" customFormat="1">
      <c r="B252" s="99"/>
      <c r="D252" s="100" t="s">
        <v>308</v>
      </c>
      <c r="E252" s="101" t="s">
        <v>1</v>
      </c>
      <c r="F252" s="102" t="s">
        <v>91</v>
      </c>
      <c r="H252" s="103">
        <v>3</v>
      </c>
      <c r="L252" s="99"/>
      <c r="M252" s="104"/>
      <c r="N252" s="105"/>
      <c r="O252" s="105"/>
      <c r="P252" s="105"/>
      <c r="Q252" s="105"/>
      <c r="R252" s="105"/>
      <c r="S252" s="105"/>
      <c r="T252" s="106"/>
      <c r="AT252" s="101" t="s">
        <v>308</v>
      </c>
      <c r="AU252" s="101" t="s">
        <v>84</v>
      </c>
      <c r="AV252" s="98" t="s">
        <v>84</v>
      </c>
      <c r="AW252" s="98" t="s">
        <v>31</v>
      </c>
      <c r="AX252" s="98" t="s">
        <v>82</v>
      </c>
      <c r="AY252" s="101" t="s">
        <v>302</v>
      </c>
    </row>
    <row r="253" spans="1:65" s="15" customFormat="1" ht="16.5" customHeight="1">
      <c r="A253" s="12"/>
      <c r="B253" s="13"/>
      <c r="C253" s="85" t="s">
        <v>620</v>
      </c>
      <c r="D253" s="85" t="s">
        <v>303</v>
      </c>
      <c r="E253" s="86" t="s">
        <v>2790</v>
      </c>
      <c r="F253" s="87" t="s">
        <v>2791</v>
      </c>
      <c r="G253" s="88" t="s">
        <v>450</v>
      </c>
      <c r="H253" s="89">
        <v>21.75</v>
      </c>
      <c r="I253" s="3"/>
      <c r="J253" s="90">
        <f>ROUND(I253*H253,2)</f>
        <v>0</v>
      </c>
      <c r="K253" s="87" t="s">
        <v>427</v>
      </c>
      <c r="L253" s="13"/>
      <c r="M253" s="91" t="s">
        <v>1</v>
      </c>
      <c r="N253" s="92" t="s">
        <v>40</v>
      </c>
      <c r="O253" s="93"/>
      <c r="P253" s="94">
        <f>O253*H253</f>
        <v>0</v>
      </c>
      <c r="Q253" s="94">
        <v>0</v>
      </c>
      <c r="R253" s="94">
        <f>Q253*H253</f>
        <v>0</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2792</v>
      </c>
    </row>
    <row r="254" spans="1:65" s="98" customFormat="1">
      <c r="B254" s="99"/>
      <c r="D254" s="100" t="s">
        <v>308</v>
      </c>
      <c r="E254" s="101" t="s">
        <v>2640</v>
      </c>
      <c r="F254" s="102" t="s">
        <v>3841</v>
      </c>
      <c r="H254" s="103">
        <v>21.75</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21.75" customHeight="1">
      <c r="A255" s="12"/>
      <c r="B255" s="13"/>
      <c r="C255" s="85" t="s">
        <v>624</v>
      </c>
      <c r="D255" s="85" t="s">
        <v>303</v>
      </c>
      <c r="E255" s="86" t="s">
        <v>2794</v>
      </c>
      <c r="F255" s="87" t="s">
        <v>2795</v>
      </c>
      <c r="G255" s="88" t="s">
        <v>419</v>
      </c>
      <c r="H255" s="89">
        <v>2</v>
      </c>
      <c r="I255" s="3"/>
      <c r="J255" s="90">
        <f>ROUND(I255*H255,2)</f>
        <v>0</v>
      </c>
      <c r="K255" s="87" t="s">
        <v>427</v>
      </c>
      <c r="L255" s="13"/>
      <c r="M255" s="91" t="s">
        <v>1</v>
      </c>
      <c r="N255" s="92" t="s">
        <v>40</v>
      </c>
      <c r="O255" s="93"/>
      <c r="P255" s="94">
        <f>O255*H255</f>
        <v>0</v>
      </c>
      <c r="Q255" s="94">
        <v>0.45937</v>
      </c>
      <c r="R255" s="94">
        <f>Q255*H255</f>
        <v>0.91874</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2796</v>
      </c>
    </row>
    <row r="256" spans="1:65" s="98" customFormat="1">
      <c r="B256" s="99"/>
      <c r="D256" s="100" t="s">
        <v>308</v>
      </c>
      <c r="E256" s="101" t="s">
        <v>1</v>
      </c>
      <c r="F256" s="102" t="s">
        <v>84</v>
      </c>
      <c r="H256" s="103">
        <v>2</v>
      </c>
      <c r="L256" s="99"/>
      <c r="M256" s="104"/>
      <c r="N256" s="105"/>
      <c r="O256" s="105"/>
      <c r="P256" s="105"/>
      <c r="Q256" s="105"/>
      <c r="R256" s="105"/>
      <c r="S256" s="105"/>
      <c r="T256" s="106"/>
      <c r="AT256" s="101" t="s">
        <v>308</v>
      </c>
      <c r="AU256" s="101" t="s">
        <v>84</v>
      </c>
      <c r="AV256" s="98" t="s">
        <v>84</v>
      </c>
      <c r="AW256" s="98" t="s">
        <v>31</v>
      </c>
      <c r="AX256" s="98" t="s">
        <v>82</v>
      </c>
      <c r="AY256" s="101" t="s">
        <v>302</v>
      </c>
    </row>
    <row r="257" spans="1:65" s="74" customFormat="1" ht="22.9" customHeight="1">
      <c r="B257" s="75"/>
      <c r="D257" s="76" t="s">
        <v>74</v>
      </c>
      <c r="E257" s="169" t="s">
        <v>112</v>
      </c>
      <c r="F257" s="169" t="s">
        <v>821</v>
      </c>
      <c r="J257" s="170">
        <f>BK257</f>
        <v>0</v>
      </c>
      <c r="L257" s="75"/>
      <c r="M257" s="79"/>
      <c r="N257" s="80"/>
      <c r="O257" s="80"/>
      <c r="P257" s="81">
        <f>SUM(P258:P301)</f>
        <v>0</v>
      </c>
      <c r="Q257" s="80"/>
      <c r="R257" s="81">
        <f>SUM(R258:R301)</f>
        <v>0</v>
      </c>
      <c r="S257" s="80"/>
      <c r="T257" s="82">
        <f>SUM(T258:T301)</f>
        <v>0</v>
      </c>
      <c r="AR257" s="76" t="s">
        <v>82</v>
      </c>
      <c r="AT257" s="83" t="s">
        <v>74</v>
      </c>
      <c r="AU257" s="83" t="s">
        <v>82</v>
      </c>
      <c r="AY257" s="76" t="s">
        <v>302</v>
      </c>
      <c r="BK257" s="84">
        <f>SUM(BK258:BK301)</f>
        <v>0</v>
      </c>
    </row>
    <row r="258" spans="1:65" s="15" customFormat="1" ht="16.5" customHeight="1">
      <c r="A258" s="12"/>
      <c r="B258" s="13"/>
      <c r="C258" s="85" t="s">
        <v>630</v>
      </c>
      <c r="D258" s="85" t="s">
        <v>303</v>
      </c>
      <c r="E258" s="86" t="s">
        <v>834</v>
      </c>
      <c r="F258" s="87" t="s">
        <v>835</v>
      </c>
      <c r="G258" s="88" t="s">
        <v>450</v>
      </c>
      <c r="H258" s="89">
        <v>2</v>
      </c>
      <c r="I258" s="3"/>
      <c r="J258" s="90">
        <f>ROUND(I258*H258,2)</f>
        <v>0</v>
      </c>
      <c r="K258" s="87" t="s">
        <v>427</v>
      </c>
      <c r="L258" s="13"/>
      <c r="M258" s="91" t="s">
        <v>1</v>
      </c>
      <c r="N258" s="92" t="s">
        <v>40</v>
      </c>
      <c r="O258" s="93"/>
      <c r="P258" s="94">
        <f>O258*H258</f>
        <v>0</v>
      </c>
      <c r="Q258" s="94">
        <v>0</v>
      </c>
      <c r="R258" s="94">
        <f>Q258*H258</f>
        <v>0</v>
      </c>
      <c r="S258" s="94">
        <v>0</v>
      </c>
      <c r="T258" s="95">
        <f>S258*H258</f>
        <v>0</v>
      </c>
      <c r="U258" s="12"/>
      <c r="V258" s="12"/>
      <c r="W258" s="12"/>
      <c r="X258" s="12"/>
      <c r="Y258" s="12"/>
      <c r="Z258" s="12"/>
      <c r="AA258" s="12"/>
      <c r="AB258" s="12"/>
      <c r="AC258" s="12"/>
      <c r="AD258" s="12"/>
      <c r="AE258" s="12"/>
      <c r="AR258" s="96" t="s">
        <v>97</v>
      </c>
      <c r="AT258" s="96" t="s">
        <v>303</v>
      </c>
      <c r="AU258" s="96" t="s">
        <v>84</v>
      </c>
      <c r="AY258" s="5" t="s">
        <v>302</v>
      </c>
      <c r="BE258" s="97">
        <f>IF(N258="základní",J258,0)</f>
        <v>0</v>
      </c>
      <c r="BF258" s="97">
        <f>IF(N258="snížená",J258,0)</f>
        <v>0</v>
      </c>
      <c r="BG258" s="97">
        <f>IF(N258="zákl. přenesená",J258,0)</f>
        <v>0</v>
      </c>
      <c r="BH258" s="97">
        <f>IF(N258="sníž. přenesená",J258,0)</f>
        <v>0</v>
      </c>
      <c r="BI258" s="97">
        <f>IF(N258="nulová",J258,0)</f>
        <v>0</v>
      </c>
      <c r="BJ258" s="5" t="s">
        <v>82</v>
      </c>
      <c r="BK258" s="97">
        <f>ROUND(I258*H258,2)</f>
        <v>0</v>
      </c>
      <c r="BL258" s="5" t="s">
        <v>97</v>
      </c>
      <c r="BM258" s="96" t="s">
        <v>2805</v>
      </c>
    </row>
    <row r="259" spans="1:65" s="98" customFormat="1">
      <c r="B259" s="99"/>
      <c r="D259" s="100" t="s">
        <v>308</v>
      </c>
      <c r="E259" s="101" t="s">
        <v>1</v>
      </c>
      <c r="F259" s="102" t="s">
        <v>354</v>
      </c>
      <c r="H259" s="103">
        <v>2</v>
      </c>
      <c r="L259" s="99"/>
      <c r="M259" s="104"/>
      <c r="N259" s="105"/>
      <c r="O259" s="105"/>
      <c r="P259" s="105"/>
      <c r="Q259" s="105"/>
      <c r="R259" s="105"/>
      <c r="S259" s="105"/>
      <c r="T259" s="106"/>
      <c r="AT259" s="101" t="s">
        <v>308</v>
      </c>
      <c r="AU259" s="101" t="s">
        <v>84</v>
      </c>
      <c r="AV259" s="98" t="s">
        <v>84</v>
      </c>
      <c r="AW259" s="98" t="s">
        <v>31</v>
      </c>
      <c r="AX259" s="98" t="s">
        <v>82</v>
      </c>
      <c r="AY259" s="101" t="s">
        <v>302</v>
      </c>
    </row>
    <row r="260" spans="1:65" s="15" customFormat="1" ht="21.75" customHeight="1">
      <c r="A260" s="12"/>
      <c r="B260" s="13"/>
      <c r="C260" s="85" t="s">
        <v>635</v>
      </c>
      <c r="D260" s="85" t="s">
        <v>303</v>
      </c>
      <c r="E260" s="86" t="s">
        <v>843</v>
      </c>
      <c r="F260" s="87" t="s">
        <v>844</v>
      </c>
      <c r="G260" s="88" t="s">
        <v>423</v>
      </c>
      <c r="H260" s="89">
        <v>20.414999999999999</v>
      </c>
      <c r="I260" s="3"/>
      <c r="J260" s="90">
        <f>ROUND(I260*H260,2)</f>
        <v>0</v>
      </c>
      <c r="K260" s="87" t="s">
        <v>427</v>
      </c>
      <c r="L260" s="13"/>
      <c r="M260" s="91" t="s">
        <v>1</v>
      </c>
      <c r="N260" s="92" t="s">
        <v>40</v>
      </c>
      <c r="O260" s="93"/>
      <c r="P260" s="94">
        <f>O260*H260</f>
        <v>0</v>
      </c>
      <c r="Q260" s="94">
        <v>0</v>
      </c>
      <c r="R260" s="94">
        <f>Q260*H260</f>
        <v>0</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2807</v>
      </c>
    </row>
    <row r="261" spans="1:65" s="98" customFormat="1">
      <c r="B261" s="99"/>
      <c r="D261" s="100" t="s">
        <v>308</v>
      </c>
      <c r="E261" s="101" t="s">
        <v>1</v>
      </c>
      <c r="F261" s="102" t="s">
        <v>341</v>
      </c>
      <c r="H261" s="103">
        <v>1.3140000000000001</v>
      </c>
      <c r="L261" s="99"/>
      <c r="M261" s="104"/>
      <c r="N261" s="105"/>
      <c r="O261" s="105"/>
      <c r="P261" s="105"/>
      <c r="Q261" s="105"/>
      <c r="R261" s="105"/>
      <c r="S261" s="105"/>
      <c r="T261" s="106"/>
      <c r="AT261" s="101" t="s">
        <v>308</v>
      </c>
      <c r="AU261" s="101" t="s">
        <v>84</v>
      </c>
      <c r="AV261" s="98" t="s">
        <v>84</v>
      </c>
      <c r="AW261" s="98" t="s">
        <v>31</v>
      </c>
      <c r="AX261" s="98" t="s">
        <v>75</v>
      </c>
      <c r="AY261" s="101" t="s">
        <v>302</v>
      </c>
    </row>
    <row r="262" spans="1:65" s="98" customFormat="1">
      <c r="B262" s="99"/>
      <c r="D262" s="100" t="s">
        <v>308</v>
      </c>
      <c r="E262" s="101" t="s">
        <v>1</v>
      </c>
      <c r="F262" s="102" t="s">
        <v>953</v>
      </c>
      <c r="H262" s="103">
        <v>19.100999999999999</v>
      </c>
      <c r="L262" s="99"/>
      <c r="M262" s="104"/>
      <c r="N262" s="105"/>
      <c r="O262" s="105"/>
      <c r="P262" s="105"/>
      <c r="Q262" s="105"/>
      <c r="R262" s="105"/>
      <c r="S262" s="105"/>
      <c r="T262" s="106"/>
      <c r="AT262" s="101" t="s">
        <v>308</v>
      </c>
      <c r="AU262" s="101" t="s">
        <v>84</v>
      </c>
      <c r="AV262" s="98" t="s">
        <v>84</v>
      </c>
      <c r="AW262" s="98" t="s">
        <v>31</v>
      </c>
      <c r="AX262" s="98" t="s">
        <v>75</v>
      </c>
      <c r="AY262" s="101" t="s">
        <v>302</v>
      </c>
    </row>
    <row r="263" spans="1:65" s="171" customFormat="1">
      <c r="B263" s="172"/>
      <c r="D263" s="100" t="s">
        <v>308</v>
      </c>
      <c r="E263" s="173" t="s">
        <v>1</v>
      </c>
      <c r="F263" s="174" t="s">
        <v>435</v>
      </c>
      <c r="H263" s="175">
        <v>20.414999999999999</v>
      </c>
      <c r="L263" s="172"/>
      <c r="M263" s="176"/>
      <c r="N263" s="177"/>
      <c r="O263" s="177"/>
      <c r="P263" s="177"/>
      <c r="Q263" s="177"/>
      <c r="R263" s="177"/>
      <c r="S263" s="177"/>
      <c r="T263" s="178"/>
      <c r="AT263" s="173" t="s">
        <v>308</v>
      </c>
      <c r="AU263" s="173" t="s">
        <v>84</v>
      </c>
      <c r="AV263" s="171" t="s">
        <v>97</v>
      </c>
      <c r="AW263" s="171" t="s">
        <v>31</v>
      </c>
      <c r="AX263" s="171" t="s">
        <v>82</v>
      </c>
      <c r="AY263" s="173" t="s">
        <v>302</v>
      </c>
    </row>
    <row r="264" spans="1:65" s="15" customFormat="1" ht="21.75" customHeight="1">
      <c r="A264" s="12"/>
      <c r="B264" s="13"/>
      <c r="C264" s="85" t="s">
        <v>641</v>
      </c>
      <c r="D264" s="85" t="s">
        <v>303</v>
      </c>
      <c r="E264" s="86" t="s">
        <v>847</v>
      </c>
      <c r="F264" s="87" t="s">
        <v>848</v>
      </c>
      <c r="G264" s="88" t="s">
        <v>423</v>
      </c>
      <c r="H264" s="89">
        <v>2.6389999999999998</v>
      </c>
      <c r="I264" s="3"/>
      <c r="J264" s="90">
        <f>ROUND(I264*H264,2)</f>
        <v>0</v>
      </c>
      <c r="K264" s="87" t="s">
        <v>427</v>
      </c>
      <c r="L264" s="13"/>
      <c r="M264" s="91" t="s">
        <v>1</v>
      </c>
      <c r="N264" s="92" t="s">
        <v>40</v>
      </c>
      <c r="O264" s="93"/>
      <c r="P264" s="94">
        <f>O264*H264</f>
        <v>0</v>
      </c>
      <c r="Q264" s="94">
        <v>0</v>
      </c>
      <c r="R264" s="94">
        <f>Q264*H264</f>
        <v>0</v>
      </c>
      <c r="S264" s="94">
        <v>0</v>
      </c>
      <c r="T264" s="95">
        <f>S264*H264</f>
        <v>0</v>
      </c>
      <c r="U264" s="12"/>
      <c r="V264" s="12"/>
      <c r="W264" s="12"/>
      <c r="X264" s="12"/>
      <c r="Y264" s="12"/>
      <c r="Z264" s="12"/>
      <c r="AA264" s="12"/>
      <c r="AB264" s="12"/>
      <c r="AC264" s="12"/>
      <c r="AD264" s="12"/>
      <c r="AE264" s="12"/>
      <c r="AR264" s="96" t="s">
        <v>97</v>
      </c>
      <c r="AT264" s="96" t="s">
        <v>303</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2808</v>
      </c>
    </row>
    <row r="265" spans="1:65" s="98" customFormat="1">
      <c r="B265" s="99"/>
      <c r="D265" s="100" t="s">
        <v>308</v>
      </c>
      <c r="E265" s="101" t="s">
        <v>1</v>
      </c>
      <c r="F265" s="102" t="s">
        <v>347</v>
      </c>
      <c r="H265" s="103">
        <v>2.6389999999999998</v>
      </c>
      <c r="L265" s="99"/>
      <c r="M265" s="104"/>
      <c r="N265" s="105"/>
      <c r="O265" s="105"/>
      <c r="P265" s="105"/>
      <c r="Q265" s="105"/>
      <c r="R265" s="105"/>
      <c r="S265" s="105"/>
      <c r="T265" s="106"/>
      <c r="AT265" s="101" t="s">
        <v>308</v>
      </c>
      <c r="AU265" s="101" t="s">
        <v>84</v>
      </c>
      <c r="AV265" s="98" t="s">
        <v>84</v>
      </c>
      <c r="AW265" s="98" t="s">
        <v>31</v>
      </c>
      <c r="AX265" s="98" t="s">
        <v>82</v>
      </c>
      <c r="AY265" s="101" t="s">
        <v>302</v>
      </c>
    </row>
    <row r="266" spans="1:65" s="15" customFormat="1" ht="21.75" customHeight="1">
      <c r="A266" s="12"/>
      <c r="B266" s="13"/>
      <c r="C266" s="85" t="s">
        <v>645</v>
      </c>
      <c r="D266" s="85" t="s">
        <v>303</v>
      </c>
      <c r="E266" s="86" t="s">
        <v>851</v>
      </c>
      <c r="F266" s="87" t="s">
        <v>852</v>
      </c>
      <c r="G266" s="88" t="s">
        <v>518</v>
      </c>
      <c r="H266" s="89">
        <v>3.3479999999999999</v>
      </c>
      <c r="I266" s="3"/>
      <c r="J266" s="90">
        <f>ROUND(I266*H266,2)</f>
        <v>0</v>
      </c>
      <c r="K266" s="87" t="s">
        <v>1</v>
      </c>
      <c r="L266" s="13"/>
      <c r="M266" s="91" t="s">
        <v>1</v>
      </c>
      <c r="N266" s="92" t="s">
        <v>40</v>
      </c>
      <c r="O266" s="93"/>
      <c r="P266" s="94">
        <f>O266*H266</f>
        <v>0</v>
      </c>
      <c r="Q266" s="94">
        <v>0</v>
      </c>
      <c r="R266" s="94">
        <f>Q266*H266</f>
        <v>0</v>
      </c>
      <c r="S266" s="94">
        <v>0</v>
      </c>
      <c r="T266" s="95">
        <f>S266*H266</f>
        <v>0</v>
      </c>
      <c r="U266" s="12"/>
      <c r="V266" s="12"/>
      <c r="W266" s="12"/>
      <c r="X266" s="12"/>
      <c r="Y266" s="12"/>
      <c r="Z266" s="12"/>
      <c r="AA266" s="12"/>
      <c r="AB266" s="12"/>
      <c r="AC266" s="12"/>
      <c r="AD266" s="12"/>
      <c r="AE266" s="12"/>
      <c r="AR266" s="96" t="s">
        <v>97</v>
      </c>
      <c r="AT266" s="96" t="s">
        <v>303</v>
      </c>
      <c r="AU266" s="96" t="s">
        <v>84</v>
      </c>
      <c r="AY266" s="5" t="s">
        <v>302</v>
      </c>
      <c r="BE266" s="97">
        <f>IF(N266="základní",J266,0)</f>
        <v>0</v>
      </c>
      <c r="BF266" s="97">
        <f>IF(N266="snížená",J266,0)</f>
        <v>0</v>
      </c>
      <c r="BG266" s="97">
        <f>IF(N266="zákl. přenesená",J266,0)</f>
        <v>0</v>
      </c>
      <c r="BH266" s="97">
        <f>IF(N266="sníž. přenesená",J266,0)</f>
        <v>0</v>
      </c>
      <c r="BI266" s="97">
        <f>IF(N266="nulová",J266,0)</f>
        <v>0</v>
      </c>
      <c r="BJ266" s="5" t="s">
        <v>82</v>
      </c>
      <c r="BK266" s="97">
        <f>ROUND(I266*H266,2)</f>
        <v>0</v>
      </c>
      <c r="BL266" s="5" t="s">
        <v>97</v>
      </c>
      <c r="BM266" s="96" t="s">
        <v>2809</v>
      </c>
    </row>
    <row r="267" spans="1:65" s="98" customFormat="1">
      <c r="B267" s="99"/>
      <c r="D267" s="100" t="s">
        <v>308</v>
      </c>
      <c r="E267" s="101" t="s">
        <v>1</v>
      </c>
      <c r="F267" s="102" t="s">
        <v>388</v>
      </c>
      <c r="H267" s="103">
        <v>3.3479999999999999</v>
      </c>
      <c r="L267" s="99"/>
      <c r="M267" s="104"/>
      <c r="N267" s="105"/>
      <c r="O267" s="105"/>
      <c r="P267" s="105"/>
      <c r="Q267" s="105"/>
      <c r="R267" s="105"/>
      <c r="S267" s="105"/>
      <c r="T267" s="106"/>
      <c r="AT267" s="101" t="s">
        <v>308</v>
      </c>
      <c r="AU267" s="101" t="s">
        <v>84</v>
      </c>
      <c r="AV267" s="98" t="s">
        <v>84</v>
      </c>
      <c r="AW267" s="98" t="s">
        <v>31</v>
      </c>
      <c r="AX267" s="98" t="s">
        <v>82</v>
      </c>
      <c r="AY267" s="101" t="s">
        <v>302</v>
      </c>
    </row>
    <row r="268" spans="1:65" s="15" customFormat="1" ht="21.75" customHeight="1">
      <c r="A268" s="12"/>
      <c r="B268" s="13"/>
      <c r="C268" s="85" t="s">
        <v>653</v>
      </c>
      <c r="D268" s="85" t="s">
        <v>303</v>
      </c>
      <c r="E268" s="86" t="s">
        <v>855</v>
      </c>
      <c r="F268" s="87" t="s">
        <v>856</v>
      </c>
      <c r="G268" s="88" t="s">
        <v>518</v>
      </c>
      <c r="H268" s="89">
        <v>3.3479999999999999</v>
      </c>
      <c r="I268" s="3"/>
      <c r="J268" s="90">
        <f>ROUND(I268*H268,2)</f>
        <v>0</v>
      </c>
      <c r="K268" s="87" t="s">
        <v>427</v>
      </c>
      <c r="L268" s="13"/>
      <c r="M268" s="91" t="s">
        <v>1</v>
      </c>
      <c r="N268" s="92" t="s">
        <v>40</v>
      </c>
      <c r="O268" s="93"/>
      <c r="P268" s="94">
        <f>O268*H268</f>
        <v>0</v>
      </c>
      <c r="Q268" s="94">
        <v>0</v>
      </c>
      <c r="R268" s="94">
        <f>Q268*H268</f>
        <v>0</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2810</v>
      </c>
    </row>
    <row r="269" spans="1:65" s="98" customFormat="1">
      <c r="B269" s="99"/>
      <c r="D269" s="100" t="s">
        <v>308</v>
      </c>
      <c r="E269" s="101" t="s">
        <v>388</v>
      </c>
      <c r="F269" s="102" t="s">
        <v>3842</v>
      </c>
      <c r="H269" s="103">
        <v>3.3479999999999999</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21.75" customHeight="1">
      <c r="A270" s="12"/>
      <c r="B270" s="13"/>
      <c r="C270" s="85" t="s">
        <v>657</v>
      </c>
      <c r="D270" s="85" t="s">
        <v>303</v>
      </c>
      <c r="E270" s="86" t="s">
        <v>861</v>
      </c>
      <c r="F270" s="87" t="s">
        <v>862</v>
      </c>
      <c r="G270" s="88" t="s">
        <v>518</v>
      </c>
      <c r="H270" s="89">
        <v>197.53200000000001</v>
      </c>
      <c r="I270" s="3"/>
      <c r="J270" s="90">
        <f>ROUND(I270*H270,2)</f>
        <v>0</v>
      </c>
      <c r="K270" s="87" t="s">
        <v>427</v>
      </c>
      <c r="L270" s="13"/>
      <c r="M270" s="91" t="s">
        <v>1</v>
      </c>
      <c r="N270" s="92" t="s">
        <v>40</v>
      </c>
      <c r="O270" s="93"/>
      <c r="P270" s="94">
        <f>O270*H270</f>
        <v>0</v>
      </c>
      <c r="Q270" s="94">
        <v>0</v>
      </c>
      <c r="R270" s="94">
        <f>Q270*H270</f>
        <v>0</v>
      </c>
      <c r="S270" s="94">
        <v>0</v>
      </c>
      <c r="T270" s="95">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2812</v>
      </c>
    </row>
    <row r="271" spans="1:65" s="98" customFormat="1">
      <c r="B271" s="99"/>
      <c r="D271" s="100" t="s">
        <v>308</v>
      </c>
      <c r="E271" s="101" t="s">
        <v>1</v>
      </c>
      <c r="F271" s="102" t="s">
        <v>1129</v>
      </c>
      <c r="H271" s="103">
        <v>197.53200000000001</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16.5" customHeight="1">
      <c r="A272" s="12"/>
      <c r="B272" s="13"/>
      <c r="C272" s="85" t="s">
        <v>661</v>
      </c>
      <c r="D272" s="85" t="s">
        <v>303</v>
      </c>
      <c r="E272" s="86" t="s">
        <v>868</v>
      </c>
      <c r="F272" s="87" t="s">
        <v>869</v>
      </c>
      <c r="G272" s="88" t="s">
        <v>518</v>
      </c>
      <c r="H272" s="89">
        <v>12.086</v>
      </c>
      <c r="I272" s="3"/>
      <c r="J272" s="90">
        <f>ROUND(I272*H272,2)</f>
        <v>0</v>
      </c>
      <c r="K272" s="87" t="s">
        <v>427</v>
      </c>
      <c r="L272" s="13"/>
      <c r="M272" s="91" t="s">
        <v>1</v>
      </c>
      <c r="N272" s="92" t="s">
        <v>40</v>
      </c>
      <c r="O272" s="93"/>
      <c r="P272" s="94">
        <f>O272*H272</f>
        <v>0</v>
      </c>
      <c r="Q272" s="94">
        <v>0</v>
      </c>
      <c r="R272" s="94">
        <f>Q272*H272</f>
        <v>0</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2813</v>
      </c>
    </row>
    <row r="273" spans="1:65" s="98" customFormat="1">
      <c r="B273" s="99"/>
      <c r="D273" s="100" t="s">
        <v>308</v>
      </c>
      <c r="E273" s="101" t="s">
        <v>1</v>
      </c>
      <c r="F273" s="102" t="s">
        <v>3843</v>
      </c>
      <c r="H273" s="103">
        <v>23.117999999999999</v>
      </c>
      <c r="L273" s="99"/>
      <c r="M273" s="104"/>
      <c r="N273" s="105"/>
      <c r="O273" s="105"/>
      <c r="P273" s="105"/>
      <c r="Q273" s="105"/>
      <c r="R273" s="105"/>
      <c r="S273" s="105"/>
      <c r="T273" s="106"/>
      <c r="AT273" s="101" t="s">
        <v>308</v>
      </c>
      <c r="AU273" s="101" t="s">
        <v>84</v>
      </c>
      <c r="AV273" s="98" t="s">
        <v>84</v>
      </c>
      <c r="AW273" s="98" t="s">
        <v>31</v>
      </c>
      <c r="AX273" s="98" t="s">
        <v>75</v>
      </c>
      <c r="AY273" s="101" t="s">
        <v>302</v>
      </c>
    </row>
    <row r="274" spans="1:65" s="98" customFormat="1">
      <c r="B274" s="99"/>
      <c r="D274" s="100" t="s">
        <v>308</v>
      </c>
      <c r="E274" s="101" t="s">
        <v>1</v>
      </c>
      <c r="F274" s="102" t="s">
        <v>1132</v>
      </c>
      <c r="H274" s="103">
        <v>-3.3479999999999999</v>
      </c>
      <c r="L274" s="99"/>
      <c r="M274" s="104"/>
      <c r="N274" s="105"/>
      <c r="O274" s="105"/>
      <c r="P274" s="105"/>
      <c r="Q274" s="105"/>
      <c r="R274" s="105"/>
      <c r="S274" s="105"/>
      <c r="T274" s="106"/>
      <c r="AT274" s="101" t="s">
        <v>308</v>
      </c>
      <c r="AU274" s="101" t="s">
        <v>84</v>
      </c>
      <c r="AV274" s="98" t="s">
        <v>84</v>
      </c>
      <c r="AW274" s="98" t="s">
        <v>31</v>
      </c>
      <c r="AX274" s="98" t="s">
        <v>75</v>
      </c>
      <c r="AY274" s="101" t="s">
        <v>302</v>
      </c>
    </row>
    <row r="275" spans="1:65" s="98" customFormat="1">
      <c r="B275" s="99"/>
      <c r="D275" s="100" t="s">
        <v>308</v>
      </c>
      <c r="E275" s="101" t="s">
        <v>1</v>
      </c>
      <c r="F275" s="102" t="s">
        <v>874</v>
      </c>
      <c r="H275" s="103">
        <v>-7.6840000000000002</v>
      </c>
      <c r="L275" s="99"/>
      <c r="M275" s="104"/>
      <c r="N275" s="105"/>
      <c r="O275" s="105"/>
      <c r="P275" s="105"/>
      <c r="Q275" s="105"/>
      <c r="R275" s="105"/>
      <c r="S275" s="105"/>
      <c r="T275" s="106"/>
      <c r="AT275" s="101" t="s">
        <v>308</v>
      </c>
      <c r="AU275" s="101" t="s">
        <v>84</v>
      </c>
      <c r="AV275" s="98" t="s">
        <v>84</v>
      </c>
      <c r="AW275" s="98" t="s">
        <v>31</v>
      </c>
      <c r="AX275" s="98" t="s">
        <v>75</v>
      </c>
      <c r="AY275" s="101" t="s">
        <v>302</v>
      </c>
    </row>
    <row r="276" spans="1:65" s="186" customFormat="1">
      <c r="B276" s="187"/>
      <c r="D276" s="100" t="s">
        <v>308</v>
      </c>
      <c r="E276" s="188" t="s">
        <v>359</v>
      </c>
      <c r="F276" s="189" t="s">
        <v>481</v>
      </c>
      <c r="H276" s="190">
        <v>12.086</v>
      </c>
      <c r="L276" s="187"/>
      <c r="M276" s="191"/>
      <c r="N276" s="192"/>
      <c r="O276" s="192"/>
      <c r="P276" s="192"/>
      <c r="Q276" s="192"/>
      <c r="R276" s="192"/>
      <c r="S276" s="192"/>
      <c r="T276" s="193"/>
      <c r="AT276" s="188" t="s">
        <v>308</v>
      </c>
      <c r="AU276" s="188" t="s">
        <v>84</v>
      </c>
      <c r="AV276" s="186" t="s">
        <v>91</v>
      </c>
      <c r="AW276" s="186" t="s">
        <v>31</v>
      </c>
      <c r="AX276" s="186" t="s">
        <v>75</v>
      </c>
      <c r="AY276" s="188" t="s">
        <v>302</v>
      </c>
    </row>
    <row r="277" spans="1:65" s="171" customFormat="1">
      <c r="B277" s="172"/>
      <c r="D277" s="100" t="s">
        <v>308</v>
      </c>
      <c r="E277" s="173" t="s">
        <v>390</v>
      </c>
      <c r="F277" s="174" t="s">
        <v>435</v>
      </c>
      <c r="H277" s="175">
        <v>12.086</v>
      </c>
      <c r="L277" s="172"/>
      <c r="M277" s="176"/>
      <c r="N277" s="177"/>
      <c r="O277" s="177"/>
      <c r="P277" s="177"/>
      <c r="Q277" s="177"/>
      <c r="R277" s="177"/>
      <c r="S277" s="177"/>
      <c r="T277" s="178"/>
      <c r="AT277" s="173" t="s">
        <v>308</v>
      </c>
      <c r="AU277" s="173" t="s">
        <v>84</v>
      </c>
      <c r="AV277" s="171" t="s">
        <v>97</v>
      </c>
      <c r="AW277" s="171" t="s">
        <v>31</v>
      </c>
      <c r="AX277" s="171" t="s">
        <v>82</v>
      </c>
      <c r="AY277" s="173" t="s">
        <v>302</v>
      </c>
    </row>
    <row r="278" spans="1:65" s="15" customFormat="1" ht="21.75" customHeight="1">
      <c r="A278" s="12"/>
      <c r="B278" s="13"/>
      <c r="C278" s="85" t="s">
        <v>665</v>
      </c>
      <c r="D278" s="85" t="s">
        <v>303</v>
      </c>
      <c r="E278" s="86" t="s">
        <v>878</v>
      </c>
      <c r="F278" s="87" t="s">
        <v>879</v>
      </c>
      <c r="G278" s="88" t="s">
        <v>518</v>
      </c>
      <c r="H278" s="89">
        <v>24.172000000000001</v>
      </c>
      <c r="I278" s="3"/>
      <c r="J278" s="90">
        <f>ROUND(I278*H278,2)</f>
        <v>0</v>
      </c>
      <c r="K278" s="87" t="s">
        <v>427</v>
      </c>
      <c r="L278" s="13"/>
      <c r="M278" s="91" t="s">
        <v>1</v>
      </c>
      <c r="N278" s="92" t="s">
        <v>40</v>
      </c>
      <c r="O278" s="93"/>
      <c r="P278" s="94">
        <f>O278*H278</f>
        <v>0</v>
      </c>
      <c r="Q278" s="94">
        <v>0</v>
      </c>
      <c r="R278" s="94">
        <f>Q278*H278</f>
        <v>0</v>
      </c>
      <c r="S278" s="94">
        <v>0</v>
      </c>
      <c r="T278" s="95">
        <f>S278*H278</f>
        <v>0</v>
      </c>
      <c r="U278" s="12"/>
      <c r="V278" s="12"/>
      <c r="W278" s="12"/>
      <c r="X278" s="12"/>
      <c r="Y278" s="12"/>
      <c r="Z278" s="12"/>
      <c r="AA278" s="12"/>
      <c r="AB278" s="12"/>
      <c r="AC278" s="12"/>
      <c r="AD278" s="12"/>
      <c r="AE278" s="12"/>
      <c r="AR278" s="96" t="s">
        <v>97</v>
      </c>
      <c r="AT278" s="96" t="s">
        <v>303</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2815</v>
      </c>
    </row>
    <row r="279" spans="1:65" s="179" customFormat="1">
      <c r="B279" s="180"/>
      <c r="D279" s="100" t="s">
        <v>308</v>
      </c>
      <c r="E279" s="181" t="s">
        <v>1</v>
      </c>
      <c r="F279" s="182" t="s">
        <v>883</v>
      </c>
      <c r="H279" s="181" t="s">
        <v>1</v>
      </c>
      <c r="L279" s="180"/>
      <c r="M279" s="183"/>
      <c r="N279" s="184"/>
      <c r="O279" s="184"/>
      <c r="P279" s="184"/>
      <c r="Q279" s="184"/>
      <c r="R279" s="184"/>
      <c r="S279" s="184"/>
      <c r="T279" s="185"/>
      <c r="AT279" s="181" t="s">
        <v>308</v>
      </c>
      <c r="AU279" s="181" t="s">
        <v>84</v>
      </c>
      <c r="AV279" s="179" t="s">
        <v>82</v>
      </c>
      <c r="AW279" s="179" t="s">
        <v>31</v>
      </c>
      <c r="AX279" s="179" t="s">
        <v>75</v>
      </c>
      <c r="AY279" s="181" t="s">
        <v>302</v>
      </c>
    </row>
    <row r="280" spans="1:65" s="98" customFormat="1">
      <c r="B280" s="99"/>
      <c r="D280" s="100" t="s">
        <v>308</v>
      </c>
      <c r="E280" s="101" t="s">
        <v>1</v>
      </c>
      <c r="F280" s="102" t="s">
        <v>884</v>
      </c>
      <c r="H280" s="103">
        <v>24.172000000000001</v>
      </c>
      <c r="L280" s="99"/>
      <c r="M280" s="104"/>
      <c r="N280" s="105"/>
      <c r="O280" s="105"/>
      <c r="P280" s="105"/>
      <c r="Q280" s="105"/>
      <c r="R280" s="105"/>
      <c r="S280" s="105"/>
      <c r="T280" s="106"/>
      <c r="AT280" s="101" t="s">
        <v>308</v>
      </c>
      <c r="AU280" s="101" t="s">
        <v>84</v>
      </c>
      <c r="AV280" s="98" t="s">
        <v>84</v>
      </c>
      <c r="AW280" s="98" t="s">
        <v>31</v>
      </c>
      <c r="AX280" s="98" t="s">
        <v>75</v>
      </c>
      <c r="AY280" s="101" t="s">
        <v>302</v>
      </c>
    </row>
    <row r="281" spans="1:65" s="171" customFormat="1">
      <c r="B281" s="172"/>
      <c r="D281" s="100" t="s">
        <v>308</v>
      </c>
      <c r="E281" s="173" t="s">
        <v>1</v>
      </c>
      <c r="F281" s="174" t="s">
        <v>435</v>
      </c>
      <c r="H281" s="175">
        <v>24.172000000000001</v>
      </c>
      <c r="L281" s="172"/>
      <c r="M281" s="176"/>
      <c r="N281" s="177"/>
      <c r="O281" s="177"/>
      <c r="P281" s="177"/>
      <c r="Q281" s="177"/>
      <c r="R281" s="177"/>
      <c r="S281" s="177"/>
      <c r="T281" s="178"/>
      <c r="AT281" s="173" t="s">
        <v>308</v>
      </c>
      <c r="AU281" s="173" t="s">
        <v>84</v>
      </c>
      <c r="AV281" s="171" t="s">
        <v>97</v>
      </c>
      <c r="AW281" s="171" t="s">
        <v>31</v>
      </c>
      <c r="AX281" s="171" t="s">
        <v>82</v>
      </c>
      <c r="AY281" s="173" t="s">
        <v>302</v>
      </c>
    </row>
    <row r="282" spans="1:65" s="15" customFormat="1" ht="16.5" customHeight="1">
      <c r="A282" s="12"/>
      <c r="B282" s="13"/>
      <c r="C282" s="85" t="s">
        <v>669</v>
      </c>
      <c r="D282" s="85" t="s">
        <v>303</v>
      </c>
      <c r="E282" s="86" t="s">
        <v>886</v>
      </c>
      <c r="F282" s="87" t="s">
        <v>887</v>
      </c>
      <c r="G282" s="88" t="s">
        <v>518</v>
      </c>
      <c r="H282" s="89">
        <v>7.6840000000000002</v>
      </c>
      <c r="I282" s="3"/>
      <c r="J282" s="90">
        <f>ROUND(I282*H282,2)</f>
        <v>0</v>
      </c>
      <c r="K282" s="87" t="s">
        <v>427</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2816</v>
      </c>
    </row>
    <row r="283" spans="1:65" s="98" customFormat="1">
      <c r="B283" s="99"/>
      <c r="D283" s="100" t="s">
        <v>308</v>
      </c>
      <c r="E283" s="101" t="s">
        <v>1</v>
      </c>
      <c r="F283" s="102" t="s">
        <v>890</v>
      </c>
      <c r="H283" s="103">
        <v>0.41</v>
      </c>
      <c r="L283" s="99"/>
      <c r="M283" s="104"/>
      <c r="N283" s="105"/>
      <c r="O283" s="105"/>
      <c r="P283" s="105"/>
      <c r="Q283" s="105"/>
      <c r="R283" s="105"/>
      <c r="S283" s="105"/>
      <c r="T283" s="106"/>
      <c r="AT283" s="101" t="s">
        <v>308</v>
      </c>
      <c r="AU283" s="101" t="s">
        <v>84</v>
      </c>
      <c r="AV283" s="98" t="s">
        <v>84</v>
      </c>
      <c r="AW283" s="98" t="s">
        <v>31</v>
      </c>
      <c r="AX283" s="98" t="s">
        <v>75</v>
      </c>
      <c r="AY283" s="101" t="s">
        <v>302</v>
      </c>
    </row>
    <row r="284" spans="1:65" s="98" customFormat="1">
      <c r="B284" s="99"/>
      <c r="D284" s="100" t="s">
        <v>308</v>
      </c>
      <c r="E284" s="101" t="s">
        <v>1</v>
      </c>
      <c r="F284" s="102" t="s">
        <v>891</v>
      </c>
      <c r="H284" s="103">
        <v>0.74199999999999999</v>
      </c>
      <c r="L284" s="99"/>
      <c r="M284" s="104"/>
      <c r="N284" s="105"/>
      <c r="O284" s="105"/>
      <c r="P284" s="105"/>
      <c r="Q284" s="105"/>
      <c r="R284" s="105"/>
      <c r="S284" s="105"/>
      <c r="T284" s="106"/>
      <c r="AT284" s="101" t="s">
        <v>308</v>
      </c>
      <c r="AU284" s="101" t="s">
        <v>84</v>
      </c>
      <c r="AV284" s="98" t="s">
        <v>84</v>
      </c>
      <c r="AW284" s="98" t="s">
        <v>31</v>
      </c>
      <c r="AX284" s="98" t="s">
        <v>75</v>
      </c>
      <c r="AY284" s="101" t="s">
        <v>302</v>
      </c>
    </row>
    <row r="285" spans="1:65" s="98" customFormat="1">
      <c r="B285" s="99"/>
      <c r="D285" s="100" t="s">
        <v>308</v>
      </c>
      <c r="E285" s="101" t="s">
        <v>1</v>
      </c>
      <c r="F285" s="102" t="s">
        <v>892</v>
      </c>
      <c r="H285" s="103">
        <v>0.42</v>
      </c>
      <c r="L285" s="99"/>
      <c r="M285" s="104"/>
      <c r="N285" s="105"/>
      <c r="O285" s="105"/>
      <c r="P285" s="105"/>
      <c r="Q285" s="105"/>
      <c r="R285" s="105"/>
      <c r="S285" s="105"/>
      <c r="T285" s="106"/>
      <c r="AT285" s="101" t="s">
        <v>308</v>
      </c>
      <c r="AU285" s="101" t="s">
        <v>84</v>
      </c>
      <c r="AV285" s="98" t="s">
        <v>84</v>
      </c>
      <c r="AW285" s="98" t="s">
        <v>31</v>
      </c>
      <c r="AX285" s="98" t="s">
        <v>75</v>
      </c>
      <c r="AY285" s="101" t="s">
        <v>302</v>
      </c>
    </row>
    <row r="286" spans="1:65" s="98" customFormat="1">
      <c r="B286" s="99"/>
      <c r="D286" s="100" t="s">
        <v>308</v>
      </c>
      <c r="E286" s="101" t="s">
        <v>1</v>
      </c>
      <c r="F286" s="102" t="s">
        <v>1135</v>
      </c>
      <c r="H286" s="103">
        <v>6.1120000000000001</v>
      </c>
      <c r="L286" s="99"/>
      <c r="M286" s="104"/>
      <c r="N286" s="105"/>
      <c r="O286" s="105"/>
      <c r="P286" s="105"/>
      <c r="Q286" s="105"/>
      <c r="R286" s="105"/>
      <c r="S286" s="105"/>
      <c r="T286" s="106"/>
      <c r="AT286" s="101" t="s">
        <v>308</v>
      </c>
      <c r="AU286" s="101" t="s">
        <v>84</v>
      </c>
      <c r="AV286" s="98" t="s">
        <v>84</v>
      </c>
      <c r="AW286" s="98" t="s">
        <v>31</v>
      </c>
      <c r="AX286" s="98" t="s">
        <v>75</v>
      </c>
      <c r="AY286" s="101" t="s">
        <v>302</v>
      </c>
    </row>
    <row r="287" spans="1:65" s="171" customFormat="1">
      <c r="B287" s="172"/>
      <c r="D287" s="100" t="s">
        <v>308</v>
      </c>
      <c r="E287" s="173" t="s">
        <v>394</v>
      </c>
      <c r="F287" s="174" t="s">
        <v>435</v>
      </c>
      <c r="H287" s="175">
        <v>7.6840000000000002</v>
      </c>
      <c r="L287" s="172"/>
      <c r="M287" s="176"/>
      <c r="N287" s="177"/>
      <c r="O287" s="177"/>
      <c r="P287" s="177"/>
      <c r="Q287" s="177"/>
      <c r="R287" s="177"/>
      <c r="S287" s="177"/>
      <c r="T287" s="178"/>
      <c r="AT287" s="173" t="s">
        <v>308</v>
      </c>
      <c r="AU287" s="173" t="s">
        <v>84</v>
      </c>
      <c r="AV287" s="171" t="s">
        <v>97</v>
      </c>
      <c r="AW287" s="171" t="s">
        <v>31</v>
      </c>
      <c r="AX287" s="171" t="s">
        <v>82</v>
      </c>
      <c r="AY287" s="173" t="s">
        <v>302</v>
      </c>
    </row>
    <row r="288" spans="1:65" s="15" customFormat="1" ht="21.75" customHeight="1">
      <c r="A288" s="12"/>
      <c r="B288" s="13"/>
      <c r="C288" s="85" t="s">
        <v>677</v>
      </c>
      <c r="D288" s="85" t="s">
        <v>303</v>
      </c>
      <c r="E288" s="86" t="s">
        <v>894</v>
      </c>
      <c r="F288" s="87" t="s">
        <v>895</v>
      </c>
      <c r="G288" s="88" t="s">
        <v>518</v>
      </c>
      <c r="H288" s="89">
        <v>15.368</v>
      </c>
      <c r="I288" s="3"/>
      <c r="J288" s="90">
        <f>ROUND(I288*H288,2)</f>
        <v>0</v>
      </c>
      <c r="K288" s="87" t="s">
        <v>427</v>
      </c>
      <c r="L288" s="13"/>
      <c r="M288" s="91" t="s">
        <v>1</v>
      </c>
      <c r="N288" s="92" t="s">
        <v>40</v>
      </c>
      <c r="O288" s="93"/>
      <c r="P288" s="94">
        <f>O288*H288</f>
        <v>0</v>
      </c>
      <c r="Q288" s="94">
        <v>0</v>
      </c>
      <c r="R288" s="94">
        <f>Q288*H288</f>
        <v>0</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2817</v>
      </c>
    </row>
    <row r="289" spans="1:65" s="179" customFormat="1">
      <c r="B289" s="180"/>
      <c r="D289" s="100" t="s">
        <v>308</v>
      </c>
      <c r="E289" s="181" t="s">
        <v>1</v>
      </c>
      <c r="F289" s="182" t="s">
        <v>897</v>
      </c>
      <c r="H289" s="181" t="s">
        <v>1</v>
      </c>
      <c r="L289" s="180"/>
      <c r="M289" s="183"/>
      <c r="N289" s="184"/>
      <c r="O289" s="184"/>
      <c r="P289" s="184"/>
      <c r="Q289" s="184"/>
      <c r="R289" s="184"/>
      <c r="S289" s="184"/>
      <c r="T289" s="185"/>
      <c r="AT289" s="181" t="s">
        <v>308</v>
      </c>
      <c r="AU289" s="181" t="s">
        <v>84</v>
      </c>
      <c r="AV289" s="179" t="s">
        <v>82</v>
      </c>
      <c r="AW289" s="179" t="s">
        <v>31</v>
      </c>
      <c r="AX289" s="179" t="s">
        <v>75</v>
      </c>
      <c r="AY289" s="181" t="s">
        <v>302</v>
      </c>
    </row>
    <row r="290" spans="1:65" s="98" customFormat="1">
      <c r="B290" s="99"/>
      <c r="D290" s="100" t="s">
        <v>308</v>
      </c>
      <c r="E290" s="101" t="s">
        <v>1</v>
      </c>
      <c r="F290" s="102" t="s">
        <v>898</v>
      </c>
      <c r="H290" s="103">
        <v>15.368</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21.75" customHeight="1">
      <c r="A291" s="12"/>
      <c r="B291" s="13"/>
      <c r="C291" s="85" t="s">
        <v>684</v>
      </c>
      <c r="D291" s="85" t="s">
        <v>303</v>
      </c>
      <c r="E291" s="86" t="s">
        <v>900</v>
      </c>
      <c r="F291" s="87" t="s">
        <v>901</v>
      </c>
      <c r="G291" s="88" t="s">
        <v>518</v>
      </c>
      <c r="H291" s="89">
        <v>12.086</v>
      </c>
      <c r="I291" s="3"/>
      <c r="J291" s="90">
        <f>ROUND(I291*H291,2)</f>
        <v>0</v>
      </c>
      <c r="K291" s="87" t="s">
        <v>427</v>
      </c>
      <c r="L291" s="13"/>
      <c r="M291" s="91" t="s">
        <v>1</v>
      </c>
      <c r="N291" s="92" t="s">
        <v>40</v>
      </c>
      <c r="O291" s="93"/>
      <c r="P291" s="94">
        <f>O291*H291</f>
        <v>0</v>
      </c>
      <c r="Q291" s="94">
        <v>0</v>
      </c>
      <c r="R291" s="94">
        <f>Q291*H291</f>
        <v>0</v>
      </c>
      <c r="S291" s="94">
        <v>0</v>
      </c>
      <c r="T291" s="95">
        <f>S291*H291</f>
        <v>0</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2818</v>
      </c>
    </row>
    <row r="292" spans="1:65" s="98" customFormat="1">
      <c r="B292" s="99"/>
      <c r="D292" s="100" t="s">
        <v>308</v>
      </c>
      <c r="E292" s="101" t="s">
        <v>1</v>
      </c>
      <c r="F292" s="102" t="s">
        <v>359</v>
      </c>
      <c r="H292" s="103">
        <v>12.086</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21.75" customHeight="1">
      <c r="A293" s="12"/>
      <c r="B293" s="13"/>
      <c r="C293" s="85" t="s">
        <v>688</v>
      </c>
      <c r="D293" s="85" t="s">
        <v>303</v>
      </c>
      <c r="E293" s="86" t="s">
        <v>904</v>
      </c>
      <c r="F293" s="87" t="s">
        <v>905</v>
      </c>
      <c r="G293" s="88" t="s">
        <v>518</v>
      </c>
      <c r="H293" s="89">
        <v>7.6840000000000002</v>
      </c>
      <c r="I293" s="3"/>
      <c r="J293" s="90">
        <f>ROUND(I293*H293,2)</f>
        <v>0</v>
      </c>
      <c r="K293" s="87" t="s">
        <v>427</v>
      </c>
      <c r="L293" s="13"/>
      <c r="M293" s="91" t="s">
        <v>1</v>
      </c>
      <c r="N293" s="92" t="s">
        <v>40</v>
      </c>
      <c r="O293" s="93"/>
      <c r="P293" s="94">
        <f>O293*H293</f>
        <v>0</v>
      </c>
      <c r="Q293" s="94">
        <v>0</v>
      </c>
      <c r="R293" s="94">
        <f>Q293*H293</f>
        <v>0</v>
      </c>
      <c r="S293" s="94">
        <v>0</v>
      </c>
      <c r="T293" s="95">
        <f>S293*H293</f>
        <v>0</v>
      </c>
      <c r="U293" s="12"/>
      <c r="V293" s="12"/>
      <c r="W293" s="12"/>
      <c r="X293" s="12"/>
      <c r="Y293" s="12"/>
      <c r="Z293" s="12"/>
      <c r="AA293" s="12"/>
      <c r="AB293" s="12"/>
      <c r="AC293" s="12"/>
      <c r="AD293" s="12"/>
      <c r="AE293" s="12"/>
      <c r="AR293" s="96" t="s">
        <v>97</v>
      </c>
      <c r="AT293" s="96" t="s">
        <v>303</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2819</v>
      </c>
    </row>
    <row r="294" spans="1:65" s="98" customFormat="1">
      <c r="B294" s="99"/>
      <c r="D294" s="100" t="s">
        <v>308</v>
      </c>
      <c r="E294" s="101" t="s">
        <v>1</v>
      </c>
      <c r="F294" s="102" t="s">
        <v>394</v>
      </c>
      <c r="H294" s="103">
        <v>7.6840000000000002</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85" t="s">
        <v>693</v>
      </c>
      <c r="D295" s="85" t="s">
        <v>303</v>
      </c>
      <c r="E295" s="86" t="s">
        <v>908</v>
      </c>
      <c r="F295" s="87" t="s">
        <v>909</v>
      </c>
      <c r="G295" s="88" t="s">
        <v>518</v>
      </c>
      <c r="H295" s="89">
        <v>3.3479999999999999</v>
      </c>
      <c r="I295" s="3"/>
      <c r="J295" s="90">
        <f>ROUND(I295*H295,2)</f>
        <v>0</v>
      </c>
      <c r="K295" s="87" t="s">
        <v>427</v>
      </c>
      <c r="L295" s="13"/>
      <c r="M295" s="91" t="s">
        <v>1</v>
      </c>
      <c r="N295" s="92" t="s">
        <v>40</v>
      </c>
      <c r="O295" s="93"/>
      <c r="P295" s="94">
        <f>O295*H295</f>
        <v>0</v>
      </c>
      <c r="Q295" s="94">
        <v>0</v>
      </c>
      <c r="R295" s="94">
        <f>Q295*H295</f>
        <v>0</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2820</v>
      </c>
    </row>
    <row r="296" spans="1:65" s="98" customFormat="1">
      <c r="B296" s="99"/>
      <c r="D296" s="100" t="s">
        <v>308</v>
      </c>
      <c r="E296" s="101" t="s">
        <v>1</v>
      </c>
      <c r="F296" s="102" t="s">
        <v>388</v>
      </c>
      <c r="H296" s="103">
        <v>3.3479999999999999</v>
      </c>
      <c r="L296" s="99"/>
      <c r="M296" s="104"/>
      <c r="N296" s="105"/>
      <c r="O296" s="105"/>
      <c r="P296" s="105"/>
      <c r="Q296" s="105"/>
      <c r="R296" s="105"/>
      <c r="S296" s="105"/>
      <c r="T296" s="106"/>
      <c r="AT296" s="101" t="s">
        <v>308</v>
      </c>
      <c r="AU296" s="101" t="s">
        <v>84</v>
      </c>
      <c r="AV296" s="98" t="s">
        <v>84</v>
      </c>
      <c r="AW296" s="98" t="s">
        <v>31</v>
      </c>
      <c r="AX296" s="98" t="s">
        <v>75</v>
      </c>
      <c r="AY296" s="101" t="s">
        <v>302</v>
      </c>
    </row>
    <row r="297" spans="1:65" s="171" customFormat="1">
      <c r="B297" s="172"/>
      <c r="D297" s="100" t="s">
        <v>308</v>
      </c>
      <c r="E297" s="173" t="s">
        <v>944</v>
      </c>
      <c r="F297" s="174" t="s">
        <v>435</v>
      </c>
      <c r="H297" s="175">
        <v>3.3479999999999999</v>
      </c>
      <c r="L297" s="172"/>
      <c r="M297" s="176"/>
      <c r="N297" s="177"/>
      <c r="O297" s="177"/>
      <c r="P297" s="177"/>
      <c r="Q297" s="177"/>
      <c r="R297" s="177"/>
      <c r="S297" s="177"/>
      <c r="T297" s="178"/>
      <c r="AT297" s="173" t="s">
        <v>308</v>
      </c>
      <c r="AU297" s="173" t="s">
        <v>84</v>
      </c>
      <c r="AV297" s="171" t="s">
        <v>97</v>
      </c>
      <c r="AW297" s="171" t="s">
        <v>31</v>
      </c>
      <c r="AX297" s="171" t="s">
        <v>82</v>
      </c>
      <c r="AY297" s="173" t="s">
        <v>302</v>
      </c>
    </row>
    <row r="298" spans="1:65" s="15" customFormat="1" ht="21.75" customHeight="1">
      <c r="A298" s="12"/>
      <c r="B298" s="13"/>
      <c r="C298" s="85" t="s">
        <v>697</v>
      </c>
      <c r="D298" s="85" t="s">
        <v>303</v>
      </c>
      <c r="E298" s="86" t="s">
        <v>922</v>
      </c>
      <c r="F298" s="87" t="s">
        <v>1143</v>
      </c>
      <c r="G298" s="88" t="s">
        <v>518</v>
      </c>
      <c r="H298" s="89">
        <v>12.086</v>
      </c>
      <c r="I298" s="3"/>
      <c r="J298" s="90">
        <f>ROUND(I298*H298,2)</f>
        <v>0</v>
      </c>
      <c r="K298" s="87" t="s">
        <v>1</v>
      </c>
      <c r="L298" s="13"/>
      <c r="M298" s="91" t="s">
        <v>1</v>
      </c>
      <c r="N298" s="92" t="s">
        <v>40</v>
      </c>
      <c r="O298" s="93"/>
      <c r="P298" s="94">
        <f>O298*H298</f>
        <v>0</v>
      </c>
      <c r="Q298" s="94">
        <v>0</v>
      </c>
      <c r="R298" s="94">
        <f>Q298*H298</f>
        <v>0</v>
      </c>
      <c r="S298" s="94">
        <v>0</v>
      </c>
      <c r="T298" s="95">
        <f>S298*H298</f>
        <v>0</v>
      </c>
      <c r="U298" s="12"/>
      <c r="V298" s="12"/>
      <c r="W298" s="12"/>
      <c r="X298" s="12"/>
      <c r="Y298" s="12"/>
      <c r="Z298" s="12"/>
      <c r="AA298" s="12"/>
      <c r="AB298" s="12"/>
      <c r="AC298" s="12"/>
      <c r="AD298" s="12"/>
      <c r="AE298" s="12"/>
      <c r="AR298" s="96" t="s">
        <v>97</v>
      </c>
      <c r="AT298" s="96" t="s">
        <v>303</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2822</v>
      </c>
    </row>
    <row r="299" spans="1:65" s="179" customFormat="1" ht="22.5">
      <c r="B299" s="180"/>
      <c r="D299" s="100" t="s">
        <v>308</v>
      </c>
      <c r="E299" s="181" t="s">
        <v>1</v>
      </c>
      <c r="F299" s="182" t="s">
        <v>925</v>
      </c>
      <c r="H299" s="181" t="s">
        <v>1</v>
      </c>
      <c r="L299" s="180"/>
      <c r="M299" s="183"/>
      <c r="N299" s="184"/>
      <c r="O299" s="184"/>
      <c r="P299" s="184"/>
      <c r="Q299" s="184"/>
      <c r="R299" s="184"/>
      <c r="S299" s="184"/>
      <c r="T299" s="185"/>
      <c r="AT299" s="181" t="s">
        <v>308</v>
      </c>
      <c r="AU299" s="181" t="s">
        <v>84</v>
      </c>
      <c r="AV299" s="179" t="s">
        <v>82</v>
      </c>
      <c r="AW299" s="179" t="s">
        <v>31</v>
      </c>
      <c r="AX299" s="179" t="s">
        <v>75</v>
      </c>
      <c r="AY299" s="181" t="s">
        <v>302</v>
      </c>
    </row>
    <row r="300" spans="1:65" s="98" customFormat="1">
      <c r="B300" s="99"/>
      <c r="D300" s="100" t="s">
        <v>308</v>
      </c>
      <c r="E300" s="101" t="s">
        <v>1</v>
      </c>
      <c r="F300" s="102" t="s">
        <v>359</v>
      </c>
      <c r="H300" s="103">
        <v>12.086</v>
      </c>
      <c r="L300" s="99"/>
      <c r="M300" s="104"/>
      <c r="N300" s="105"/>
      <c r="O300" s="105"/>
      <c r="P300" s="105"/>
      <c r="Q300" s="105"/>
      <c r="R300" s="105"/>
      <c r="S300" s="105"/>
      <c r="T300" s="106"/>
      <c r="AT300" s="101" t="s">
        <v>308</v>
      </c>
      <c r="AU300" s="101" t="s">
        <v>84</v>
      </c>
      <c r="AV300" s="98" t="s">
        <v>84</v>
      </c>
      <c r="AW300" s="98" t="s">
        <v>31</v>
      </c>
      <c r="AX300" s="98" t="s">
        <v>82</v>
      </c>
      <c r="AY300" s="101" t="s">
        <v>302</v>
      </c>
    </row>
    <row r="301" spans="1:65" s="15" customFormat="1" ht="21.75" customHeight="1">
      <c r="A301" s="12"/>
      <c r="B301" s="13"/>
      <c r="C301" s="85" t="s">
        <v>701</v>
      </c>
      <c r="D301" s="85" t="s">
        <v>303</v>
      </c>
      <c r="E301" s="86" t="s">
        <v>2823</v>
      </c>
      <c r="F301" s="87" t="s">
        <v>2824</v>
      </c>
      <c r="G301" s="88" t="s">
        <v>518</v>
      </c>
      <c r="H301" s="89">
        <v>30.28</v>
      </c>
      <c r="I301" s="3"/>
      <c r="J301" s="90">
        <f>ROUND(I301*H301,2)</f>
        <v>0</v>
      </c>
      <c r="K301" s="87" t="s">
        <v>427</v>
      </c>
      <c r="L301" s="13"/>
      <c r="M301" s="207" t="s">
        <v>1</v>
      </c>
      <c r="N301" s="208" t="s">
        <v>40</v>
      </c>
      <c r="O301" s="209"/>
      <c r="P301" s="210">
        <f>O301*H301</f>
        <v>0</v>
      </c>
      <c r="Q301" s="210">
        <v>0</v>
      </c>
      <c r="R301" s="210">
        <f>Q301*H301</f>
        <v>0</v>
      </c>
      <c r="S301" s="210">
        <v>0</v>
      </c>
      <c r="T301" s="211">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2825</v>
      </c>
    </row>
    <row r="302" spans="1:65" s="15" customFormat="1" ht="6.95" customHeight="1">
      <c r="A302" s="12"/>
      <c r="B302" s="43"/>
      <c r="C302" s="44"/>
      <c r="D302" s="44"/>
      <c r="E302" s="44"/>
      <c r="F302" s="44"/>
      <c r="G302" s="44"/>
      <c r="H302" s="44"/>
      <c r="I302" s="44"/>
      <c r="J302" s="44"/>
      <c r="K302" s="44"/>
      <c r="L302" s="13"/>
      <c r="M302" s="12"/>
      <c r="O302" s="12"/>
      <c r="P302" s="12"/>
      <c r="Q302" s="12"/>
      <c r="R302" s="12"/>
      <c r="S302" s="12"/>
      <c r="T302" s="12"/>
      <c r="U302" s="12"/>
      <c r="V302" s="12"/>
      <c r="W302" s="12"/>
      <c r="X302" s="12"/>
      <c r="Y302" s="12"/>
      <c r="Z302" s="12"/>
      <c r="AA302" s="12"/>
      <c r="AB302" s="12"/>
      <c r="AC302" s="12"/>
      <c r="AD302" s="12"/>
      <c r="AE302" s="12"/>
    </row>
  </sheetData>
  <sheetProtection algorithmName="SHA-512" hashValue="L0pXekpfEBSGPr1XVThWqvuuizDglJcHahxbHAaTwKyRH7RUUFm8rOzN37fZaPkSMrMJV6CBl99Wu5TYRXZoKg==" saltValue="G064sJmTLK1CbX9LKf4adg==" spinCount="100000" sheet="1" objects="1" scenarios="1" autoFilter="0"/>
  <protectedRanges>
    <protectedRange sqref="I298 I301" name="Oblast2"/>
    <protectedRange sqref="I135 I137 I139 I143 I145 I147 I149 I151 I154 I156 I158 I161 I175 I179 I181 I184 I186 I188 I190 I192 I194 I207 I209 I212 I214 I225 I228 I231 I236 I239 I243 I245 I248 I251 I253 I255 I258 I260 I264 I266 I268 I270 I272 I278 I282 I288 I291 I293 I295" name="Oblast1"/>
  </protectedRanges>
  <autoFilter ref="C131:K301"/>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30"/>
  <sheetViews>
    <sheetView showGridLines="0" topLeftCell="A126"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154</v>
      </c>
      <c r="AZ2" s="163" t="s">
        <v>319</v>
      </c>
      <c r="BA2" s="163" t="s">
        <v>319</v>
      </c>
      <c r="BB2" s="163" t="s">
        <v>1</v>
      </c>
      <c r="BC2" s="163" t="s">
        <v>3844</v>
      </c>
      <c r="BD2" s="163" t="s">
        <v>84</v>
      </c>
    </row>
    <row r="3" spans="1:56" ht="6.95" customHeight="1">
      <c r="B3" s="6"/>
      <c r="C3" s="7"/>
      <c r="D3" s="7"/>
      <c r="E3" s="7"/>
      <c r="F3" s="7"/>
      <c r="G3" s="7"/>
      <c r="H3" s="7"/>
      <c r="I3" s="7"/>
      <c r="J3" s="7"/>
      <c r="K3" s="7"/>
      <c r="L3" s="8"/>
      <c r="AT3" s="5" t="s">
        <v>84</v>
      </c>
      <c r="AZ3" s="163" t="s">
        <v>344</v>
      </c>
      <c r="BA3" s="163" t="s">
        <v>344</v>
      </c>
      <c r="BB3" s="163" t="s">
        <v>1</v>
      </c>
      <c r="BC3" s="163" t="s">
        <v>213</v>
      </c>
      <c r="BD3" s="163" t="s">
        <v>84</v>
      </c>
    </row>
    <row r="4" spans="1:56" ht="24.95" customHeight="1">
      <c r="B4" s="8"/>
      <c r="D4" s="9" t="s">
        <v>278</v>
      </c>
      <c r="L4" s="8"/>
      <c r="M4" s="10" t="s">
        <v>10</v>
      </c>
      <c r="AT4" s="5" t="s">
        <v>3</v>
      </c>
      <c r="AZ4" s="163" t="s">
        <v>347</v>
      </c>
      <c r="BA4" s="163" t="s">
        <v>347</v>
      </c>
      <c r="BB4" s="163" t="s">
        <v>1</v>
      </c>
      <c r="BC4" s="163" t="s">
        <v>213</v>
      </c>
      <c r="BD4" s="163" t="s">
        <v>84</v>
      </c>
    </row>
    <row r="5" spans="1:56" ht="6.95" customHeight="1">
      <c r="B5" s="8"/>
      <c r="L5" s="8"/>
      <c r="AZ5" s="163" t="s">
        <v>3845</v>
      </c>
      <c r="BA5" s="163" t="s">
        <v>3845</v>
      </c>
      <c r="BB5" s="163" t="s">
        <v>1</v>
      </c>
      <c r="BC5" s="163" t="s">
        <v>3846</v>
      </c>
      <c r="BD5" s="163" t="s">
        <v>84</v>
      </c>
    </row>
    <row r="6" spans="1:56" ht="12" customHeight="1">
      <c r="B6" s="8"/>
      <c r="D6" s="11" t="s">
        <v>16</v>
      </c>
      <c r="L6" s="8"/>
      <c r="AZ6" s="163" t="s">
        <v>359</v>
      </c>
      <c r="BA6" s="163" t="s">
        <v>359</v>
      </c>
      <c r="BB6" s="163" t="s">
        <v>1</v>
      </c>
      <c r="BC6" s="163" t="s">
        <v>3847</v>
      </c>
      <c r="BD6" s="163" t="s">
        <v>84</v>
      </c>
    </row>
    <row r="7" spans="1:56" ht="16.5" customHeight="1">
      <c r="B7" s="8"/>
      <c r="E7" s="289" t="str">
        <f>'Rekapitulace stavby'!K6</f>
        <v>Třebíč, Karlovo náměstí, Rekonstrukce vodovodu a kanalizace</v>
      </c>
      <c r="F7" s="290"/>
      <c r="G7" s="290"/>
      <c r="H7" s="290"/>
      <c r="L7" s="8"/>
      <c r="AZ7" s="163" t="s">
        <v>394</v>
      </c>
      <c r="BA7" s="163" t="s">
        <v>394</v>
      </c>
      <c r="BB7" s="163" t="s">
        <v>1</v>
      </c>
      <c r="BC7" s="163" t="s">
        <v>3848</v>
      </c>
      <c r="BD7" s="163" t="s">
        <v>84</v>
      </c>
    </row>
    <row r="8" spans="1:56" ht="12.75">
      <c r="B8" s="8"/>
      <c r="D8" s="11" t="s">
        <v>279</v>
      </c>
      <c r="L8" s="8"/>
      <c r="AZ8" s="163" t="s">
        <v>396</v>
      </c>
      <c r="BA8" s="163" t="s">
        <v>396</v>
      </c>
      <c r="BB8" s="163" t="s">
        <v>1</v>
      </c>
      <c r="BC8" s="163" t="s">
        <v>3849</v>
      </c>
      <c r="BD8" s="163" t="s">
        <v>84</v>
      </c>
    </row>
    <row r="9" spans="1:56" ht="16.5" customHeight="1">
      <c r="B9" s="8"/>
      <c r="E9" s="289" t="s">
        <v>334</v>
      </c>
      <c r="F9" s="273"/>
      <c r="G9" s="273"/>
      <c r="H9" s="273"/>
      <c r="L9" s="8"/>
      <c r="AZ9" s="163" t="s">
        <v>398</v>
      </c>
      <c r="BA9" s="163" t="s">
        <v>398</v>
      </c>
      <c r="BB9" s="163" t="s">
        <v>1</v>
      </c>
      <c r="BC9" s="163" t="s">
        <v>3850</v>
      </c>
      <c r="BD9" s="163" t="s">
        <v>84</v>
      </c>
    </row>
    <row r="10" spans="1:56" ht="12" customHeight="1">
      <c r="B10" s="8"/>
      <c r="D10" s="11" t="s">
        <v>337</v>
      </c>
      <c r="L10" s="8"/>
      <c r="AZ10" s="163" t="s">
        <v>2659</v>
      </c>
      <c r="BA10" s="163" t="s">
        <v>2659</v>
      </c>
      <c r="BB10" s="163" t="s">
        <v>1</v>
      </c>
      <c r="BC10" s="163" t="s">
        <v>3850</v>
      </c>
      <c r="BD10" s="163" t="s">
        <v>84</v>
      </c>
    </row>
    <row r="11" spans="1:56" s="15" customFormat="1" ht="16.5" customHeight="1">
      <c r="A11" s="12"/>
      <c r="B11" s="13"/>
      <c r="C11" s="12"/>
      <c r="D11" s="12"/>
      <c r="E11" s="292" t="s">
        <v>3851</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3852</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ROUND(J133,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ROUND((SUM(BE133:BE229)),  2)</f>
        <v>0</v>
      </c>
      <c r="G37" s="12"/>
      <c r="H37" s="12"/>
      <c r="I37" s="28">
        <v>0.21</v>
      </c>
      <c r="J37" s="27">
        <f>ROUND(((SUM(BE133:BE229))*I37),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ROUND((SUM(BF133:BF229)),  2)</f>
        <v>0</v>
      </c>
      <c r="G38" s="12"/>
      <c r="H38" s="12"/>
      <c r="I38" s="28">
        <v>0.15</v>
      </c>
      <c r="J38" s="27">
        <f>ROUND(((SUM(BF133:BF229))*I38),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ROUND((SUM(BG133:BG229)),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ROUND((SUM(BH133:BH229)),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ROUND((SUM(BI133:BI229)),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3851</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1 - DSO 01.3.1 Přeložky inženýrských sítí - kanalizace - přeložka sdělovací kabeláže</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J133</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J134</f>
        <v>0</v>
      </c>
      <c r="L101" s="53"/>
    </row>
    <row r="102" spans="1:47" s="153" customFormat="1" ht="19.899999999999999" customHeight="1">
      <c r="B102" s="165"/>
      <c r="D102" s="166" t="s">
        <v>401</v>
      </c>
      <c r="E102" s="167"/>
      <c r="F102" s="167"/>
      <c r="G102" s="167"/>
      <c r="H102" s="167"/>
      <c r="I102" s="167"/>
      <c r="J102" s="168">
        <f>J135</f>
        <v>0</v>
      </c>
      <c r="L102" s="165"/>
    </row>
    <row r="103" spans="1:47" s="153" customFormat="1" ht="19.899999999999999" customHeight="1">
      <c r="B103" s="165"/>
      <c r="D103" s="166" t="s">
        <v>404</v>
      </c>
      <c r="E103" s="167"/>
      <c r="F103" s="167"/>
      <c r="G103" s="167"/>
      <c r="H103" s="167"/>
      <c r="I103" s="167"/>
      <c r="J103" s="168">
        <f>J186</f>
        <v>0</v>
      </c>
      <c r="L103" s="165"/>
    </row>
    <row r="104" spans="1:47" s="153" customFormat="1" ht="19.899999999999999" customHeight="1">
      <c r="B104" s="165"/>
      <c r="D104" s="166" t="s">
        <v>405</v>
      </c>
      <c r="E104" s="167"/>
      <c r="F104" s="167"/>
      <c r="G104" s="167"/>
      <c r="H104" s="167"/>
      <c r="I104" s="167"/>
      <c r="J104" s="168">
        <f>J190</f>
        <v>0</v>
      </c>
      <c r="L104" s="165"/>
    </row>
    <row r="105" spans="1:47" s="153" customFormat="1" ht="19.899999999999999" customHeight="1">
      <c r="B105" s="165"/>
      <c r="D105" s="166" t="s">
        <v>3853</v>
      </c>
      <c r="E105" s="167"/>
      <c r="F105" s="167"/>
      <c r="G105" s="167"/>
      <c r="H105" s="167"/>
      <c r="I105" s="167"/>
      <c r="J105" s="168">
        <f>J193</f>
        <v>0</v>
      </c>
      <c r="L105" s="165"/>
    </row>
    <row r="106" spans="1:47" s="52" customFormat="1" ht="24.95" customHeight="1">
      <c r="B106" s="53"/>
      <c r="D106" s="54" t="s">
        <v>3854</v>
      </c>
      <c r="E106" s="55"/>
      <c r="F106" s="55"/>
      <c r="G106" s="55"/>
      <c r="H106" s="55"/>
      <c r="I106" s="55"/>
      <c r="J106" s="56">
        <f>J218</f>
        <v>0</v>
      </c>
      <c r="L106" s="53"/>
    </row>
    <row r="107" spans="1:47" s="153" customFormat="1" ht="19.899999999999999" customHeight="1">
      <c r="B107" s="165"/>
      <c r="D107" s="166" t="s">
        <v>3855</v>
      </c>
      <c r="E107" s="167"/>
      <c r="F107" s="167"/>
      <c r="G107" s="167"/>
      <c r="H107" s="167"/>
      <c r="I107" s="167"/>
      <c r="J107" s="168">
        <f>J219</f>
        <v>0</v>
      </c>
      <c r="L107" s="165"/>
    </row>
    <row r="108" spans="1:47" s="52" customFormat="1" ht="24.95" customHeight="1">
      <c r="B108" s="53"/>
      <c r="D108" s="54" t="s">
        <v>408</v>
      </c>
      <c r="E108" s="55"/>
      <c r="F108" s="55"/>
      <c r="G108" s="55"/>
      <c r="H108" s="55"/>
      <c r="I108" s="55"/>
      <c r="J108" s="56">
        <f>J226</f>
        <v>0</v>
      </c>
      <c r="L108" s="53"/>
    </row>
    <row r="109" spans="1:47" s="153" customFormat="1" ht="19.899999999999999" customHeight="1">
      <c r="B109" s="165"/>
      <c r="D109" s="166" t="s">
        <v>409</v>
      </c>
      <c r="E109" s="167"/>
      <c r="F109" s="167"/>
      <c r="G109" s="167"/>
      <c r="H109" s="167"/>
      <c r="I109" s="167"/>
      <c r="J109" s="168">
        <f>J227</f>
        <v>0</v>
      </c>
      <c r="L109" s="165"/>
    </row>
    <row r="110" spans="1:47" s="15" customFormat="1" ht="21.75" customHeight="1">
      <c r="A110" s="12"/>
      <c r="B110" s="13"/>
      <c r="C110" s="12"/>
      <c r="D110" s="12"/>
      <c r="E110" s="12"/>
      <c r="F110" s="12"/>
      <c r="G110" s="12"/>
      <c r="H110" s="12"/>
      <c r="I110" s="12"/>
      <c r="J110" s="12"/>
      <c r="K110" s="12"/>
      <c r="L110" s="14"/>
      <c r="S110" s="12"/>
      <c r="T110" s="12"/>
      <c r="U110" s="12"/>
      <c r="V110" s="12"/>
      <c r="W110" s="12"/>
      <c r="X110" s="12"/>
      <c r="Y110" s="12"/>
      <c r="Z110" s="12"/>
      <c r="AA110" s="12"/>
      <c r="AB110" s="12"/>
      <c r="AC110" s="12"/>
      <c r="AD110" s="12"/>
      <c r="AE110" s="12"/>
    </row>
    <row r="111" spans="1:47" s="15" customFormat="1" ht="6.95" customHeight="1">
      <c r="A111" s="12"/>
      <c r="B111" s="43"/>
      <c r="C111" s="44"/>
      <c r="D111" s="44"/>
      <c r="E111" s="44"/>
      <c r="F111" s="44"/>
      <c r="G111" s="44"/>
      <c r="H111" s="44"/>
      <c r="I111" s="44"/>
      <c r="J111" s="44"/>
      <c r="K111" s="44"/>
      <c r="L111" s="14"/>
      <c r="S111" s="12"/>
      <c r="T111" s="12"/>
      <c r="U111" s="12"/>
      <c r="V111" s="12"/>
      <c r="W111" s="12"/>
      <c r="X111" s="12"/>
      <c r="Y111" s="12"/>
      <c r="Z111" s="12"/>
      <c r="AA111" s="12"/>
      <c r="AB111" s="12"/>
      <c r="AC111" s="12"/>
      <c r="AD111" s="12"/>
      <c r="AE111" s="12"/>
    </row>
    <row r="115" spans="1:31" s="15" customFormat="1" ht="6.95" customHeight="1">
      <c r="A115" s="12"/>
      <c r="B115" s="45"/>
      <c r="C115" s="46"/>
      <c r="D115" s="46"/>
      <c r="E115" s="46"/>
      <c r="F115" s="46"/>
      <c r="G115" s="46"/>
      <c r="H115" s="46"/>
      <c r="I115" s="46"/>
      <c r="J115" s="46"/>
      <c r="K115" s="46"/>
      <c r="L115" s="14"/>
      <c r="S115" s="12"/>
      <c r="T115" s="12"/>
      <c r="U115" s="12"/>
      <c r="V115" s="12"/>
      <c r="W115" s="12"/>
      <c r="X115" s="12"/>
      <c r="Y115" s="12"/>
      <c r="Z115" s="12"/>
      <c r="AA115" s="12"/>
      <c r="AB115" s="12"/>
      <c r="AC115" s="12"/>
      <c r="AD115" s="12"/>
      <c r="AE115" s="12"/>
    </row>
    <row r="116" spans="1:31" s="15" customFormat="1" ht="24.95" customHeight="1">
      <c r="A116" s="12"/>
      <c r="B116" s="13"/>
      <c r="C116" s="9" t="s">
        <v>287</v>
      </c>
      <c r="D116" s="12"/>
      <c r="E116" s="12"/>
      <c r="F116" s="12"/>
      <c r="G116" s="12"/>
      <c r="H116" s="12"/>
      <c r="I116" s="12"/>
      <c r="J116" s="12"/>
      <c r="K116" s="12"/>
      <c r="L116" s="14"/>
      <c r="S116" s="12"/>
      <c r="T116" s="12"/>
      <c r="U116" s="12"/>
      <c r="V116" s="12"/>
      <c r="W116" s="12"/>
      <c r="X116" s="12"/>
      <c r="Y116" s="12"/>
      <c r="Z116" s="12"/>
      <c r="AA116" s="12"/>
      <c r="AB116" s="12"/>
      <c r="AC116" s="12"/>
      <c r="AD116" s="12"/>
      <c r="AE116" s="12"/>
    </row>
    <row r="117" spans="1:31" s="15" customFormat="1" ht="6.95" customHeight="1">
      <c r="A117" s="12"/>
      <c r="B117" s="13"/>
      <c r="C117" s="12"/>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12" customHeight="1">
      <c r="A118" s="12"/>
      <c r="B118" s="13"/>
      <c r="C118" s="11" t="s">
        <v>16</v>
      </c>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6.5" customHeight="1">
      <c r="A119" s="12"/>
      <c r="B119" s="13"/>
      <c r="C119" s="12"/>
      <c r="D119" s="12"/>
      <c r="E119" s="289" t="str">
        <f>E7</f>
        <v>Třebíč, Karlovo náměstí, Rekonstrukce vodovodu a kanalizace</v>
      </c>
      <c r="F119" s="290"/>
      <c r="G119" s="290"/>
      <c r="H119" s="290"/>
      <c r="I119" s="12"/>
      <c r="J119" s="12"/>
      <c r="K119" s="12"/>
      <c r="L119" s="14"/>
      <c r="S119" s="12"/>
      <c r="T119" s="12"/>
      <c r="U119" s="12"/>
      <c r="V119" s="12"/>
      <c r="W119" s="12"/>
      <c r="X119" s="12"/>
      <c r="Y119" s="12"/>
      <c r="Z119" s="12"/>
      <c r="AA119" s="12"/>
      <c r="AB119" s="12"/>
      <c r="AC119" s="12"/>
      <c r="AD119" s="12"/>
      <c r="AE119" s="12"/>
    </row>
    <row r="120" spans="1:31" ht="12" customHeight="1">
      <c r="B120" s="8"/>
      <c r="C120" s="11" t="s">
        <v>279</v>
      </c>
      <c r="L120" s="8"/>
    </row>
    <row r="121" spans="1:31" ht="16.5" customHeight="1">
      <c r="B121" s="8"/>
      <c r="E121" s="289" t="s">
        <v>334</v>
      </c>
      <c r="F121" s="273"/>
      <c r="G121" s="273"/>
      <c r="H121" s="273"/>
      <c r="L121" s="8"/>
    </row>
    <row r="122" spans="1:31" ht="12" customHeight="1">
      <c r="B122" s="8"/>
      <c r="C122" s="11" t="s">
        <v>337</v>
      </c>
      <c r="L122" s="8"/>
    </row>
    <row r="123" spans="1:31" s="15" customFormat="1" ht="16.5" customHeight="1">
      <c r="A123" s="12"/>
      <c r="B123" s="13"/>
      <c r="C123" s="12"/>
      <c r="D123" s="12"/>
      <c r="E123" s="292" t="s">
        <v>3851</v>
      </c>
      <c r="F123" s="288"/>
      <c r="G123" s="288"/>
      <c r="H123" s="288"/>
      <c r="I123" s="12"/>
      <c r="J123" s="12"/>
      <c r="K123" s="12"/>
      <c r="L123" s="14"/>
      <c r="S123" s="12"/>
      <c r="T123" s="12"/>
      <c r="U123" s="12"/>
      <c r="V123" s="12"/>
      <c r="W123" s="12"/>
      <c r="X123" s="12"/>
      <c r="Y123" s="12"/>
      <c r="Z123" s="12"/>
      <c r="AA123" s="12"/>
      <c r="AB123" s="12"/>
      <c r="AC123" s="12"/>
      <c r="AD123" s="12"/>
      <c r="AE123" s="12"/>
    </row>
    <row r="124" spans="1:31" s="15" customFormat="1" ht="12" customHeight="1">
      <c r="A124" s="12"/>
      <c r="B124" s="13"/>
      <c r="C124" s="11" t="s">
        <v>343</v>
      </c>
      <c r="D124" s="12"/>
      <c r="E124" s="12"/>
      <c r="F124" s="12"/>
      <c r="G124" s="12"/>
      <c r="H124" s="12"/>
      <c r="I124" s="12"/>
      <c r="J124" s="12"/>
      <c r="K124" s="12"/>
      <c r="L124" s="14"/>
      <c r="S124" s="12"/>
      <c r="T124" s="12"/>
      <c r="U124" s="12"/>
      <c r="V124" s="12"/>
      <c r="W124" s="12"/>
      <c r="X124" s="12"/>
      <c r="Y124" s="12"/>
      <c r="Z124" s="12"/>
      <c r="AA124" s="12"/>
      <c r="AB124" s="12"/>
      <c r="AC124" s="12"/>
      <c r="AD124" s="12"/>
      <c r="AE124" s="12"/>
    </row>
    <row r="125" spans="1:31" s="15" customFormat="1" ht="24.75" customHeight="1">
      <c r="A125" s="12"/>
      <c r="B125" s="13"/>
      <c r="C125" s="12"/>
      <c r="D125" s="12"/>
      <c r="E125" s="265" t="str">
        <f>E13</f>
        <v>1 - DSO 01.3.1 Přeložky inženýrských sítí - kanalizace - přeložka sdělovací kabeláže</v>
      </c>
      <c r="F125" s="288"/>
      <c r="G125" s="288"/>
      <c r="H125" s="288"/>
      <c r="I125" s="12"/>
      <c r="J125" s="12"/>
      <c r="K125" s="12"/>
      <c r="L125" s="14"/>
      <c r="S125" s="12"/>
      <c r="T125" s="12"/>
      <c r="U125" s="12"/>
      <c r="V125" s="12"/>
      <c r="W125" s="12"/>
      <c r="X125" s="12"/>
      <c r="Y125" s="12"/>
      <c r="Z125" s="12"/>
      <c r="AA125" s="12"/>
      <c r="AB125" s="12"/>
      <c r="AC125" s="12"/>
      <c r="AD125" s="12"/>
      <c r="AE125" s="12"/>
    </row>
    <row r="126" spans="1:31" s="15" customFormat="1" ht="6.9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31" s="15" customFormat="1" ht="12" customHeight="1">
      <c r="A127" s="12"/>
      <c r="B127" s="13"/>
      <c r="C127" s="11" t="s">
        <v>20</v>
      </c>
      <c r="D127" s="12"/>
      <c r="E127" s="12"/>
      <c r="F127" s="16" t="str">
        <f>F16</f>
        <v>Třebíč</v>
      </c>
      <c r="G127" s="12"/>
      <c r="H127" s="12"/>
      <c r="I127" s="11" t="s">
        <v>22</v>
      </c>
      <c r="J127" s="47" t="str">
        <f>IF(J16="","",J16)</f>
        <v>Vyplň údaj</v>
      </c>
      <c r="K127" s="12"/>
      <c r="L127" s="14"/>
      <c r="S127" s="12"/>
      <c r="T127" s="12"/>
      <c r="U127" s="12"/>
      <c r="V127" s="12"/>
      <c r="W127" s="12"/>
      <c r="X127" s="12"/>
      <c r="Y127" s="12"/>
      <c r="Z127" s="12"/>
      <c r="AA127" s="12"/>
      <c r="AB127" s="12"/>
      <c r="AC127" s="12"/>
      <c r="AD127" s="12"/>
      <c r="AE127" s="12"/>
    </row>
    <row r="128" spans="1:31" s="15" customFormat="1" ht="6.95" customHeight="1">
      <c r="A128" s="12"/>
      <c r="B128" s="13"/>
      <c r="C128" s="12"/>
      <c r="D128" s="12"/>
      <c r="E128" s="12"/>
      <c r="F128" s="12"/>
      <c r="G128" s="12"/>
      <c r="H128" s="12"/>
      <c r="I128" s="12"/>
      <c r="J128" s="12"/>
      <c r="K128" s="12"/>
      <c r="L128" s="14"/>
      <c r="S128" s="12"/>
      <c r="T128" s="12"/>
      <c r="U128" s="12"/>
      <c r="V128" s="12"/>
      <c r="W128" s="12"/>
      <c r="X128" s="12"/>
      <c r="Y128" s="12"/>
      <c r="Z128" s="12"/>
      <c r="AA128" s="12"/>
      <c r="AB128" s="12"/>
      <c r="AC128" s="12"/>
      <c r="AD128" s="12"/>
      <c r="AE128" s="12"/>
    </row>
    <row r="129" spans="1:65" s="15" customFormat="1" ht="15.2" customHeight="1">
      <c r="A129" s="12"/>
      <c r="B129" s="13"/>
      <c r="C129" s="11" t="s">
        <v>23</v>
      </c>
      <c r="D129" s="12"/>
      <c r="E129" s="12"/>
      <c r="F129" s="16" t="str">
        <f>E19</f>
        <v>Vodovody a kanalizace Třebíč</v>
      </c>
      <c r="G129" s="12"/>
      <c r="H129" s="12"/>
      <c r="I129" s="11" t="s">
        <v>29</v>
      </c>
      <c r="J129" s="48" t="str">
        <f>E25</f>
        <v>DUIS s.r.o.</v>
      </c>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27</v>
      </c>
      <c r="D130" s="12"/>
      <c r="E130" s="12"/>
      <c r="F130" s="16" t="str">
        <f>IF(E22="","",E22)</f>
        <v>Vyplň údaj</v>
      </c>
      <c r="G130" s="12"/>
      <c r="H130" s="12"/>
      <c r="I130" s="11" t="s">
        <v>32</v>
      </c>
      <c r="J130" s="48" t="str">
        <f>E28</f>
        <v>Z.Makovská</v>
      </c>
      <c r="K130" s="12"/>
      <c r="L130" s="14"/>
      <c r="S130" s="12"/>
      <c r="T130" s="12"/>
      <c r="U130" s="12"/>
      <c r="V130" s="12"/>
      <c r="W130" s="12"/>
      <c r="X130" s="12"/>
      <c r="Y130" s="12"/>
      <c r="Z130" s="12"/>
      <c r="AA130" s="12"/>
      <c r="AB130" s="12"/>
      <c r="AC130" s="12"/>
      <c r="AD130" s="12"/>
      <c r="AE130" s="12"/>
    </row>
    <row r="131" spans="1:65" s="15" customFormat="1" ht="10.35" customHeight="1">
      <c r="A131" s="12"/>
      <c r="B131" s="13"/>
      <c r="C131" s="12"/>
      <c r="D131" s="12"/>
      <c r="E131" s="12"/>
      <c r="F131" s="12"/>
      <c r="G131" s="12"/>
      <c r="H131" s="12"/>
      <c r="I131" s="12"/>
      <c r="J131" s="12"/>
      <c r="K131" s="12"/>
      <c r="L131" s="14"/>
      <c r="S131" s="12"/>
      <c r="T131" s="12"/>
      <c r="U131" s="12"/>
      <c r="V131" s="12"/>
      <c r="W131" s="12"/>
      <c r="X131" s="12"/>
      <c r="Y131" s="12"/>
      <c r="Z131" s="12"/>
      <c r="AA131" s="12"/>
      <c r="AB131" s="12"/>
      <c r="AC131" s="12"/>
      <c r="AD131" s="12"/>
      <c r="AE131" s="12"/>
    </row>
    <row r="132" spans="1:65" s="66" customFormat="1" ht="29.25" customHeight="1">
      <c r="A132" s="57"/>
      <c r="B132" s="58"/>
      <c r="C132" s="59" t="s">
        <v>288</v>
      </c>
      <c r="D132" s="60" t="s">
        <v>60</v>
      </c>
      <c r="E132" s="60" t="s">
        <v>56</v>
      </c>
      <c r="F132" s="60" t="s">
        <v>57</v>
      </c>
      <c r="G132" s="60" t="s">
        <v>289</v>
      </c>
      <c r="H132" s="60" t="s">
        <v>290</v>
      </c>
      <c r="I132" s="60" t="s">
        <v>291</v>
      </c>
      <c r="J132" s="60" t="s">
        <v>283</v>
      </c>
      <c r="K132" s="61" t="s">
        <v>292</v>
      </c>
      <c r="L132" s="62"/>
      <c r="M132" s="63" t="s">
        <v>1</v>
      </c>
      <c r="N132" s="64" t="s">
        <v>39</v>
      </c>
      <c r="O132" s="64" t="s">
        <v>293</v>
      </c>
      <c r="P132" s="64" t="s">
        <v>294</v>
      </c>
      <c r="Q132" s="64" t="s">
        <v>295</v>
      </c>
      <c r="R132" s="64" t="s">
        <v>296</v>
      </c>
      <c r="S132" s="64" t="s">
        <v>297</v>
      </c>
      <c r="T132" s="65" t="s">
        <v>298</v>
      </c>
      <c r="U132" s="57"/>
      <c r="V132" s="57"/>
      <c r="W132" s="57"/>
      <c r="X132" s="57"/>
      <c r="Y132" s="57"/>
      <c r="Z132" s="57"/>
      <c r="AA132" s="57"/>
      <c r="AB132" s="57"/>
      <c r="AC132" s="57"/>
      <c r="AD132" s="57"/>
      <c r="AE132" s="57"/>
    </row>
    <row r="133" spans="1:65" s="15" customFormat="1" ht="22.9" customHeight="1">
      <c r="A133" s="12"/>
      <c r="B133" s="13"/>
      <c r="C133" s="67" t="s">
        <v>299</v>
      </c>
      <c r="D133" s="12"/>
      <c r="E133" s="12"/>
      <c r="F133" s="12"/>
      <c r="G133" s="12"/>
      <c r="H133" s="12"/>
      <c r="I133" s="12"/>
      <c r="J133" s="68">
        <f>BK133</f>
        <v>0</v>
      </c>
      <c r="K133" s="12"/>
      <c r="L133" s="13"/>
      <c r="M133" s="69"/>
      <c r="N133" s="70"/>
      <c r="O133" s="22"/>
      <c r="P133" s="71">
        <f>P134+P218+P226</f>
        <v>0</v>
      </c>
      <c r="Q133" s="22"/>
      <c r="R133" s="71">
        <f>R134+R218+R226</f>
        <v>3.5099999999999999E-2</v>
      </c>
      <c r="S133" s="22"/>
      <c r="T133" s="72">
        <f>T134+T218+T226</f>
        <v>13.704000000000001</v>
      </c>
      <c r="U133" s="12"/>
      <c r="V133" s="12"/>
      <c r="W133" s="12"/>
      <c r="X133" s="12"/>
      <c r="Y133" s="12"/>
      <c r="Z133" s="12"/>
      <c r="AA133" s="12"/>
      <c r="AB133" s="12"/>
      <c r="AC133" s="12"/>
      <c r="AD133" s="12"/>
      <c r="AE133" s="12"/>
      <c r="AT133" s="5" t="s">
        <v>74</v>
      </c>
      <c r="AU133" s="5" t="s">
        <v>285</v>
      </c>
      <c r="BK133" s="73">
        <f>BK134+BK218+BK226</f>
        <v>0</v>
      </c>
    </row>
    <row r="134" spans="1:65" s="74" customFormat="1" ht="25.9" customHeight="1">
      <c r="B134" s="75"/>
      <c r="D134" s="76" t="s">
        <v>74</v>
      </c>
      <c r="E134" s="77" t="s">
        <v>410</v>
      </c>
      <c r="F134" s="77" t="s">
        <v>411</v>
      </c>
      <c r="J134" s="78">
        <f>BK134</f>
        <v>0</v>
      </c>
      <c r="L134" s="75"/>
      <c r="M134" s="79"/>
      <c r="N134" s="80"/>
      <c r="O134" s="80"/>
      <c r="P134" s="81">
        <f>P135+P186+P190+P193</f>
        <v>0</v>
      </c>
      <c r="Q134" s="80"/>
      <c r="R134" s="81">
        <f>R135+R186+R190+R193</f>
        <v>0</v>
      </c>
      <c r="S134" s="80"/>
      <c r="T134" s="82">
        <f>T135+T186+T190+T193</f>
        <v>13.704000000000001</v>
      </c>
      <c r="AR134" s="76" t="s">
        <v>82</v>
      </c>
      <c r="AT134" s="83" t="s">
        <v>74</v>
      </c>
      <c r="AU134" s="83" t="s">
        <v>75</v>
      </c>
      <c r="AY134" s="76" t="s">
        <v>302</v>
      </c>
      <c r="BK134" s="84">
        <f>BK135+BK186+BK190+BK193</f>
        <v>0</v>
      </c>
    </row>
    <row r="135" spans="1:65" s="74" customFormat="1" ht="22.9" customHeight="1">
      <c r="B135" s="75"/>
      <c r="D135" s="76" t="s">
        <v>74</v>
      </c>
      <c r="E135" s="169" t="s">
        <v>82</v>
      </c>
      <c r="F135" s="169" t="s">
        <v>412</v>
      </c>
      <c r="J135" s="170">
        <f>BK135</f>
        <v>0</v>
      </c>
      <c r="L135" s="75"/>
      <c r="M135" s="79"/>
      <c r="N135" s="80"/>
      <c r="O135" s="80"/>
      <c r="P135" s="81">
        <f>SUM(P136:P185)</f>
        <v>0</v>
      </c>
      <c r="Q135" s="80"/>
      <c r="R135" s="81">
        <f>SUM(R136:R185)</f>
        <v>0</v>
      </c>
      <c r="S135" s="80"/>
      <c r="T135" s="82">
        <f>SUM(T136:T185)</f>
        <v>13.704000000000001</v>
      </c>
      <c r="AR135" s="76" t="s">
        <v>82</v>
      </c>
      <c r="AT135" s="83" t="s">
        <v>74</v>
      </c>
      <c r="AU135" s="83" t="s">
        <v>82</v>
      </c>
      <c r="AY135" s="76" t="s">
        <v>302</v>
      </c>
      <c r="BK135" s="84">
        <f>SUM(BK136:BK185)</f>
        <v>0</v>
      </c>
    </row>
    <row r="136" spans="1:65" s="15" customFormat="1" ht="16.5" customHeight="1">
      <c r="A136" s="12"/>
      <c r="B136" s="13"/>
      <c r="C136" s="85" t="s">
        <v>82</v>
      </c>
      <c r="D136" s="85" t="s">
        <v>303</v>
      </c>
      <c r="E136" s="86" t="s">
        <v>425</v>
      </c>
      <c r="F136" s="87" t="s">
        <v>426</v>
      </c>
      <c r="G136" s="88" t="s">
        <v>423</v>
      </c>
      <c r="H136" s="89">
        <v>24</v>
      </c>
      <c r="I136" s="3"/>
      <c r="J136" s="90">
        <f>ROUND(I136*H136,2)</f>
        <v>0</v>
      </c>
      <c r="K136" s="87" t="s">
        <v>427</v>
      </c>
      <c r="L136" s="13"/>
      <c r="M136" s="91" t="s">
        <v>1</v>
      </c>
      <c r="N136" s="92" t="s">
        <v>40</v>
      </c>
      <c r="O136" s="93"/>
      <c r="P136" s="94">
        <f>O136*H136</f>
        <v>0</v>
      </c>
      <c r="Q136" s="94">
        <v>0</v>
      </c>
      <c r="R136" s="94">
        <f>Q136*H136</f>
        <v>0</v>
      </c>
      <c r="S136" s="94">
        <v>0.28100000000000003</v>
      </c>
      <c r="T136" s="95">
        <f>S136*H136</f>
        <v>6.7440000000000007</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3856</v>
      </c>
    </row>
    <row r="137" spans="1:65" s="98" customFormat="1">
      <c r="B137" s="99"/>
      <c r="D137" s="100" t="s">
        <v>308</v>
      </c>
      <c r="E137" s="101" t="s">
        <v>1</v>
      </c>
      <c r="F137" s="102" t="s">
        <v>347</v>
      </c>
      <c r="H137" s="103">
        <v>24</v>
      </c>
      <c r="L137" s="99"/>
      <c r="M137" s="104"/>
      <c r="N137" s="105"/>
      <c r="O137" s="105"/>
      <c r="P137" s="105"/>
      <c r="Q137" s="105"/>
      <c r="R137" s="105"/>
      <c r="S137" s="105"/>
      <c r="T137" s="106"/>
      <c r="AT137" s="101" t="s">
        <v>308</v>
      </c>
      <c r="AU137" s="101" t="s">
        <v>84</v>
      </c>
      <c r="AV137" s="98" t="s">
        <v>84</v>
      </c>
      <c r="AW137" s="98" t="s">
        <v>31</v>
      </c>
      <c r="AX137" s="98" t="s">
        <v>82</v>
      </c>
      <c r="AY137" s="101" t="s">
        <v>302</v>
      </c>
    </row>
    <row r="138" spans="1:65" s="15" customFormat="1" ht="21.75" customHeight="1">
      <c r="A138" s="12"/>
      <c r="B138" s="13"/>
      <c r="C138" s="85" t="s">
        <v>84</v>
      </c>
      <c r="D138" s="85" t="s">
        <v>303</v>
      </c>
      <c r="E138" s="86" t="s">
        <v>432</v>
      </c>
      <c r="F138" s="87" t="s">
        <v>433</v>
      </c>
      <c r="G138" s="88" t="s">
        <v>423</v>
      </c>
      <c r="H138" s="89">
        <v>24</v>
      </c>
      <c r="I138" s="3"/>
      <c r="J138" s="90">
        <f>ROUND(I138*H138,2)</f>
        <v>0</v>
      </c>
      <c r="K138" s="87" t="s">
        <v>427</v>
      </c>
      <c r="L138" s="13"/>
      <c r="M138" s="91" t="s">
        <v>1</v>
      </c>
      <c r="N138" s="92" t="s">
        <v>40</v>
      </c>
      <c r="O138" s="93"/>
      <c r="P138" s="94">
        <f>O138*H138</f>
        <v>0</v>
      </c>
      <c r="Q138" s="94">
        <v>0</v>
      </c>
      <c r="R138" s="94">
        <f>Q138*H138</f>
        <v>0</v>
      </c>
      <c r="S138" s="94">
        <v>0.28999999999999998</v>
      </c>
      <c r="T138" s="95">
        <f>S138*H138</f>
        <v>6.9599999999999991</v>
      </c>
      <c r="U138" s="12"/>
      <c r="V138" s="12"/>
      <c r="W138" s="12"/>
      <c r="X138" s="12"/>
      <c r="Y138" s="12"/>
      <c r="Z138" s="12"/>
      <c r="AA138" s="12"/>
      <c r="AB138" s="12"/>
      <c r="AC138" s="12"/>
      <c r="AD138" s="12"/>
      <c r="AE138" s="12"/>
      <c r="AR138" s="96" t="s">
        <v>97</v>
      </c>
      <c r="AT138" s="96" t="s">
        <v>303</v>
      </c>
      <c r="AU138" s="96" t="s">
        <v>84</v>
      </c>
      <c r="AY138" s="5" t="s">
        <v>302</v>
      </c>
      <c r="BE138" s="97">
        <f>IF(N138="základní",J138,0)</f>
        <v>0</v>
      </c>
      <c r="BF138" s="97">
        <f>IF(N138="snížená",J138,0)</f>
        <v>0</v>
      </c>
      <c r="BG138" s="97">
        <f>IF(N138="zákl. přenesená",J138,0)</f>
        <v>0</v>
      </c>
      <c r="BH138" s="97">
        <f>IF(N138="sníž. přenesená",J138,0)</f>
        <v>0</v>
      </c>
      <c r="BI138" s="97">
        <f>IF(N138="nulová",J138,0)</f>
        <v>0</v>
      </c>
      <c r="BJ138" s="5" t="s">
        <v>82</v>
      </c>
      <c r="BK138" s="97">
        <f>ROUND(I138*H138,2)</f>
        <v>0</v>
      </c>
      <c r="BL138" s="5" t="s">
        <v>97</v>
      </c>
      <c r="BM138" s="96" t="s">
        <v>3857</v>
      </c>
    </row>
    <row r="139" spans="1:65" s="98" customFormat="1">
      <c r="B139" s="99"/>
      <c r="D139" s="100" t="s">
        <v>308</v>
      </c>
      <c r="E139" s="101" t="s">
        <v>1</v>
      </c>
      <c r="F139" s="102" t="s">
        <v>347</v>
      </c>
      <c r="H139" s="103">
        <v>24</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21.75" customHeight="1">
      <c r="A140" s="12"/>
      <c r="B140" s="13"/>
      <c r="C140" s="85" t="s">
        <v>91</v>
      </c>
      <c r="D140" s="85" t="s">
        <v>303</v>
      </c>
      <c r="E140" s="86" t="s">
        <v>2694</v>
      </c>
      <c r="F140" s="87" t="s">
        <v>2695</v>
      </c>
      <c r="G140" s="88" t="s">
        <v>468</v>
      </c>
      <c r="H140" s="89">
        <v>17.760000000000002</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3858</v>
      </c>
    </row>
    <row r="141" spans="1:65" s="179" customFormat="1">
      <c r="B141" s="180"/>
      <c r="D141" s="100" t="s">
        <v>308</v>
      </c>
      <c r="E141" s="181" t="s">
        <v>1</v>
      </c>
      <c r="F141" s="182" t="s">
        <v>3859</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3860</v>
      </c>
      <c r="H142" s="103">
        <v>24</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86" customFormat="1">
      <c r="B143" s="187"/>
      <c r="D143" s="100" t="s">
        <v>308</v>
      </c>
      <c r="E143" s="188" t="s">
        <v>1</v>
      </c>
      <c r="F143" s="189" t="s">
        <v>481</v>
      </c>
      <c r="H143" s="190">
        <v>24</v>
      </c>
      <c r="L143" s="187"/>
      <c r="M143" s="191"/>
      <c r="N143" s="192"/>
      <c r="O143" s="192"/>
      <c r="P143" s="192"/>
      <c r="Q143" s="192"/>
      <c r="R143" s="192"/>
      <c r="S143" s="192"/>
      <c r="T143" s="193"/>
      <c r="AT143" s="188" t="s">
        <v>308</v>
      </c>
      <c r="AU143" s="188" t="s">
        <v>84</v>
      </c>
      <c r="AV143" s="186" t="s">
        <v>91</v>
      </c>
      <c r="AW143" s="186" t="s">
        <v>31</v>
      </c>
      <c r="AX143" s="186" t="s">
        <v>75</v>
      </c>
      <c r="AY143" s="188" t="s">
        <v>302</v>
      </c>
    </row>
    <row r="144" spans="1:65" s="179" customFormat="1">
      <c r="B144" s="180"/>
      <c r="D144" s="100" t="s">
        <v>308</v>
      </c>
      <c r="E144" s="181" t="s">
        <v>1</v>
      </c>
      <c r="F144" s="182" t="s">
        <v>482</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98" customFormat="1">
      <c r="B145" s="99"/>
      <c r="D145" s="100" t="s">
        <v>308</v>
      </c>
      <c r="E145" s="101" t="s">
        <v>1</v>
      </c>
      <c r="F145" s="102" t="s">
        <v>486</v>
      </c>
      <c r="H145" s="103">
        <v>-6.24</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186" customFormat="1">
      <c r="B146" s="187"/>
      <c r="D146" s="100" t="s">
        <v>308</v>
      </c>
      <c r="E146" s="188" t="s">
        <v>319</v>
      </c>
      <c r="F146" s="189" t="s">
        <v>481</v>
      </c>
      <c r="H146" s="190">
        <v>-6.24</v>
      </c>
      <c r="L146" s="187"/>
      <c r="M146" s="191"/>
      <c r="N146" s="192"/>
      <c r="O146" s="192"/>
      <c r="P146" s="192"/>
      <c r="Q146" s="192"/>
      <c r="R146" s="192"/>
      <c r="S146" s="192"/>
      <c r="T146" s="193"/>
      <c r="AT146" s="188" t="s">
        <v>308</v>
      </c>
      <c r="AU146" s="188" t="s">
        <v>84</v>
      </c>
      <c r="AV146" s="186" t="s">
        <v>91</v>
      </c>
      <c r="AW146" s="186" t="s">
        <v>31</v>
      </c>
      <c r="AX146" s="186" t="s">
        <v>75</v>
      </c>
      <c r="AY146" s="188" t="s">
        <v>302</v>
      </c>
    </row>
    <row r="147" spans="1:65" s="171" customFormat="1">
      <c r="B147" s="172"/>
      <c r="D147" s="100" t="s">
        <v>308</v>
      </c>
      <c r="E147" s="173" t="s">
        <v>396</v>
      </c>
      <c r="F147" s="174" t="s">
        <v>435</v>
      </c>
      <c r="H147" s="175">
        <v>17.760000000000002</v>
      </c>
      <c r="L147" s="172"/>
      <c r="M147" s="176"/>
      <c r="N147" s="177"/>
      <c r="O147" s="177"/>
      <c r="P147" s="177"/>
      <c r="Q147" s="177"/>
      <c r="R147" s="177"/>
      <c r="S147" s="177"/>
      <c r="T147" s="178"/>
      <c r="AT147" s="173" t="s">
        <v>308</v>
      </c>
      <c r="AU147" s="173" t="s">
        <v>84</v>
      </c>
      <c r="AV147" s="171" t="s">
        <v>97</v>
      </c>
      <c r="AW147" s="171" t="s">
        <v>31</v>
      </c>
      <c r="AX147" s="171" t="s">
        <v>82</v>
      </c>
      <c r="AY147" s="173" t="s">
        <v>302</v>
      </c>
    </row>
    <row r="148" spans="1:65" s="15" customFormat="1" ht="21.75" customHeight="1">
      <c r="A148" s="12"/>
      <c r="B148" s="13"/>
      <c r="C148" s="85" t="s">
        <v>97</v>
      </c>
      <c r="D148" s="85" t="s">
        <v>303</v>
      </c>
      <c r="E148" s="86" t="s">
        <v>2734</v>
      </c>
      <c r="F148" s="87" t="s">
        <v>2884</v>
      </c>
      <c r="G148" s="88" t="s">
        <v>468</v>
      </c>
      <c r="H148" s="89">
        <v>3.6</v>
      </c>
      <c r="I148" s="3"/>
      <c r="J148" s="90">
        <f>ROUND(I148*H148,2)</f>
        <v>0</v>
      </c>
      <c r="K148" s="87" t="s">
        <v>427</v>
      </c>
      <c r="L148" s="13"/>
      <c r="M148" s="91" t="s">
        <v>1</v>
      </c>
      <c r="N148" s="92" t="s">
        <v>40</v>
      </c>
      <c r="O148" s="93"/>
      <c r="P148" s="94">
        <f>O148*H148</f>
        <v>0</v>
      </c>
      <c r="Q148" s="94">
        <v>0</v>
      </c>
      <c r="R148" s="94">
        <f>Q148*H148</f>
        <v>0</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3861</v>
      </c>
    </row>
    <row r="149" spans="1:65" s="179" customFormat="1">
      <c r="B149" s="180"/>
      <c r="D149" s="100" t="s">
        <v>308</v>
      </c>
      <c r="E149" s="181" t="s">
        <v>1</v>
      </c>
      <c r="F149" s="182" t="s">
        <v>2737</v>
      </c>
      <c r="H149" s="181" t="s">
        <v>1</v>
      </c>
      <c r="L149" s="180"/>
      <c r="M149" s="183"/>
      <c r="N149" s="184"/>
      <c r="O149" s="184"/>
      <c r="P149" s="184"/>
      <c r="Q149" s="184"/>
      <c r="R149" s="184"/>
      <c r="S149" s="184"/>
      <c r="T149" s="185"/>
      <c r="AT149" s="181" t="s">
        <v>308</v>
      </c>
      <c r="AU149" s="181" t="s">
        <v>84</v>
      </c>
      <c r="AV149" s="179" t="s">
        <v>82</v>
      </c>
      <c r="AW149" s="179" t="s">
        <v>31</v>
      </c>
      <c r="AX149" s="179" t="s">
        <v>75</v>
      </c>
      <c r="AY149" s="181" t="s">
        <v>302</v>
      </c>
    </row>
    <row r="150" spans="1:65" s="98" customFormat="1">
      <c r="B150" s="99"/>
      <c r="D150" s="100" t="s">
        <v>308</v>
      </c>
      <c r="E150" s="101" t="s">
        <v>1</v>
      </c>
      <c r="F150" s="102" t="s">
        <v>2659</v>
      </c>
      <c r="H150" s="103">
        <v>3.6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100</v>
      </c>
      <c r="D151" s="85" t="s">
        <v>303</v>
      </c>
      <c r="E151" s="86" t="s">
        <v>506</v>
      </c>
      <c r="F151" s="87" t="s">
        <v>507</v>
      </c>
      <c r="G151" s="88" t="s">
        <v>468</v>
      </c>
      <c r="H151" s="89">
        <v>17.760000000000002</v>
      </c>
      <c r="I151" s="3"/>
      <c r="J151" s="90">
        <f>ROUND(I151*H151,2)</f>
        <v>0</v>
      </c>
      <c r="K151" s="87" t="s">
        <v>427</v>
      </c>
      <c r="L151" s="13"/>
      <c r="M151" s="91" t="s">
        <v>1</v>
      </c>
      <c r="N151" s="92" t="s">
        <v>40</v>
      </c>
      <c r="O151" s="93"/>
      <c r="P151" s="94">
        <f>O151*H151</f>
        <v>0</v>
      </c>
      <c r="Q151" s="94">
        <v>0</v>
      </c>
      <c r="R151" s="94">
        <f>Q151*H151</f>
        <v>0</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3862</v>
      </c>
    </row>
    <row r="152" spans="1:65" s="98" customFormat="1">
      <c r="B152" s="99"/>
      <c r="D152" s="100" t="s">
        <v>308</v>
      </c>
      <c r="E152" s="101" t="s">
        <v>1</v>
      </c>
      <c r="F152" s="102" t="s">
        <v>396</v>
      </c>
      <c r="H152" s="103">
        <v>17.760000000000002</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33" customHeight="1">
      <c r="A153" s="12"/>
      <c r="B153" s="13"/>
      <c r="C153" s="85" t="s">
        <v>103</v>
      </c>
      <c r="D153" s="85" t="s">
        <v>303</v>
      </c>
      <c r="E153" s="86" t="s">
        <v>509</v>
      </c>
      <c r="F153" s="87" t="s">
        <v>510</v>
      </c>
      <c r="G153" s="88" t="s">
        <v>468</v>
      </c>
      <c r="H153" s="89">
        <v>888</v>
      </c>
      <c r="I153" s="3"/>
      <c r="J153" s="90">
        <f>ROUND(I153*H153,2)</f>
        <v>0</v>
      </c>
      <c r="K153" s="87" t="s">
        <v>427</v>
      </c>
      <c r="L153" s="13"/>
      <c r="M153" s="91" t="s">
        <v>1</v>
      </c>
      <c r="N153" s="92" t="s">
        <v>40</v>
      </c>
      <c r="O153" s="93"/>
      <c r="P153" s="94">
        <f>O153*H153</f>
        <v>0</v>
      </c>
      <c r="Q153" s="94">
        <v>0</v>
      </c>
      <c r="R153" s="94">
        <f>Q153*H153</f>
        <v>0</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3863</v>
      </c>
    </row>
    <row r="154" spans="1:65" s="98" customFormat="1">
      <c r="B154" s="99"/>
      <c r="D154" s="100" t="s">
        <v>308</v>
      </c>
      <c r="E154" s="101" t="s">
        <v>1</v>
      </c>
      <c r="F154" s="102" t="s">
        <v>512</v>
      </c>
      <c r="H154" s="103">
        <v>888</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106</v>
      </c>
      <c r="D155" s="85" t="s">
        <v>303</v>
      </c>
      <c r="E155" s="86" t="s">
        <v>2740</v>
      </c>
      <c r="F155" s="87" t="s">
        <v>2888</v>
      </c>
      <c r="G155" s="88" t="s">
        <v>468</v>
      </c>
      <c r="H155" s="89">
        <v>3.6</v>
      </c>
      <c r="I155" s="3"/>
      <c r="J155" s="90">
        <f>ROUND(I155*H155,2)</f>
        <v>0</v>
      </c>
      <c r="K155" s="87" t="s">
        <v>427</v>
      </c>
      <c r="L155" s="13"/>
      <c r="M155" s="91" t="s">
        <v>1</v>
      </c>
      <c r="N155" s="92" t="s">
        <v>40</v>
      </c>
      <c r="O155" s="93"/>
      <c r="P155" s="94">
        <f>O155*H155</f>
        <v>0</v>
      </c>
      <c r="Q155" s="94">
        <v>0</v>
      </c>
      <c r="R155" s="94">
        <f>Q155*H155</f>
        <v>0</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3864</v>
      </c>
    </row>
    <row r="156" spans="1:65" s="98" customFormat="1">
      <c r="B156" s="99"/>
      <c r="D156" s="100" t="s">
        <v>308</v>
      </c>
      <c r="E156" s="101" t="s">
        <v>1</v>
      </c>
      <c r="F156" s="102" t="s">
        <v>2659</v>
      </c>
      <c r="H156" s="103">
        <v>3.6</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16.5" customHeight="1">
      <c r="A157" s="12"/>
      <c r="B157" s="13"/>
      <c r="C157" s="85" t="s">
        <v>109</v>
      </c>
      <c r="D157" s="85" t="s">
        <v>303</v>
      </c>
      <c r="E157" s="86" t="s">
        <v>513</v>
      </c>
      <c r="F157" s="87" t="s">
        <v>514</v>
      </c>
      <c r="G157" s="88" t="s">
        <v>468</v>
      </c>
      <c r="H157" s="89">
        <v>17.760000000000002</v>
      </c>
      <c r="I157" s="3"/>
      <c r="J157" s="90">
        <f>ROUND(I157*H157,2)</f>
        <v>0</v>
      </c>
      <c r="K157" s="87" t="s">
        <v>427</v>
      </c>
      <c r="L157" s="13"/>
      <c r="M157" s="91" t="s">
        <v>1</v>
      </c>
      <c r="N157" s="92" t="s">
        <v>40</v>
      </c>
      <c r="O157" s="93"/>
      <c r="P157" s="94">
        <f>O157*H157</f>
        <v>0</v>
      </c>
      <c r="Q157" s="94">
        <v>0</v>
      </c>
      <c r="R157" s="94">
        <f>Q157*H157</f>
        <v>0</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3865</v>
      </c>
    </row>
    <row r="158" spans="1:65" s="98" customFormat="1">
      <c r="B158" s="99"/>
      <c r="D158" s="100" t="s">
        <v>308</v>
      </c>
      <c r="E158" s="101" t="s">
        <v>1</v>
      </c>
      <c r="F158" s="102" t="s">
        <v>396</v>
      </c>
      <c r="H158" s="103">
        <v>17.760000000000002</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112</v>
      </c>
      <c r="D159" s="85" t="s">
        <v>303</v>
      </c>
      <c r="E159" s="86" t="s">
        <v>516</v>
      </c>
      <c r="F159" s="87" t="s">
        <v>517</v>
      </c>
      <c r="G159" s="88" t="s">
        <v>518</v>
      </c>
      <c r="H159" s="89">
        <v>28.416</v>
      </c>
      <c r="I159" s="3"/>
      <c r="J159" s="90">
        <f>ROUND(I159*H159,2)</f>
        <v>0</v>
      </c>
      <c r="K159" s="87" t="s">
        <v>427</v>
      </c>
      <c r="L159" s="13"/>
      <c r="M159" s="91" t="s">
        <v>1</v>
      </c>
      <c r="N159" s="92" t="s">
        <v>40</v>
      </c>
      <c r="O159" s="93"/>
      <c r="P159" s="94">
        <f>O159*H159</f>
        <v>0</v>
      </c>
      <c r="Q159" s="94">
        <v>0</v>
      </c>
      <c r="R159" s="94">
        <f>Q159*H159</f>
        <v>0</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3866</v>
      </c>
    </row>
    <row r="160" spans="1:65" s="98" customFormat="1">
      <c r="B160" s="99"/>
      <c r="D160" s="100" t="s">
        <v>308</v>
      </c>
      <c r="E160" s="101" t="s">
        <v>1</v>
      </c>
      <c r="F160" s="102" t="s">
        <v>520</v>
      </c>
      <c r="H160" s="103">
        <v>28.416</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115</v>
      </c>
      <c r="D161" s="85" t="s">
        <v>303</v>
      </c>
      <c r="E161" s="86" t="s">
        <v>521</v>
      </c>
      <c r="F161" s="87" t="s">
        <v>522</v>
      </c>
      <c r="G161" s="88" t="s">
        <v>468</v>
      </c>
      <c r="H161" s="89">
        <v>3.6</v>
      </c>
      <c r="I161" s="3"/>
      <c r="J161" s="90">
        <f>ROUND(I161*H161,2)</f>
        <v>0</v>
      </c>
      <c r="K161" s="87" t="s">
        <v>427</v>
      </c>
      <c r="L161" s="13"/>
      <c r="M161" s="91" t="s">
        <v>1</v>
      </c>
      <c r="N161" s="92" t="s">
        <v>40</v>
      </c>
      <c r="O161" s="93"/>
      <c r="P161" s="94">
        <f>O161*H161</f>
        <v>0</v>
      </c>
      <c r="Q161" s="94">
        <v>0</v>
      </c>
      <c r="R161" s="94">
        <f>Q161*H161</f>
        <v>0</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3867</v>
      </c>
    </row>
    <row r="162" spans="1:65" s="98" customFormat="1">
      <c r="B162" s="99"/>
      <c r="D162" s="100" t="s">
        <v>308</v>
      </c>
      <c r="E162" s="101" t="s">
        <v>1</v>
      </c>
      <c r="F162" s="102" t="s">
        <v>396</v>
      </c>
      <c r="H162" s="103">
        <v>17.760000000000002</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98" customFormat="1" ht="22.5">
      <c r="B163" s="99"/>
      <c r="D163" s="100" t="s">
        <v>308</v>
      </c>
      <c r="E163" s="101" t="s">
        <v>1</v>
      </c>
      <c r="F163" s="102" t="s">
        <v>524</v>
      </c>
      <c r="H163" s="103">
        <v>6.24</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79" customFormat="1">
      <c r="B164" s="180"/>
      <c r="D164" s="100" t="s">
        <v>308</v>
      </c>
      <c r="E164" s="181" t="s">
        <v>1</v>
      </c>
      <c r="F164" s="182" t="s">
        <v>525</v>
      </c>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102" t="s">
        <v>3868</v>
      </c>
      <c r="H165" s="103">
        <v>-9.6</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3869</v>
      </c>
      <c r="H166" s="103">
        <v>-2.4</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79" customFormat="1">
      <c r="B167" s="180"/>
      <c r="D167" s="100" t="s">
        <v>308</v>
      </c>
      <c r="E167" s="181" t="s">
        <v>1</v>
      </c>
      <c r="F167" s="182" t="s">
        <v>532</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536</v>
      </c>
      <c r="H168" s="103">
        <v>-8.4</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2747</v>
      </c>
      <c r="H169" s="103">
        <v>-3.6</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86" customFormat="1">
      <c r="B170" s="187"/>
      <c r="D170" s="100" t="s">
        <v>308</v>
      </c>
      <c r="E170" s="188" t="s">
        <v>2748</v>
      </c>
      <c r="F170" s="189" t="s">
        <v>481</v>
      </c>
      <c r="H170" s="190">
        <v>-4.4408920985006301E-16</v>
      </c>
      <c r="L170" s="187"/>
      <c r="M170" s="191"/>
      <c r="N170" s="192"/>
      <c r="O170" s="192"/>
      <c r="P170" s="192"/>
      <c r="Q170" s="192"/>
      <c r="R170" s="192"/>
      <c r="S170" s="192"/>
      <c r="T170" s="193"/>
      <c r="AT170" s="188" t="s">
        <v>308</v>
      </c>
      <c r="AU170" s="188" t="s">
        <v>84</v>
      </c>
      <c r="AV170" s="186" t="s">
        <v>91</v>
      </c>
      <c r="AW170" s="186" t="s">
        <v>31</v>
      </c>
      <c r="AX170" s="186" t="s">
        <v>75</v>
      </c>
      <c r="AY170" s="188" t="s">
        <v>302</v>
      </c>
    </row>
    <row r="171" spans="1:65" s="179" customFormat="1" ht="22.5">
      <c r="B171" s="180"/>
      <c r="D171" s="100" t="s">
        <v>308</v>
      </c>
      <c r="E171" s="181" t="s">
        <v>1</v>
      </c>
      <c r="F171" s="182" t="s">
        <v>2749</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ht="22.5">
      <c r="B172" s="99"/>
      <c r="D172" s="100" t="s">
        <v>308</v>
      </c>
      <c r="E172" s="101" t="s">
        <v>2659</v>
      </c>
      <c r="F172" s="102" t="s">
        <v>3870</v>
      </c>
      <c r="H172" s="103">
        <v>3.6</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171" customFormat="1">
      <c r="B173" s="172"/>
      <c r="D173" s="100" t="s">
        <v>308</v>
      </c>
      <c r="E173" s="173" t="s">
        <v>398</v>
      </c>
      <c r="F173" s="174" t="s">
        <v>435</v>
      </c>
      <c r="H173" s="175">
        <v>3.6</v>
      </c>
      <c r="L173" s="172"/>
      <c r="M173" s="176"/>
      <c r="N173" s="177"/>
      <c r="O173" s="177"/>
      <c r="P173" s="177"/>
      <c r="Q173" s="177"/>
      <c r="R173" s="177"/>
      <c r="S173" s="177"/>
      <c r="T173" s="178"/>
      <c r="AT173" s="173" t="s">
        <v>308</v>
      </c>
      <c r="AU173" s="173" t="s">
        <v>84</v>
      </c>
      <c r="AV173" s="171" t="s">
        <v>97</v>
      </c>
      <c r="AW173" s="171" t="s">
        <v>31</v>
      </c>
      <c r="AX173" s="171" t="s">
        <v>82</v>
      </c>
      <c r="AY173" s="173" t="s">
        <v>302</v>
      </c>
    </row>
    <row r="174" spans="1:65" s="15" customFormat="1" ht="16.5" customHeight="1">
      <c r="A174" s="12"/>
      <c r="B174" s="13"/>
      <c r="C174" s="85" t="s">
        <v>118</v>
      </c>
      <c r="D174" s="85" t="s">
        <v>303</v>
      </c>
      <c r="E174" s="86" t="s">
        <v>555</v>
      </c>
      <c r="F174" s="87" t="s">
        <v>556</v>
      </c>
      <c r="G174" s="88" t="s">
        <v>423</v>
      </c>
      <c r="H174" s="89">
        <v>24</v>
      </c>
      <c r="I174" s="3"/>
      <c r="J174" s="90">
        <f>ROUND(I174*H174,2)</f>
        <v>0</v>
      </c>
      <c r="K174" s="87" t="s">
        <v>427</v>
      </c>
      <c r="L174" s="13"/>
      <c r="M174" s="91" t="s">
        <v>1</v>
      </c>
      <c r="N174" s="92" t="s">
        <v>40</v>
      </c>
      <c r="O174" s="93"/>
      <c r="P174" s="94">
        <f>O174*H174</f>
        <v>0</v>
      </c>
      <c r="Q174" s="94">
        <v>0</v>
      </c>
      <c r="R174" s="94">
        <f>Q174*H174</f>
        <v>0</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3871</v>
      </c>
    </row>
    <row r="175" spans="1:65" s="179" customFormat="1">
      <c r="B175" s="180"/>
      <c r="D175" s="100" t="s">
        <v>308</v>
      </c>
      <c r="E175" s="181" t="s">
        <v>1</v>
      </c>
      <c r="F175" s="182" t="s">
        <v>558</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179" customFormat="1">
      <c r="B176" s="180"/>
      <c r="D176" s="100" t="s">
        <v>308</v>
      </c>
      <c r="E176" s="181" t="s">
        <v>1</v>
      </c>
      <c r="F176" s="182" t="s">
        <v>3872</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ht="22.5">
      <c r="B177" s="99"/>
      <c r="D177" s="100" t="s">
        <v>308</v>
      </c>
      <c r="E177" s="101" t="s">
        <v>344</v>
      </c>
      <c r="F177" s="102" t="s">
        <v>3873</v>
      </c>
      <c r="H177" s="103">
        <v>24</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79" customFormat="1">
      <c r="B178" s="180"/>
      <c r="D178" s="100" t="s">
        <v>308</v>
      </c>
      <c r="E178" s="181" t="s">
        <v>1</v>
      </c>
      <c r="F178" s="182" t="s">
        <v>3874</v>
      </c>
      <c r="H178" s="181" t="s">
        <v>1</v>
      </c>
      <c r="L178" s="180"/>
      <c r="M178" s="183"/>
      <c r="N178" s="184"/>
      <c r="O178" s="184"/>
      <c r="P178" s="184"/>
      <c r="Q178" s="184"/>
      <c r="R178" s="184"/>
      <c r="S178" s="184"/>
      <c r="T178" s="185"/>
      <c r="AT178" s="181" t="s">
        <v>308</v>
      </c>
      <c r="AU178" s="181" t="s">
        <v>84</v>
      </c>
      <c r="AV178" s="179" t="s">
        <v>82</v>
      </c>
      <c r="AW178" s="179" t="s">
        <v>31</v>
      </c>
      <c r="AX178" s="179" t="s">
        <v>75</v>
      </c>
      <c r="AY178" s="181" t="s">
        <v>302</v>
      </c>
    </row>
    <row r="179" spans="1:65" s="171" customFormat="1">
      <c r="B179" s="172"/>
      <c r="D179" s="100" t="s">
        <v>308</v>
      </c>
      <c r="E179" s="173" t="s">
        <v>1</v>
      </c>
      <c r="F179" s="174" t="s">
        <v>435</v>
      </c>
      <c r="H179" s="175">
        <v>24</v>
      </c>
      <c r="L179" s="172"/>
      <c r="M179" s="176"/>
      <c r="N179" s="177"/>
      <c r="O179" s="177"/>
      <c r="P179" s="177"/>
      <c r="Q179" s="177"/>
      <c r="R179" s="177"/>
      <c r="S179" s="177"/>
      <c r="T179" s="178"/>
      <c r="AT179" s="173" t="s">
        <v>308</v>
      </c>
      <c r="AU179" s="173" t="s">
        <v>84</v>
      </c>
      <c r="AV179" s="171" t="s">
        <v>97</v>
      </c>
      <c r="AW179" s="171" t="s">
        <v>31</v>
      </c>
      <c r="AX179" s="171" t="s">
        <v>82</v>
      </c>
      <c r="AY179" s="173" t="s">
        <v>302</v>
      </c>
    </row>
    <row r="180" spans="1:65" s="15" customFormat="1" ht="21.75" customHeight="1">
      <c r="A180" s="12"/>
      <c r="B180" s="13"/>
      <c r="C180" s="85" t="s">
        <v>121</v>
      </c>
      <c r="D180" s="85" t="s">
        <v>303</v>
      </c>
      <c r="E180" s="86" t="s">
        <v>569</v>
      </c>
      <c r="F180" s="87" t="s">
        <v>570</v>
      </c>
      <c r="G180" s="88" t="s">
        <v>423</v>
      </c>
      <c r="H180" s="89">
        <v>24</v>
      </c>
      <c r="I180" s="231"/>
      <c r="J180" s="90">
        <f>ROUND(I180*H180,2)</f>
        <v>0</v>
      </c>
      <c r="K180" s="87" t="s">
        <v>1</v>
      </c>
      <c r="L180" s="13"/>
      <c r="M180" s="91" t="s">
        <v>1</v>
      </c>
      <c r="N180" s="92" t="s">
        <v>40</v>
      </c>
      <c r="O180" s="93"/>
      <c r="P180" s="94">
        <f>O180*H180</f>
        <v>0</v>
      </c>
      <c r="Q180" s="94">
        <v>0</v>
      </c>
      <c r="R180" s="94">
        <f>Q180*H180</f>
        <v>0</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3875</v>
      </c>
    </row>
    <row r="181" spans="1:65" s="179" customFormat="1" ht="22.5">
      <c r="B181" s="180"/>
      <c r="D181" s="100" t="s">
        <v>308</v>
      </c>
      <c r="E181" s="181" t="s">
        <v>1</v>
      </c>
      <c r="F181" s="182" t="s">
        <v>3876</v>
      </c>
      <c r="H181" s="181" t="s">
        <v>1</v>
      </c>
      <c r="L181" s="180"/>
      <c r="M181" s="183"/>
      <c r="N181" s="184"/>
      <c r="O181" s="184"/>
      <c r="P181" s="184"/>
      <c r="Q181" s="184"/>
      <c r="R181" s="184"/>
      <c r="S181" s="184"/>
      <c r="T181" s="185"/>
      <c r="AT181" s="181" t="s">
        <v>308</v>
      </c>
      <c r="AU181" s="181" t="s">
        <v>84</v>
      </c>
      <c r="AV181" s="179" t="s">
        <v>82</v>
      </c>
      <c r="AW181" s="179" t="s">
        <v>31</v>
      </c>
      <c r="AX181" s="179" t="s">
        <v>75</v>
      </c>
      <c r="AY181" s="181" t="s">
        <v>302</v>
      </c>
    </row>
    <row r="182" spans="1:65" s="179" customFormat="1" ht="22.5">
      <c r="B182" s="180"/>
      <c r="D182" s="100" t="s">
        <v>308</v>
      </c>
      <c r="E182" s="181" t="s">
        <v>1</v>
      </c>
      <c r="F182" s="182" t="s">
        <v>3877</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ht="22.5">
      <c r="B183" s="99"/>
      <c r="D183" s="100" t="s">
        <v>308</v>
      </c>
      <c r="E183" s="101" t="s">
        <v>347</v>
      </c>
      <c r="F183" s="102" t="s">
        <v>3878</v>
      </c>
      <c r="H183" s="103">
        <v>24</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79" customFormat="1">
      <c r="B184" s="180"/>
      <c r="D184" s="100" t="s">
        <v>308</v>
      </c>
      <c r="E184" s="181" t="s">
        <v>1</v>
      </c>
      <c r="F184" s="182" t="s">
        <v>3879</v>
      </c>
      <c r="H184" s="181" t="s">
        <v>1</v>
      </c>
      <c r="L184" s="180"/>
      <c r="M184" s="183"/>
      <c r="N184" s="184"/>
      <c r="O184" s="184"/>
      <c r="P184" s="184"/>
      <c r="Q184" s="184"/>
      <c r="R184" s="184"/>
      <c r="S184" s="184"/>
      <c r="T184" s="185"/>
      <c r="AT184" s="181" t="s">
        <v>308</v>
      </c>
      <c r="AU184" s="181" t="s">
        <v>84</v>
      </c>
      <c r="AV184" s="179" t="s">
        <v>82</v>
      </c>
      <c r="AW184" s="179" t="s">
        <v>31</v>
      </c>
      <c r="AX184" s="179" t="s">
        <v>75</v>
      </c>
      <c r="AY184" s="181" t="s">
        <v>302</v>
      </c>
    </row>
    <row r="185" spans="1:65" s="171" customFormat="1">
      <c r="B185" s="172"/>
      <c r="D185" s="100" t="s">
        <v>308</v>
      </c>
      <c r="E185" s="173" t="s">
        <v>1</v>
      </c>
      <c r="F185" s="174" t="s">
        <v>435</v>
      </c>
      <c r="H185" s="175">
        <v>24</v>
      </c>
      <c r="L185" s="172"/>
      <c r="M185" s="176"/>
      <c r="N185" s="177"/>
      <c r="O185" s="177"/>
      <c r="P185" s="177"/>
      <c r="Q185" s="177"/>
      <c r="R185" s="177"/>
      <c r="S185" s="177"/>
      <c r="T185" s="178"/>
      <c r="AT185" s="173" t="s">
        <v>308</v>
      </c>
      <c r="AU185" s="173" t="s">
        <v>84</v>
      </c>
      <c r="AV185" s="171" t="s">
        <v>97</v>
      </c>
      <c r="AW185" s="171" t="s">
        <v>31</v>
      </c>
      <c r="AX185" s="171" t="s">
        <v>82</v>
      </c>
      <c r="AY185" s="173" t="s">
        <v>302</v>
      </c>
    </row>
    <row r="186" spans="1:65" s="74" customFormat="1" ht="22.9" customHeight="1">
      <c r="B186" s="75"/>
      <c r="D186" s="76" t="s">
        <v>74</v>
      </c>
      <c r="E186" s="169" t="s">
        <v>97</v>
      </c>
      <c r="F186" s="169" t="s">
        <v>629</v>
      </c>
      <c r="J186" s="170">
        <f>BK186</f>
        <v>0</v>
      </c>
      <c r="L186" s="75"/>
      <c r="M186" s="79"/>
      <c r="N186" s="80"/>
      <c r="O186" s="80"/>
      <c r="P186" s="81">
        <f>SUM(P187:P189)</f>
        <v>0</v>
      </c>
      <c r="Q186" s="80"/>
      <c r="R186" s="81">
        <f>SUM(R187:R189)</f>
        <v>0</v>
      </c>
      <c r="S186" s="80"/>
      <c r="T186" s="82">
        <f>SUM(T187:T189)</f>
        <v>0</v>
      </c>
      <c r="AR186" s="76" t="s">
        <v>82</v>
      </c>
      <c r="AT186" s="83" t="s">
        <v>74</v>
      </c>
      <c r="AU186" s="83" t="s">
        <v>82</v>
      </c>
      <c r="AY186" s="76" t="s">
        <v>302</v>
      </c>
      <c r="BK186" s="84">
        <f>SUM(BK187:BK189)</f>
        <v>0</v>
      </c>
    </row>
    <row r="187" spans="1:65" s="15" customFormat="1" ht="16.5" customHeight="1">
      <c r="A187" s="12"/>
      <c r="B187" s="13"/>
      <c r="C187" s="85" t="s">
        <v>124</v>
      </c>
      <c r="D187" s="85" t="s">
        <v>303</v>
      </c>
      <c r="E187" s="86" t="s">
        <v>2772</v>
      </c>
      <c r="F187" s="87" t="s">
        <v>2773</v>
      </c>
      <c r="G187" s="88" t="s">
        <v>468</v>
      </c>
      <c r="H187" s="89">
        <v>2.4</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3880</v>
      </c>
    </row>
    <row r="188" spans="1:65" s="98" customFormat="1">
      <c r="B188" s="99"/>
      <c r="D188" s="100" t="s">
        <v>308</v>
      </c>
      <c r="E188" s="101" t="s">
        <v>1</v>
      </c>
      <c r="F188" s="102" t="s">
        <v>3881</v>
      </c>
      <c r="H188" s="103">
        <v>2.4</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171" customFormat="1">
      <c r="B189" s="172"/>
      <c r="D189" s="100" t="s">
        <v>308</v>
      </c>
      <c r="E189" s="173" t="s">
        <v>3845</v>
      </c>
      <c r="F189" s="174" t="s">
        <v>435</v>
      </c>
      <c r="H189" s="175">
        <v>2.4</v>
      </c>
      <c r="L189" s="172"/>
      <c r="M189" s="176"/>
      <c r="N189" s="177"/>
      <c r="O189" s="177"/>
      <c r="P189" s="177"/>
      <c r="Q189" s="177"/>
      <c r="R189" s="177"/>
      <c r="S189" s="177"/>
      <c r="T189" s="178"/>
      <c r="AT189" s="173" t="s">
        <v>308</v>
      </c>
      <c r="AU189" s="173" t="s">
        <v>84</v>
      </c>
      <c r="AV189" s="171" t="s">
        <v>97</v>
      </c>
      <c r="AW189" s="171" t="s">
        <v>31</v>
      </c>
      <c r="AX189" s="171" t="s">
        <v>82</v>
      </c>
      <c r="AY189" s="173" t="s">
        <v>302</v>
      </c>
    </row>
    <row r="190" spans="1:65" s="74" customFormat="1" ht="22.9" customHeight="1">
      <c r="B190" s="75"/>
      <c r="D190" s="76" t="s">
        <v>74</v>
      </c>
      <c r="E190" s="169" t="s">
        <v>100</v>
      </c>
      <c r="F190" s="169" t="s">
        <v>692</v>
      </c>
      <c r="J190" s="170">
        <f>BK190</f>
        <v>0</v>
      </c>
      <c r="L190" s="75"/>
      <c r="M190" s="79"/>
      <c r="N190" s="80"/>
      <c r="O190" s="80"/>
      <c r="P190" s="81">
        <f>SUM(P191:P192)</f>
        <v>0</v>
      </c>
      <c r="Q190" s="80"/>
      <c r="R190" s="81">
        <f>SUM(R191:R192)</f>
        <v>0</v>
      </c>
      <c r="S190" s="80"/>
      <c r="T190" s="82">
        <f>SUM(T191:T192)</f>
        <v>0</v>
      </c>
      <c r="AR190" s="76" t="s">
        <v>82</v>
      </c>
      <c r="AT190" s="83" t="s">
        <v>74</v>
      </c>
      <c r="AU190" s="83" t="s">
        <v>82</v>
      </c>
      <c r="AY190" s="76" t="s">
        <v>302</v>
      </c>
      <c r="BK190" s="84">
        <f>SUM(BK191:BK192)</f>
        <v>0</v>
      </c>
    </row>
    <row r="191" spans="1:65" s="15" customFormat="1" ht="44.25" customHeight="1">
      <c r="A191" s="12"/>
      <c r="B191" s="13"/>
      <c r="C191" s="85" t="s">
        <v>185</v>
      </c>
      <c r="D191" s="85" t="s">
        <v>303</v>
      </c>
      <c r="E191" s="86" t="s">
        <v>706</v>
      </c>
      <c r="F191" s="87" t="s">
        <v>707</v>
      </c>
      <c r="G191" s="88" t="s">
        <v>423</v>
      </c>
      <c r="H191" s="89">
        <v>24</v>
      </c>
      <c r="I191" s="3"/>
      <c r="J191" s="90">
        <f>ROUND(I191*H191,2)</f>
        <v>0</v>
      </c>
      <c r="K191" s="87" t="s">
        <v>1</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3882</v>
      </c>
    </row>
    <row r="192" spans="1:65" s="98" customFormat="1">
      <c r="B192" s="99"/>
      <c r="D192" s="100" t="s">
        <v>308</v>
      </c>
      <c r="E192" s="101" t="s">
        <v>1</v>
      </c>
      <c r="F192" s="102" t="s">
        <v>344</v>
      </c>
      <c r="H192" s="103">
        <v>24</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74" customFormat="1" ht="22.9" customHeight="1">
      <c r="B193" s="75"/>
      <c r="D193" s="76" t="s">
        <v>74</v>
      </c>
      <c r="E193" s="169" t="s">
        <v>112</v>
      </c>
      <c r="F193" s="169" t="s">
        <v>3883</v>
      </c>
      <c r="J193" s="170">
        <f>BK193</f>
        <v>0</v>
      </c>
      <c r="L193" s="75"/>
      <c r="M193" s="79"/>
      <c r="N193" s="80"/>
      <c r="O193" s="80"/>
      <c r="P193" s="81">
        <f>SUM(P194:P217)</f>
        <v>0</v>
      </c>
      <c r="Q193" s="80"/>
      <c r="R193" s="81">
        <f>SUM(R194:R217)</f>
        <v>0</v>
      </c>
      <c r="S193" s="80"/>
      <c r="T193" s="82">
        <f>SUM(T194:T217)</f>
        <v>0</v>
      </c>
      <c r="AR193" s="76" t="s">
        <v>82</v>
      </c>
      <c r="AT193" s="83" t="s">
        <v>74</v>
      </c>
      <c r="AU193" s="83" t="s">
        <v>82</v>
      </c>
      <c r="AY193" s="76" t="s">
        <v>302</v>
      </c>
      <c r="BK193" s="84">
        <f>SUM(BK194:BK217)</f>
        <v>0</v>
      </c>
    </row>
    <row r="194" spans="1:65" s="15" customFormat="1" ht="21.75" customHeight="1">
      <c r="A194" s="12"/>
      <c r="B194" s="13"/>
      <c r="C194" s="85" t="s">
        <v>8</v>
      </c>
      <c r="D194" s="85" t="s">
        <v>303</v>
      </c>
      <c r="E194" s="86" t="s">
        <v>847</v>
      </c>
      <c r="F194" s="87" t="s">
        <v>848</v>
      </c>
      <c r="G194" s="88" t="s">
        <v>423</v>
      </c>
      <c r="H194" s="89">
        <v>24</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3884</v>
      </c>
    </row>
    <row r="195" spans="1:65" s="98" customFormat="1">
      <c r="B195" s="99"/>
      <c r="D195" s="100" t="s">
        <v>308</v>
      </c>
      <c r="E195" s="101" t="s">
        <v>1</v>
      </c>
      <c r="F195" s="102" t="s">
        <v>347</v>
      </c>
      <c r="H195" s="103">
        <v>24</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16.5" customHeight="1">
      <c r="A196" s="12"/>
      <c r="B196" s="13"/>
      <c r="C196" s="85" t="s">
        <v>190</v>
      </c>
      <c r="D196" s="85" t="s">
        <v>303</v>
      </c>
      <c r="E196" s="86" t="s">
        <v>868</v>
      </c>
      <c r="F196" s="87" t="s">
        <v>869</v>
      </c>
      <c r="G196" s="88" t="s">
        <v>518</v>
      </c>
      <c r="H196" s="89">
        <v>6.96</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3885</v>
      </c>
    </row>
    <row r="197" spans="1:65" s="98" customFormat="1">
      <c r="B197" s="99"/>
      <c r="D197" s="100" t="s">
        <v>308</v>
      </c>
      <c r="E197" s="101" t="s">
        <v>1</v>
      </c>
      <c r="F197" s="102" t="s">
        <v>3886</v>
      </c>
      <c r="H197" s="103">
        <v>13.704000000000001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874</v>
      </c>
      <c r="H198" s="103">
        <v>-6.7439999999999998</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86" customFormat="1">
      <c r="B199" s="187"/>
      <c r="D199" s="100" t="s">
        <v>308</v>
      </c>
      <c r="E199" s="188" t="s">
        <v>359</v>
      </c>
      <c r="F199" s="189" t="s">
        <v>481</v>
      </c>
      <c r="H199" s="190">
        <v>6.96</v>
      </c>
      <c r="L199" s="187"/>
      <c r="M199" s="191"/>
      <c r="N199" s="192"/>
      <c r="O199" s="192"/>
      <c r="P199" s="192"/>
      <c r="Q199" s="192"/>
      <c r="R199" s="192"/>
      <c r="S199" s="192"/>
      <c r="T199" s="193"/>
      <c r="AT199" s="188" t="s">
        <v>308</v>
      </c>
      <c r="AU199" s="188" t="s">
        <v>84</v>
      </c>
      <c r="AV199" s="186" t="s">
        <v>91</v>
      </c>
      <c r="AW199" s="186" t="s">
        <v>31</v>
      </c>
      <c r="AX199" s="186" t="s">
        <v>75</v>
      </c>
      <c r="AY199" s="188" t="s">
        <v>302</v>
      </c>
    </row>
    <row r="200" spans="1:65" s="171" customFormat="1">
      <c r="B200" s="172"/>
      <c r="D200" s="100" t="s">
        <v>308</v>
      </c>
      <c r="E200" s="173" t="s">
        <v>390</v>
      </c>
      <c r="F200" s="174" t="s">
        <v>435</v>
      </c>
      <c r="H200" s="175">
        <v>6.96</v>
      </c>
      <c r="L200" s="172"/>
      <c r="M200" s="176"/>
      <c r="N200" s="177"/>
      <c r="O200" s="177"/>
      <c r="P200" s="177"/>
      <c r="Q200" s="177"/>
      <c r="R200" s="177"/>
      <c r="S200" s="177"/>
      <c r="T200" s="178"/>
      <c r="AT200" s="173" t="s">
        <v>308</v>
      </c>
      <c r="AU200" s="173" t="s">
        <v>84</v>
      </c>
      <c r="AV200" s="171" t="s">
        <v>97</v>
      </c>
      <c r="AW200" s="171" t="s">
        <v>31</v>
      </c>
      <c r="AX200" s="171" t="s">
        <v>82</v>
      </c>
      <c r="AY200" s="173" t="s">
        <v>302</v>
      </c>
    </row>
    <row r="201" spans="1:65" s="15" customFormat="1" ht="21.75" customHeight="1">
      <c r="A201" s="12"/>
      <c r="B201" s="13"/>
      <c r="C201" s="85" t="s">
        <v>193</v>
      </c>
      <c r="D201" s="85" t="s">
        <v>303</v>
      </c>
      <c r="E201" s="86" t="s">
        <v>878</v>
      </c>
      <c r="F201" s="87" t="s">
        <v>879</v>
      </c>
      <c r="G201" s="88" t="s">
        <v>518</v>
      </c>
      <c r="H201" s="89">
        <v>13.92</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3887</v>
      </c>
    </row>
    <row r="202" spans="1:65" s="179" customFormat="1">
      <c r="B202" s="180"/>
      <c r="D202" s="100" t="s">
        <v>308</v>
      </c>
      <c r="E202" s="181" t="s">
        <v>1</v>
      </c>
      <c r="F202" s="182" t="s">
        <v>883</v>
      </c>
      <c r="H202" s="181" t="s">
        <v>1</v>
      </c>
      <c r="L202" s="180"/>
      <c r="M202" s="183"/>
      <c r="N202" s="184"/>
      <c r="O202" s="184"/>
      <c r="P202" s="184"/>
      <c r="Q202" s="184"/>
      <c r="R202" s="184"/>
      <c r="S202" s="184"/>
      <c r="T202" s="185"/>
      <c r="AT202" s="181" t="s">
        <v>308</v>
      </c>
      <c r="AU202" s="181" t="s">
        <v>84</v>
      </c>
      <c r="AV202" s="179" t="s">
        <v>82</v>
      </c>
      <c r="AW202" s="179" t="s">
        <v>31</v>
      </c>
      <c r="AX202" s="179" t="s">
        <v>75</v>
      </c>
      <c r="AY202" s="181" t="s">
        <v>302</v>
      </c>
    </row>
    <row r="203" spans="1:65" s="98" customFormat="1">
      <c r="B203" s="99"/>
      <c r="D203" s="100" t="s">
        <v>308</v>
      </c>
      <c r="E203" s="101" t="s">
        <v>1</v>
      </c>
      <c r="F203" s="102" t="s">
        <v>884</v>
      </c>
      <c r="H203" s="103">
        <v>13.92</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171" customFormat="1">
      <c r="B204" s="172"/>
      <c r="D204" s="100" t="s">
        <v>308</v>
      </c>
      <c r="E204" s="173" t="s">
        <v>1</v>
      </c>
      <c r="F204" s="174" t="s">
        <v>435</v>
      </c>
      <c r="H204" s="175">
        <v>13.92</v>
      </c>
      <c r="L204" s="172"/>
      <c r="M204" s="176"/>
      <c r="N204" s="177"/>
      <c r="O204" s="177"/>
      <c r="P204" s="177"/>
      <c r="Q204" s="177"/>
      <c r="R204" s="177"/>
      <c r="S204" s="177"/>
      <c r="T204" s="178"/>
      <c r="AT204" s="173" t="s">
        <v>308</v>
      </c>
      <c r="AU204" s="173" t="s">
        <v>84</v>
      </c>
      <c r="AV204" s="171" t="s">
        <v>97</v>
      </c>
      <c r="AW204" s="171" t="s">
        <v>31</v>
      </c>
      <c r="AX204" s="171" t="s">
        <v>82</v>
      </c>
      <c r="AY204" s="173" t="s">
        <v>302</v>
      </c>
    </row>
    <row r="205" spans="1:65" s="15" customFormat="1" ht="16.5" customHeight="1">
      <c r="A205" s="12"/>
      <c r="B205" s="13"/>
      <c r="C205" s="85" t="s">
        <v>196</v>
      </c>
      <c r="D205" s="85" t="s">
        <v>303</v>
      </c>
      <c r="E205" s="86" t="s">
        <v>886</v>
      </c>
      <c r="F205" s="87" t="s">
        <v>887</v>
      </c>
      <c r="G205" s="88" t="s">
        <v>518</v>
      </c>
      <c r="H205" s="89">
        <v>6.7439999999999998</v>
      </c>
      <c r="I205" s="3"/>
      <c r="J205" s="90">
        <f>ROUND(I205*H205,2)</f>
        <v>0</v>
      </c>
      <c r="K205" s="87" t="s">
        <v>427</v>
      </c>
      <c r="L205" s="13"/>
      <c r="M205" s="91" t="s">
        <v>1</v>
      </c>
      <c r="N205" s="92" t="s">
        <v>40</v>
      </c>
      <c r="O205" s="93"/>
      <c r="P205" s="94">
        <f>O205*H205</f>
        <v>0</v>
      </c>
      <c r="Q205" s="94">
        <v>0</v>
      </c>
      <c r="R205" s="94">
        <f>Q205*H205</f>
        <v>0</v>
      </c>
      <c r="S205" s="94">
        <v>0</v>
      </c>
      <c r="T205" s="95">
        <f>S205*H205</f>
        <v>0</v>
      </c>
      <c r="U205" s="12"/>
      <c r="V205" s="12"/>
      <c r="W205" s="12"/>
      <c r="X205" s="12"/>
      <c r="Y205" s="12"/>
      <c r="Z205" s="12"/>
      <c r="AA205" s="12"/>
      <c r="AB205" s="12"/>
      <c r="AC205" s="12"/>
      <c r="AD205" s="12"/>
      <c r="AE205" s="12"/>
      <c r="AR205" s="96" t="s">
        <v>97</v>
      </c>
      <c r="AT205" s="96" t="s">
        <v>303</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3888</v>
      </c>
    </row>
    <row r="206" spans="1:65" s="98" customFormat="1">
      <c r="B206" s="99"/>
      <c r="D206" s="100" t="s">
        <v>308</v>
      </c>
      <c r="E206" s="101" t="s">
        <v>1</v>
      </c>
      <c r="F206" s="102" t="s">
        <v>891</v>
      </c>
      <c r="H206" s="103">
        <v>6.7439999999999998</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1" customFormat="1">
      <c r="B207" s="172"/>
      <c r="D207" s="100" t="s">
        <v>308</v>
      </c>
      <c r="E207" s="173" t="s">
        <v>394</v>
      </c>
      <c r="F207" s="174" t="s">
        <v>435</v>
      </c>
      <c r="H207" s="175">
        <v>6.7439999999999998</v>
      </c>
      <c r="L207" s="172"/>
      <c r="M207" s="176"/>
      <c r="N207" s="177"/>
      <c r="O207" s="177"/>
      <c r="P207" s="177"/>
      <c r="Q207" s="177"/>
      <c r="R207" s="177"/>
      <c r="S207" s="177"/>
      <c r="T207" s="178"/>
      <c r="AT207" s="173" t="s">
        <v>308</v>
      </c>
      <c r="AU207" s="173" t="s">
        <v>84</v>
      </c>
      <c r="AV207" s="171" t="s">
        <v>97</v>
      </c>
      <c r="AW207" s="171" t="s">
        <v>31</v>
      </c>
      <c r="AX207" s="171" t="s">
        <v>82</v>
      </c>
      <c r="AY207" s="173" t="s">
        <v>302</v>
      </c>
    </row>
    <row r="208" spans="1:65" s="15" customFormat="1" ht="21.75" customHeight="1">
      <c r="A208" s="12"/>
      <c r="B208" s="13"/>
      <c r="C208" s="85" t="s">
        <v>199</v>
      </c>
      <c r="D208" s="85" t="s">
        <v>303</v>
      </c>
      <c r="E208" s="86" t="s">
        <v>894</v>
      </c>
      <c r="F208" s="87" t="s">
        <v>895</v>
      </c>
      <c r="G208" s="88" t="s">
        <v>518</v>
      </c>
      <c r="H208" s="89">
        <v>13.488</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3889</v>
      </c>
    </row>
    <row r="209" spans="1:65" s="179" customFormat="1">
      <c r="B209" s="180"/>
      <c r="D209" s="100" t="s">
        <v>308</v>
      </c>
      <c r="E209" s="181" t="s">
        <v>1</v>
      </c>
      <c r="F209" s="182" t="s">
        <v>897</v>
      </c>
      <c r="H209" s="181" t="s">
        <v>1</v>
      </c>
      <c r="L209" s="180"/>
      <c r="M209" s="183"/>
      <c r="N209" s="184"/>
      <c r="O209" s="184"/>
      <c r="P209" s="184"/>
      <c r="Q209" s="184"/>
      <c r="R209" s="184"/>
      <c r="S209" s="184"/>
      <c r="T209" s="185"/>
      <c r="AT209" s="181" t="s">
        <v>308</v>
      </c>
      <c r="AU209" s="181" t="s">
        <v>84</v>
      </c>
      <c r="AV209" s="179" t="s">
        <v>82</v>
      </c>
      <c r="AW209" s="179" t="s">
        <v>31</v>
      </c>
      <c r="AX209" s="179" t="s">
        <v>75</v>
      </c>
      <c r="AY209" s="181" t="s">
        <v>302</v>
      </c>
    </row>
    <row r="210" spans="1:65" s="98" customFormat="1">
      <c r="B210" s="99"/>
      <c r="D210" s="100" t="s">
        <v>308</v>
      </c>
      <c r="E210" s="101" t="s">
        <v>1</v>
      </c>
      <c r="F210" s="102" t="s">
        <v>898</v>
      </c>
      <c r="H210" s="103">
        <v>13.488</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12"/>
      <c r="B211" s="13"/>
      <c r="C211" s="85" t="s">
        <v>202</v>
      </c>
      <c r="D211" s="85" t="s">
        <v>303</v>
      </c>
      <c r="E211" s="86" t="s">
        <v>900</v>
      </c>
      <c r="F211" s="87" t="s">
        <v>901</v>
      </c>
      <c r="G211" s="88" t="s">
        <v>518</v>
      </c>
      <c r="H211" s="89">
        <v>6.96</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3890</v>
      </c>
    </row>
    <row r="212" spans="1:65" s="98" customFormat="1">
      <c r="B212" s="99"/>
      <c r="D212" s="100" t="s">
        <v>308</v>
      </c>
      <c r="E212" s="101" t="s">
        <v>1</v>
      </c>
      <c r="F212" s="102" t="s">
        <v>359</v>
      </c>
      <c r="H212" s="103">
        <v>6.96</v>
      </c>
      <c r="L212" s="99"/>
      <c r="M212" s="104"/>
      <c r="N212" s="105"/>
      <c r="O212" s="105"/>
      <c r="P212" s="105"/>
      <c r="Q212" s="105"/>
      <c r="R212" s="105"/>
      <c r="S212" s="105"/>
      <c r="T212" s="106"/>
      <c r="AT212" s="101" t="s">
        <v>308</v>
      </c>
      <c r="AU212" s="101" t="s">
        <v>84</v>
      </c>
      <c r="AV212" s="98" t="s">
        <v>84</v>
      </c>
      <c r="AW212" s="98" t="s">
        <v>31</v>
      </c>
      <c r="AX212" s="98" t="s">
        <v>82</v>
      </c>
      <c r="AY212" s="101" t="s">
        <v>302</v>
      </c>
    </row>
    <row r="213" spans="1:65" s="15" customFormat="1" ht="21.75" customHeight="1">
      <c r="A213" s="12"/>
      <c r="B213" s="13"/>
      <c r="C213" s="85" t="s">
        <v>7</v>
      </c>
      <c r="D213" s="85" t="s">
        <v>303</v>
      </c>
      <c r="E213" s="86" t="s">
        <v>904</v>
      </c>
      <c r="F213" s="87" t="s">
        <v>905</v>
      </c>
      <c r="G213" s="88" t="s">
        <v>518</v>
      </c>
      <c r="H213" s="89">
        <v>6.7439999999999998</v>
      </c>
      <c r="I213" s="3"/>
      <c r="J213" s="90">
        <f>ROUND(I213*H213,2)</f>
        <v>0</v>
      </c>
      <c r="K213" s="87" t="s">
        <v>427</v>
      </c>
      <c r="L213" s="13"/>
      <c r="M213" s="91" t="s">
        <v>1</v>
      </c>
      <c r="N213" s="92" t="s">
        <v>40</v>
      </c>
      <c r="O213" s="93"/>
      <c r="P213" s="94">
        <f>O213*H213</f>
        <v>0</v>
      </c>
      <c r="Q213" s="94">
        <v>0</v>
      </c>
      <c r="R213" s="94">
        <f>Q213*H213</f>
        <v>0</v>
      </c>
      <c r="S213" s="94">
        <v>0</v>
      </c>
      <c r="T213" s="95">
        <f>S213*H213</f>
        <v>0</v>
      </c>
      <c r="U213" s="12"/>
      <c r="V213" s="12"/>
      <c r="W213" s="12"/>
      <c r="X213" s="12"/>
      <c r="Y213" s="12"/>
      <c r="Z213" s="12"/>
      <c r="AA213" s="12"/>
      <c r="AB213" s="12"/>
      <c r="AC213" s="12"/>
      <c r="AD213" s="12"/>
      <c r="AE213" s="12"/>
      <c r="AR213" s="96" t="s">
        <v>97</v>
      </c>
      <c r="AT213" s="96" t="s">
        <v>303</v>
      </c>
      <c r="AU213" s="96" t="s">
        <v>84</v>
      </c>
      <c r="AY213" s="5" t="s">
        <v>302</v>
      </c>
      <c r="BE213" s="97">
        <f>IF(N213="základní",J213,0)</f>
        <v>0</v>
      </c>
      <c r="BF213" s="97">
        <f>IF(N213="snížená",J213,0)</f>
        <v>0</v>
      </c>
      <c r="BG213" s="97">
        <f>IF(N213="zákl. přenesená",J213,0)</f>
        <v>0</v>
      </c>
      <c r="BH213" s="97">
        <f>IF(N213="sníž. přenesená",J213,0)</f>
        <v>0</v>
      </c>
      <c r="BI213" s="97">
        <f>IF(N213="nulová",J213,0)</f>
        <v>0</v>
      </c>
      <c r="BJ213" s="5" t="s">
        <v>82</v>
      </c>
      <c r="BK213" s="97">
        <f>ROUND(I213*H213,2)</f>
        <v>0</v>
      </c>
      <c r="BL213" s="5" t="s">
        <v>97</v>
      </c>
      <c r="BM213" s="96" t="s">
        <v>3891</v>
      </c>
    </row>
    <row r="214" spans="1:65" s="98" customFormat="1">
      <c r="B214" s="99"/>
      <c r="D214" s="100" t="s">
        <v>308</v>
      </c>
      <c r="E214" s="101" t="s">
        <v>1</v>
      </c>
      <c r="F214" s="102" t="s">
        <v>394</v>
      </c>
      <c r="H214" s="103">
        <v>6.7439999999999998</v>
      </c>
      <c r="L214" s="99"/>
      <c r="M214" s="104"/>
      <c r="N214" s="105"/>
      <c r="O214" s="105"/>
      <c r="P214" s="105"/>
      <c r="Q214" s="105"/>
      <c r="R214" s="105"/>
      <c r="S214" s="105"/>
      <c r="T214" s="106"/>
      <c r="AT214" s="101" t="s">
        <v>308</v>
      </c>
      <c r="AU214" s="101" t="s">
        <v>84</v>
      </c>
      <c r="AV214" s="98" t="s">
        <v>84</v>
      </c>
      <c r="AW214" s="98" t="s">
        <v>31</v>
      </c>
      <c r="AX214" s="98" t="s">
        <v>82</v>
      </c>
      <c r="AY214" s="101" t="s">
        <v>302</v>
      </c>
    </row>
    <row r="215" spans="1:65" s="15" customFormat="1" ht="21.75" customHeight="1">
      <c r="A215" s="12"/>
      <c r="B215" s="13"/>
      <c r="C215" s="85" t="s">
        <v>207</v>
      </c>
      <c r="D215" s="85" t="s">
        <v>303</v>
      </c>
      <c r="E215" s="86" t="s">
        <v>922</v>
      </c>
      <c r="F215" s="87" t="s">
        <v>923</v>
      </c>
      <c r="G215" s="88" t="s">
        <v>518</v>
      </c>
      <c r="H215" s="89">
        <v>6.96</v>
      </c>
      <c r="I215" s="3"/>
      <c r="J215" s="90">
        <f>ROUND(I215*H215,2)</f>
        <v>0</v>
      </c>
      <c r="K215" s="87" t="s">
        <v>1</v>
      </c>
      <c r="L215" s="13"/>
      <c r="M215" s="91" t="s">
        <v>1</v>
      </c>
      <c r="N215" s="92" t="s">
        <v>40</v>
      </c>
      <c r="O215" s="93"/>
      <c r="P215" s="94">
        <f>O215*H215</f>
        <v>0</v>
      </c>
      <c r="Q215" s="94">
        <v>0</v>
      </c>
      <c r="R215" s="94">
        <f>Q215*H215</f>
        <v>0</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3892</v>
      </c>
    </row>
    <row r="216" spans="1:65" s="179" customFormat="1" ht="22.5">
      <c r="B216" s="180"/>
      <c r="D216" s="100" t="s">
        <v>308</v>
      </c>
      <c r="E216" s="181" t="s">
        <v>1</v>
      </c>
      <c r="F216" s="182" t="s">
        <v>925</v>
      </c>
      <c r="H216" s="181" t="s">
        <v>1</v>
      </c>
      <c r="L216" s="180"/>
      <c r="M216" s="183"/>
      <c r="N216" s="184"/>
      <c r="O216" s="184"/>
      <c r="P216" s="184"/>
      <c r="Q216" s="184"/>
      <c r="R216" s="184"/>
      <c r="S216" s="184"/>
      <c r="T216" s="185"/>
      <c r="AT216" s="181" t="s">
        <v>308</v>
      </c>
      <c r="AU216" s="181" t="s">
        <v>84</v>
      </c>
      <c r="AV216" s="179" t="s">
        <v>82</v>
      </c>
      <c r="AW216" s="179" t="s">
        <v>31</v>
      </c>
      <c r="AX216" s="179" t="s">
        <v>75</v>
      </c>
      <c r="AY216" s="181" t="s">
        <v>302</v>
      </c>
    </row>
    <row r="217" spans="1:65" s="98" customFormat="1">
      <c r="B217" s="99"/>
      <c r="D217" s="100" t="s">
        <v>308</v>
      </c>
      <c r="E217" s="101" t="s">
        <v>1</v>
      </c>
      <c r="F217" s="102" t="s">
        <v>359</v>
      </c>
      <c r="H217" s="103">
        <v>6.96</v>
      </c>
      <c r="L217" s="99"/>
      <c r="M217" s="104"/>
      <c r="N217" s="105"/>
      <c r="O217" s="105"/>
      <c r="P217" s="105"/>
      <c r="Q217" s="105"/>
      <c r="R217" s="105"/>
      <c r="S217" s="105"/>
      <c r="T217" s="106"/>
      <c r="AT217" s="101" t="s">
        <v>308</v>
      </c>
      <c r="AU217" s="101" t="s">
        <v>84</v>
      </c>
      <c r="AV217" s="98" t="s">
        <v>84</v>
      </c>
      <c r="AW217" s="98" t="s">
        <v>31</v>
      </c>
      <c r="AX217" s="98" t="s">
        <v>82</v>
      </c>
      <c r="AY217" s="101" t="s">
        <v>302</v>
      </c>
    </row>
    <row r="218" spans="1:65" s="74" customFormat="1" ht="25.9" customHeight="1">
      <c r="B218" s="75"/>
      <c r="D218" s="76" t="s">
        <v>74</v>
      </c>
      <c r="E218" s="77" t="s">
        <v>3893</v>
      </c>
      <c r="F218" s="77" t="s">
        <v>3894</v>
      </c>
      <c r="J218" s="78">
        <f>BK218</f>
        <v>0</v>
      </c>
      <c r="L218" s="75"/>
      <c r="M218" s="79"/>
      <c r="N218" s="80"/>
      <c r="O218" s="80"/>
      <c r="P218" s="81">
        <f>P219</f>
        <v>0</v>
      </c>
      <c r="Q218" s="80"/>
      <c r="R218" s="81">
        <f>R219</f>
        <v>3.15E-2</v>
      </c>
      <c r="S218" s="80"/>
      <c r="T218" s="82">
        <f>T219</f>
        <v>0</v>
      </c>
      <c r="AR218" s="76" t="s">
        <v>84</v>
      </c>
      <c r="AT218" s="83" t="s">
        <v>74</v>
      </c>
      <c r="AU218" s="83" t="s">
        <v>75</v>
      </c>
      <c r="AY218" s="76" t="s">
        <v>302</v>
      </c>
      <c r="BK218" s="84">
        <f>BK219</f>
        <v>0</v>
      </c>
    </row>
    <row r="219" spans="1:65" s="74" customFormat="1" ht="22.9" customHeight="1">
      <c r="B219" s="75"/>
      <c r="D219" s="76" t="s">
        <v>74</v>
      </c>
      <c r="E219" s="169" t="s">
        <v>3895</v>
      </c>
      <c r="F219" s="169" t="s">
        <v>3896</v>
      </c>
      <c r="J219" s="170">
        <f>BK219</f>
        <v>0</v>
      </c>
      <c r="L219" s="75"/>
      <c r="M219" s="79"/>
      <c r="N219" s="80"/>
      <c r="O219" s="80"/>
      <c r="P219" s="81">
        <f>SUM(P220:P225)</f>
        <v>0</v>
      </c>
      <c r="Q219" s="80"/>
      <c r="R219" s="81">
        <f>SUM(R220:R225)</f>
        <v>3.15E-2</v>
      </c>
      <c r="S219" s="80"/>
      <c r="T219" s="82">
        <f>SUM(T220:T225)</f>
        <v>0</v>
      </c>
      <c r="AR219" s="76" t="s">
        <v>84</v>
      </c>
      <c r="AT219" s="83" t="s">
        <v>74</v>
      </c>
      <c r="AU219" s="83" t="s">
        <v>82</v>
      </c>
      <c r="AY219" s="76" t="s">
        <v>302</v>
      </c>
      <c r="BK219" s="84">
        <f>SUM(BK220:BK225)</f>
        <v>0</v>
      </c>
    </row>
    <row r="220" spans="1:65" s="15" customFormat="1" ht="21.75" customHeight="1">
      <c r="A220" s="12"/>
      <c r="B220" s="13"/>
      <c r="C220" s="85" t="s">
        <v>210</v>
      </c>
      <c r="D220" s="85" t="s">
        <v>303</v>
      </c>
      <c r="E220" s="86" t="s">
        <v>3897</v>
      </c>
      <c r="F220" s="87" t="s">
        <v>3898</v>
      </c>
      <c r="G220" s="88" t="s">
        <v>450</v>
      </c>
      <c r="H220" s="89">
        <v>30</v>
      </c>
      <c r="I220" s="3"/>
      <c r="J220" s="90">
        <f>ROUND(I220*H220,2)</f>
        <v>0</v>
      </c>
      <c r="K220" s="87" t="s">
        <v>427</v>
      </c>
      <c r="L220" s="13"/>
      <c r="M220" s="91" t="s">
        <v>1</v>
      </c>
      <c r="N220" s="92" t="s">
        <v>40</v>
      </c>
      <c r="O220" s="93"/>
      <c r="P220" s="94">
        <f>O220*H220</f>
        <v>0</v>
      </c>
      <c r="Q220" s="94">
        <v>0</v>
      </c>
      <c r="R220" s="94">
        <f>Q220*H220</f>
        <v>0</v>
      </c>
      <c r="S220" s="94">
        <v>0</v>
      </c>
      <c r="T220" s="95">
        <f>S220*H220</f>
        <v>0</v>
      </c>
      <c r="U220" s="12"/>
      <c r="V220" s="12"/>
      <c r="W220" s="12"/>
      <c r="X220" s="12"/>
      <c r="Y220" s="12"/>
      <c r="Z220" s="12"/>
      <c r="AA220" s="12"/>
      <c r="AB220" s="12"/>
      <c r="AC220" s="12"/>
      <c r="AD220" s="12"/>
      <c r="AE220" s="12"/>
      <c r="AR220" s="96" t="s">
        <v>190</v>
      </c>
      <c r="AT220" s="96" t="s">
        <v>303</v>
      </c>
      <c r="AU220" s="96" t="s">
        <v>84</v>
      </c>
      <c r="AY220" s="5" t="s">
        <v>302</v>
      </c>
      <c r="BE220" s="97">
        <f>IF(N220="základní",J220,0)</f>
        <v>0</v>
      </c>
      <c r="BF220" s="97">
        <f>IF(N220="snížená",J220,0)</f>
        <v>0</v>
      </c>
      <c r="BG220" s="97">
        <f>IF(N220="zákl. přenesená",J220,0)</f>
        <v>0</v>
      </c>
      <c r="BH220" s="97">
        <f>IF(N220="sníž. přenesená",J220,0)</f>
        <v>0</v>
      </c>
      <c r="BI220" s="97">
        <f>IF(N220="nulová",J220,0)</f>
        <v>0</v>
      </c>
      <c r="BJ220" s="5" t="s">
        <v>82</v>
      </c>
      <c r="BK220" s="97">
        <f>ROUND(I220*H220,2)</f>
        <v>0</v>
      </c>
      <c r="BL220" s="5" t="s">
        <v>190</v>
      </c>
      <c r="BM220" s="96" t="s">
        <v>3899</v>
      </c>
    </row>
    <row r="221" spans="1:65" s="98" customFormat="1">
      <c r="B221" s="99"/>
      <c r="D221" s="100" t="s">
        <v>308</v>
      </c>
      <c r="E221" s="101" t="s">
        <v>1</v>
      </c>
      <c r="F221" s="102" t="s">
        <v>3900</v>
      </c>
      <c r="H221" s="103">
        <v>30</v>
      </c>
      <c r="L221" s="99"/>
      <c r="M221" s="104"/>
      <c r="N221" s="105"/>
      <c r="O221" s="105"/>
      <c r="P221" s="105"/>
      <c r="Q221" s="105"/>
      <c r="R221" s="105"/>
      <c r="S221" s="105"/>
      <c r="T221" s="106"/>
      <c r="AT221" s="101" t="s">
        <v>308</v>
      </c>
      <c r="AU221" s="101" t="s">
        <v>84</v>
      </c>
      <c r="AV221" s="98" t="s">
        <v>84</v>
      </c>
      <c r="AW221" s="98" t="s">
        <v>31</v>
      </c>
      <c r="AX221" s="98" t="s">
        <v>82</v>
      </c>
      <c r="AY221" s="101" t="s">
        <v>302</v>
      </c>
    </row>
    <row r="222" spans="1:65" s="15" customFormat="1" ht="16.5" customHeight="1">
      <c r="A222" s="12"/>
      <c r="B222" s="13"/>
      <c r="C222" s="194" t="s">
        <v>213</v>
      </c>
      <c r="D222" s="194" t="s">
        <v>537</v>
      </c>
      <c r="E222" s="195" t="s">
        <v>3901</v>
      </c>
      <c r="F222" s="196" t="s">
        <v>3902</v>
      </c>
      <c r="G222" s="197" t="s">
        <v>3903</v>
      </c>
      <c r="H222" s="198">
        <v>31.5</v>
      </c>
      <c r="I222" s="3"/>
      <c r="J222" s="200">
        <f>ROUND(I222*H222,2)</f>
        <v>0</v>
      </c>
      <c r="K222" s="196" t="s">
        <v>427</v>
      </c>
      <c r="L222" s="201"/>
      <c r="M222" s="202" t="s">
        <v>1</v>
      </c>
      <c r="N222" s="203" t="s">
        <v>40</v>
      </c>
      <c r="O222" s="93"/>
      <c r="P222" s="94">
        <f>O222*H222</f>
        <v>0</v>
      </c>
      <c r="Q222" s="94">
        <v>1E-3</v>
      </c>
      <c r="R222" s="94">
        <f>Q222*H222</f>
        <v>3.15E-2</v>
      </c>
      <c r="S222" s="94">
        <v>0</v>
      </c>
      <c r="T222" s="95">
        <f>S222*H222</f>
        <v>0</v>
      </c>
      <c r="U222" s="12"/>
      <c r="V222" s="12"/>
      <c r="W222" s="12"/>
      <c r="X222" s="12"/>
      <c r="Y222" s="12"/>
      <c r="Z222" s="12"/>
      <c r="AA222" s="12"/>
      <c r="AB222" s="12"/>
      <c r="AC222" s="12"/>
      <c r="AD222" s="12"/>
      <c r="AE222" s="12"/>
      <c r="AR222" s="96" t="s">
        <v>585</v>
      </c>
      <c r="AT222" s="96" t="s">
        <v>537</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190</v>
      </c>
      <c r="BM222" s="96" t="s">
        <v>3904</v>
      </c>
    </row>
    <row r="223" spans="1:65" s="98" customFormat="1">
      <c r="B223" s="99"/>
      <c r="D223" s="100" t="s">
        <v>308</v>
      </c>
      <c r="E223" s="101" t="s">
        <v>1</v>
      </c>
      <c r="F223" s="102" t="s">
        <v>3905</v>
      </c>
      <c r="H223" s="103">
        <v>31.5</v>
      </c>
      <c r="L223" s="99"/>
      <c r="M223" s="104"/>
      <c r="N223" s="105"/>
      <c r="O223" s="105"/>
      <c r="P223" s="105"/>
      <c r="Q223" s="105"/>
      <c r="R223" s="105"/>
      <c r="S223" s="105"/>
      <c r="T223" s="106"/>
      <c r="AT223" s="101" t="s">
        <v>308</v>
      </c>
      <c r="AU223" s="101" t="s">
        <v>84</v>
      </c>
      <c r="AV223" s="98" t="s">
        <v>84</v>
      </c>
      <c r="AW223" s="98" t="s">
        <v>31</v>
      </c>
      <c r="AX223" s="98" t="s">
        <v>82</v>
      </c>
      <c r="AY223" s="101" t="s">
        <v>302</v>
      </c>
    </row>
    <row r="224" spans="1:65" s="15" customFormat="1" ht="21.75" customHeight="1">
      <c r="A224" s="12"/>
      <c r="B224" s="13"/>
      <c r="C224" s="85" t="s">
        <v>542</v>
      </c>
      <c r="D224" s="85" t="s">
        <v>303</v>
      </c>
      <c r="E224" s="86" t="s">
        <v>3906</v>
      </c>
      <c r="F224" s="87" t="s">
        <v>3907</v>
      </c>
      <c r="G224" s="88" t="s">
        <v>450</v>
      </c>
      <c r="H224" s="89">
        <v>30</v>
      </c>
      <c r="I224" s="3"/>
      <c r="J224" s="90">
        <f>ROUND(I224*H224,2)</f>
        <v>0</v>
      </c>
      <c r="K224" s="87" t="s">
        <v>1</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190</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190</v>
      </c>
      <c r="BM224" s="96" t="s">
        <v>3908</v>
      </c>
    </row>
    <row r="225" spans="1:65" s="98" customFormat="1">
      <c r="B225" s="99"/>
      <c r="D225" s="100" t="s">
        <v>308</v>
      </c>
      <c r="E225" s="101" t="s">
        <v>1</v>
      </c>
      <c r="F225" s="102" t="s">
        <v>3900</v>
      </c>
      <c r="H225" s="103">
        <v>30</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74" customFormat="1" ht="25.9" customHeight="1">
      <c r="B226" s="75"/>
      <c r="D226" s="76" t="s">
        <v>74</v>
      </c>
      <c r="E226" s="77" t="s">
        <v>537</v>
      </c>
      <c r="F226" s="77" t="s">
        <v>930</v>
      </c>
      <c r="J226" s="78">
        <f>BK226</f>
        <v>0</v>
      </c>
      <c r="L226" s="75"/>
      <c r="M226" s="79"/>
      <c r="N226" s="80"/>
      <c r="O226" s="80"/>
      <c r="P226" s="81">
        <f>P227</f>
        <v>0</v>
      </c>
      <c r="Q226" s="80"/>
      <c r="R226" s="81">
        <f>R227</f>
        <v>3.5999999999999999E-3</v>
      </c>
      <c r="S226" s="80"/>
      <c r="T226" s="82">
        <f>T227</f>
        <v>0</v>
      </c>
      <c r="AR226" s="76" t="s">
        <v>91</v>
      </c>
      <c r="AT226" s="83" t="s">
        <v>74</v>
      </c>
      <c r="AU226" s="83" t="s">
        <v>75</v>
      </c>
      <c r="AY226" s="76" t="s">
        <v>302</v>
      </c>
      <c r="BK226" s="84">
        <f>BK227</f>
        <v>0</v>
      </c>
    </row>
    <row r="227" spans="1:65" s="74" customFormat="1" ht="22.9" customHeight="1">
      <c r="B227" s="75"/>
      <c r="D227" s="76" t="s">
        <v>74</v>
      </c>
      <c r="E227" s="169" t="s">
        <v>931</v>
      </c>
      <c r="F227" s="169" t="s">
        <v>932</v>
      </c>
      <c r="J227" s="170">
        <f>BK227</f>
        <v>0</v>
      </c>
      <c r="L227" s="75"/>
      <c r="M227" s="79"/>
      <c r="N227" s="80"/>
      <c r="O227" s="80"/>
      <c r="P227" s="81">
        <f>SUM(P228:P229)</f>
        <v>0</v>
      </c>
      <c r="Q227" s="80"/>
      <c r="R227" s="81">
        <f>SUM(R228:R229)</f>
        <v>3.5999999999999999E-3</v>
      </c>
      <c r="S227" s="80"/>
      <c r="T227" s="82">
        <f>SUM(T228:T229)</f>
        <v>0</v>
      </c>
      <c r="AR227" s="76" t="s">
        <v>91</v>
      </c>
      <c r="AT227" s="83" t="s">
        <v>74</v>
      </c>
      <c r="AU227" s="83" t="s">
        <v>82</v>
      </c>
      <c r="AY227" s="76" t="s">
        <v>302</v>
      </c>
      <c r="BK227" s="84">
        <f>SUM(BK228:BK229)</f>
        <v>0</v>
      </c>
    </row>
    <row r="228" spans="1:65" s="15" customFormat="1" ht="16.5" customHeight="1">
      <c r="A228" s="12"/>
      <c r="B228" s="13"/>
      <c r="C228" s="85" t="s">
        <v>549</v>
      </c>
      <c r="D228" s="85" t="s">
        <v>303</v>
      </c>
      <c r="E228" s="86" t="s">
        <v>3909</v>
      </c>
      <c r="F228" s="87" t="s">
        <v>3910</v>
      </c>
      <c r="G228" s="88" t="s">
        <v>450</v>
      </c>
      <c r="H228" s="89">
        <v>30</v>
      </c>
      <c r="I228" s="3"/>
      <c r="J228" s="90">
        <f>ROUND(I228*H228,2)</f>
        <v>0</v>
      </c>
      <c r="K228" s="87" t="s">
        <v>936</v>
      </c>
      <c r="L228" s="13"/>
      <c r="M228" s="91" t="s">
        <v>1</v>
      </c>
      <c r="N228" s="92" t="s">
        <v>40</v>
      </c>
      <c r="O228" s="93"/>
      <c r="P228" s="94">
        <f>O228*H228</f>
        <v>0</v>
      </c>
      <c r="Q228" s="94">
        <v>1.2E-4</v>
      </c>
      <c r="R228" s="94">
        <f>Q228*H228</f>
        <v>3.5999999999999999E-3</v>
      </c>
      <c r="S228" s="94">
        <v>0</v>
      </c>
      <c r="T228" s="95">
        <f>S228*H228</f>
        <v>0</v>
      </c>
      <c r="U228" s="12"/>
      <c r="V228" s="12"/>
      <c r="W228" s="12"/>
      <c r="X228" s="12"/>
      <c r="Y228" s="12"/>
      <c r="Z228" s="12"/>
      <c r="AA228" s="12"/>
      <c r="AB228" s="12"/>
      <c r="AC228" s="12"/>
      <c r="AD228" s="12"/>
      <c r="AE228" s="12"/>
      <c r="AR228" s="96" t="s">
        <v>760</v>
      </c>
      <c r="AT228" s="96" t="s">
        <v>303</v>
      </c>
      <c r="AU228" s="96" t="s">
        <v>84</v>
      </c>
      <c r="AY228" s="5" t="s">
        <v>302</v>
      </c>
      <c r="BE228" s="97">
        <f>IF(N228="základní",J228,0)</f>
        <v>0</v>
      </c>
      <c r="BF228" s="97">
        <f>IF(N228="snížená",J228,0)</f>
        <v>0</v>
      </c>
      <c r="BG228" s="97">
        <f>IF(N228="zákl. přenesená",J228,0)</f>
        <v>0</v>
      </c>
      <c r="BH228" s="97">
        <f>IF(N228="sníž. přenesená",J228,0)</f>
        <v>0</v>
      </c>
      <c r="BI228" s="97">
        <f>IF(N228="nulová",J228,0)</f>
        <v>0</v>
      </c>
      <c r="BJ228" s="5" t="s">
        <v>82</v>
      </c>
      <c r="BK228" s="97">
        <f>ROUND(I228*H228,2)</f>
        <v>0</v>
      </c>
      <c r="BL228" s="5" t="s">
        <v>760</v>
      </c>
      <c r="BM228" s="96" t="s">
        <v>3911</v>
      </c>
    </row>
    <row r="229" spans="1:65" s="98" customFormat="1">
      <c r="B229" s="99"/>
      <c r="D229" s="100" t="s">
        <v>308</v>
      </c>
      <c r="E229" s="101" t="s">
        <v>1</v>
      </c>
      <c r="F229" s="102" t="s">
        <v>3900</v>
      </c>
      <c r="H229" s="103">
        <v>30</v>
      </c>
      <c r="L229" s="99"/>
      <c r="M229" s="212"/>
      <c r="N229" s="213"/>
      <c r="O229" s="213"/>
      <c r="P229" s="213"/>
      <c r="Q229" s="213"/>
      <c r="R229" s="213"/>
      <c r="S229" s="213"/>
      <c r="T229" s="214"/>
      <c r="AT229" s="101" t="s">
        <v>308</v>
      </c>
      <c r="AU229" s="101" t="s">
        <v>84</v>
      </c>
      <c r="AV229" s="98" t="s">
        <v>84</v>
      </c>
      <c r="AW229" s="98" t="s">
        <v>31</v>
      </c>
      <c r="AX229" s="98" t="s">
        <v>82</v>
      </c>
      <c r="AY229" s="101" t="s">
        <v>302</v>
      </c>
    </row>
    <row r="230" spans="1:65" s="15" customFormat="1" ht="6.95" customHeight="1">
      <c r="A230" s="12"/>
      <c r="B230" s="43"/>
      <c r="C230" s="44"/>
      <c r="D230" s="44"/>
      <c r="E230" s="44"/>
      <c r="F230" s="44"/>
      <c r="G230" s="44"/>
      <c r="H230" s="44"/>
      <c r="I230" s="44"/>
      <c r="J230" s="44"/>
      <c r="K230" s="44"/>
      <c r="L230" s="13"/>
      <c r="M230" s="12"/>
      <c r="O230" s="12"/>
      <c r="P230" s="12"/>
      <c r="Q230" s="12"/>
      <c r="R230" s="12"/>
      <c r="S230" s="12"/>
      <c r="T230" s="12"/>
      <c r="U230" s="12"/>
      <c r="V230" s="12"/>
      <c r="W230" s="12"/>
      <c r="X230" s="12"/>
      <c r="Y230" s="12"/>
      <c r="Z230" s="12"/>
      <c r="AA230" s="12"/>
      <c r="AB230" s="12"/>
      <c r="AC230" s="12"/>
      <c r="AD230" s="12"/>
      <c r="AE230" s="12"/>
    </row>
  </sheetData>
  <sheetProtection algorithmName="SHA-512" hashValue="EtYvOJUSFas36Mok6SxaVMtCOT2t6Vh18UkaCyPvAw6Ok564GpHLNk3ZkQ1rbNhKeskKqRlOaxHk/6G2yH6jBA==" saltValue="6VkmEsHp72tD95Esfx+ICg==" spinCount="100000" sheet="1" objects="1" scenarios="1" autoFilter="0"/>
  <protectedRanges>
    <protectedRange sqref="I136 I138 I140 I148 I151 I153 I155 I157 I159 I161 I174 I187 I191 I194 I196 I201 I205 I208 I211 I213 I215 I220 I222 I224 I228" name="Oblast1"/>
  </protectedRanges>
  <autoFilter ref="C132:K229"/>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30"/>
  <sheetViews>
    <sheetView showGridLines="0" topLeftCell="A120" workbookViewId="0">
      <selection activeCell="F132" sqref="F132"/>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156</v>
      </c>
      <c r="AZ2" s="163" t="s">
        <v>319</v>
      </c>
      <c r="BA2" s="163" t="s">
        <v>319</v>
      </c>
      <c r="BB2" s="163" t="s">
        <v>1</v>
      </c>
      <c r="BC2" s="163" t="s">
        <v>3844</v>
      </c>
      <c r="BD2" s="163" t="s">
        <v>84</v>
      </c>
    </row>
    <row r="3" spans="1:56" ht="6.95" customHeight="1">
      <c r="B3" s="6"/>
      <c r="C3" s="7"/>
      <c r="D3" s="7"/>
      <c r="E3" s="7"/>
      <c r="F3" s="7"/>
      <c r="G3" s="7"/>
      <c r="H3" s="7"/>
      <c r="I3" s="7"/>
      <c r="J3" s="7"/>
      <c r="K3" s="7"/>
      <c r="L3" s="8"/>
      <c r="AT3" s="5" t="s">
        <v>84</v>
      </c>
      <c r="AZ3" s="163" t="s">
        <v>344</v>
      </c>
      <c r="BA3" s="163" t="s">
        <v>344</v>
      </c>
      <c r="BB3" s="163" t="s">
        <v>1</v>
      </c>
      <c r="BC3" s="163" t="s">
        <v>213</v>
      </c>
      <c r="BD3" s="163" t="s">
        <v>84</v>
      </c>
    </row>
    <row r="4" spans="1:56" ht="24.95" customHeight="1">
      <c r="B4" s="8"/>
      <c r="D4" s="9" t="s">
        <v>278</v>
      </c>
      <c r="L4" s="8"/>
      <c r="M4" s="10" t="s">
        <v>10</v>
      </c>
      <c r="AT4" s="5" t="s">
        <v>3</v>
      </c>
      <c r="AZ4" s="163" t="s">
        <v>347</v>
      </c>
      <c r="BA4" s="163" t="s">
        <v>347</v>
      </c>
      <c r="BB4" s="163" t="s">
        <v>1</v>
      </c>
      <c r="BC4" s="163" t="s">
        <v>213</v>
      </c>
      <c r="BD4" s="163" t="s">
        <v>84</v>
      </c>
    </row>
    <row r="5" spans="1:56" ht="6.95" customHeight="1">
      <c r="B5" s="8"/>
      <c r="L5" s="8"/>
      <c r="AZ5" s="163" t="s">
        <v>3845</v>
      </c>
      <c r="BA5" s="163" t="s">
        <v>3845</v>
      </c>
      <c r="BB5" s="163" t="s">
        <v>1</v>
      </c>
      <c r="BC5" s="163" t="s">
        <v>3846</v>
      </c>
      <c r="BD5" s="163" t="s">
        <v>84</v>
      </c>
    </row>
    <row r="6" spans="1:56" ht="12" customHeight="1">
      <c r="B6" s="8"/>
      <c r="D6" s="11" t="s">
        <v>16</v>
      </c>
      <c r="L6" s="8"/>
      <c r="AZ6" s="163" t="s">
        <v>359</v>
      </c>
      <c r="BA6" s="163" t="s">
        <v>359</v>
      </c>
      <c r="BB6" s="163" t="s">
        <v>1</v>
      </c>
      <c r="BC6" s="163" t="s">
        <v>3847</v>
      </c>
      <c r="BD6" s="163" t="s">
        <v>84</v>
      </c>
    </row>
    <row r="7" spans="1:56" ht="16.5" customHeight="1">
      <c r="B7" s="8"/>
      <c r="E7" s="289" t="str">
        <f>'Rekapitulace stavby'!K6</f>
        <v>Třebíč, Karlovo náměstí, Rekonstrukce vodovodu a kanalizace</v>
      </c>
      <c r="F7" s="290"/>
      <c r="G7" s="290"/>
      <c r="H7" s="290"/>
      <c r="L7" s="8"/>
      <c r="AZ7" s="163" t="s">
        <v>394</v>
      </c>
      <c r="BA7" s="163" t="s">
        <v>394</v>
      </c>
      <c r="BB7" s="163" t="s">
        <v>1</v>
      </c>
      <c r="BC7" s="163" t="s">
        <v>3848</v>
      </c>
      <c r="BD7" s="163" t="s">
        <v>84</v>
      </c>
    </row>
    <row r="8" spans="1:56" ht="12.75">
      <c r="B8" s="8"/>
      <c r="D8" s="11" t="s">
        <v>279</v>
      </c>
      <c r="L8" s="8"/>
      <c r="AZ8" s="163" t="s">
        <v>396</v>
      </c>
      <c r="BA8" s="163" t="s">
        <v>396</v>
      </c>
      <c r="BB8" s="163" t="s">
        <v>1</v>
      </c>
      <c r="BC8" s="163" t="s">
        <v>3849</v>
      </c>
      <c r="BD8" s="163" t="s">
        <v>84</v>
      </c>
    </row>
    <row r="9" spans="1:56" ht="16.5" customHeight="1">
      <c r="B9" s="8"/>
      <c r="E9" s="289" t="s">
        <v>334</v>
      </c>
      <c r="F9" s="273"/>
      <c r="G9" s="273"/>
      <c r="H9" s="273"/>
      <c r="L9" s="8"/>
      <c r="AZ9" s="163" t="s">
        <v>398</v>
      </c>
      <c r="BA9" s="163" t="s">
        <v>398</v>
      </c>
      <c r="BB9" s="163" t="s">
        <v>1</v>
      </c>
      <c r="BC9" s="163" t="s">
        <v>3850</v>
      </c>
      <c r="BD9" s="163" t="s">
        <v>84</v>
      </c>
    </row>
    <row r="10" spans="1:56" ht="12" customHeight="1">
      <c r="B10" s="8"/>
      <c r="D10" s="11" t="s">
        <v>337</v>
      </c>
      <c r="L10" s="8"/>
      <c r="AZ10" s="163" t="s">
        <v>2659</v>
      </c>
      <c r="BA10" s="163" t="s">
        <v>2659</v>
      </c>
      <c r="BB10" s="163" t="s">
        <v>1</v>
      </c>
      <c r="BC10" s="163" t="s">
        <v>3850</v>
      </c>
      <c r="BD10" s="163" t="s">
        <v>84</v>
      </c>
    </row>
    <row r="11" spans="1:56" s="15" customFormat="1" ht="16.5" customHeight="1">
      <c r="A11" s="12"/>
      <c r="B11" s="13"/>
      <c r="C11" s="12"/>
      <c r="D11" s="12"/>
      <c r="E11" s="292" t="s">
        <v>3851</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3912</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ROUND(J133,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ROUND((SUM(BE133:BE229)),  2)</f>
        <v>0</v>
      </c>
      <c r="G37" s="12"/>
      <c r="H37" s="12"/>
      <c r="I37" s="28">
        <v>0.21</v>
      </c>
      <c r="J37" s="27">
        <f>ROUND(((SUM(BE133:BE229))*I37),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ROUND((SUM(BF133:BF229)),  2)</f>
        <v>0</v>
      </c>
      <c r="G38" s="12"/>
      <c r="H38" s="12"/>
      <c r="I38" s="28">
        <v>0.15</v>
      </c>
      <c r="J38" s="27">
        <f>ROUND(((SUM(BF133:BF229))*I38),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ROUND((SUM(BG133:BG229)),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ROUND((SUM(BH133:BH229)),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ROUND((SUM(BI133:BI229)),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3851</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2 - DSO 01.3.2 Přeložky inženýrských sítí - kanalizace - přeložka silové kabeláže</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J133</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J134</f>
        <v>0</v>
      </c>
      <c r="L101" s="53"/>
    </row>
    <row r="102" spans="1:47" s="153" customFormat="1" ht="19.899999999999999" customHeight="1">
      <c r="B102" s="165"/>
      <c r="D102" s="166" t="s">
        <v>401</v>
      </c>
      <c r="E102" s="167"/>
      <c r="F102" s="167"/>
      <c r="G102" s="167"/>
      <c r="H102" s="167"/>
      <c r="I102" s="167"/>
      <c r="J102" s="168">
        <f>J135</f>
        <v>0</v>
      </c>
      <c r="L102" s="165"/>
    </row>
    <row r="103" spans="1:47" s="153" customFormat="1" ht="19.899999999999999" customHeight="1">
      <c r="B103" s="165"/>
      <c r="D103" s="166" t="s">
        <v>404</v>
      </c>
      <c r="E103" s="167"/>
      <c r="F103" s="167"/>
      <c r="G103" s="167"/>
      <c r="H103" s="167"/>
      <c r="I103" s="167"/>
      <c r="J103" s="168">
        <f>J186</f>
        <v>0</v>
      </c>
      <c r="L103" s="165"/>
    </row>
    <row r="104" spans="1:47" s="153" customFormat="1" ht="19.899999999999999" customHeight="1">
      <c r="B104" s="165"/>
      <c r="D104" s="166" t="s">
        <v>405</v>
      </c>
      <c r="E104" s="167"/>
      <c r="F104" s="167"/>
      <c r="G104" s="167"/>
      <c r="H104" s="167"/>
      <c r="I104" s="167"/>
      <c r="J104" s="168">
        <f>J190</f>
        <v>0</v>
      </c>
      <c r="L104" s="165"/>
    </row>
    <row r="105" spans="1:47" s="153" customFormat="1" ht="19.899999999999999" customHeight="1">
      <c r="B105" s="165"/>
      <c r="D105" s="166" t="s">
        <v>3853</v>
      </c>
      <c r="E105" s="167"/>
      <c r="F105" s="167"/>
      <c r="G105" s="167"/>
      <c r="H105" s="167"/>
      <c r="I105" s="167"/>
      <c r="J105" s="168">
        <f>J193</f>
        <v>0</v>
      </c>
      <c r="L105" s="165"/>
    </row>
    <row r="106" spans="1:47" s="52" customFormat="1" ht="24.95" customHeight="1">
      <c r="B106" s="53"/>
      <c r="D106" s="54" t="s">
        <v>3854</v>
      </c>
      <c r="E106" s="55"/>
      <c r="F106" s="55"/>
      <c r="G106" s="55"/>
      <c r="H106" s="55"/>
      <c r="I106" s="55"/>
      <c r="J106" s="56">
        <f>J218</f>
        <v>0</v>
      </c>
      <c r="L106" s="53"/>
    </row>
    <row r="107" spans="1:47" s="153" customFormat="1" ht="19.899999999999999" customHeight="1">
      <c r="B107" s="165"/>
      <c r="D107" s="166" t="s">
        <v>3855</v>
      </c>
      <c r="E107" s="167"/>
      <c r="F107" s="167"/>
      <c r="G107" s="167"/>
      <c r="H107" s="167"/>
      <c r="I107" s="167"/>
      <c r="J107" s="168">
        <f>J219</f>
        <v>0</v>
      </c>
      <c r="L107" s="165"/>
    </row>
    <row r="108" spans="1:47" s="52" customFormat="1" ht="24.95" customHeight="1">
      <c r="B108" s="53"/>
      <c r="D108" s="54" t="s">
        <v>408</v>
      </c>
      <c r="E108" s="55"/>
      <c r="F108" s="55"/>
      <c r="G108" s="55"/>
      <c r="H108" s="55"/>
      <c r="I108" s="55"/>
      <c r="J108" s="56">
        <f>J226</f>
        <v>0</v>
      </c>
      <c r="L108" s="53"/>
    </row>
    <row r="109" spans="1:47" s="153" customFormat="1" ht="19.899999999999999" customHeight="1">
      <c r="B109" s="165"/>
      <c r="D109" s="166" t="s">
        <v>409</v>
      </c>
      <c r="E109" s="167"/>
      <c r="F109" s="167"/>
      <c r="G109" s="167"/>
      <c r="H109" s="167"/>
      <c r="I109" s="167"/>
      <c r="J109" s="168">
        <f>J227</f>
        <v>0</v>
      </c>
      <c r="L109" s="165"/>
    </row>
    <row r="110" spans="1:47" s="15" customFormat="1" ht="21.75" customHeight="1">
      <c r="A110" s="12"/>
      <c r="B110" s="13"/>
      <c r="C110" s="12"/>
      <c r="D110" s="12"/>
      <c r="E110" s="12"/>
      <c r="F110" s="12"/>
      <c r="G110" s="12"/>
      <c r="H110" s="12"/>
      <c r="I110" s="12"/>
      <c r="J110" s="12"/>
      <c r="K110" s="12"/>
      <c r="L110" s="14"/>
      <c r="S110" s="12"/>
      <c r="T110" s="12"/>
      <c r="U110" s="12"/>
      <c r="V110" s="12"/>
      <c r="W110" s="12"/>
      <c r="X110" s="12"/>
      <c r="Y110" s="12"/>
      <c r="Z110" s="12"/>
      <c r="AA110" s="12"/>
      <c r="AB110" s="12"/>
      <c r="AC110" s="12"/>
      <c r="AD110" s="12"/>
      <c r="AE110" s="12"/>
    </row>
    <row r="111" spans="1:47" s="15" customFormat="1" ht="6.95" customHeight="1">
      <c r="A111" s="12"/>
      <c r="B111" s="43"/>
      <c r="C111" s="44"/>
      <c r="D111" s="44"/>
      <c r="E111" s="44"/>
      <c r="F111" s="44"/>
      <c r="G111" s="44"/>
      <c r="H111" s="44"/>
      <c r="I111" s="44"/>
      <c r="J111" s="44"/>
      <c r="K111" s="44"/>
      <c r="L111" s="14"/>
      <c r="S111" s="12"/>
      <c r="T111" s="12"/>
      <c r="U111" s="12"/>
      <c r="V111" s="12"/>
      <c r="W111" s="12"/>
      <c r="X111" s="12"/>
      <c r="Y111" s="12"/>
      <c r="Z111" s="12"/>
      <c r="AA111" s="12"/>
      <c r="AB111" s="12"/>
      <c r="AC111" s="12"/>
      <c r="AD111" s="12"/>
      <c r="AE111" s="12"/>
    </row>
    <row r="115" spans="1:31" s="15" customFormat="1" ht="6.95" customHeight="1">
      <c r="A115" s="12"/>
      <c r="B115" s="45"/>
      <c r="C115" s="46"/>
      <c r="D115" s="46"/>
      <c r="E115" s="46"/>
      <c r="F115" s="46"/>
      <c r="G115" s="46"/>
      <c r="H115" s="46"/>
      <c r="I115" s="46"/>
      <c r="J115" s="46"/>
      <c r="K115" s="46"/>
      <c r="L115" s="14"/>
      <c r="S115" s="12"/>
      <c r="T115" s="12"/>
      <c r="U115" s="12"/>
      <c r="V115" s="12"/>
      <c r="W115" s="12"/>
      <c r="X115" s="12"/>
      <c r="Y115" s="12"/>
      <c r="Z115" s="12"/>
      <c r="AA115" s="12"/>
      <c r="AB115" s="12"/>
      <c r="AC115" s="12"/>
      <c r="AD115" s="12"/>
      <c r="AE115" s="12"/>
    </row>
    <row r="116" spans="1:31" s="15" customFormat="1" ht="24.95" customHeight="1">
      <c r="A116" s="12"/>
      <c r="B116" s="13"/>
      <c r="C116" s="9" t="s">
        <v>287</v>
      </c>
      <c r="D116" s="12"/>
      <c r="E116" s="12"/>
      <c r="F116" s="12"/>
      <c r="G116" s="12"/>
      <c r="H116" s="12"/>
      <c r="I116" s="12"/>
      <c r="J116" s="12"/>
      <c r="K116" s="12"/>
      <c r="L116" s="14"/>
      <c r="S116" s="12"/>
      <c r="T116" s="12"/>
      <c r="U116" s="12"/>
      <c r="V116" s="12"/>
      <c r="W116" s="12"/>
      <c r="X116" s="12"/>
      <c r="Y116" s="12"/>
      <c r="Z116" s="12"/>
      <c r="AA116" s="12"/>
      <c r="AB116" s="12"/>
      <c r="AC116" s="12"/>
      <c r="AD116" s="12"/>
      <c r="AE116" s="12"/>
    </row>
    <row r="117" spans="1:31" s="15" customFormat="1" ht="6.95" customHeight="1">
      <c r="A117" s="12"/>
      <c r="B117" s="13"/>
      <c r="C117" s="12"/>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12" customHeight="1">
      <c r="A118" s="12"/>
      <c r="B118" s="13"/>
      <c r="C118" s="11" t="s">
        <v>16</v>
      </c>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6.5" customHeight="1">
      <c r="A119" s="12"/>
      <c r="B119" s="13"/>
      <c r="C119" s="12"/>
      <c r="D119" s="12"/>
      <c r="E119" s="289" t="str">
        <f>E7</f>
        <v>Třebíč, Karlovo náměstí, Rekonstrukce vodovodu a kanalizace</v>
      </c>
      <c r="F119" s="290"/>
      <c r="G119" s="290"/>
      <c r="H119" s="290"/>
      <c r="I119" s="12"/>
      <c r="J119" s="12"/>
      <c r="K119" s="12"/>
      <c r="L119" s="14"/>
      <c r="S119" s="12"/>
      <c r="T119" s="12"/>
      <c r="U119" s="12"/>
      <c r="V119" s="12"/>
      <c r="W119" s="12"/>
      <c r="X119" s="12"/>
      <c r="Y119" s="12"/>
      <c r="Z119" s="12"/>
      <c r="AA119" s="12"/>
      <c r="AB119" s="12"/>
      <c r="AC119" s="12"/>
      <c r="AD119" s="12"/>
      <c r="AE119" s="12"/>
    </row>
    <row r="120" spans="1:31" ht="12" customHeight="1">
      <c r="B120" s="8"/>
      <c r="C120" s="11" t="s">
        <v>279</v>
      </c>
      <c r="L120" s="8"/>
    </row>
    <row r="121" spans="1:31" ht="16.5" customHeight="1">
      <c r="B121" s="8"/>
      <c r="E121" s="289" t="s">
        <v>334</v>
      </c>
      <c r="F121" s="273"/>
      <c r="G121" s="273"/>
      <c r="H121" s="273"/>
      <c r="L121" s="8"/>
    </row>
    <row r="122" spans="1:31" ht="12" customHeight="1">
      <c r="B122" s="8"/>
      <c r="C122" s="11" t="s">
        <v>337</v>
      </c>
      <c r="L122" s="8"/>
    </row>
    <row r="123" spans="1:31" s="15" customFormat="1" ht="16.5" customHeight="1">
      <c r="A123" s="12"/>
      <c r="B123" s="13"/>
      <c r="C123" s="12"/>
      <c r="D123" s="12"/>
      <c r="E123" s="292" t="s">
        <v>3851</v>
      </c>
      <c r="F123" s="288"/>
      <c r="G123" s="288"/>
      <c r="H123" s="288"/>
      <c r="I123" s="12"/>
      <c r="J123" s="12"/>
      <c r="K123" s="12"/>
      <c r="L123" s="14"/>
      <c r="S123" s="12"/>
      <c r="T123" s="12"/>
      <c r="U123" s="12"/>
      <c r="V123" s="12"/>
      <c r="W123" s="12"/>
      <c r="X123" s="12"/>
      <c r="Y123" s="12"/>
      <c r="Z123" s="12"/>
      <c r="AA123" s="12"/>
      <c r="AB123" s="12"/>
      <c r="AC123" s="12"/>
      <c r="AD123" s="12"/>
      <c r="AE123" s="12"/>
    </row>
    <row r="124" spans="1:31" s="15" customFormat="1" ht="12" customHeight="1">
      <c r="A124" s="12"/>
      <c r="B124" s="13"/>
      <c r="C124" s="11" t="s">
        <v>343</v>
      </c>
      <c r="D124" s="12"/>
      <c r="E124" s="12"/>
      <c r="F124" s="12"/>
      <c r="G124" s="12"/>
      <c r="H124" s="12"/>
      <c r="I124" s="12"/>
      <c r="J124" s="12"/>
      <c r="K124" s="12"/>
      <c r="L124" s="14"/>
      <c r="S124" s="12"/>
      <c r="T124" s="12"/>
      <c r="U124" s="12"/>
      <c r="V124" s="12"/>
      <c r="W124" s="12"/>
      <c r="X124" s="12"/>
      <c r="Y124" s="12"/>
      <c r="Z124" s="12"/>
      <c r="AA124" s="12"/>
      <c r="AB124" s="12"/>
      <c r="AC124" s="12"/>
      <c r="AD124" s="12"/>
      <c r="AE124" s="12"/>
    </row>
    <row r="125" spans="1:31" s="15" customFormat="1" ht="24.75" customHeight="1">
      <c r="A125" s="12"/>
      <c r="B125" s="13"/>
      <c r="C125" s="12"/>
      <c r="D125" s="12"/>
      <c r="E125" s="265" t="str">
        <f>E13</f>
        <v>2 - DSO 01.3.2 Přeložky inženýrských sítí - kanalizace - přeložka silové kabeláže</v>
      </c>
      <c r="F125" s="288"/>
      <c r="G125" s="288"/>
      <c r="H125" s="288"/>
      <c r="I125" s="12"/>
      <c r="J125" s="12"/>
      <c r="K125" s="12"/>
      <c r="L125" s="14"/>
      <c r="S125" s="12"/>
      <c r="T125" s="12"/>
      <c r="U125" s="12"/>
      <c r="V125" s="12"/>
      <c r="W125" s="12"/>
      <c r="X125" s="12"/>
      <c r="Y125" s="12"/>
      <c r="Z125" s="12"/>
      <c r="AA125" s="12"/>
      <c r="AB125" s="12"/>
      <c r="AC125" s="12"/>
      <c r="AD125" s="12"/>
      <c r="AE125" s="12"/>
    </row>
    <row r="126" spans="1:31" s="15" customFormat="1" ht="6.9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31" s="15" customFormat="1" ht="12" customHeight="1">
      <c r="A127" s="12"/>
      <c r="B127" s="13"/>
      <c r="C127" s="11" t="s">
        <v>20</v>
      </c>
      <c r="D127" s="12"/>
      <c r="E127" s="12"/>
      <c r="F127" s="16" t="str">
        <f>F16</f>
        <v>Třebíč</v>
      </c>
      <c r="G127" s="12"/>
      <c r="H127" s="12"/>
      <c r="I127" s="11" t="s">
        <v>22</v>
      </c>
      <c r="J127" s="47" t="str">
        <f>IF(J16="","",J16)</f>
        <v>Vyplň údaj</v>
      </c>
      <c r="K127" s="12"/>
      <c r="L127" s="14"/>
      <c r="S127" s="12"/>
      <c r="T127" s="12"/>
      <c r="U127" s="12"/>
      <c r="V127" s="12"/>
      <c r="W127" s="12"/>
      <c r="X127" s="12"/>
      <c r="Y127" s="12"/>
      <c r="Z127" s="12"/>
      <c r="AA127" s="12"/>
      <c r="AB127" s="12"/>
      <c r="AC127" s="12"/>
      <c r="AD127" s="12"/>
      <c r="AE127" s="12"/>
    </row>
    <row r="128" spans="1:31" s="15" customFormat="1" ht="6.95" customHeight="1">
      <c r="A128" s="12"/>
      <c r="B128" s="13"/>
      <c r="C128" s="12"/>
      <c r="D128" s="12"/>
      <c r="E128" s="12"/>
      <c r="F128" s="12"/>
      <c r="G128" s="12"/>
      <c r="H128" s="12"/>
      <c r="I128" s="12"/>
      <c r="J128" s="12"/>
      <c r="K128" s="12"/>
      <c r="L128" s="14"/>
      <c r="S128" s="12"/>
      <c r="T128" s="12"/>
      <c r="U128" s="12"/>
      <c r="V128" s="12"/>
      <c r="W128" s="12"/>
      <c r="X128" s="12"/>
      <c r="Y128" s="12"/>
      <c r="Z128" s="12"/>
      <c r="AA128" s="12"/>
      <c r="AB128" s="12"/>
      <c r="AC128" s="12"/>
      <c r="AD128" s="12"/>
      <c r="AE128" s="12"/>
    </row>
    <row r="129" spans="1:65" s="15" customFormat="1" ht="15.2" customHeight="1">
      <c r="A129" s="12"/>
      <c r="B129" s="13"/>
      <c r="C129" s="11" t="s">
        <v>23</v>
      </c>
      <c r="D129" s="12"/>
      <c r="E129" s="12"/>
      <c r="F129" s="16" t="str">
        <f>E19</f>
        <v>Vodovody a kanalizace Třebíč</v>
      </c>
      <c r="G129" s="12"/>
      <c r="H129" s="12"/>
      <c r="I129" s="11" t="s">
        <v>29</v>
      </c>
      <c r="J129" s="48" t="str">
        <f>E25</f>
        <v>DUIS s.r.o.</v>
      </c>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27</v>
      </c>
      <c r="D130" s="12"/>
      <c r="E130" s="12"/>
      <c r="F130" s="16" t="str">
        <f>IF(E22="","",E22)</f>
        <v>Vyplň údaj</v>
      </c>
      <c r="G130" s="12"/>
      <c r="H130" s="12"/>
      <c r="I130" s="11" t="s">
        <v>32</v>
      </c>
      <c r="J130" s="48" t="str">
        <f>E28</f>
        <v>Z.Makovská</v>
      </c>
      <c r="K130" s="12"/>
      <c r="L130" s="14"/>
      <c r="S130" s="12"/>
      <c r="T130" s="12"/>
      <c r="U130" s="12"/>
      <c r="V130" s="12"/>
      <c r="W130" s="12"/>
      <c r="X130" s="12"/>
      <c r="Y130" s="12"/>
      <c r="Z130" s="12"/>
      <c r="AA130" s="12"/>
      <c r="AB130" s="12"/>
      <c r="AC130" s="12"/>
      <c r="AD130" s="12"/>
      <c r="AE130" s="12"/>
    </row>
    <row r="131" spans="1:65" s="15" customFormat="1" ht="10.35" customHeight="1">
      <c r="A131" s="12"/>
      <c r="B131" s="13"/>
      <c r="C131" s="12"/>
      <c r="D131" s="12"/>
      <c r="E131" s="12"/>
      <c r="F131" s="12"/>
      <c r="G131" s="12"/>
      <c r="H131" s="12"/>
      <c r="I131" s="12"/>
      <c r="J131" s="12"/>
      <c r="K131" s="12"/>
      <c r="L131" s="14"/>
      <c r="S131" s="12"/>
      <c r="T131" s="12"/>
      <c r="U131" s="12"/>
      <c r="V131" s="12"/>
      <c r="W131" s="12"/>
      <c r="X131" s="12"/>
      <c r="Y131" s="12"/>
      <c r="Z131" s="12"/>
      <c r="AA131" s="12"/>
      <c r="AB131" s="12"/>
      <c r="AC131" s="12"/>
      <c r="AD131" s="12"/>
      <c r="AE131" s="12"/>
    </row>
    <row r="132" spans="1:65" s="66" customFormat="1" ht="29.25" customHeight="1">
      <c r="A132" s="57"/>
      <c r="B132" s="58"/>
      <c r="C132" s="59" t="s">
        <v>288</v>
      </c>
      <c r="D132" s="60" t="s">
        <v>60</v>
      </c>
      <c r="E132" s="60" t="s">
        <v>56</v>
      </c>
      <c r="F132" s="60" t="s">
        <v>57</v>
      </c>
      <c r="G132" s="60" t="s">
        <v>289</v>
      </c>
      <c r="H132" s="60" t="s">
        <v>290</v>
      </c>
      <c r="I132" s="60" t="s">
        <v>291</v>
      </c>
      <c r="J132" s="60" t="s">
        <v>283</v>
      </c>
      <c r="K132" s="61" t="s">
        <v>292</v>
      </c>
      <c r="L132" s="62"/>
      <c r="M132" s="63" t="s">
        <v>1</v>
      </c>
      <c r="N132" s="64" t="s">
        <v>39</v>
      </c>
      <c r="O132" s="64" t="s">
        <v>293</v>
      </c>
      <c r="P132" s="64" t="s">
        <v>294</v>
      </c>
      <c r="Q132" s="64" t="s">
        <v>295</v>
      </c>
      <c r="R132" s="64" t="s">
        <v>296</v>
      </c>
      <c r="S132" s="64" t="s">
        <v>297</v>
      </c>
      <c r="T132" s="65" t="s">
        <v>298</v>
      </c>
      <c r="U132" s="57"/>
      <c r="V132" s="57"/>
      <c r="W132" s="57"/>
      <c r="X132" s="57"/>
      <c r="Y132" s="57"/>
      <c r="Z132" s="57"/>
      <c r="AA132" s="57"/>
      <c r="AB132" s="57"/>
      <c r="AC132" s="57"/>
      <c r="AD132" s="57"/>
      <c r="AE132" s="57"/>
    </row>
    <row r="133" spans="1:65" s="15" customFormat="1" ht="22.9" customHeight="1">
      <c r="A133" s="12"/>
      <c r="B133" s="13"/>
      <c r="C133" s="67" t="s">
        <v>299</v>
      </c>
      <c r="D133" s="12"/>
      <c r="E133" s="12"/>
      <c r="F133" s="12"/>
      <c r="G133" s="12"/>
      <c r="H133" s="12"/>
      <c r="I133" s="12"/>
      <c r="J133" s="68">
        <f>BK133</f>
        <v>0</v>
      </c>
      <c r="K133" s="12"/>
      <c r="L133" s="13"/>
      <c r="M133" s="69"/>
      <c r="N133" s="70"/>
      <c r="O133" s="22"/>
      <c r="P133" s="71">
        <f>P134+P218+P226</f>
        <v>0</v>
      </c>
      <c r="Q133" s="22"/>
      <c r="R133" s="71">
        <f>R134+R218+R226</f>
        <v>3.5099999999999999E-2</v>
      </c>
      <c r="S133" s="22"/>
      <c r="T133" s="72">
        <f>T134+T218+T226</f>
        <v>13.704000000000001</v>
      </c>
      <c r="U133" s="12"/>
      <c r="V133" s="12"/>
      <c r="W133" s="12"/>
      <c r="X133" s="12"/>
      <c r="Y133" s="12"/>
      <c r="Z133" s="12"/>
      <c r="AA133" s="12"/>
      <c r="AB133" s="12"/>
      <c r="AC133" s="12"/>
      <c r="AD133" s="12"/>
      <c r="AE133" s="12"/>
      <c r="AT133" s="5" t="s">
        <v>74</v>
      </c>
      <c r="AU133" s="5" t="s">
        <v>285</v>
      </c>
      <c r="BK133" s="73">
        <f>BK134+BK218+BK226</f>
        <v>0</v>
      </c>
    </row>
    <row r="134" spans="1:65" s="74" customFormat="1" ht="25.9" customHeight="1">
      <c r="B134" s="75"/>
      <c r="D134" s="76" t="s">
        <v>74</v>
      </c>
      <c r="E134" s="77" t="s">
        <v>410</v>
      </c>
      <c r="F134" s="77" t="s">
        <v>411</v>
      </c>
      <c r="J134" s="78">
        <f>BK134</f>
        <v>0</v>
      </c>
      <c r="L134" s="75"/>
      <c r="M134" s="79"/>
      <c r="N134" s="80"/>
      <c r="O134" s="80"/>
      <c r="P134" s="81">
        <f>P135+P186+P190+P193</f>
        <v>0</v>
      </c>
      <c r="Q134" s="80"/>
      <c r="R134" s="81">
        <f>R135+R186+R190+R193</f>
        <v>0</v>
      </c>
      <c r="S134" s="80"/>
      <c r="T134" s="82">
        <f>T135+T186+T190+T193</f>
        <v>13.704000000000001</v>
      </c>
      <c r="AR134" s="76" t="s">
        <v>82</v>
      </c>
      <c r="AT134" s="83" t="s">
        <v>74</v>
      </c>
      <c r="AU134" s="83" t="s">
        <v>75</v>
      </c>
      <c r="AY134" s="76" t="s">
        <v>302</v>
      </c>
      <c r="BK134" s="84">
        <f>BK135+BK186+BK190+BK193</f>
        <v>0</v>
      </c>
    </row>
    <row r="135" spans="1:65" s="74" customFormat="1" ht="22.9" customHeight="1">
      <c r="B135" s="75"/>
      <c r="D135" s="76" t="s">
        <v>74</v>
      </c>
      <c r="E135" s="169" t="s">
        <v>82</v>
      </c>
      <c r="F135" s="169" t="s">
        <v>412</v>
      </c>
      <c r="J135" s="170">
        <f>BK135</f>
        <v>0</v>
      </c>
      <c r="L135" s="75"/>
      <c r="M135" s="79"/>
      <c r="N135" s="80"/>
      <c r="O135" s="80"/>
      <c r="P135" s="81">
        <f>SUM(P136:P185)</f>
        <v>0</v>
      </c>
      <c r="Q135" s="80"/>
      <c r="R135" s="81">
        <f>SUM(R136:R185)</f>
        <v>0</v>
      </c>
      <c r="S135" s="80"/>
      <c r="T135" s="82">
        <f>SUM(T136:T185)</f>
        <v>13.704000000000001</v>
      </c>
      <c r="AR135" s="76" t="s">
        <v>82</v>
      </c>
      <c r="AT135" s="83" t="s">
        <v>74</v>
      </c>
      <c r="AU135" s="83" t="s">
        <v>82</v>
      </c>
      <c r="AY135" s="76" t="s">
        <v>302</v>
      </c>
      <c r="BK135" s="84">
        <f>SUM(BK136:BK185)</f>
        <v>0</v>
      </c>
    </row>
    <row r="136" spans="1:65" s="15" customFormat="1" ht="16.5" customHeight="1">
      <c r="A136" s="12"/>
      <c r="B136" s="13"/>
      <c r="C136" s="85" t="s">
        <v>82</v>
      </c>
      <c r="D136" s="85" t="s">
        <v>303</v>
      </c>
      <c r="E136" s="86" t="s">
        <v>425</v>
      </c>
      <c r="F136" s="87" t="s">
        <v>426</v>
      </c>
      <c r="G136" s="88" t="s">
        <v>423</v>
      </c>
      <c r="H136" s="89">
        <v>24</v>
      </c>
      <c r="I136" s="3"/>
      <c r="J136" s="90">
        <f>ROUND(I136*H136,2)</f>
        <v>0</v>
      </c>
      <c r="K136" s="87" t="s">
        <v>427</v>
      </c>
      <c r="L136" s="13"/>
      <c r="M136" s="91" t="s">
        <v>1</v>
      </c>
      <c r="N136" s="92" t="s">
        <v>40</v>
      </c>
      <c r="O136" s="93"/>
      <c r="P136" s="94">
        <f>O136*H136</f>
        <v>0</v>
      </c>
      <c r="Q136" s="94">
        <v>0</v>
      </c>
      <c r="R136" s="94">
        <f>Q136*H136</f>
        <v>0</v>
      </c>
      <c r="S136" s="94">
        <v>0.28100000000000003</v>
      </c>
      <c r="T136" s="95">
        <f>S136*H136</f>
        <v>6.7440000000000007</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3913</v>
      </c>
    </row>
    <row r="137" spans="1:65" s="98" customFormat="1">
      <c r="B137" s="99"/>
      <c r="D137" s="100" t="s">
        <v>308</v>
      </c>
      <c r="E137" s="101" t="s">
        <v>1</v>
      </c>
      <c r="F137" s="102" t="s">
        <v>347</v>
      </c>
      <c r="H137" s="103">
        <v>24</v>
      </c>
      <c r="L137" s="99"/>
      <c r="M137" s="104"/>
      <c r="N137" s="105"/>
      <c r="O137" s="105"/>
      <c r="P137" s="105"/>
      <c r="Q137" s="105"/>
      <c r="R137" s="105"/>
      <c r="S137" s="105"/>
      <c r="T137" s="106"/>
      <c r="AT137" s="101" t="s">
        <v>308</v>
      </c>
      <c r="AU137" s="101" t="s">
        <v>84</v>
      </c>
      <c r="AV137" s="98" t="s">
        <v>84</v>
      </c>
      <c r="AW137" s="98" t="s">
        <v>31</v>
      </c>
      <c r="AX137" s="98" t="s">
        <v>82</v>
      </c>
      <c r="AY137" s="101" t="s">
        <v>302</v>
      </c>
    </row>
    <row r="138" spans="1:65" s="15" customFormat="1" ht="21.75" customHeight="1">
      <c r="A138" s="12"/>
      <c r="B138" s="13"/>
      <c r="C138" s="85" t="s">
        <v>84</v>
      </c>
      <c r="D138" s="85" t="s">
        <v>303</v>
      </c>
      <c r="E138" s="86" t="s">
        <v>432</v>
      </c>
      <c r="F138" s="87" t="s">
        <v>433</v>
      </c>
      <c r="G138" s="88" t="s">
        <v>423</v>
      </c>
      <c r="H138" s="89">
        <v>24</v>
      </c>
      <c r="I138" s="3"/>
      <c r="J138" s="90">
        <f>ROUND(I138*H138,2)</f>
        <v>0</v>
      </c>
      <c r="K138" s="87" t="s">
        <v>427</v>
      </c>
      <c r="L138" s="13"/>
      <c r="M138" s="91" t="s">
        <v>1</v>
      </c>
      <c r="N138" s="92" t="s">
        <v>40</v>
      </c>
      <c r="O138" s="93"/>
      <c r="P138" s="94">
        <f>O138*H138</f>
        <v>0</v>
      </c>
      <c r="Q138" s="94">
        <v>0</v>
      </c>
      <c r="R138" s="94">
        <f>Q138*H138</f>
        <v>0</v>
      </c>
      <c r="S138" s="94">
        <v>0.28999999999999998</v>
      </c>
      <c r="T138" s="95">
        <f>S138*H138</f>
        <v>6.9599999999999991</v>
      </c>
      <c r="U138" s="12"/>
      <c r="V138" s="12"/>
      <c r="W138" s="12"/>
      <c r="X138" s="12"/>
      <c r="Y138" s="12"/>
      <c r="Z138" s="12"/>
      <c r="AA138" s="12"/>
      <c r="AB138" s="12"/>
      <c r="AC138" s="12"/>
      <c r="AD138" s="12"/>
      <c r="AE138" s="12"/>
      <c r="AR138" s="96" t="s">
        <v>97</v>
      </c>
      <c r="AT138" s="96" t="s">
        <v>303</v>
      </c>
      <c r="AU138" s="96" t="s">
        <v>84</v>
      </c>
      <c r="AY138" s="5" t="s">
        <v>302</v>
      </c>
      <c r="BE138" s="97">
        <f>IF(N138="základní",J138,0)</f>
        <v>0</v>
      </c>
      <c r="BF138" s="97">
        <f>IF(N138="snížená",J138,0)</f>
        <v>0</v>
      </c>
      <c r="BG138" s="97">
        <f>IF(N138="zákl. přenesená",J138,0)</f>
        <v>0</v>
      </c>
      <c r="BH138" s="97">
        <f>IF(N138="sníž. přenesená",J138,0)</f>
        <v>0</v>
      </c>
      <c r="BI138" s="97">
        <f>IF(N138="nulová",J138,0)</f>
        <v>0</v>
      </c>
      <c r="BJ138" s="5" t="s">
        <v>82</v>
      </c>
      <c r="BK138" s="97">
        <f>ROUND(I138*H138,2)</f>
        <v>0</v>
      </c>
      <c r="BL138" s="5" t="s">
        <v>97</v>
      </c>
      <c r="BM138" s="96" t="s">
        <v>3914</v>
      </c>
    </row>
    <row r="139" spans="1:65" s="98" customFormat="1">
      <c r="B139" s="99"/>
      <c r="D139" s="100" t="s">
        <v>308</v>
      </c>
      <c r="E139" s="101" t="s">
        <v>1</v>
      </c>
      <c r="F139" s="102" t="s">
        <v>347</v>
      </c>
      <c r="H139" s="103">
        <v>24</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21.75" customHeight="1">
      <c r="A140" s="12"/>
      <c r="B140" s="13"/>
      <c r="C140" s="85" t="s">
        <v>91</v>
      </c>
      <c r="D140" s="85" t="s">
        <v>303</v>
      </c>
      <c r="E140" s="86" t="s">
        <v>2694</v>
      </c>
      <c r="F140" s="87" t="s">
        <v>2695</v>
      </c>
      <c r="G140" s="88" t="s">
        <v>468</v>
      </c>
      <c r="H140" s="89">
        <v>17.760000000000002</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3915</v>
      </c>
    </row>
    <row r="141" spans="1:65" s="179" customFormat="1">
      <c r="B141" s="180"/>
      <c r="D141" s="100" t="s">
        <v>308</v>
      </c>
      <c r="E141" s="181" t="s">
        <v>1</v>
      </c>
      <c r="F141" s="182" t="s">
        <v>3859</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3860</v>
      </c>
      <c r="H142" s="103">
        <v>24</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86" customFormat="1">
      <c r="B143" s="187"/>
      <c r="D143" s="100" t="s">
        <v>308</v>
      </c>
      <c r="E143" s="188" t="s">
        <v>1</v>
      </c>
      <c r="F143" s="189" t="s">
        <v>481</v>
      </c>
      <c r="H143" s="190">
        <v>24</v>
      </c>
      <c r="L143" s="187"/>
      <c r="M143" s="191"/>
      <c r="N143" s="192"/>
      <c r="O143" s="192"/>
      <c r="P143" s="192"/>
      <c r="Q143" s="192"/>
      <c r="R143" s="192"/>
      <c r="S143" s="192"/>
      <c r="T143" s="193"/>
      <c r="AT143" s="188" t="s">
        <v>308</v>
      </c>
      <c r="AU143" s="188" t="s">
        <v>84</v>
      </c>
      <c r="AV143" s="186" t="s">
        <v>91</v>
      </c>
      <c r="AW143" s="186" t="s">
        <v>31</v>
      </c>
      <c r="AX143" s="186" t="s">
        <v>75</v>
      </c>
      <c r="AY143" s="188" t="s">
        <v>302</v>
      </c>
    </row>
    <row r="144" spans="1:65" s="179" customFormat="1">
      <c r="B144" s="180"/>
      <c r="D144" s="100" t="s">
        <v>308</v>
      </c>
      <c r="E144" s="181" t="s">
        <v>1</v>
      </c>
      <c r="F144" s="182" t="s">
        <v>482</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98" customFormat="1">
      <c r="B145" s="99"/>
      <c r="D145" s="100" t="s">
        <v>308</v>
      </c>
      <c r="E145" s="101" t="s">
        <v>1</v>
      </c>
      <c r="F145" s="102" t="s">
        <v>486</v>
      </c>
      <c r="H145" s="103">
        <v>-6.24</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186" customFormat="1">
      <c r="B146" s="187"/>
      <c r="D146" s="100" t="s">
        <v>308</v>
      </c>
      <c r="E146" s="188" t="s">
        <v>319</v>
      </c>
      <c r="F146" s="189" t="s">
        <v>481</v>
      </c>
      <c r="H146" s="190">
        <v>-6.24</v>
      </c>
      <c r="L146" s="187"/>
      <c r="M146" s="191"/>
      <c r="N146" s="192"/>
      <c r="O146" s="192"/>
      <c r="P146" s="192"/>
      <c r="Q146" s="192"/>
      <c r="R146" s="192"/>
      <c r="S146" s="192"/>
      <c r="T146" s="193"/>
      <c r="AT146" s="188" t="s">
        <v>308</v>
      </c>
      <c r="AU146" s="188" t="s">
        <v>84</v>
      </c>
      <c r="AV146" s="186" t="s">
        <v>91</v>
      </c>
      <c r="AW146" s="186" t="s">
        <v>31</v>
      </c>
      <c r="AX146" s="186" t="s">
        <v>75</v>
      </c>
      <c r="AY146" s="188" t="s">
        <v>302</v>
      </c>
    </row>
    <row r="147" spans="1:65" s="171" customFormat="1">
      <c r="B147" s="172"/>
      <c r="D147" s="100" t="s">
        <v>308</v>
      </c>
      <c r="E147" s="173" t="s">
        <v>396</v>
      </c>
      <c r="F147" s="174" t="s">
        <v>435</v>
      </c>
      <c r="H147" s="175">
        <v>17.760000000000002</v>
      </c>
      <c r="L147" s="172"/>
      <c r="M147" s="176"/>
      <c r="N147" s="177"/>
      <c r="O147" s="177"/>
      <c r="P147" s="177"/>
      <c r="Q147" s="177"/>
      <c r="R147" s="177"/>
      <c r="S147" s="177"/>
      <c r="T147" s="178"/>
      <c r="AT147" s="173" t="s">
        <v>308</v>
      </c>
      <c r="AU147" s="173" t="s">
        <v>84</v>
      </c>
      <c r="AV147" s="171" t="s">
        <v>97</v>
      </c>
      <c r="AW147" s="171" t="s">
        <v>31</v>
      </c>
      <c r="AX147" s="171" t="s">
        <v>82</v>
      </c>
      <c r="AY147" s="173" t="s">
        <v>302</v>
      </c>
    </row>
    <row r="148" spans="1:65" s="15" customFormat="1" ht="21.75" customHeight="1">
      <c r="A148" s="12"/>
      <c r="B148" s="13"/>
      <c r="C148" s="85" t="s">
        <v>97</v>
      </c>
      <c r="D148" s="85" t="s">
        <v>303</v>
      </c>
      <c r="E148" s="86" t="s">
        <v>2734</v>
      </c>
      <c r="F148" s="87" t="s">
        <v>2884</v>
      </c>
      <c r="G148" s="88" t="s">
        <v>468</v>
      </c>
      <c r="H148" s="89">
        <v>3.6</v>
      </c>
      <c r="I148" s="3"/>
      <c r="J148" s="90">
        <f>ROUND(I148*H148,2)</f>
        <v>0</v>
      </c>
      <c r="K148" s="87" t="s">
        <v>427</v>
      </c>
      <c r="L148" s="13"/>
      <c r="M148" s="91" t="s">
        <v>1</v>
      </c>
      <c r="N148" s="92" t="s">
        <v>40</v>
      </c>
      <c r="O148" s="93"/>
      <c r="P148" s="94">
        <f>O148*H148</f>
        <v>0</v>
      </c>
      <c r="Q148" s="94">
        <v>0</v>
      </c>
      <c r="R148" s="94">
        <f>Q148*H148</f>
        <v>0</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3916</v>
      </c>
    </row>
    <row r="149" spans="1:65" s="179" customFormat="1">
      <c r="B149" s="180"/>
      <c r="D149" s="100" t="s">
        <v>308</v>
      </c>
      <c r="E149" s="181" t="s">
        <v>1</v>
      </c>
      <c r="F149" s="182" t="s">
        <v>2737</v>
      </c>
      <c r="H149" s="181" t="s">
        <v>1</v>
      </c>
      <c r="L149" s="180"/>
      <c r="M149" s="183"/>
      <c r="N149" s="184"/>
      <c r="O149" s="184"/>
      <c r="P149" s="184"/>
      <c r="Q149" s="184"/>
      <c r="R149" s="184"/>
      <c r="S149" s="184"/>
      <c r="T149" s="185"/>
      <c r="AT149" s="181" t="s">
        <v>308</v>
      </c>
      <c r="AU149" s="181" t="s">
        <v>84</v>
      </c>
      <c r="AV149" s="179" t="s">
        <v>82</v>
      </c>
      <c r="AW149" s="179" t="s">
        <v>31</v>
      </c>
      <c r="AX149" s="179" t="s">
        <v>75</v>
      </c>
      <c r="AY149" s="181" t="s">
        <v>302</v>
      </c>
    </row>
    <row r="150" spans="1:65" s="98" customFormat="1">
      <c r="B150" s="99"/>
      <c r="D150" s="100" t="s">
        <v>308</v>
      </c>
      <c r="E150" s="101" t="s">
        <v>1</v>
      </c>
      <c r="F150" s="102" t="s">
        <v>2659</v>
      </c>
      <c r="H150" s="103">
        <v>3.6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100</v>
      </c>
      <c r="D151" s="85" t="s">
        <v>303</v>
      </c>
      <c r="E151" s="86" t="s">
        <v>506</v>
      </c>
      <c r="F151" s="87" t="s">
        <v>507</v>
      </c>
      <c r="G151" s="88" t="s">
        <v>468</v>
      </c>
      <c r="H151" s="89">
        <v>17.760000000000002</v>
      </c>
      <c r="I151" s="3"/>
      <c r="J151" s="90">
        <f>ROUND(I151*H151,2)</f>
        <v>0</v>
      </c>
      <c r="K151" s="87" t="s">
        <v>427</v>
      </c>
      <c r="L151" s="13"/>
      <c r="M151" s="91" t="s">
        <v>1</v>
      </c>
      <c r="N151" s="92" t="s">
        <v>40</v>
      </c>
      <c r="O151" s="93"/>
      <c r="P151" s="94">
        <f>O151*H151</f>
        <v>0</v>
      </c>
      <c r="Q151" s="94">
        <v>0</v>
      </c>
      <c r="R151" s="94">
        <f>Q151*H151</f>
        <v>0</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3917</v>
      </c>
    </row>
    <row r="152" spans="1:65" s="98" customFormat="1">
      <c r="B152" s="99"/>
      <c r="D152" s="100" t="s">
        <v>308</v>
      </c>
      <c r="E152" s="101" t="s">
        <v>1</v>
      </c>
      <c r="F152" s="102" t="s">
        <v>396</v>
      </c>
      <c r="H152" s="103">
        <v>17.760000000000002</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33" customHeight="1">
      <c r="A153" s="12"/>
      <c r="B153" s="13"/>
      <c r="C153" s="85" t="s">
        <v>103</v>
      </c>
      <c r="D153" s="85" t="s">
        <v>303</v>
      </c>
      <c r="E153" s="86" t="s">
        <v>509</v>
      </c>
      <c r="F153" s="87" t="s">
        <v>510</v>
      </c>
      <c r="G153" s="88" t="s">
        <v>468</v>
      </c>
      <c r="H153" s="89">
        <v>888</v>
      </c>
      <c r="I153" s="3"/>
      <c r="J153" s="90">
        <f>ROUND(I153*H153,2)</f>
        <v>0</v>
      </c>
      <c r="K153" s="87" t="s">
        <v>427</v>
      </c>
      <c r="L153" s="13"/>
      <c r="M153" s="91" t="s">
        <v>1</v>
      </c>
      <c r="N153" s="92" t="s">
        <v>40</v>
      </c>
      <c r="O153" s="93"/>
      <c r="P153" s="94">
        <f>O153*H153</f>
        <v>0</v>
      </c>
      <c r="Q153" s="94">
        <v>0</v>
      </c>
      <c r="R153" s="94">
        <f>Q153*H153</f>
        <v>0</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3918</v>
      </c>
    </row>
    <row r="154" spans="1:65" s="98" customFormat="1">
      <c r="B154" s="99"/>
      <c r="D154" s="100" t="s">
        <v>308</v>
      </c>
      <c r="E154" s="101" t="s">
        <v>1</v>
      </c>
      <c r="F154" s="102" t="s">
        <v>512</v>
      </c>
      <c r="H154" s="103">
        <v>888</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106</v>
      </c>
      <c r="D155" s="85" t="s">
        <v>303</v>
      </c>
      <c r="E155" s="86" t="s">
        <v>2740</v>
      </c>
      <c r="F155" s="87" t="s">
        <v>2888</v>
      </c>
      <c r="G155" s="88" t="s">
        <v>468</v>
      </c>
      <c r="H155" s="89">
        <v>3.6</v>
      </c>
      <c r="I155" s="3"/>
      <c r="J155" s="90">
        <f>ROUND(I155*H155,2)</f>
        <v>0</v>
      </c>
      <c r="K155" s="87" t="s">
        <v>427</v>
      </c>
      <c r="L155" s="13"/>
      <c r="M155" s="91" t="s">
        <v>1</v>
      </c>
      <c r="N155" s="92" t="s">
        <v>40</v>
      </c>
      <c r="O155" s="93"/>
      <c r="P155" s="94">
        <f>O155*H155</f>
        <v>0</v>
      </c>
      <c r="Q155" s="94">
        <v>0</v>
      </c>
      <c r="R155" s="94">
        <f>Q155*H155</f>
        <v>0</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3919</v>
      </c>
    </row>
    <row r="156" spans="1:65" s="98" customFormat="1">
      <c r="B156" s="99"/>
      <c r="D156" s="100" t="s">
        <v>308</v>
      </c>
      <c r="E156" s="101" t="s">
        <v>1</v>
      </c>
      <c r="F156" s="102" t="s">
        <v>2659</v>
      </c>
      <c r="H156" s="103">
        <v>3.6</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16.5" customHeight="1">
      <c r="A157" s="12"/>
      <c r="B157" s="13"/>
      <c r="C157" s="85" t="s">
        <v>109</v>
      </c>
      <c r="D157" s="85" t="s">
        <v>303</v>
      </c>
      <c r="E157" s="86" t="s">
        <v>513</v>
      </c>
      <c r="F157" s="87" t="s">
        <v>514</v>
      </c>
      <c r="G157" s="88" t="s">
        <v>468</v>
      </c>
      <c r="H157" s="89">
        <v>17.760000000000002</v>
      </c>
      <c r="I157" s="3"/>
      <c r="J157" s="90">
        <f>ROUND(I157*H157,2)</f>
        <v>0</v>
      </c>
      <c r="K157" s="87" t="s">
        <v>427</v>
      </c>
      <c r="L157" s="13"/>
      <c r="M157" s="91" t="s">
        <v>1</v>
      </c>
      <c r="N157" s="92" t="s">
        <v>40</v>
      </c>
      <c r="O157" s="93"/>
      <c r="P157" s="94">
        <f>O157*H157</f>
        <v>0</v>
      </c>
      <c r="Q157" s="94">
        <v>0</v>
      </c>
      <c r="R157" s="94">
        <f>Q157*H157</f>
        <v>0</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3920</v>
      </c>
    </row>
    <row r="158" spans="1:65" s="98" customFormat="1">
      <c r="B158" s="99"/>
      <c r="D158" s="100" t="s">
        <v>308</v>
      </c>
      <c r="E158" s="101" t="s">
        <v>1</v>
      </c>
      <c r="F158" s="102" t="s">
        <v>396</v>
      </c>
      <c r="H158" s="103">
        <v>17.760000000000002</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112</v>
      </c>
      <c r="D159" s="85" t="s">
        <v>303</v>
      </c>
      <c r="E159" s="86" t="s">
        <v>516</v>
      </c>
      <c r="F159" s="87" t="s">
        <v>517</v>
      </c>
      <c r="G159" s="88" t="s">
        <v>518</v>
      </c>
      <c r="H159" s="89">
        <v>28.416</v>
      </c>
      <c r="I159" s="3"/>
      <c r="J159" s="90">
        <f>ROUND(I159*H159,2)</f>
        <v>0</v>
      </c>
      <c r="K159" s="87" t="s">
        <v>427</v>
      </c>
      <c r="L159" s="13"/>
      <c r="M159" s="91" t="s">
        <v>1</v>
      </c>
      <c r="N159" s="92" t="s">
        <v>40</v>
      </c>
      <c r="O159" s="93"/>
      <c r="P159" s="94">
        <f>O159*H159</f>
        <v>0</v>
      </c>
      <c r="Q159" s="94">
        <v>0</v>
      </c>
      <c r="R159" s="94">
        <f>Q159*H159</f>
        <v>0</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3921</v>
      </c>
    </row>
    <row r="160" spans="1:65" s="98" customFormat="1">
      <c r="B160" s="99"/>
      <c r="D160" s="100" t="s">
        <v>308</v>
      </c>
      <c r="E160" s="101" t="s">
        <v>1</v>
      </c>
      <c r="F160" s="102" t="s">
        <v>520</v>
      </c>
      <c r="H160" s="103">
        <v>28.416</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115</v>
      </c>
      <c r="D161" s="85" t="s">
        <v>303</v>
      </c>
      <c r="E161" s="86" t="s">
        <v>521</v>
      </c>
      <c r="F161" s="87" t="s">
        <v>522</v>
      </c>
      <c r="G161" s="88" t="s">
        <v>468</v>
      </c>
      <c r="H161" s="89">
        <v>3.6</v>
      </c>
      <c r="I161" s="3"/>
      <c r="J161" s="90">
        <f>ROUND(I161*H161,2)</f>
        <v>0</v>
      </c>
      <c r="K161" s="87" t="s">
        <v>427</v>
      </c>
      <c r="L161" s="13"/>
      <c r="M161" s="91" t="s">
        <v>1</v>
      </c>
      <c r="N161" s="92" t="s">
        <v>40</v>
      </c>
      <c r="O161" s="93"/>
      <c r="P161" s="94">
        <f>O161*H161</f>
        <v>0</v>
      </c>
      <c r="Q161" s="94">
        <v>0</v>
      </c>
      <c r="R161" s="94">
        <f>Q161*H161</f>
        <v>0</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3922</v>
      </c>
    </row>
    <row r="162" spans="1:65" s="98" customFormat="1">
      <c r="B162" s="99"/>
      <c r="D162" s="100" t="s">
        <v>308</v>
      </c>
      <c r="E162" s="101" t="s">
        <v>1</v>
      </c>
      <c r="F162" s="102" t="s">
        <v>396</v>
      </c>
      <c r="H162" s="103">
        <v>17.760000000000002</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98" customFormat="1" ht="22.5">
      <c r="B163" s="99"/>
      <c r="D163" s="100" t="s">
        <v>308</v>
      </c>
      <c r="E163" s="101" t="s">
        <v>1</v>
      </c>
      <c r="F163" s="102" t="s">
        <v>524</v>
      </c>
      <c r="H163" s="103">
        <v>6.24</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79" customFormat="1">
      <c r="B164" s="180"/>
      <c r="D164" s="100" t="s">
        <v>308</v>
      </c>
      <c r="E164" s="181" t="s">
        <v>1</v>
      </c>
      <c r="F164" s="182" t="s">
        <v>525</v>
      </c>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102" t="s">
        <v>3868</v>
      </c>
      <c r="H165" s="103">
        <v>-9.6</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3869</v>
      </c>
      <c r="H166" s="103">
        <v>-2.4</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79" customFormat="1">
      <c r="B167" s="180"/>
      <c r="D167" s="100" t="s">
        <v>308</v>
      </c>
      <c r="E167" s="181" t="s">
        <v>1</v>
      </c>
      <c r="F167" s="182" t="s">
        <v>532</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536</v>
      </c>
      <c r="H168" s="103">
        <v>-8.4</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2747</v>
      </c>
      <c r="H169" s="103">
        <v>-3.6</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86" customFormat="1">
      <c r="B170" s="187"/>
      <c r="D170" s="100" t="s">
        <v>308</v>
      </c>
      <c r="E170" s="188" t="s">
        <v>2748</v>
      </c>
      <c r="F170" s="189" t="s">
        <v>481</v>
      </c>
      <c r="H170" s="190">
        <v>-4.4408920985006301E-16</v>
      </c>
      <c r="L170" s="187"/>
      <c r="M170" s="191"/>
      <c r="N170" s="192"/>
      <c r="O170" s="192"/>
      <c r="P170" s="192"/>
      <c r="Q170" s="192"/>
      <c r="R170" s="192"/>
      <c r="S170" s="192"/>
      <c r="T170" s="193"/>
      <c r="AT170" s="188" t="s">
        <v>308</v>
      </c>
      <c r="AU170" s="188" t="s">
        <v>84</v>
      </c>
      <c r="AV170" s="186" t="s">
        <v>91</v>
      </c>
      <c r="AW170" s="186" t="s">
        <v>31</v>
      </c>
      <c r="AX170" s="186" t="s">
        <v>75</v>
      </c>
      <c r="AY170" s="188" t="s">
        <v>302</v>
      </c>
    </row>
    <row r="171" spans="1:65" s="179" customFormat="1" ht="22.5">
      <c r="B171" s="180"/>
      <c r="D171" s="100" t="s">
        <v>308</v>
      </c>
      <c r="E171" s="181" t="s">
        <v>1</v>
      </c>
      <c r="F171" s="182" t="s">
        <v>2749</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ht="22.5">
      <c r="B172" s="99"/>
      <c r="D172" s="100" t="s">
        <v>308</v>
      </c>
      <c r="E172" s="101" t="s">
        <v>2659</v>
      </c>
      <c r="F172" s="102" t="s">
        <v>3870</v>
      </c>
      <c r="H172" s="103">
        <v>3.6</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171" customFormat="1">
      <c r="B173" s="172"/>
      <c r="D173" s="100" t="s">
        <v>308</v>
      </c>
      <c r="E173" s="173" t="s">
        <v>398</v>
      </c>
      <c r="F173" s="174" t="s">
        <v>435</v>
      </c>
      <c r="H173" s="175">
        <v>3.6</v>
      </c>
      <c r="L173" s="172"/>
      <c r="M173" s="176"/>
      <c r="N173" s="177"/>
      <c r="O173" s="177"/>
      <c r="P173" s="177"/>
      <c r="Q173" s="177"/>
      <c r="R173" s="177"/>
      <c r="S173" s="177"/>
      <c r="T173" s="178"/>
      <c r="AT173" s="173" t="s">
        <v>308</v>
      </c>
      <c r="AU173" s="173" t="s">
        <v>84</v>
      </c>
      <c r="AV173" s="171" t="s">
        <v>97</v>
      </c>
      <c r="AW173" s="171" t="s">
        <v>31</v>
      </c>
      <c r="AX173" s="171" t="s">
        <v>82</v>
      </c>
      <c r="AY173" s="173" t="s">
        <v>302</v>
      </c>
    </row>
    <row r="174" spans="1:65" s="15" customFormat="1" ht="16.5" customHeight="1">
      <c r="A174" s="12"/>
      <c r="B174" s="13"/>
      <c r="C174" s="85" t="s">
        <v>118</v>
      </c>
      <c r="D174" s="85" t="s">
        <v>303</v>
      </c>
      <c r="E174" s="86" t="s">
        <v>555</v>
      </c>
      <c r="F174" s="87" t="s">
        <v>556</v>
      </c>
      <c r="G174" s="88" t="s">
        <v>423</v>
      </c>
      <c r="H174" s="89">
        <v>24</v>
      </c>
      <c r="I174" s="3"/>
      <c r="J174" s="90">
        <f>ROUND(I174*H174,2)</f>
        <v>0</v>
      </c>
      <c r="K174" s="87" t="s">
        <v>427</v>
      </c>
      <c r="L174" s="13"/>
      <c r="M174" s="91" t="s">
        <v>1</v>
      </c>
      <c r="N174" s="92" t="s">
        <v>40</v>
      </c>
      <c r="O174" s="93"/>
      <c r="P174" s="94">
        <f>O174*H174</f>
        <v>0</v>
      </c>
      <c r="Q174" s="94">
        <v>0</v>
      </c>
      <c r="R174" s="94">
        <f>Q174*H174</f>
        <v>0</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3923</v>
      </c>
    </row>
    <row r="175" spans="1:65" s="179" customFormat="1">
      <c r="B175" s="180"/>
      <c r="D175" s="100" t="s">
        <v>308</v>
      </c>
      <c r="E175" s="181" t="s">
        <v>1</v>
      </c>
      <c r="F175" s="182" t="s">
        <v>558</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179" customFormat="1">
      <c r="B176" s="180"/>
      <c r="D176" s="100" t="s">
        <v>308</v>
      </c>
      <c r="E176" s="181" t="s">
        <v>1</v>
      </c>
      <c r="F176" s="182" t="s">
        <v>3872</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ht="22.5">
      <c r="B177" s="99"/>
      <c r="D177" s="100" t="s">
        <v>308</v>
      </c>
      <c r="E177" s="101" t="s">
        <v>344</v>
      </c>
      <c r="F177" s="102" t="s">
        <v>3873</v>
      </c>
      <c r="H177" s="103">
        <v>24</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79" customFormat="1">
      <c r="B178" s="180"/>
      <c r="D178" s="100" t="s">
        <v>308</v>
      </c>
      <c r="E178" s="181" t="s">
        <v>1</v>
      </c>
      <c r="F178" s="182" t="s">
        <v>3874</v>
      </c>
      <c r="H178" s="181" t="s">
        <v>1</v>
      </c>
      <c r="L178" s="180"/>
      <c r="M178" s="183"/>
      <c r="N178" s="184"/>
      <c r="O178" s="184"/>
      <c r="P178" s="184"/>
      <c r="Q178" s="184"/>
      <c r="R178" s="184"/>
      <c r="S178" s="184"/>
      <c r="T178" s="185"/>
      <c r="AT178" s="181" t="s">
        <v>308</v>
      </c>
      <c r="AU178" s="181" t="s">
        <v>84</v>
      </c>
      <c r="AV178" s="179" t="s">
        <v>82</v>
      </c>
      <c r="AW178" s="179" t="s">
        <v>31</v>
      </c>
      <c r="AX178" s="179" t="s">
        <v>75</v>
      </c>
      <c r="AY178" s="181" t="s">
        <v>302</v>
      </c>
    </row>
    <row r="179" spans="1:65" s="171" customFormat="1">
      <c r="B179" s="172"/>
      <c r="D179" s="100" t="s">
        <v>308</v>
      </c>
      <c r="E179" s="173" t="s">
        <v>1</v>
      </c>
      <c r="F179" s="174" t="s">
        <v>435</v>
      </c>
      <c r="H179" s="175">
        <v>24</v>
      </c>
      <c r="L179" s="172"/>
      <c r="M179" s="176"/>
      <c r="N179" s="177"/>
      <c r="O179" s="177"/>
      <c r="P179" s="177"/>
      <c r="Q179" s="177"/>
      <c r="R179" s="177"/>
      <c r="S179" s="177"/>
      <c r="T179" s="178"/>
      <c r="AT179" s="173" t="s">
        <v>308</v>
      </c>
      <c r="AU179" s="173" t="s">
        <v>84</v>
      </c>
      <c r="AV179" s="171" t="s">
        <v>97</v>
      </c>
      <c r="AW179" s="171" t="s">
        <v>31</v>
      </c>
      <c r="AX179" s="171" t="s">
        <v>82</v>
      </c>
      <c r="AY179" s="173" t="s">
        <v>302</v>
      </c>
    </row>
    <row r="180" spans="1:65" s="15" customFormat="1" ht="21.75" customHeight="1">
      <c r="A180" s="12"/>
      <c r="B180" s="13"/>
      <c r="C180" s="85" t="s">
        <v>121</v>
      </c>
      <c r="D180" s="85" t="s">
        <v>303</v>
      </c>
      <c r="E180" s="86" t="s">
        <v>569</v>
      </c>
      <c r="F180" s="87" t="s">
        <v>570</v>
      </c>
      <c r="G180" s="88" t="s">
        <v>423</v>
      </c>
      <c r="H180" s="89">
        <v>24</v>
      </c>
      <c r="I180" s="231"/>
      <c r="J180" s="90">
        <f>ROUND(I180*H180,2)</f>
        <v>0</v>
      </c>
      <c r="K180" s="87" t="s">
        <v>1</v>
      </c>
      <c r="L180" s="13"/>
      <c r="M180" s="91" t="s">
        <v>1</v>
      </c>
      <c r="N180" s="92" t="s">
        <v>40</v>
      </c>
      <c r="O180" s="93"/>
      <c r="P180" s="94">
        <f>O180*H180</f>
        <v>0</v>
      </c>
      <c r="Q180" s="94">
        <v>0</v>
      </c>
      <c r="R180" s="94">
        <f>Q180*H180</f>
        <v>0</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3924</v>
      </c>
    </row>
    <row r="181" spans="1:65" s="179" customFormat="1" ht="22.5">
      <c r="B181" s="180"/>
      <c r="D181" s="100" t="s">
        <v>308</v>
      </c>
      <c r="E181" s="181" t="s">
        <v>1</v>
      </c>
      <c r="F181" s="182" t="s">
        <v>3876</v>
      </c>
      <c r="H181" s="181" t="s">
        <v>1</v>
      </c>
      <c r="L181" s="180"/>
      <c r="M181" s="183"/>
      <c r="N181" s="184"/>
      <c r="O181" s="184"/>
      <c r="P181" s="184"/>
      <c r="Q181" s="184"/>
      <c r="R181" s="184"/>
      <c r="S181" s="184"/>
      <c r="T181" s="185"/>
      <c r="AT181" s="181" t="s">
        <v>308</v>
      </c>
      <c r="AU181" s="181" t="s">
        <v>84</v>
      </c>
      <c r="AV181" s="179" t="s">
        <v>82</v>
      </c>
      <c r="AW181" s="179" t="s">
        <v>31</v>
      </c>
      <c r="AX181" s="179" t="s">
        <v>75</v>
      </c>
      <c r="AY181" s="181" t="s">
        <v>302</v>
      </c>
    </row>
    <row r="182" spans="1:65" s="179" customFormat="1" ht="22.5">
      <c r="B182" s="180"/>
      <c r="D182" s="100" t="s">
        <v>308</v>
      </c>
      <c r="E182" s="181" t="s">
        <v>1</v>
      </c>
      <c r="F182" s="182" t="s">
        <v>3877</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ht="22.5">
      <c r="B183" s="99"/>
      <c r="D183" s="100" t="s">
        <v>308</v>
      </c>
      <c r="E183" s="101" t="s">
        <v>347</v>
      </c>
      <c r="F183" s="102" t="s">
        <v>3878</v>
      </c>
      <c r="H183" s="103">
        <v>24</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79" customFormat="1">
      <c r="B184" s="180"/>
      <c r="D184" s="100" t="s">
        <v>308</v>
      </c>
      <c r="E184" s="181" t="s">
        <v>1</v>
      </c>
      <c r="F184" s="182" t="s">
        <v>3879</v>
      </c>
      <c r="H184" s="181" t="s">
        <v>1</v>
      </c>
      <c r="L184" s="180"/>
      <c r="M184" s="183"/>
      <c r="N184" s="184"/>
      <c r="O184" s="184"/>
      <c r="P184" s="184"/>
      <c r="Q184" s="184"/>
      <c r="R184" s="184"/>
      <c r="S184" s="184"/>
      <c r="T184" s="185"/>
      <c r="AT184" s="181" t="s">
        <v>308</v>
      </c>
      <c r="AU184" s="181" t="s">
        <v>84</v>
      </c>
      <c r="AV184" s="179" t="s">
        <v>82</v>
      </c>
      <c r="AW184" s="179" t="s">
        <v>31</v>
      </c>
      <c r="AX184" s="179" t="s">
        <v>75</v>
      </c>
      <c r="AY184" s="181" t="s">
        <v>302</v>
      </c>
    </row>
    <row r="185" spans="1:65" s="171" customFormat="1">
      <c r="B185" s="172"/>
      <c r="D185" s="100" t="s">
        <v>308</v>
      </c>
      <c r="E185" s="173" t="s">
        <v>1</v>
      </c>
      <c r="F185" s="174" t="s">
        <v>435</v>
      </c>
      <c r="H185" s="175">
        <v>24</v>
      </c>
      <c r="L185" s="172"/>
      <c r="M185" s="176"/>
      <c r="N185" s="177"/>
      <c r="O185" s="177"/>
      <c r="P185" s="177"/>
      <c r="Q185" s="177"/>
      <c r="R185" s="177"/>
      <c r="S185" s="177"/>
      <c r="T185" s="178"/>
      <c r="AT185" s="173" t="s">
        <v>308</v>
      </c>
      <c r="AU185" s="173" t="s">
        <v>84</v>
      </c>
      <c r="AV185" s="171" t="s">
        <v>97</v>
      </c>
      <c r="AW185" s="171" t="s">
        <v>31</v>
      </c>
      <c r="AX185" s="171" t="s">
        <v>82</v>
      </c>
      <c r="AY185" s="173" t="s">
        <v>302</v>
      </c>
    </row>
    <row r="186" spans="1:65" s="74" customFormat="1" ht="22.9" customHeight="1">
      <c r="B186" s="75"/>
      <c r="D186" s="76" t="s">
        <v>74</v>
      </c>
      <c r="E186" s="169" t="s">
        <v>97</v>
      </c>
      <c r="F186" s="169" t="s">
        <v>629</v>
      </c>
      <c r="J186" s="170">
        <f>BK186</f>
        <v>0</v>
      </c>
      <c r="L186" s="75"/>
      <c r="M186" s="79"/>
      <c r="N186" s="80"/>
      <c r="O186" s="80"/>
      <c r="P186" s="81">
        <f>SUM(P187:P189)</f>
        <v>0</v>
      </c>
      <c r="Q186" s="80"/>
      <c r="R186" s="81">
        <f>SUM(R187:R189)</f>
        <v>0</v>
      </c>
      <c r="S186" s="80"/>
      <c r="T186" s="82">
        <f>SUM(T187:T189)</f>
        <v>0</v>
      </c>
      <c r="AR186" s="76" t="s">
        <v>82</v>
      </c>
      <c r="AT186" s="83" t="s">
        <v>74</v>
      </c>
      <c r="AU186" s="83" t="s">
        <v>82</v>
      </c>
      <c r="AY186" s="76" t="s">
        <v>302</v>
      </c>
      <c r="BK186" s="84">
        <f>SUM(BK187:BK189)</f>
        <v>0</v>
      </c>
    </row>
    <row r="187" spans="1:65" s="15" customFormat="1" ht="16.5" customHeight="1">
      <c r="A187" s="12"/>
      <c r="B187" s="13"/>
      <c r="C187" s="85" t="s">
        <v>124</v>
      </c>
      <c r="D187" s="85" t="s">
        <v>303</v>
      </c>
      <c r="E187" s="86" t="s">
        <v>2772</v>
      </c>
      <c r="F187" s="87" t="s">
        <v>2773</v>
      </c>
      <c r="G187" s="88" t="s">
        <v>468</v>
      </c>
      <c r="H187" s="89">
        <v>2.4</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3925</v>
      </c>
    </row>
    <row r="188" spans="1:65" s="98" customFormat="1">
      <c r="B188" s="99"/>
      <c r="D188" s="100" t="s">
        <v>308</v>
      </c>
      <c r="E188" s="101" t="s">
        <v>1</v>
      </c>
      <c r="F188" s="102" t="s">
        <v>3881</v>
      </c>
      <c r="H188" s="103">
        <v>2.4</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171" customFormat="1">
      <c r="B189" s="172"/>
      <c r="D189" s="100" t="s">
        <v>308</v>
      </c>
      <c r="E189" s="173" t="s">
        <v>3845</v>
      </c>
      <c r="F189" s="174" t="s">
        <v>435</v>
      </c>
      <c r="H189" s="175">
        <v>2.4</v>
      </c>
      <c r="L189" s="172"/>
      <c r="M189" s="176"/>
      <c r="N189" s="177"/>
      <c r="O189" s="177"/>
      <c r="P189" s="177"/>
      <c r="Q189" s="177"/>
      <c r="R189" s="177"/>
      <c r="S189" s="177"/>
      <c r="T189" s="178"/>
      <c r="AT189" s="173" t="s">
        <v>308</v>
      </c>
      <c r="AU189" s="173" t="s">
        <v>84</v>
      </c>
      <c r="AV189" s="171" t="s">
        <v>97</v>
      </c>
      <c r="AW189" s="171" t="s">
        <v>31</v>
      </c>
      <c r="AX189" s="171" t="s">
        <v>82</v>
      </c>
      <c r="AY189" s="173" t="s">
        <v>302</v>
      </c>
    </row>
    <row r="190" spans="1:65" s="74" customFormat="1" ht="22.9" customHeight="1">
      <c r="B190" s="75"/>
      <c r="D190" s="76" t="s">
        <v>74</v>
      </c>
      <c r="E190" s="169" t="s">
        <v>100</v>
      </c>
      <c r="F190" s="169" t="s">
        <v>692</v>
      </c>
      <c r="J190" s="170">
        <f>BK190</f>
        <v>0</v>
      </c>
      <c r="L190" s="75"/>
      <c r="M190" s="79"/>
      <c r="N190" s="80"/>
      <c r="O190" s="80"/>
      <c r="P190" s="81">
        <f>SUM(P191:P192)</f>
        <v>0</v>
      </c>
      <c r="Q190" s="80"/>
      <c r="R190" s="81">
        <f>SUM(R191:R192)</f>
        <v>0</v>
      </c>
      <c r="S190" s="80"/>
      <c r="T190" s="82">
        <f>SUM(T191:T192)</f>
        <v>0</v>
      </c>
      <c r="AR190" s="76" t="s">
        <v>82</v>
      </c>
      <c r="AT190" s="83" t="s">
        <v>74</v>
      </c>
      <c r="AU190" s="83" t="s">
        <v>82</v>
      </c>
      <c r="AY190" s="76" t="s">
        <v>302</v>
      </c>
      <c r="BK190" s="84">
        <f>SUM(BK191:BK192)</f>
        <v>0</v>
      </c>
    </row>
    <row r="191" spans="1:65" s="15" customFormat="1" ht="44.25" customHeight="1">
      <c r="A191" s="12"/>
      <c r="B191" s="13"/>
      <c r="C191" s="85" t="s">
        <v>185</v>
      </c>
      <c r="D191" s="85" t="s">
        <v>303</v>
      </c>
      <c r="E191" s="86" t="s">
        <v>706</v>
      </c>
      <c r="F191" s="87" t="s">
        <v>707</v>
      </c>
      <c r="G191" s="88" t="s">
        <v>423</v>
      </c>
      <c r="H191" s="89">
        <v>24</v>
      </c>
      <c r="I191" s="3"/>
      <c r="J191" s="90">
        <f>ROUND(I191*H191,2)</f>
        <v>0</v>
      </c>
      <c r="K191" s="87" t="s">
        <v>1</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3926</v>
      </c>
    </row>
    <row r="192" spans="1:65" s="98" customFormat="1">
      <c r="B192" s="99"/>
      <c r="D192" s="100" t="s">
        <v>308</v>
      </c>
      <c r="E192" s="101" t="s">
        <v>1</v>
      </c>
      <c r="F192" s="102" t="s">
        <v>344</v>
      </c>
      <c r="H192" s="103">
        <v>24</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74" customFormat="1" ht="22.9" customHeight="1">
      <c r="B193" s="75"/>
      <c r="D193" s="76" t="s">
        <v>74</v>
      </c>
      <c r="E193" s="169" t="s">
        <v>112</v>
      </c>
      <c r="F193" s="169" t="s">
        <v>3883</v>
      </c>
      <c r="J193" s="170">
        <f>BK193</f>
        <v>0</v>
      </c>
      <c r="L193" s="75"/>
      <c r="M193" s="79"/>
      <c r="N193" s="80"/>
      <c r="O193" s="80"/>
      <c r="P193" s="81">
        <f>SUM(P194:P217)</f>
        <v>0</v>
      </c>
      <c r="Q193" s="80"/>
      <c r="R193" s="81">
        <f>SUM(R194:R217)</f>
        <v>0</v>
      </c>
      <c r="S193" s="80"/>
      <c r="T193" s="82">
        <f>SUM(T194:T217)</f>
        <v>0</v>
      </c>
      <c r="AR193" s="76" t="s">
        <v>82</v>
      </c>
      <c r="AT193" s="83" t="s">
        <v>74</v>
      </c>
      <c r="AU193" s="83" t="s">
        <v>82</v>
      </c>
      <c r="AY193" s="76" t="s">
        <v>302</v>
      </c>
      <c r="BK193" s="84">
        <f>SUM(BK194:BK217)</f>
        <v>0</v>
      </c>
    </row>
    <row r="194" spans="1:65" s="15" customFormat="1" ht="21.75" customHeight="1">
      <c r="A194" s="12"/>
      <c r="B194" s="13"/>
      <c r="C194" s="85" t="s">
        <v>8</v>
      </c>
      <c r="D194" s="85" t="s">
        <v>303</v>
      </c>
      <c r="E194" s="86" t="s">
        <v>847</v>
      </c>
      <c r="F194" s="87" t="s">
        <v>848</v>
      </c>
      <c r="G194" s="88" t="s">
        <v>423</v>
      </c>
      <c r="H194" s="89">
        <v>24</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3927</v>
      </c>
    </row>
    <row r="195" spans="1:65" s="98" customFormat="1">
      <c r="B195" s="99"/>
      <c r="D195" s="100" t="s">
        <v>308</v>
      </c>
      <c r="E195" s="101" t="s">
        <v>1</v>
      </c>
      <c r="F195" s="102" t="s">
        <v>347</v>
      </c>
      <c r="H195" s="103">
        <v>24</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16.5" customHeight="1">
      <c r="A196" s="12"/>
      <c r="B196" s="13"/>
      <c r="C196" s="85" t="s">
        <v>190</v>
      </c>
      <c r="D196" s="85" t="s">
        <v>303</v>
      </c>
      <c r="E196" s="86" t="s">
        <v>868</v>
      </c>
      <c r="F196" s="87" t="s">
        <v>869</v>
      </c>
      <c r="G196" s="88" t="s">
        <v>518</v>
      </c>
      <c r="H196" s="89">
        <v>6.96</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3928</v>
      </c>
    </row>
    <row r="197" spans="1:65" s="98" customFormat="1">
      <c r="B197" s="99"/>
      <c r="D197" s="100" t="s">
        <v>308</v>
      </c>
      <c r="E197" s="101" t="s">
        <v>1</v>
      </c>
      <c r="F197" s="102" t="s">
        <v>3886</v>
      </c>
      <c r="H197" s="103">
        <v>13.704000000000001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874</v>
      </c>
      <c r="H198" s="103">
        <v>-6.7439999999999998</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86" customFormat="1">
      <c r="B199" s="187"/>
      <c r="D199" s="100" t="s">
        <v>308</v>
      </c>
      <c r="E199" s="188" t="s">
        <v>359</v>
      </c>
      <c r="F199" s="189" t="s">
        <v>481</v>
      </c>
      <c r="H199" s="190">
        <v>6.96</v>
      </c>
      <c r="L199" s="187"/>
      <c r="M199" s="191"/>
      <c r="N199" s="192"/>
      <c r="O199" s="192"/>
      <c r="P199" s="192"/>
      <c r="Q199" s="192"/>
      <c r="R199" s="192"/>
      <c r="S199" s="192"/>
      <c r="T199" s="193"/>
      <c r="AT199" s="188" t="s">
        <v>308</v>
      </c>
      <c r="AU199" s="188" t="s">
        <v>84</v>
      </c>
      <c r="AV199" s="186" t="s">
        <v>91</v>
      </c>
      <c r="AW199" s="186" t="s">
        <v>31</v>
      </c>
      <c r="AX199" s="186" t="s">
        <v>75</v>
      </c>
      <c r="AY199" s="188" t="s">
        <v>302</v>
      </c>
    </row>
    <row r="200" spans="1:65" s="171" customFormat="1">
      <c r="B200" s="172"/>
      <c r="D200" s="100" t="s">
        <v>308</v>
      </c>
      <c r="E200" s="173" t="s">
        <v>390</v>
      </c>
      <c r="F200" s="174" t="s">
        <v>435</v>
      </c>
      <c r="H200" s="175">
        <v>6.96</v>
      </c>
      <c r="L200" s="172"/>
      <c r="M200" s="176"/>
      <c r="N200" s="177"/>
      <c r="O200" s="177"/>
      <c r="P200" s="177"/>
      <c r="Q200" s="177"/>
      <c r="R200" s="177"/>
      <c r="S200" s="177"/>
      <c r="T200" s="178"/>
      <c r="AT200" s="173" t="s">
        <v>308</v>
      </c>
      <c r="AU200" s="173" t="s">
        <v>84</v>
      </c>
      <c r="AV200" s="171" t="s">
        <v>97</v>
      </c>
      <c r="AW200" s="171" t="s">
        <v>31</v>
      </c>
      <c r="AX200" s="171" t="s">
        <v>82</v>
      </c>
      <c r="AY200" s="173" t="s">
        <v>302</v>
      </c>
    </row>
    <row r="201" spans="1:65" s="15" customFormat="1" ht="21.75" customHeight="1">
      <c r="A201" s="12"/>
      <c r="B201" s="13"/>
      <c r="C201" s="85" t="s">
        <v>193</v>
      </c>
      <c r="D201" s="85" t="s">
        <v>303</v>
      </c>
      <c r="E201" s="86" t="s">
        <v>878</v>
      </c>
      <c r="F201" s="87" t="s">
        <v>879</v>
      </c>
      <c r="G201" s="88" t="s">
        <v>518</v>
      </c>
      <c r="H201" s="89">
        <v>13.92</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3929</v>
      </c>
    </row>
    <row r="202" spans="1:65" s="179" customFormat="1">
      <c r="B202" s="180"/>
      <c r="D202" s="100" t="s">
        <v>308</v>
      </c>
      <c r="E202" s="181" t="s">
        <v>1</v>
      </c>
      <c r="F202" s="182" t="s">
        <v>883</v>
      </c>
      <c r="H202" s="181" t="s">
        <v>1</v>
      </c>
      <c r="L202" s="180"/>
      <c r="M202" s="183"/>
      <c r="N202" s="184"/>
      <c r="O202" s="184"/>
      <c r="P202" s="184"/>
      <c r="Q202" s="184"/>
      <c r="R202" s="184"/>
      <c r="S202" s="184"/>
      <c r="T202" s="185"/>
      <c r="AT202" s="181" t="s">
        <v>308</v>
      </c>
      <c r="AU202" s="181" t="s">
        <v>84</v>
      </c>
      <c r="AV202" s="179" t="s">
        <v>82</v>
      </c>
      <c r="AW202" s="179" t="s">
        <v>31</v>
      </c>
      <c r="AX202" s="179" t="s">
        <v>75</v>
      </c>
      <c r="AY202" s="181" t="s">
        <v>302</v>
      </c>
    </row>
    <row r="203" spans="1:65" s="98" customFormat="1">
      <c r="B203" s="99"/>
      <c r="D203" s="100" t="s">
        <v>308</v>
      </c>
      <c r="E203" s="101" t="s">
        <v>1</v>
      </c>
      <c r="F203" s="102" t="s">
        <v>884</v>
      </c>
      <c r="H203" s="103">
        <v>13.92</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171" customFormat="1">
      <c r="B204" s="172"/>
      <c r="D204" s="100" t="s">
        <v>308</v>
      </c>
      <c r="E204" s="173" t="s">
        <v>1</v>
      </c>
      <c r="F204" s="174" t="s">
        <v>435</v>
      </c>
      <c r="H204" s="175">
        <v>13.92</v>
      </c>
      <c r="L204" s="172"/>
      <c r="M204" s="176"/>
      <c r="N204" s="177"/>
      <c r="O204" s="177"/>
      <c r="P204" s="177"/>
      <c r="Q204" s="177"/>
      <c r="R204" s="177"/>
      <c r="S204" s="177"/>
      <c r="T204" s="178"/>
      <c r="AT204" s="173" t="s">
        <v>308</v>
      </c>
      <c r="AU204" s="173" t="s">
        <v>84</v>
      </c>
      <c r="AV204" s="171" t="s">
        <v>97</v>
      </c>
      <c r="AW204" s="171" t="s">
        <v>31</v>
      </c>
      <c r="AX204" s="171" t="s">
        <v>82</v>
      </c>
      <c r="AY204" s="173" t="s">
        <v>302</v>
      </c>
    </row>
    <row r="205" spans="1:65" s="15" customFormat="1" ht="16.5" customHeight="1">
      <c r="A205" s="12"/>
      <c r="B205" s="13"/>
      <c r="C205" s="85" t="s">
        <v>196</v>
      </c>
      <c r="D205" s="85" t="s">
        <v>303</v>
      </c>
      <c r="E205" s="86" t="s">
        <v>886</v>
      </c>
      <c r="F205" s="87" t="s">
        <v>887</v>
      </c>
      <c r="G205" s="88" t="s">
        <v>518</v>
      </c>
      <c r="H205" s="89">
        <v>6.7439999999999998</v>
      </c>
      <c r="I205" s="3"/>
      <c r="J205" s="90">
        <f>ROUND(I205*H205,2)</f>
        <v>0</v>
      </c>
      <c r="K205" s="87" t="s">
        <v>427</v>
      </c>
      <c r="L205" s="13"/>
      <c r="M205" s="91" t="s">
        <v>1</v>
      </c>
      <c r="N205" s="92" t="s">
        <v>40</v>
      </c>
      <c r="O205" s="93"/>
      <c r="P205" s="94">
        <f>O205*H205</f>
        <v>0</v>
      </c>
      <c r="Q205" s="94">
        <v>0</v>
      </c>
      <c r="R205" s="94">
        <f>Q205*H205</f>
        <v>0</v>
      </c>
      <c r="S205" s="94">
        <v>0</v>
      </c>
      <c r="T205" s="95">
        <f>S205*H205</f>
        <v>0</v>
      </c>
      <c r="U205" s="12"/>
      <c r="V205" s="12"/>
      <c r="W205" s="12"/>
      <c r="X205" s="12"/>
      <c r="Y205" s="12"/>
      <c r="Z205" s="12"/>
      <c r="AA205" s="12"/>
      <c r="AB205" s="12"/>
      <c r="AC205" s="12"/>
      <c r="AD205" s="12"/>
      <c r="AE205" s="12"/>
      <c r="AR205" s="96" t="s">
        <v>97</v>
      </c>
      <c r="AT205" s="96" t="s">
        <v>303</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3930</v>
      </c>
    </row>
    <row r="206" spans="1:65" s="98" customFormat="1">
      <c r="B206" s="99"/>
      <c r="D206" s="100" t="s">
        <v>308</v>
      </c>
      <c r="E206" s="101" t="s">
        <v>1</v>
      </c>
      <c r="F206" s="102" t="s">
        <v>891</v>
      </c>
      <c r="H206" s="103">
        <v>6.7439999999999998</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1" customFormat="1">
      <c r="B207" s="172"/>
      <c r="D207" s="100" t="s">
        <v>308</v>
      </c>
      <c r="E207" s="173" t="s">
        <v>394</v>
      </c>
      <c r="F207" s="174" t="s">
        <v>435</v>
      </c>
      <c r="H207" s="175">
        <v>6.7439999999999998</v>
      </c>
      <c r="L207" s="172"/>
      <c r="M207" s="176"/>
      <c r="N207" s="177"/>
      <c r="O207" s="177"/>
      <c r="P207" s="177"/>
      <c r="Q207" s="177"/>
      <c r="R207" s="177"/>
      <c r="S207" s="177"/>
      <c r="T207" s="178"/>
      <c r="AT207" s="173" t="s">
        <v>308</v>
      </c>
      <c r="AU207" s="173" t="s">
        <v>84</v>
      </c>
      <c r="AV207" s="171" t="s">
        <v>97</v>
      </c>
      <c r="AW207" s="171" t="s">
        <v>31</v>
      </c>
      <c r="AX207" s="171" t="s">
        <v>82</v>
      </c>
      <c r="AY207" s="173" t="s">
        <v>302</v>
      </c>
    </row>
    <row r="208" spans="1:65" s="15" customFormat="1" ht="21.75" customHeight="1">
      <c r="A208" s="12"/>
      <c r="B208" s="13"/>
      <c r="C208" s="85" t="s">
        <v>199</v>
      </c>
      <c r="D208" s="85" t="s">
        <v>303</v>
      </c>
      <c r="E208" s="86" t="s">
        <v>894</v>
      </c>
      <c r="F208" s="87" t="s">
        <v>895</v>
      </c>
      <c r="G208" s="88" t="s">
        <v>518</v>
      </c>
      <c r="H208" s="89">
        <v>13.488</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3931</v>
      </c>
    </row>
    <row r="209" spans="1:65" s="179" customFormat="1">
      <c r="B209" s="180"/>
      <c r="D209" s="100" t="s">
        <v>308</v>
      </c>
      <c r="E209" s="181" t="s">
        <v>1</v>
      </c>
      <c r="F209" s="182" t="s">
        <v>897</v>
      </c>
      <c r="H209" s="181" t="s">
        <v>1</v>
      </c>
      <c r="L209" s="180"/>
      <c r="M209" s="183"/>
      <c r="N209" s="184"/>
      <c r="O209" s="184"/>
      <c r="P209" s="184"/>
      <c r="Q209" s="184"/>
      <c r="R209" s="184"/>
      <c r="S209" s="184"/>
      <c r="T209" s="185"/>
      <c r="AT209" s="181" t="s">
        <v>308</v>
      </c>
      <c r="AU209" s="181" t="s">
        <v>84</v>
      </c>
      <c r="AV209" s="179" t="s">
        <v>82</v>
      </c>
      <c r="AW209" s="179" t="s">
        <v>31</v>
      </c>
      <c r="AX209" s="179" t="s">
        <v>75</v>
      </c>
      <c r="AY209" s="181" t="s">
        <v>302</v>
      </c>
    </row>
    <row r="210" spans="1:65" s="98" customFormat="1">
      <c r="B210" s="99"/>
      <c r="D210" s="100" t="s">
        <v>308</v>
      </c>
      <c r="E210" s="101" t="s">
        <v>1</v>
      </c>
      <c r="F210" s="102" t="s">
        <v>898</v>
      </c>
      <c r="H210" s="103">
        <v>13.488</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12"/>
      <c r="B211" s="13"/>
      <c r="C211" s="85" t="s">
        <v>202</v>
      </c>
      <c r="D211" s="85" t="s">
        <v>303</v>
      </c>
      <c r="E211" s="86" t="s">
        <v>900</v>
      </c>
      <c r="F211" s="87" t="s">
        <v>901</v>
      </c>
      <c r="G211" s="88" t="s">
        <v>518</v>
      </c>
      <c r="H211" s="89">
        <v>6.96</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3932</v>
      </c>
    </row>
    <row r="212" spans="1:65" s="98" customFormat="1">
      <c r="B212" s="99"/>
      <c r="D212" s="100" t="s">
        <v>308</v>
      </c>
      <c r="E212" s="101" t="s">
        <v>1</v>
      </c>
      <c r="F212" s="102" t="s">
        <v>359</v>
      </c>
      <c r="H212" s="103">
        <v>6.96</v>
      </c>
      <c r="L212" s="99"/>
      <c r="M212" s="104"/>
      <c r="N212" s="105"/>
      <c r="O212" s="105"/>
      <c r="P212" s="105"/>
      <c r="Q212" s="105"/>
      <c r="R212" s="105"/>
      <c r="S212" s="105"/>
      <c r="T212" s="106"/>
      <c r="AT212" s="101" t="s">
        <v>308</v>
      </c>
      <c r="AU212" s="101" t="s">
        <v>84</v>
      </c>
      <c r="AV212" s="98" t="s">
        <v>84</v>
      </c>
      <c r="AW212" s="98" t="s">
        <v>31</v>
      </c>
      <c r="AX212" s="98" t="s">
        <v>82</v>
      </c>
      <c r="AY212" s="101" t="s">
        <v>302</v>
      </c>
    </row>
    <row r="213" spans="1:65" s="15" customFormat="1" ht="21.75" customHeight="1">
      <c r="A213" s="12"/>
      <c r="B213" s="13"/>
      <c r="C213" s="85" t="s">
        <v>7</v>
      </c>
      <c r="D213" s="85" t="s">
        <v>303</v>
      </c>
      <c r="E213" s="86" t="s">
        <v>904</v>
      </c>
      <c r="F213" s="87" t="s">
        <v>905</v>
      </c>
      <c r="G213" s="88" t="s">
        <v>518</v>
      </c>
      <c r="H213" s="89">
        <v>6.7439999999999998</v>
      </c>
      <c r="I213" s="3"/>
      <c r="J213" s="90">
        <f>ROUND(I213*H213,2)</f>
        <v>0</v>
      </c>
      <c r="K213" s="87" t="s">
        <v>427</v>
      </c>
      <c r="L213" s="13"/>
      <c r="M213" s="91" t="s">
        <v>1</v>
      </c>
      <c r="N213" s="92" t="s">
        <v>40</v>
      </c>
      <c r="O213" s="93"/>
      <c r="P213" s="94">
        <f>O213*H213</f>
        <v>0</v>
      </c>
      <c r="Q213" s="94">
        <v>0</v>
      </c>
      <c r="R213" s="94">
        <f>Q213*H213</f>
        <v>0</v>
      </c>
      <c r="S213" s="94">
        <v>0</v>
      </c>
      <c r="T213" s="95">
        <f>S213*H213</f>
        <v>0</v>
      </c>
      <c r="U213" s="12"/>
      <c r="V213" s="12"/>
      <c r="W213" s="12"/>
      <c r="X213" s="12"/>
      <c r="Y213" s="12"/>
      <c r="Z213" s="12"/>
      <c r="AA213" s="12"/>
      <c r="AB213" s="12"/>
      <c r="AC213" s="12"/>
      <c r="AD213" s="12"/>
      <c r="AE213" s="12"/>
      <c r="AR213" s="96" t="s">
        <v>97</v>
      </c>
      <c r="AT213" s="96" t="s">
        <v>303</v>
      </c>
      <c r="AU213" s="96" t="s">
        <v>84</v>
      </c>
      <c r="AY213" s="5" t="s">
        <v>302</v>
      </c>
      <c r="BE213" s="97">
        <f>IF(N213="základní",J213,0)</f>
        <v>0</v>
      </c>
      <c r="BF213" s="97">
        <f>IF(N213="snížená",J213,0)</f>
        <v>0</v>
      </c>
      <c r="BG213" s="97">
        <f>IF(N213="zákl. přenesená",J213,0)</f>
        <v>0</v>
      </c>
      <c r="BH213" s="97">
        <f>IF(N213="sníž. přenesená",J213,0)</f>
        <v>0</v>
      </c>
      <c r="BI213" s="97">
        <f>IF(N213="nulová",J213,0)</f>
        <v>0</v>
      </c>
      <c r="BJ213" s="5" t="s">
        <v>82</v>
      </c>
      <c r="BK213" s="97">
        <f>ROUND(I213*H213,2)</f>
        <v>0</v>
      </c>
      <c r="BL213" s="5" t="s">
        <v>97</v>
      </c>
      <c r="BM213" s="96" t="s">
        <v>3933</v>
      </c>
    </row>
    <row r="214" spans="1:65" s="98" customFormat="1">
      <c r="B214" s="99"/>
      <c r="D214" s="100" t="s">
        <v>308</v>
      </c>
      <c r="E214" s="101" t="s">
        <v>1</v>
      </c>
      <c r="F214" s="102" t="s">
        <v>394</v>
      </c>
      <c r="H214" s="103">
        <v>6.7439999999999998</v>
      </c>
      <c r="L214" s="99"/>
      <c r="M214" s="104"/>
      <c r="N214" s="105"/>
      <c r="O214" s="105"/>
      <c r="P214" s="105"/>
      <c r="Q214" s="105"/>
      <c r="R214" s="105"/>
      <c r="S214" s="105"/>
      <c r="T214" s="106"/>
      <c r="AT214" s="101" t="s">
        <v>308</v>
      </c>
      <c r="AU214" s="101" t="s">
        <v>84</v>
      </c>
      <c r="AV214" s="98" t="s">
        <v>84</v>
      </c>
      <c r="AW214" s="98" t="s">
        <v>31</v>
      </c>
      <c r="AX214" s="98" t="s">
        <v>82</v>
      </c>
      <c r="AY214" s="101" t="s">
        <v>302</v>
      </c>
    </row>
    <row r="215" spans="1:65" s="15" customFormat="1" ht="21.75" customHeight="1">
      <c r="A215" s="12"/>
      <c r="B215" s="13"/>
      <c r="C215" s="85" t="s">
        <v>207</v>
      </c>
      <c r="D215" s="85" t="s">
        <v>303</v>
      </c>
      <c r="E215" s="86" t="s">
        <v>922</v>
      </c>
      <c r="F215" s="87" t="s">
        <v>923</v>
      </c>
      <c r="G215" s="88" t="s">
        <v>518</v>
      </c>
      <c r="H215" s="89">
        <v>6.96</v>
      </c>
      <c r="I215" s="3"/>
      <c r="J215" s="90">
        <f>ROUND(I215*H215,2)</f>
        <v>0</v>
      </c>
      <c r="K215" s="87" t="s">
        <v>1</v>
      </c>
      <c r="L215" s="13"/>
      <c r="M215" s="91" t="s">
        <v>1</v>
      </c>
      <c r="N215" s="92" t="s">
        <v>40</v>
      </c>
      <c r="O215" s="93"/>
      <c r="P215" s="94">
        <f>O215*H215</f>
        <v>0</v>
      </c>
      <c r="Q215" s="94">
        <v>0</v>
      </c>
      <c r="R215" s="94">
        <f>Q215*H215</f>
        <v>0</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3934</v>
      </c>
    </row>
    <row r="216" spans="1:65" s="179" customFormat="1" ht="22.5">
      <c r="B216" s="180"/>
      <c r="D216" s="100" t="s">
        <v>308</v>
      </c>
      <c r="E216" s="181" t="s">
        <v>1</v>
      </c>
      <c r="F216" s="182" t="s">
        <v>925</v>
      </c>
      <c r="H216" s="181" t="s">
        <v>1</v>
      </c>
      <c r="L216" s="180"/>
      <c r="M216" s="183"/>
      <c r="N216" s="184"/>
      <c r="O216" s="184"/>
      <c r="P216" s="184"/>
      <c r="Q216" s="184"/>
      <c r="R216" s="184"/>
      <c r="S216" s="184"/>
      <c r="T216" s="185"/>
      <c r="AT216" s="181" t="s">
        <v>308</v>
      </c>
      <c r="AU216" s="181" t="s">
        <v>84</v>
      </c>
      <c r="AV216" s="179" t="s">
        <v>82</v>
      </c>
      <c r="AW216" s="179" t="s">
        <v>31</v>
      </c>
      <c r="AX216" s="179" t="s">
        <v>75</v>
      </c>
      <c r="AY216" s="181" t="s">
        <v>302</v>
      </c>
    </row>
    <row r="217" spans="1:65" s="98" customFormat="1">
      <c r="B217" s="99"/>
      <c r="D217" s="100" t="s">
        <v>308</v>
      </c>
      <c r="E217" s="101" t="s">
        <v>1</v>
      </c>
      <c r="F217" s="102" t="s">
        <v>359</v>
      </c>
      <c r="H217" s="103">
        <v>6.96</v>
      </c>
      <c r="L217" s="99"/>
      <c r="M217" s="104"/>
      <c r="N217" s="105"/>
      <c r="O217" s="105"/>
      <c r="P217" s="105"/>
      <c r="Q217" s="105"/>
      <c r="R217" s="105"/>
      <c r="S217" s="105"/>
      <c r="T217" s="106"/>
      <c r="AT217" s="101" t="s">
        <v>308</v>
      </c>
      <c r="AU217" s="101" t="s">
        <v>84</v>
      </c>
      <c r="AV217" s="98" t="s">
        <v>84</v>
      </c>
      <c r="AW217" s="98" t="s">
        <v>31</v>
      </c>
      <c r="AX217" s="98" t="s">
        <v>82</v>
      </c>
      <c r="AY217" s="101" t="s">
        <v>302</v>
      </c>
    </row>
    <row r="218" spans="1:65" s="74" customFormat="1" ht="25.9" customHeight="1">
      <c r="B218" s="75"/>
      <c r="D218" s="76" t="s">
        <v>74</v>
      </c>
      <c r="E218" s="77" t="s">
        <v>3893</v>
      </c>
      <c r="F218" s="77" t="s">
        <v>3894</v>
      </c>
      <c r="J218" s="78">
        <f>BK218</f>
        <v>0</v>
      </c>
      <c r="L218" s="75"/>
      <c r="M218" s="79"/>
      <c r="N218" s="80"/>
      <c r="O218" s="80"/>
      <c r="P218" s="81">
        <f>P219</f>
        <v>0</v>
      </c>
      <c r="Q218" s="80"/>
      <c r="R218" s="81">
        <f>R219</f>
        <v>3.15E-2</v>
      </c>
      <c r="S218" s="80"/>
      <c r="T218" s="82">
        <f>T219</f>
        <v>0</v>
      </c>
      <c r="AR218" s="76" t="s">
        <v>84</v>
      </c>
      <c r="AT218" s="83" t="s">
        <v>74</v>
      </c>
      <c r="AU218" s="83" t="s">
        <v>75</v>
      </c>
      <c r="AY218" s="76" t="s">
        <v>302</v>
      </c>
      <c r="BK218" s="84">
        <f>BK219</f>
        <v>0</v>
      </c>
    </row>
    <row r="219" spans="1:65" s="74" customFormat="1" ht="22.9" customHeight="1">
      <c r="B219" s="75"/>
      <c r="D219" s="76" t="s">
        <v>74</v>
      </c>
      <c r="E219" s="169" t="s">
        <v>3895</v>
      </c>
      <c r="F219" s="169" t="s">
        <v>3896</v>
      </c>
      <c r="J219" s="170">
        <f>BK219</f>
        <v>0</v>
      </c>
      <c r="L219" s="75"/>
      <c r="M219" s="79"/>
      <c r="N219" s="80"/>
      <c r="O219" s="80"/>
      <c r="P219" s="81">
        <f>SUM(P220:P225)</f>
        <v>0</v>
      </c>
      <c r="Q219" s="80"/>
      <c r="R219" s="81">
        <f>SUM(R220:R225)</f>
        <v>3.15E-2</v>
      </c>
      <c r="S219" s="80"/>
      <c r="T219" s="82">
        <f>SUM(T220:T225)</f>
        <v>0</v>
      </c>
      <c r="AR219" s="76" t="s">
        <v>84</v>
      </c>
      <c r="AT219" s="83" t="s">
        <v>74</v>
      </c>
      <c r="AU219" s="83" t="s">
        <v>82</v>
      </c>
      <c r="AY219" s="76" t="s">
        <v>302</v>
      </c>
      <c r="BK219" s="84">
        <f>SUM(BK220:BK225)</f>
        <v>0</v>
      </c>
    </row>
    <row r="220" spans="1:65" s="15" customFormat="1" ht="21.75" customHeight="1">
      <c r="A220" s="12"/>
      <c r="B220" s="13"/>
      <c r="C220" s="85" t="s">
        <v>210</v>
      </c>
      <c r="D220" s="85" t="s">
        <v>303</v>
      </c>
      <c r="E220" s="86" t="s">
        <v>3897</v>
      </c>
      <c r="F220" s="87" t="s">
        <v>3898</v>
      </c>
      <c r="G220" s="88" t="s">
        <v>450</v>
      </c>
      <c r="H220" s="89">
        <v>30</v>
      </c>
      <c r="I220" s="3"/>
      <c r="J220" s="90">
        <f>ROUND(I220*H220,2)</f>
        <v>0</v>
      </c>
      <c r="K220" s="87" t="s">
        <v>427</v>
      </c>
      <c r="L220" s="13"/>
      <c r="M220" s="91" t="s">
        <v>1</v>
      </c>
      <c r="N220" s="92" t="s">
        <v>40</v>
      </c>
      <c r="O220" s="93"/>
      <c r="P220" s="94">
        <f>O220*H220</f>
        <v>0</v>
      </c>
      <c r="Q220" s="94">
        <v>0</v>
      </c>
      <c r="R220" s="94">
        <f>Q220*H220</f>
        <v>0</v>
      </c>
      <c r="S220" s="94">
        <v>0</v>
      </c>
      <c r="T220" s="95">
        <f>S220*H220</f>
        <v>0</v>
      </c>
      <c r="U220" s="12"/>
      <c r="V220" s="12"/>
      <c r="W220" s="12"/>
      <c r="X220" s="12"/>
      <c r="Y220" s="12"/>
      <c r="Z220" s="12"/>
      <c r="AA220" s="12"/>
      <c r="AB220" s="12"/>
      <c r="AC220" s="12"/>
      <c r="AD220" s="12"/>
      <c r="AE220" s="12"/>
      <c r="AR220" s="96" t="s">
        <v>190</v>
      </c>
      <c r="AT220" s="96" t="s">
        <v>303</v>
      </c>
      <c r="AU220" s="96" t="s">
        <v>84</v>
      </c>
      <c r="AY220" s="5" t="s">
        <v>302</v>
      </c>
      <c r="BE220" s="97">
        <f>IF(N220="základní",J220,0)</f>
        <v>0</v>
      </c>
      <c r="BF220" s="97">
        <f>IF(N220="snížená",J220,0)</f>
        <v>0</v>
      </c>
      <c r="BG220" s="97">
        <f>IF(N220="zákl. přenesená",J220,0)</f>
        <v>0</v>
      </c>
      <c r="BH220" s="97">
        <f>IF(N220="sníž. přenesená",J220,0)</f>
        <v>0</v>
      </c>
      <c r="BI220" s="97">
        <f>IF(N220="nulová",J220,0)</f>
        <v>0</v>
      </c>
      <c r="BJ220" s="5" t="s">
        <v>82</v>
      </c>
      <c r="BK220" s="97">
        <f>ROUND(I220*H220,2)</f>
        <v>0</v>
      </c>
      <c r="BL220" s="5" t="s">
        <v>190</v>
      </c>
      <c r="BM220" s="96" t="s">
        <v>3935</v>
      </c>
    </row>
    <row r="221" spans="1:65" s="98" customFormat="1">
      <c r="B221" s="99"/>
      <c r="D221" s="100" t="s">
        <v>308</v>
      </c>
      <c r="E221" s="101" t="s">
        <v>1</v>
      </c>
      <c r="F221" s="102" t="s">
        <v>3900</v>
      </c>
      <c r="H221" s="103">
        <v>30</v>
      </c>
      <c r="L221" s="99"/>
      <c r="M221" s="104"/>
      <c r="N221" s="105"/>
      <c r="O221" s="105"/>
      <c r="P221" s="105"/>
      <c r="Q221" s="105"/>
      <c r="R221" s="105"/>
      <c r="S221" s="105"/>
      <c r="T221" s="106"/>
      <c r="AT221" s="101" t="s">
        <v>308</v>
      </c>
      <c r="AU221" s="101" t="s">
        <v>84</v>
      </c>
      <c r="AV221" s="98" t="s">
        <v>84</v>
      </c>
      <c r="AW221" s="98" t="s">
        <v>31</v>
      </c>
      <c r="AX221" s="98" t="s">
        <v>82</v>
      </c>
      <c r="AY221" s="101" t="s">
        <v>302</v>
      </c>
    </row>
    <row r="222" spans="1:65" s="15" customFormat="1" ht="16.5" customHeight="1">
      <c r="A222" s="12"/>
      <c r="B222" s="13"/>
      <c r="C222" s="194" t="s">
        <v>213</v>
      </c>
      <c r="D222" s="194" t="s">
        <v>537</v>
      </c>
      <c r="E222" s="195" t="s">
        <v>3901</v>
      </c>
      <c r="F222" s="196" t="s">
        <v>3902</v>
      </c>
      <c r="G222" s="197" t="s">
        <v>3903</v>
      </c>
      <c r="H222" s="198">
        <v>31.5</v>
      </c>
      <c r="I222" s="3"/>
      <c r="J222" s="200">
        <f>ROUND(I222*H222,2)</f>
        <v>0</v>
      </c>
      <c r="K222" s="196" t="s">
        <v>427</v>
      </c>
      <c r="L222" s="201"/>
      <c r="M222" s="202" t="s">
        <v>1</v>
      </c>
      <c r="N222" s="203" t="s">
        <v>40</v>
      </c>
      <c r="O222" s="93"/>
      <c r="P222" s="94">
        <f>O222*H222</f>
        <v>0</v>
      </c>
      <c r="Q222" s="94">
        <v>1E-3</v>
      </c>
      <c r="R222" s="94">
        <f>Q222*H222</f>
        <v>3.15E-2</v>
      </c>
      <c r="S222" s="94">
        <v>0</v>
      </c>
      <c r="T222" s="95">
        <f>S222*H222</f>
        <v>0</v>
      </c>
      <c r="U222" s="12"/>
      <c r="V222" s="12"/>
      <c r="W222" s="12"/>
      <c r="X222" s="12"/>
      <c r="Y222" s="12"/>
      <c r="Z222" s="12"/>
      <c r="AA222" s="12"/>
      <c r="AB222" s="12"/>
      <c r="AC222" s="12"/>
      <c r="AD222" s="12"/>
      <c r="AE222" s="12"/>
      <c r="AR222" s="96" t="s">
        <v>585</v>
      </c>
      <c r="AT222" s="96" t="s">
        <v>537</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190</v>
      </c>
      <c r="BM222" s="96" t="s">
        <v>3936</v>
      </c>
    </row>
    <row r="223" spans="1:65" s="98" customFormat="1">
      <c r="B223" s="99"/>
      <c r="D223" s="100" t="s">
        <v>308</v>
      </c>
      <c r="E223" s="101" t="s">
        <v>1</v>
      </c>
      <c r="F223" s="102" t="s">
        <v>3905</v>
      </c>
      <c r="H223" s="103">
        <v>31.5</v>
      </c>
      <c r="L223" s="99"/>
      <c r="M223" s="104"/>
      <c r="N223" s="105"/>
      <c r="O223" s="105"/>
      <c r="P223" s="105"/>
      <c r="Q223" s="105"/>
      <c r="R223" s="105"/>
      <c r="S223" s="105"/>
      <c r="T223" s="106"/>
      <c r="AT223" s="101" t="s">
        <v>308</v>
      </c>
      <c r="AU223" s="101" t="s">
        <v>84</v>
      </c>
      <c r="AV223" s="98" t="s">
        <v>84</v>
      </c>
      <c r="AW223" s="98" t="s">
        <v>31</v>
      </c>
      <c r="AX223" s="98" t="s">
        <v>82</v>
      </c>
      <c r="AY223" s="101" t="s">
        <v>302</v>
      </c>
    </row>
    <row r="224" spans="1:65" s="15" customFormat="1" ht="21.75" customHeight="1">
      <c r="A224" s="12"/>
      <c r="B224" s="13"/>
      <c r="C224" s="85" t="s">
        <v>542</v>
      </c>
      <c r="D224" s="85" t="s">
        <v>303</v>
      </c>
      <c r="E224" s="86" t="s">
        <v>3906</v>
      </c>
      <c r="F224" s="87" t="s">
        <v>3907</v>
      </c>
      <c r="G224" s="88" t="s">
        <v>450</v>
      </c>
      <c r="H224" s="89">
        <v>30</v>
      </c>
      <c r="I224" s="3"/>
      <c r="J224" s="90">
        <f>ROUND(I224*H224,2)</f>
        <v>0</v>
      </c>
      <c r="K224" s="87" t="s">
        <v>1</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190</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190</v>
      </c>
      <c r="BM224" s="96" t="s">
        <v>3937</v>
      </c>
    </row>
    <row r="225" spans="1:65" s="98" customFormat="1">
      <c r="B225" s="99"/>
      <c r="D225" s="100" t="s">
        <v>308</v>
      </c>
      <c r="E225" s="101" t="s">
        <v>1</v>
      </c>
      <c r="F225" s="102" t="s">
        <v>3900</v>
      </c>
      <c r="H225" s="103">
        <v>30</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74" customFormat="1" ht="25.9" customHeight="1">
      <c r="B226" s="75"/>
      <c r="D226" s="76" t="s">
        <v>74</v>
      </c>
      <c r="E226" s="77" t="s">
        <v>537</v>
      </c>
      <c r="F226" s="77" t="s">
        <v>930</v>
      </c>
      <c r="J226" s="78">
        <f>BK226</f>
        <v>0</v>
      </c>
      <c r="L226" s="75"/>
      <c r="M226" s="79"/>
      <c r="N226" s="80"/>
      <c r="O226" s="80"/>
      <c r="P226" s="81">
        <f>P227</f>
        <v>0</v>
      </c>
      <c r="Q226" s="80"/>
      <c r="R226" s="81">
        <f>R227</f>
        <v>3.5999999999999999E-3</v>
      </c>
      <c r="S226" s="80"/>
      <c r="T226" s="82">
        <f>T227</f>
        <v>0</v>
      </c>
      <c r="AR226" s="76" t="s">
        <v>91</v>
      </c>
      <c r="AT226" s="83" t="s">
        <v>74</v>
      </c>
      <c r="AU226" s="83" t="s">
        <v>75</v>
      </c>
      <c r="AY226" s="76" t="s">
        <v>302</v>
      </c>
      <c r="BK226" s="84">
        <f>BK227</f>
        <v>0</v>
      </c>
    </row>
    <row r="227" spans="1:65" s="74" customFormat="1" ht="22.9" customHeight="1">
      <c r="B227" s="75"/>
      <c r="D227" s="76" t="s">
        <v>74</v>
      </c>
      <c r="E227" s="169" t="s">
        <v>931</v>
      </c>
      <c r="F227" s="169" t="s">
        <v>932</v>
      </c>
      <c r="J227" s="170">
        <f>BK227</f>
        <v>0</v>
      </c>
      <c r="L227" s="75"/>
      <c r="M227" s="79"/>
      <c r="N227" s="80"/>
      <c r="O227" s="80"/>
      <c r="P227" s="81">
        <f>SUM(P228:P229)</f>
        <v>0</v>
      </c>
      <c r="Q227" s="80"/>
      <c r="R227" s="81">
        <f>SUM(R228:R229)</f>
        <v>3.5999999999999999E-3</v>
      </c>
      <c r="S227" s="80"/>
      <c r="T227" s="82">
        <f>SUM(T228:T229)</f>
        <v>0</v>
      </c>
      <c r="AR227" s="76" t="s">
        <v>91</v>
      </c>
      <c r="AT227" s="83" t="s">
        <v>74</v>
      </c>
      <c r="AU227" s="83" t="s">
        <v>82</v>
      </c>
      <c r="AY227" s="76" t="s">
        <v>302</v>
      </c>
      <c r="BK227" s="84">
        <f>SUM(BK228:BK229)</f>
        <v>0</v>
      </c>
    </row>
    <row r="228" spans="1:65" s="15" customFormat="1" ht="16.5" customHeight="1">
      <c r="A228" s="12"/>
      <c r="B228" s="13"/>
      <c r="C228" s="85" t="s">
        <v>549</v>
      </c>
      <c r="D228" s="85" t="s">
        <v>303</v>
      </c>
      <c r="E228" s="86" t="s">
        <v>3909</v>
      </c>
      <c r="F228" s="87" t="s">
        <v>3910</v>
      </c>
      <c r="G228" s="88" t="s">
        <v>450</v>
      </c>
      <c r="H228" s="89">
        <v>30</v>
      </c>
      <c r="I228" s="3"/>
      <c r="J228" s="90">
        <f>ROUND(I228*H228,2)</f>
        <v>0</v>
      </c>
      <c r="K228" s="87" t="s">
        <v>936</v>
      </c>
      <c r="L228" s="13"/>
      <c r="M228" s="91" t="s">
        <v>1</v>
      </c>
      <c r="N228" s="92" t="s">
        <v>40</v>
      </c>
      <c r="O228" s="93"/>
      <c r="P228" s="94">
        <f>O228*H228</f>
        <v>0</v>
      </c>
      <c r="Q228" s="94">
        <v>1.2E-4</v>
      </c>
      <c r="R228" s="94">
        <f>Q228*H228</f>
        <v>3.5999999999999999E-3</v>
      </c>
      <c r="S228" s="94">
        <v>0</v>
      </c>
      <c r="T228" s="95">
        <f>S228*H228</f>
        <v>0</v>
      </c>
      <c r="U228" s="12"/>
      <c r="V228" s="12"/>
      <c r="W228" s="12"/>
      <c r="X228" s="12"/>
      <c r="Y228" s="12"/>
      <c r="Z228" s="12"/>
      <c r="AA228" s="12"/>
      <c r="AB228" s="12"/>
      <c r="AC228" s="12"/>
      <c r="AD228" s="12"/>
      <c r="AE228" s="12"/>
      <c r="AR228" s="96" t="s">
        <v>760</v>
      </c>
      <c r="AT228" s="96" t="s">
        <v>303</v>
      </c>
      <c r="AU228" s="96" t="s">
        <v>84</v>
      </c>
      <c r="AY228" s="5" t="s">
        <v>302</v>
      </c>
      <c r="BE228" s="97">
        <f>IF(N228="základní",J228,0)</f>
        <v>0</v>
      </c>
      <c r="BF228" s="97">
        <f>IF(N228="snížená",J228,0)</f>
        <v>0</v>
      </c>
      <c r="BG228" s="97">
        <f>IF(N228="zákl. přenesená",J228,0)</f>
        <v>0</v>
      </c>
      <c r="BH228" s="97">
        <f>IF(N228="sníž. přenesená",J228,0)</f>
        <v>0</v>
      </c>
      <c r="BI228" s="97">
        <f>IF(N228="nulová",J228,0)</f>
        <v>0</v>
      </c>
      <c r="BJ228" s="5" t="s">
        <v>82</v>
      </c>
      <c r="BK228" s="97">
        <f>ROUND(I228*H228,2)</f>
        <v>0</v>
      </c>
      <c r="BL228" s="5" t="s">
        <v>760</v>
      </c>
      <c r="BM228" s="96" t="s">
        <v>3938</v>
      </c>
    </row>
    <row r="229" spans="1:65" s="98" customFormat="1">
      <c r="B229" s="99"/>
      <c r="D229" s="100" t="s">
        <v>308</v>
      </c>
      <c r="E229" s="101" t="s">
        <v>1</v>
      </c>
      <c r="F229" s="102" t="s">
        <v>3900</v>
      </c>
      <c r="H229" s="103">
        <v>30</v>
      </c>
      <c r="L229" s="99"/>
      <c r="M229" s="212"/>
      <c r="N229" s="213"/>
      <c r="O229" s="213"/>
      <c r="P229" s="213"/>
      <c r="Q229" s="213"/>
      <c r="R229" s="213"/>
      <c r="S229" s="213"/>
      <c r="T229" s="214"/>
      <c r="AT229" s="101" t="s">
        <v>308</v>
      </c>
      <c r="AU229" s="101" t="s">
        <v>84</v>
      </c>
      <c r="AV229" s="98" t="s">
        <v>84</v>
      </c>
      <c r="AW229" s="98" t="s">
        <v>31</v>
      </c>
      <c r="AX229" s="98" t="s">
        <v>82</v>
      </c>
      <c r="AY229" s="101" t="s">
        <v>302</v>
      </c>
    </row>
    <row r="230" spans="1:65" s="15" customFormat="1" ht="6.95" customHeight="1">
      <c r="A230" s="12"/>
      <c r="B230" s="43"/>
      <c r="C230" s="44"/>
      <c r="D230" s="44"/>
      <c r="E230" s="44"/>
      <c r="F230" s="44"/>
      <c r="G230" s="44"/>
      <c r="H230" s="44"/>
      <c r="I230" s="44"/>
      <c r="J230" s="44"/>
      <c r="K230" s="44"/>
      <c r="L230" s="13"/>
      <c r="M230" s="12"/>
      <c r="O230" s="12"/>
      <c r="P230" s="12"/>
      <c r="Q230" s="12"/>
      <c r="R230" s="12"/>
      <c r="S230" s="12"/>
      <c r="T230" s="12"/>
      <c r="U230" s="12"/>
      <c r="V230" s="12"/>
      <c r="W230" s="12"/>
      <c r="X230" s="12"/>
      <c r="Y230" s="12"/>
      <c r="Z230" s="12"/>
      <c r="AA230" s="12"/>
      <c r="AB230" s="12"/>
      <c r="AC230" s="12"/>
      <c r="AD230" s="12"/>
      <c r="AE230" s="12"/>
    </row>
  </sheetData>
  <sheetProtection algorithmName="SHA-512" hashValue="/ww6iYp0u3+Nht/qGCFH9oaD9rUw05pfa1nC9APAHrSkTAK0Wy+lQqLcRxiwQ9kbvBdRa7786NvTqG4zSEW0rA==" saltValue="UKDfjNEUya+3TAKDLYc4YA==" spinCount="100000" sheet="1" objects="1" scenarios="1" autoFilter="0"/>
  <protectedRanges>
    <protectedRange sqref="I136 I138 I140 I148 I151 I153 I155 I157 I159 I161 I174 I187 I191 I194 I196 I201 I205 I208 I211 I213 I215 I220 I222 I224 I228" name="Oblast1"/>
  </protectedRanges>
  <autoFilter ref="C132:K229"/>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5"/>
  <sheetViews>
    <sheetView showGridLines="0" topLeftCell="A123"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160</v>
      </c>
      <c r="AZ2" s="163" t="s">
        <v>330</v>
      </c>
      <c r="BA2" s="163" t="s">
        <v>330</v>
      </c>
      <c r="BB2" s="163" t="s">
        <v>1</v>
      </c>
      <c r="BC2" s="163" t="s">
        <v>331</v>
      </c>
      <c r="BD2" s="163" t="s">
        <v>84</v>
      </c>
    </row>
    <row r="3" spans="1:56" ht="6.95" customHeight="1">
      <c r="B3" s="6"/>
      <c r="C3" s="7"/>
      <c r="D3" s="7"/>
      <c r="E3" s="7"/>
      <c r="F3" s="7"/>
      <c r="G3" s="7"/>
      <c r="H3" s="7"/>
      <c r="I3" s="7"/>
      <c r="J3" s="7"/>
      <c r="K3" s="7"/>
      <c r="L3" s="8"/>
      <c r="AT3" s="5" t="s">
        <v>84</v>
      </c>
      <c r="AZ3" s="163" t="s">
        <v>335</v>
      </c>
      <c r="BA3" s="163" t="s">
        <v>335</v>
      </c>
      <c r="BB3" s="163" t="s">
        <v>1</v>
      </c>
      <c r="BC3" s="163" t="s">
        <v>336</v>
      </c>
      <c r="BD3" s="163" t="s">
        <v>84</v>
      </c>
    </row>
    <row r="4" spans="1:56" ht="24.95" customHeight="1">
      <c r="B4" s="8"/>
      <c r="D4" s="9" t="s">
        <v>278</v>
      </c>
      <c r="L4" s="8"/>
      <c r="M4" s="10" t="s">
        <v>10</v>
      </c>
      <c r="AT4" s="5" t="s">
        <v>3</v>
      </c>
      <c r="AZ4" s="163" t="s">
        <v>338</v>
      </c>
      <c r="BA4" s="163" t="s">
        <v>338</v>
      </c>
      <c r="BB4" s="163" t="s">
        <v>1</v>
      </c>
      <c r="BC4" s="163" t="s">
        <v>339</v>
      </c>
      <c r="BD4" s="163" t="s">
        <v>84</v>
      </c>
    </row>
    <row r="5" spans="1:56" ht="6.95" customHeight="1">
      <c r="B5" s="8"/>
      <c r="L5" s="8"/>
      <c r="AZ5" s="163" t="s">
        <v>344</v>
      </c>
      <c r="BA5" s="163" t="s">
        <v>344</v>
      </c>
      <c r="BB5" s="163" t="s">
        <v>1</v>
      </c>
      <c r="BC5" s="163" t="s">
        <v>345</v>
      </c>
      <c r="BD5" s="163" t="s">
        <v>84</v>
      </c>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3940</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ROUND((SUM(BE128:BE184)),  2)</f>
        <v>0</v>
      </c>
      <c r="G37" s="12"/>
      <c r="H37" s="12"/>
      <c r="I37" s="28">
        <v>0.21</v>
      </c>
      <c r="J37" s="27">
        <f>ROUND(((SUM(BE128:BE184))*I37),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ROUND((SUM(BF128:BF184)),  2)</f>
        <v>0</v>
      </c>
      <c r="G38" s="12"/>
      <c r="H38" s="12"/>
      <c r="I38" s="28">
        <v>0.15</v>
      </c>
      <c r="J38" s="27">
        <f>ROUND(((SUM(BF128:BF184))*I38),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ROUND((SUM(BG128:BG184)),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ROUND((SUM(BH128:BH184)),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ROUND((SUM(BI128:BI184)),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1 - DSO 01.4.1 Opravy komunikací a zpevněných ploch - kanalizace- Stoka A-KN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J138</f>
        <v>0</v>
      </c>
      <c r="L103" s="165"/>
    </row>
    <row r="104" spans="1:47" s="153" customFormat="1" ht="19.899999999999999" customHeight="1">
      <c r="B104" s="165"/>
      <c r="D104" s="166" t="s">
        <v>407</v>
      </c>
      <c r="E104" s="167"/>
      <c r="F104" s="167"/>
      <c r="G104" s="167"/>
      <c r="H104" s="167"/>
      <c r="I104" s="167"/>
      <c r="J104" s="168">
        <f>J179</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1 - DSO 01.4.1 Opravy komunikací a zpevněných ploch - kanalizace- Stoka A-KN</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93.477378999999999</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P130+P138+P179</f>
        <v>0</v>
      </c>
      <c r="Q129" s="80"/>
      <c r="R129" s="81">
        <f>R130+R138+R179</f>
        <v>93.477378999999999</v>
      </c>
      <c r="S129" s="80"/>
      <c r="T129" s="82">
        <f>T130+T138+T179</f>
        <v>0</v>
      </c>
      <c r="AR129" s="76" t="s">
        <v>82</v>
      </c>
      <c r="AT129" s="83" t="s">
        <v>74</v>
      </c>
      <c r="AU129" s="83" t="s">
        <v>75</v>
      </c>
      <c r="AY129" s="76" t="s">
        <v>302</v>
      </c>
      <c r="BK129" s="84">
        <f>BK130+BK138+BK179</f>
        <v>0</v>
      </c>
    </row>
    <row r="130" spans="1:65" s="74" customFormat="1" ht="22.9" customHeight="1">
      <c r="B130" s="75"/>
      <c r="D130" s="76" t="s">
        <v>74</v>
      </c>
      <c r="E130" s="169" t="s">
        <v>82</v>
      </c>
      <c r="F130" s="169" t="s">
        <v>412</v>
      </c>
      <c r="J130" s="170">
        <f>BK130</f>
        <v>0</v>
      </c>
      <c r="L130" s="75"/>
      <c r="M130" s="79"/>
      <c r="N130" s="80"/>
      <c r="O130" s="80"/>
      <c r="P130" s="81">
        <f>SUM(P131:P137)</f>
        <v>0</v>
      </c>
      <c r="Q130" s="80"/>
      <c r="R130" s="81">
        <f>SUM(R131:R137)</f>
        <v>0</v>
      </c>
      <c r="S130" s="80"/>
      <c r="T130" s="82">
        <f>SUM(T131:T137)</f>
        <v>0</v>
      </c>
      <c r="AR130" s="76" t="s">
        <v>82</v>
      </c>
      <c r="AT130" s="83" t="s">
        <v>74</v>
      </c>
      <c r="AU130" s="83" t="s">
        <v>82</v>
      </c>
      <c r="AY130" s="76" t="s">
        <v>302</v>
      </c>
      <c r="BK130" s="84">
        <f>SUM(BK131:BK137)</f>
        <v>0</v>
      </c>
    </row>
    <row r="131" spans="1:65" s="15" customFormat="1" ht="16.5" customHeight="1">
      <c r="A131" s="12"/>
      <c r="B131" s="13"/>
      <c r="C131" s="85" t="s">
        <v>82</v>
      </c>
      <c r="D131" s="85" t="s">
        <v>303</v>
      </c>
      <c r="E131" s="86" t="s">
        <v>555</v>
      </c>
      <c r="F131" s="87" t="s">
        <v>556</v>
      </c>
      <c r="G131" s="88" t="s">
        <v>423</v>
      </c>
      <c r="H131" s="89">
        <v>222.22</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3942</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c r="B133" s="99"/>
      <c r="D133" s="100" t="s">
        <v>308</v>
      </c>
      <c r="E133" s="101" t="s">
        <v>330</v>
      </c>
      <c r="F133" s="102" t="s">
        <v>3943</v>
      </c>
      <c r="H133" s="103">
        <v>2.74</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335</v>
      </c>
      <c r="F134" s="102" t="s">
        <v>3944</v>
      </c>
      <c r="H134" s="103">
        <v>77.14</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98" customFormat="1" ht="22.5">
      <c r="B135" s="99"/>
      <c r="D135" s="100" t="s">
        <v>308</v>
      </c>
      <c r="E135" s="101" t="s">
        <v>338</v>
      </c>
      <c r="F135" s="102" t="s">
        <v>3945</v>
      </c>
      <c r="H135" s="103">
        <v>117.79</v>
      </c>
      <c r="L135" s="99"/>
      <c r="M135" s="104"/>
      <c r="N135" s="105"/>
      <c r="O135" s="105"/>
      <c r="P135" s="105"/>
      <c r="Q135" s="105"/>
      <c r="R135" s="105"/>
      <c r="S135" s="105"/>
      <c r="T135" s="106"/>
      <c r="AT135" s="101" t="s">
        <v>308</v>
      </c>
      <c r="AU135" s="101" t="s">
        <v>84</v>
      </c>
      <c r="AV135" s="98" t="s">
        <v>84</v>
      </c>
      <c r="AW135" s="98" t="s">
        <v>31</v>
      </c>
      <c r="AX135" s="98" t="s">
        <v>75</v>
      </c>
      <c r="AY135" s="101" t="s">
        <v>302</v>
      </c>
    </row>
    <row r="136" spans="1:65" s="98" customFormat="1" ht="22.5">
      <c r="B136" s="99"/>
      <c r="D136" s="100" t="s">
        <v>308</v>
      </c>
      <c r="E136" s="101" t="s">
        <v>344</v>
      </c>
      <c r="F136" s="102" t="s">
        <v>3946</v>
      </c>
      <c r="H136" s="103">
        <v>24.55</v>
      </c>
      <c r="L136" s="99"/>
      <c r="M136" s="104"/>
      <c r="N136" s="105"/>
      <c r="O136" s="105"/>
      <c r="P136" s="105"/>
      <c r="Q136" s="105"/>
      <c r="R136" s="105"/>
      <c r="S136" s="105"/>
      <c r="T136" s="106"/>
      <c r="AT136" s="101" t="s">
        <v>308</v>
      </c>
      <c r="AU136" s="101" t="s">
        <v>84</v>
      </c>
      <c r="AV136" s="98" t="s">
        <v>84</v>
      </c>
      <c r="AW136" s="98" t="s">
        <v>31</v>
      </c>
      <c r="AX136" s="98" t="s">
        <v>75</v>
      </c>
      <c r="AY136" s="101" t="s">
        <v>302</v>
      </c>
    </row>
    <row r="137" spans="1:65" s="171" customFormat="1">
      <c r="B137" s="172"/>
      <c r="D137" s="100" t="s">
        <v>308</v>
      </c>
      <c r="E137" s="173" t="s">
        <v>1</v>
      </c>
      <c r="F137" s="174" t="s">
        <v>435</v>
      </c>
      <c r="H137" s="175">
        <v>222.22</v>
      </c>
      <c r="L137" s="172"/>
      <c r="M137" s="176"/>
      <c r="N137" s="177"/>
      <c r="O137" s="177"/>
      <c r="P137" s="177"/>
      <c r="Q137" s="177"/>
      <c r="R137" s="177"/>
      <c r="S137" s="177"/>
      <c r="T137" s="178"/>
      <c r="AT137" s="173" t="s">
        <v>308</v>
      </c>
      <c r="AU137" s="173" t="s">
        <v>84</v>
      </c>
      <c r="AV137" s="171" t="s">
        <v>97</v>
      </c>
      <c r="AW137" s="171" t="s">
        <v>31</v>
      </c>
      <c r="AX137" s="171" t="s">
        <v>82</v>
      </c>
      <c r="AY137" s="173" t="s">
        <v>302</v>
      </c>
    </row>
    <row r="138" spans="1:65" s="74" customFormat="1" ht="22.9" customHeight="1">
      <c r="B138" s="75"/>
      <c r="D138" s="76" t="s">
        <v>74</v>
      </c>
      <c r="E138" s="169" t="s">
        <v>100</v>
      </c>
      <c r="F138" s="169" t="s">
        <v>3947</v>
      </c>
      <c r="J138" s="170">
        <f>BK138</f>
        <v>0</v>
      </c>
      <c r="L138" s="75"/>
      <c r="M138" s="79"/>
      <c r="N138" s="80"/>
      <c r="O138" s="80"/>
      <c r="P138" s="81">
        <f>SUM(P139:P178)</f>
        <v>0</v>
      </c>
      <c r="Q138" s="80"/>
      <c r="R138" s="81">
        <f>SUM(R139:R178)</f>
        <v>92.570329000000001</v>
      </c>
      <c r="S138" s="80"/>
      <c r="T138" s="82">
        <f>SUM(T139:T178)</f>
        <v>0</v>
      </c>
      <c r="AR138" s="76" t="s">
        <v>82</v>
      </c>
      <c r="AT138" s="83" t="s">
        <v>74</v>
      </c>
      <c r="AU138" s="83" t="s">
        <v>82</v>
      </c>
      <c r="AY138" s="76" t="s">
        <v>302</v>
      </c>
      <c r="BK138" s="84">
        <f>SUM(BK139:BK178)</f>
        <v>0</v>
      </c>
    </row>
    <row r="139" spans="1:65" s="15" customFormat="1" ht="16.5" customHeight="1">
      <c r="A139" s="12"/>
      <c r="B139" s="13"/>
      <c r="C139" s="85" t="s">
        <v>84</v>
      </c>
      <c r="D139" s="85" t="s">
        <v>303</v>
      </c>
      <c r="E139" s="86" t="s">
        <v>3948</v>
      </c>
      <c r="F139" s="87" t="s">
        <v>3949</v>
      </c>
      <c r="G139" s="88" t="s">
        <v>423</v>
      </c>
      <c r="H139" s="89">
        <v>24.55</v>
      </c>
      <c r="I139" s="3"/>
      <c r="J139" s="90">
        <f>ROUND(I139*H139,2)</f>
        <v>0</v>
      </c>
      <c r="K139" s="87" t="s">
        <v>427</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3950</v>
      </c>
    </row>
    <row r="140" spans="1:65" s="179" customFormat="1">
      <c r="B140" s="180"/>
      <c r="D140" s="100" t="s">
        <v>308</v>
      </c>
      <c r="E140" s="181" t="s">
        <v>1</v>
      </c>
      <c r="F140" s="182" t="s">
        <v>3951</v>
      </c>
      <c r="H140" s="181" t="s">
        <v>1</v>
      </c>
      <c r="L140" s="180"/>
      <c r="M140" s="183"/>
      <c r="N140" s="184"/>
      <c r="O140" s="184"/>
      <c r="P140" s="184"/>
      <c r="Q140" s="184"/>
      <c r="R140" s="184"/>
      <c r="S140" s="184"/>
      <c r="T140" s="185"/>
      <c r="AT140" s="181" t="s">
        <v>308</v>
      </c>
      <c r="AU140" s="181" t="s">
        <v>84</v>
      </c>
      <c r="AV140" s="179" t="s">
        <v>82</v>
      </c>
      <c r="AW140" s="179" t="s">
        <v>31</v>
      </c>
      <c r="AX140" s="179" t="s">
        <v>75</v>
      </c>
      <c r="AY140" s="181" t="s">
        <v>302</v>
      </c>
    </row>
    <row r="141" spans="1:65" s="98" customFormat="1">
      <c r="B141" s="99"/>
      <c r="D141" s="100" t="s">
        <v>308</v>
      </c>
      <c r="E141" s="101" t="s">
        <v>1</v>
      </c>
      <c r="F141" s="102" t="s">
        <v>344</v>
      </c>
      <c r="H141" s="103">
        <v>24.55</v>
      </c>
      <c r="L141" s="99"/>
      <c r="M141" s="104"/>
      <c r="N141" s="105"/>
      <c r="O141" s="105"/>
      <c r="P141" s="105"/>
      <c r="Q141" s="105"/>
      <c r="R141" s="105"/>
      <c r="S141" s="105"/>
      <c r="T141" s="106"/>
      <c r="AT141" s="101" t="s">
        <v>308</v>
      </c>
      <c r="AU141" s="101" t="s">
        <v>84</v>
      </c>
      <c r="AV141" s="98" t="s">
        <v>84</v>
      </c>
      <c r="AW141" s="98" t="s">
        <v>31</v>
      </c>
      <c r="AX141" s="98" t="s">
        <v>75</v>
      </c>
      <c r="AY141" s="101" t="s">
        <v>302</v>
      </c>
    </row>
    <row r="142" spans="1:65" s="171" customFormat="1">
      <c r="B142" s="172"/>
      <c r="D142" s="100" t="s">
        <v>308</v>
      </c>
      <c r="E142" s="173" t="s">
        <v>1</v>
      </c>
      <c r="F142" s="174" t="s">
        <v>435</v>
      </c>
      <c r="H142" s="175">
        <v>24.55</v>
      </c>
      <c r="L142" s="172"/>
      <c r="M142" s="176"/>
      <c r="N142" s="177"/>
      <c r="O142" s="177"/>
      <c r="P142" s="177"/>
      <c r="Q142" s="177"/>
      <c r="R142" s="177"/>
      <c r="S142" s="177"/>
      <c r="T142" s="178"/>
      <c r="AT142" s="173" t="s">
        <v>308</v>
      </c>
      <c r="AU142" s="173" t="s">
        <v>84</v>
      </c>
      <c r="AV142" s="171" t="s">
        <v>97</v>
      </c>
      <c r="AW142" s="171" t="s">
        <v>31</v>
      </c>
      <c r="AX142" s="171" t="s">
        <v>82</v>
      </c>
      <c r="AY142" s="173" t="s">
        <v>302</v>
      </c>
    </row>
    <row r="143" spans="1:65" s="15" customFormat="1" ht="16.5" customHeight="1">
      <c r="A143" s="12"/>
      <c r="B143" s="13"/>
      <c r="C143" s="85" t="s">
        <v>91</v>
      </c>
      <c r="D143" s="85" t="s">
        <v>303</v>
      </c>
      <c r="E143" s="86" t="s">
        <v>3952</v>
      </c>
      <c r="F143" s="87" t="s">
        <v>3953</v>
      </c>
      <c r="G143" s="88" t="s">
        <v>423</v>
      </c>
      <c r="H143" s="89">
        <v>197.67</v>
      </c>
      <c r="I143" s="3"/>
      <c r="J143" s="90">
        <f>ROUND(I143*H143,2)</f>
        <v>0</v>
      </c>
      <c r="K143" s="87" t="s">
        <v>427</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3954</v>
      </c>
    </row>
    <row r="144" spans="1:65" s="179" customFormat="1">
      <c r="B144" s="180"/>
      <c r="D144" s="100" t="s">
        <v>308</v>
      </c>
      <c r="E144" s="181" t="s">
        <v>1</v>
      </c>
      <c r="F144" s="182" t="s">
        <v>3951</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98" customFormat="1">
      <c r="B145" s="99"/>
      <c r="D145" s="100" t="s">
        <v>308</v>
      </c>
      <c r="E145" s="101" t="s">
        <v>1</v>
      </c>
      <c r="F145" s="102" t="s">
        <v>330</v>
      </c>
      <c r="H145" s="103">
        <v>2.74</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98" customFormat="1">
      <c r="B146" s="99"/>
      <c r="D146" s="100" t="s">
        <v>308</v>
      </c>
      <c r="E146" s="101" t="s">
        <v>1</v>
      </c>
      <c r="F146" s="102" t="s">
        <v>335</v>
      </c>
      <c r="H146" s="103">
        <v>77.14</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338</v>
      </c>
      <c r="H147" s="103">
        <v>117.79</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171" customFormat="1">
      <c r="B148" s="172"/>
      <c r="D148" s="100" t="s">
        <v>308</v>
      </c>
      <c r="E148" s="173" t="s">
        <v>1</v>
      </c>
      <c r="F148" s="174" t="s">
        <v>435</v>
      </c>
      <c r="H148" s="175">
        <v>197.67</v>
      </c>
      <c r="L148" s="172"/>
      <c r="M148" s="176"/>
      <c r="N148" s="177"/>
      <c r="O148" s="177"/>
      <c r="P148" s="177"/>
      <c r="Q148" s="177"/>
      <c r="R148" s="177"/>
      <c r="S148" s="177"/>
      <c r="T148" s="178"/>
      <c r="AT148" s="173" t="s">
        <v>308</v>
      </c>
      <c r="AU148" s="173" t="s">
        <v>84</v>
      </c>
      <c r="AV148" s="171" t="s">
        <v>97</v>
      </c>
      <c r="AW148" s="171" t="s">
        <v>31</v>
      </c>
      <c r="AX148" s="171" t="s">
        <v>82</v>
      </c>
      <c r="AY148" s="173" t="s">
        <v>302</v>
      </c>
    </row>
    <row r="149" spans="1:65" s="15" customFormat="1" ht="21.75" customHeight="1">
      <c r="A149" s="12"/>
      <c r="B149" s="13"/>
      <c r="C149" s="85" t="s">
        <v>97</v>
      </c>
      <c r="D149" s="85" t="s">
        <v>303</v>
      </c>
      <c r="E149" s="86" t="s">
        <v>3955</v>
      </c>
      <c r="F149" s="87" t="s">
        <v>3956</v>
      </c>
      <c r="G149" s="88" t="s">
        <v>423</v>
      </c>
      <c r="H149" s="89">
        <v>2.74</v>
      </c>
      <c r="I149" s="3"/>
      <c r="J149" s="90">
        <f>ROUND(I149*H149,2)</f>
        <v>0</v>
      </c>
      <c r="K149" s="87" t="s">
        <v>1</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3957</v>
      </c>
    </row>
    <row r="150" spans="1:65" s="98" customFormat="1">
      <c r="B150" s="99"/>
      <c r="D150" s="100" t="s">
        <v>308</v>
      </c>
      <c r="E150" s="101" t="s">
        <v>1</v>
      </c>
      <c r="F150" s="102" t="s">
        <v>330</v>
      </c>
      <c r="H150" s="103">
        <v>2.74</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100</v>
      </c>
      <c r="D151" s="85" t="s">
        <v>303</v>
      </c>
      <c r="E151" s="86" t="s">
        <v>3958</v>
      </c>
      <c r="F151" s="87" t="s">
        <v>3959</v>
      </c>
      <c r="G151" s="88" t="s">
        <v>423</v>
      </c>
      <c r="H151" s="89">
        <v>24.55</v>
      </c>
      <c r="I151" s="3"/>
      <c r="J151" s="90">
        <f>ROUND(I151*H151,2)</f>
        <v>0</v>
      </c>
      <c r="K151" s="87" t="s">
        <v>1</v>
      </c>
      <c r="L151" s="13"/>
      <c r="M151" s="91" t="s">
        <v>1</v>
      </c>
      <c r="N151" s="92" t="s">
        <v>40</v>
      </c>
      <c r="O151" s="93"/>
      <c r="P151" s="94">
        <f>O151*H151</f>
        <v>0</v>
      </c>
      <c r="Q151" s="94">
        <v>0</v>
      </c>
      <c r="R151" s="94">
        <f>Q151*H151</f>
        <v>0</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3960</v>
      </c>
    </row>
    <row r="152" spans="1:65" s="98" customFormat="1">
      <c r="B152" s="99"/>
      <c r="D152" s="100" t="s">
        <v>308</v>
      </c>
      <c r="E152" s="101" t="s">
        <v>1</v>
      </c>
      <c r="F152" s="102" t="s">
        <v>344</v>
      </c>
      <c r="H152" s="103">
        <v>24.55</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1</v>
      </c>
      <c r="F153" s="174" t="s">
        <v>435</v>
      </c>
      <c r="H153" s="175">
        <v>24.55</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21.75" customHeight="1">
      <c r="A154" s="12"/>
      <c r="B154" s="13"/>
      <c r="C154" s="85" t="s">
        <v>103</v>
      </c>
      <c r="D154" s="85" t="s">
        <v>303</v>
      </c>
      <c r="E154" s="86" t="s">
        <v>3961</v>
      </c>
      <c r="F154" s="87" t="s">
        <v>3962</v>
      </c>
      <c r="G154" s="88" t="s">
        <v>423</v>
      </c>
      <c r="H154" s="89">
        <v>117.79</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3963</v>
      </c>
    </row>
    <row r="155" spans="1:65" s="98" customFormat="1">
      <c r="B155" s="99"/>
      <c r="D155" s="100" t="s">
        <v>308</v>
      </c>
      <c r="E155" s="101" t="s">
        <v>1</v>
      </c>
      <c r="F155" s="102" t="s">
        <v>338</v>
      </c>
      <c r="H155" s="103">
        <v>117.79</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1.75" customHeight="1">
      <c r="A156" s="12"/>
      <c r="B156" s="13"/>
      <c r="C156" s="85" t="s">
        <v>106</v>
      </c>
      <c r="D156" s="85" t="s">
        <v>303</v>
      </c>
      <c r="E156" s="86" t="s">
        <v>3964</v>
      </c>
      <c r="F156" s="87" t="s">
        <v>3965</v>
      </c>
      <c r="G156" s="88" t="s">
        <v>423</v>
      </c>
      <c r="H156" s="89">
        <v>79.88</v>
      </c>
      <c r="I156" s="3"/>
      <c r="J156" s="90">
        <f>ROUND(I156*H156,2)</f>
        <v>0</v>
      </c>
      <c r="K156" s="87" t="s">
        <v>427</v>
      </c>
      <c r="L156" s="13"/>
      <c r="M156" s="91" t="s">
        <v>1</v>
      </c>
      <c r="N156" s="92" t="s">
        <v>40</v>
      </c>
      <c r="O156" s="93"/>
      <c r="P156" s="94">
        <f>O156*H156</f>
        <v>0</v>
      </c>
      <c r="Q156" s="94">
        <v>0</v>
      </c>
      <c r="R156" s="94">
        <f>Q156*H156</f>
        <v>0</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3966</v>
      </c>
    </row>
    <row r="157" spans="1:65" s="179" customFormat="1">
      <c r="B157" s="180"/>
      <c r="D157" s="100" t="s">
        <v>308</v>
      </c>
      <c r="E157" s="181" t="s">
        <v>1</v>
      </c>
      <c r="F157" s="182" t="s">
        <v>3951</v>
      </c>
      <c r="H157" s="181" t="s">
        <v>1</v>
      </c>
      <c r="L157" s="180"/>
      <c r="M157" s="183"/>
      <c r="N157" s="184"/>
      <c r="O157" s="184"/>
      <c r="P157" s="184"/>
      <c r="Q157" s="184"/>
      <c r="R157" s="184"/>
      <c r="S157" s="184"/>
      <c r="T157" s="185"/>
      <c r="AT157" s="181" t="s">
        <v>308</v>
      </c>
      <c r="AU157" s="181" t="s">
        <v>84</v>
      </c>
      <c r="AV157" s="179" t="s">
        <v>82</v>
      </c>
      <c r="AW157" s="179" t="s">
        <v>31</v>
      </c>
      <c r="AX157" s="179" t="s">
        <v>75</v>
      </c>
      <c r="AY157" s="181" t="s">
        <v>302</v>
      </c>
    </row>
    <row r="158" spans="1:65" s="98" customFormat="1">
      <c r="B158" s="99"/>
      <c r="D158" s="100" t="s">
        <v>308</v>
      </c>
      <c r="E158" s="101" t="s">
        <v>1</v>
      </c>
      <c r="F158" s="102" t="s">
        <v>330</v>
      </c>
      <c r="H158" s="103">
        <v>2.74</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98" customFormat="1">
      <c r="B159" s="99"/>
      <c r="D159" s="100" t="s">
        <v>308</v>
      </c>
      <c r="E159" s="101" t="s">
        <v>1</v>
      </c>
      <c r="F159" s="102" t="s">
        <v>335</v>
      </c>
      <c r="H159" s="103">
        <v>77.14</v>
      </c>
      <c r="L159" s="99"/>
      <c r="M159" s="104"/>
      <c r="N159" s="105"/>
      <c r="O159" s="105"/>
      <c r="P159" s="105"/>
      <c r="Q159" s="105"/>
      <c r="R159" s="105"/>
      <c r="S159" s="105"/>
      <c r="T159" s="106"/>
      <c r="AT159" s="101" t="s">
        <v>308</v>
      </c>
      <c r="AU159" s="101" t="s">
        <v>84</v>
      </c>
      <c r="AV159" s="98" t="s">
        <v>84</v>
      </c>
      <c r="AW159" s="98" t="s">
        <v>31</v>
      </c>
      <c r="AX159" s="98" t="s">
        <v>75</v>
      </c>
      <c r="AY159" s="101" t="s">
        <v>302</v>
      </c>
    </row>
    <row r="160" spans="1:65" s="171" customFormat="1">
      <c r="B160" s="172"/>
      <c r="D160" s="100" t="s">
        <v>308</v>
      </c>
      <c r="E160" s="173" t="s">
        <v>1</v>
      </c>
      <c r="F160" s="174" t="s">
        <v>435</v>
      </c>
      <c r="H160" s="175">
        <v>79.88</v>
      </c>
      <c r="L160" s="172"/>
      <c r="M160" s="176"/>
      <c r="N160" s="177"/>
      <c r="O160" s="177"/>
      <c r="P160" s="177"/>
      <c r="Q160" s="177"/>
      <c r="R160" s="177"/>
      <c r="S160" s="177"/>
      <c r="T160" s="178"/>
      <c r="AT160" s="173" t="s">
        <v>308</v>
      </c>
      <c r="AU160" s="173" t="s">
        <v>84</v>
      </c>
      <c r="AV160" s="171" t="s">
        <v>97</v>
      </c>
      <c r="AW160" s="171" t="s">
        <v>31</v>
      </c>
      <c r="AX160" s="171" t="s">
        <v>82</v>
      </c>
      <c r="AY160" s="173" t="s">
        <v>302</v>
      </c>
    </row>
    <row r="161" spans="1:65" s="15" customFormat="1" ht="21.75" customHeight="1">
      <c r="A161" s="12"/>
      <c r="B161" s="13"/>
      <c r="C161" s="85" t="s">
        <v>109</v>
      </c>
      <c r="D161" s="85" t="s">
        <v>303</v>
      </c>
      <c r="E161" s="86" t="s">
        <v>3967</v>
      </c>
      <c r="F161" s="87" t="s">
        <v>3968</v>
      </c>
      <c r="G161" s="88" t="s">
        <v>423</v>
      </c>
      <c r="H161" s="89">
        <v>5.48</v>
      </c>
      <c r="I161" s="3"/>
      <c r="J161" s="90">
        <f>ROUND(I161*H161,2)</f>
        <v>0</v>
      </c>
      <c r="K161" s="87" t="s">
        <v>427</v>
      </c>
      <c r="L161" s="13"/>
      <c r="M161" s="91" t="s">
        <v>1</v>
      </c>
      <c r="N161" s="92" t="s">
        <v>40</v>
      </c>
      <c r="O161" s="93"/>
      <c r="P161" s="94">
        <f>O161*H161</f>
        <v>0</v>
      </c>
      <c r="Q161" s="94">
        <v>0</v>
      </c>
      <c r="R161" s="94">
        <f>Q161*H161</f>
        <v>0</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3969</v>
      </c>
    </row>
    <row r="162" spans="1:65" s="179" customFormat="1">
      <c r="B162" s="180"/>
      <c r="D162" s="100" t="s">
        <v>308</v>
      </c>
      <c r="E162" s="181" t="s">
        <v>1</v>
      </c>
      <c r="F162" s="182" t="s">
        <v>3970</v>
      </c>
      <c r="H162" s="181" t="s">
        <v>1</v>
      </c>
      <c r="L162" s="180"/>
      <c r="M162" s="183"/>
      <c r="N162" s="184"/>
      <c r="O162" s="184"/>
      <c r="P162" s="184"/>
      <c r="Q162" s="184"/>
      <c r="R162" s="184"/>
      <c r="S162" s="184"/>
      <c r="T162" s="185"/>
      <c r="AT162" s="181" t="s">
        <v>308</v>
      </c>
      <c r="AU162" s="181" t="s">
        <v>84</v>
      </c>
      <c r="AV162" s="179" t="s">
        <v>82</v>
      </c>
      <c r="AW162" s="179" t="s">
        <v>31</v>
      </c>
      <c r="AX162" s="179" t="s">
        <v>75</v>
      </c>
      <c r="AY162" s="181" t="s">
        <v>302</v>
      </c>
    </row>
    <row r="163" spans="1:65" s="98" customFormat="1">
      <c r="B163" s="99"/>
      <c r="D163" s="100" t="s">
        <v>308</v>
      </c>
      <c r="E163" s="101" t="s">
        <v>1</v>
      </c>
      <c r="F163" s="102" t="s">
        <v>3971</v>
      </c>
      <c r="H163" s="103">
        <v>5.48</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112</v>
      </c>
      <c r="D164" s="85" t="s">
        <v>303</v>
      </c>
      <c r="E164" s="86" t="s">
        <v>3972</v>
      </c>
      <c r="F164" s="87" t="s">
        <v>3973</v>
      </c>
      <c r="G164" s="88" t="s">
        <v>423</v>
      </c>
      <c r="H164" s="89">
        <v>2.74</v>
      </c>
      <c r="I164" s="3"/>
      <c r="J164" s="90">
        <f>ROUND(I164*H164,2)</f>
        <v>0</v>
      </c>
      <c r="K164" s="87" t="s">
        <v>1</v>
      </c>
      <c r="L164" s="13"/>
      <c r="M164" s="91" t="s">
        <v>1</v>
      </c>
      <c r="N164" s="92" t="s">
        <v>40</v>
      </c>
      <c r="O164" s="93"/>
      <c r="P164" s="94">
        <f>O164*H164</f>
        <v>0</v>
      </c>
      <c r="Q164" s="94">
        <v>0</v>
      </c>
      <c r="R164" s="94">
        <f>Q164*H164</f>
        <v>0</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3974</v>
      </c>
    </row>
    <row r="165" spans="1:65" s="98" customFormat="1">
      <c r="B165" s="99"/>
      <c r="D165" s="100" t="s">
        <v>308</v>
      </c>
      <c r="E165" s="101" t="s">
        <v>1</v>
      </c>
      <c r="F165" s="102" t="s">
        <v>330</v>
      </c>
      <c r="H165" s="103">
        <v>2.74</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15" customFormat="1" ht="21.75" customHeight="1">
      <c r="A166" s="12"/>
      <c r="B166" s="13"/>
      <c r="C166" s="85" t="s">
        <v>115</v>
      </c>
      <c r="D166" s="85" t="s">
        <v>303</v>
      </c>
      <c r="E166" s="86" t="s">
        <v>3975</v>
      </c>
      <c r="F166" s="87" t="s">
        <v>3976</v>
      </c>
      <c r="G166" s="88" t="s">
        <v>423</v>
      </c>
      <c r="H166" s="89">
        <v>194.93</v>
      </c>
      <c r="I166" s="3"/>
      <c r="J166" s="90">
        <f>ROUND(I166*H166,2)</f>
        <v>0</v>
      </c>
      <c r="K166" s="87" t="s">
        <v>427</v>
      </c>
      <c r="L166" s="13"/>
      <c r="M166" s="91" t="s">
        <v>1</v>
      </c>
      <c r="N166" s="92" t="s">
        <v>40</v>
      </c>
      <c r="O166" s="93"/>
      <c r="P166" s="94">
        <f>O166*H166</f>
        <v>0</v>
      </c>
      <c r="Q166" s="94">
        <v>0.1837</v>
      </c>
      <c r="R166" s="94">
        <f>Q166*H166</f>
        <v>35.808641000000001</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3977</v>
      </c>
    </row>
    <row r="167" spans="1:65" s="98" customFormat="1">
      <c r="B167" s="99"/>
      <c r="D167" s="100" t="s">
        <v>308</v>
      </c>
      <c r="E167" s="101" t="s">
        <v>1</v>
      </c>
      <c r="F167" s="102" t="s">
        <v>335</v>
      </c>
      <c r="H167" s="103">
        <v>77.14</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102" t="s">
        <v>338</v>
      </c>
      <c r="H168" s="103">
        <v>117.79</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171" customFormat="1">
      <c r="B169" s="172"/>
      <c r="D169" s="100" t="s">
        <v>308</v>
      </c>
      <c r="E169" s="173" t="s">
        <v>1</v>
      </c>
      <c r="F169" s="174" t="s">
        <v>435</v>
      </c>
      <c r="H169" s="175">
        <v>194.93</v>
      </c>
      <c r="L169" s="172"/>
      <c r="M169" s="176"/>
      <c r="N169" s="177"/>
      <c r="O169" s="177"/>
      <c r="P169" s="177"/>
      <c r="Q169" s="177"/>
      <c r="R169" s="177"/>
      <c r="S169" s="177"/>
      <c r="T169" s="178"/>
      <c r="AT169" s="173" t="s">
        <v>308</v>
      </c>
      <c r="AU169" s="173" t="s">
        <v>84</v>
      </c>
      <c r="AV169" s="171" t="s">
        <v>97</v>
      </c>
      <c r="AW169" s="171" t="s">
        <v>31</v>
      </c>
      <c r="AX169" s="171" t="s">
        <v>82</v>
      </c>
      <c r="AY169" s="173" t="s">
        <v>302</v>
      </c>
    </row>
    <row r="170" spans="1:65" s="15" customFormat="1" ht="21.75" customHeight="1">
      <c r="A170" s="12"/>
      <c r="B170" s="13"/>
      <c r="C170" s="194" t="s">
        <v>118</v>
      </c>
      <c r="D170" s="194" t="s">
        <v>537</v>
      </c>
      <c r="E170" s="195" t="s">
        <v>3978</v>
      </c>
      <c r="F170" s="196" t="s">
        <v>6466</v>
      </c>
      <c r="G170" s="197" t="s">
        <v>518</v>
      </c>
      <c r="H170" s="198">
        <v>49.707000000000001</v>
      </c>
      <c r="I170" s="3"/>
      <c r="J170" s="200">
        <f>ROUND(I170*H170,2)</f>
        <v>0</v>
      </c>
      <c r="K170" s="196" t="s">
        <v>1</v>
      </c>
      <c r="L170" s="201"/>
      <c r="M170" s="202" t="s">
        <v>1</v>
      </c>
      <c r="N170" s="203" t="s">
        <v>40</v>
      </c>
      <c r="O170" s="93"/>
      <c r="P170" s="94">
        <f>O170*H170</f>
        <v>0</v>
      </c>
      <c r="Q170" s="94">
        <v>1</v>
      </c>
      <c r="R170" s="94">
        <f>Q170*H170</f>
        <v>49.707000000000001</v>
      </c>
      <c r="S170" s="94">
        <v>0</v>
      </c>
      <c r="T170" s="95">
        <f>S170*H170</f>
        <v>0</v>
      </c>
      <c r="U170" s="12"/>
      <c r="V170" s="12"/>
      <c r="W170" s="12"/>
      <c r="X170" s="12"/>
      <c r="Y170" s="12"/>
      <c r="Z170" s="12"/>
      <c r="AA170" s="12"/>
      <c r="AB170" s="12"/>
      <c r="AC170" s="12"/>
      <c r="AD170" s="12"/>
      <c r="AE170" s="12"/>
      <c r="AR170" s="96" t="s">
        <v>109</v>
      </c>
      <c r="AT170" s="96" t="s">
        <v>537</v>
      </c>
      <c r="AU170" s="96" t="s">
        <v>84</v>
      </c>
      <c r="AY170" s="5" t="s">
        <v>302</v>
      </c>
      <c r="BE170" s="97">
        <f>IF(N170="základní",J170,0)</f>
        <v>0</v>
      </c>
      <c r="BF170" s="97">
        <f>IF(N170="snížená",J170,0)</f>
        <v>0</v>
      </c>
      <c r="BG170" s="97">
        <f>IF(N170="zákl. přenesená",J170,0)</f>
        <v>0</v>
      </c>
      <c r="BH170" s="97">
        <f>IF(N170="sníž. přenesená",J170,0)</f>
        <v>0</v>
      </c>
      <c r="BI170" s="97">
        <f>IF(N170="nulová",J170,0)</f>
        <v>0</v>
      </c>
      <c r="BJ170" s="5" t="s">
        <v>82</v>
      </c>
      <c r="BK170" s="97">
        <f>ROUND(I170*H170,2)</f>
        <v>0</v>
      </c>
      <c r="BL170" s="5" t="s">
        <v>97</v>
      </c>
      <c r="BM170" s="96" t="s">
        <v>3979</v>
      </c>
    </row>
    <row r="171" spans="1:65" s="179" customFormat="1">
      <c r="B171" s="180"/>
      <c r="D171" s="100" t="s">
        <v>308</v>
      </c>
      <c r="E171" s="181" t="s">
        <v>1</v>
      </c>
      <c r="F171" s="182" t="s">
        <v>6467</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c r="B172" s="99"/>
      <c r="D172" s="100" t="s">
        <v>308</v>
      </c>
      <c r="E172" s="101" t="s">
        <v>1</v>
      </c>
      <c r="F172" s="102" t="s">
        <v>3981</v>
      </c>
      <c r="H172" s="103">
        <v>19.670999999999999</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98" customFormat="1">
      <c r="B173" s="99"/>
      <c r="D173" s="100" t="s">
        <v>308</v>
      </c>
      <c r="E173" s="101" t="s">
        <v>1</v>
      </c>
      <c r="F173" s="102" t="s">
        <v>3982</v>
      </c>
      <c r="H173" s="103">
        <v>30.036000000000001</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171" customFormat="1">
      <c r="B174" s="172"/>
      <c r="D174" s="100" t="s">
        <v>308</v>
      </c>
      <c r="E174" s="173" t="s">
        <v>1</v>
      </c>
      <c r="F174" s="174" t="s">
        <v>435</v>
      </c>
      <c r="H174" s="175">
        <v>49.707000000000001</v>
      </c>
      <c r="L174" s="172"/>
      <c r="M174" s="176"/>
      <c r="N174" s="177"/>
      <c r="O174" s="177"/>
      <c r="P174" s="177"/>
      <c r="Q174" s="177"/>
      <c r="R174" s="177"/>
      <c r="S174" s="177"/>
      <c r="T174" s="178"/>
      <c r="AT174" s="173" t="s">
        <v>308</v>
      </c>
      <c r="AU174" s="173" t="s">
        <v>84</v>
      </c>
      <c r="AV174" s="171" t="s">
        <v>97</v>
      </c>
      <c r="AW174" s="171" t="s">
        <v>31</v>
      </c>
      <c r="AX174" s="171" t="s">
        <v>82</v>
      </c>
      <c r="AY174" s="173" t="s">
        <v>302</v>
      </c>
    </row>
    <row r="175" spans="1:65" s="15" customFormat="1" ht="21.75" customHeight="1">
      <c r="A175" s="12"/>
      <c r="B175" s="13"/>
      <c r="C175" s="85" t="s">
        <v>121</v>
      </c>
      <c r="D175" s="85" t="s">
        <v>303</v>
      </c>
      <c r="E175" s="86" t="s">
        <v>3983</v>
      </c>
      <c r="F175" s="87" t="s">
        <v>3984</v>
      </c>
      <c r="G175" s="88" t="s">
        <v>423</v>
      </c>
      <c r="H175" s="89">
        <v>24.55</v>
      </c>
      <c r="I175" s="3"/>
      <c r="J175" s="90">
        <f>ROUND(I175*H175,2)</f>
        <v>0</v>
      </c>
      <c r="K175" s="87" t="s">
        <v>427</v>
      </c>
      <c r="L175" s="13"/>
      <c r="M175" s="91" t="s">
        <v>1</v>
      </c>
      <c r="N175" s="92" t="s">
        <v>40</v>
      </c>
      <c r="O175" s="93"/>
      <c r="P175" s="94">
        <f>O175*H175</f>
        <v>0</v>
      </c>
      <c r="Q175" s="94">
        <v>0.16700000000000001</v>
      </c>
      <c r="R175" s="94">
        <f>Q175*H175</f>
        <v>4.09985</v>
      </c>
      <c r="S175" s="94">
        <v>0</v>
      </c>
      <c r="T175" s="95">
        <f>S175*H175</f>
        <v>0</v>
      </c>
      <c r="U175" s="12"/>
      <c r="V175" s="12"/>
      <c r="W175" s="12"/>
      <c r="X175" s="12"/>
      <c r="Y175" s="12"/>
      <c r="Z175" s="12"/>
      <c r="AA175" s="12"/>
      <c r="AB175" s="12"/>
      <c r="AC175" s="12"/>
      <c r="AD175" s="12"/>
      <c r="AE175" s="12"/>
      <c r="AR175" s="96" t="s">
        <v>97</v>
      </c>
      <c r="AT175" s="96" t="s">
        <v>303</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3985</v>
      </c>
    </row>
    <row r="176" spans="1:65" s="98" customFormat="1">
      <c r="B176" s="99"/>
      <c r="D176" s="100" t="s">
        <v>308</v>
      </c>
      <c r="E176" s="101" t="s">
        <v>1</v>
      </c>
      <c r="F176" s="102" t="s">
        <v>344</v>
      </c>
      <c r="H176" s="103">
        <v>24.55</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15" customFormat="1" ht="24" customHeight="1">
      <c r="A177" s="12"/>
      <c r="B177" s="13"/>
      <c r="C177" s="194" t="s">
        <v>124</v>
      </c>
      <c r="D177" s="194" t="s">
        <v>537</v>
      </c>
      <c r="E177" s="195" t="s">
        <v>3986</v>
      </c>
      <c r="F177" s="196" t="s">
        <v>6468</v>
      </c>
      <c r="G177" s="197" t="s">
        <v>423</v>
      </c>
      <c r="H177" s="198">
        <v>25.041</v>
      </c>
      <c r="I177" s="3"/>
      <c r="J177" s="200">
        <f>ROUND(I177*H177,2)</f>
        <v>0</v>
      </c>
      <c r="K177" s="196" t="s">
        <v>427</v>
      </c>
      <c r="L177" s="201"/>
      <c r="M177" s="202" t="s">
        <v>1</v>
      </c>
      <c r="N177" s="203" t="s">
        <v>40</v>
      </c>
      <c r="O177" s="93"/>
      <c r="P177" s="94">
        <f>O177*H177</f>
        <v>0</v>
      </c>
      <c r="Q177" s="94">
        <v>0.11799999999999999</v>
      </c>
      <c r="R177" s="94">
        <f>Q177*H177</f>
        <v>2.9548380000000001</v>
      </c>
      <c r="S177" s="94">
        <v>0</v>
      </c>
      <c r="T177" s="95">
        <f>S177*H177</f>
        <v>0</v>
      </c>
      <c r="U177" s="12"/>
      <c r="V177" s="12"/>
      <c r="W177" s="12"/>
      <c r="X177" s="12"/>
      <c r="Y177" s="12"/>
      <c r="Z177" s="12"/>
      <c r="AA177" s="12"/>
      <c r="AB177" s="12"/>
      <c r="AC177" s="12"/>
      <c r="AD177" s="12"/>
      <c r="AE177" s="12"/>
      <c r="AR177" s="96" t="s">
        <v>109</v>
      </c>
      <c r="AT177" s="96" t="s">
        <v>537</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3987</v>
      </c>
    </row>
    <row r="178" spans="1:65" s="98" customFormat="1">
      <c r="B178" s="99"/>
      <c r="D178" s="100" t="s">
        <v>308</v>
      </c>
      <c r="E178" s="101" t="s">
        <v>1</v>
      </c>
      <c r="F178" s="102" t="s">
        <v>6469</v>
      </c>
      <c r="H178" s="103">
        <v>25.041</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74" customFormat="1" ht="22.9" customHeight="1">
      <c r="B179" s="75"/>
      <c r="D179" s="76" t="s">
        <v>74</v>
      </c>
      <c r="E179" s="169" t="s">
        <v>112</v>
      </c>
      <c r="F179" s="169" t="s">
        <v>821</v>
      </c>
      <c r="J179" s="170">
        <f>BK179</f>
        <v>0</v>
      </c>
      <c r="L179" s="75"/>
      <c r="M179" s="79"/>
      <c r="N179" s="80"/>
      <c r="O179" s="80"/>
      <c r="P179" s="81">
        <f>SUM(P180:P184)</f>
        <v>0</v>
      </c>
      <c r="Q179" s="80"/>
      <c r="R179" s="81">
        <f>SUM(R180:R184)</f>
        <v>0.90704999999999991</v>
      </c>
      <c r="S179" s="80"/>
      <c r="T179" s="82">
        <f>SUM(T180:T184)</f>
        <v>0</v>
      </c>
      <c r="AR179" s="76" t="s">
        <v>82</v>
      </c>
      <c r="AT179" s="83" t="s">
        <v>74</v>
      </c>
      <c r="AU179" s="83" t="s">
        <v>82</v>
      </c>
      <c r="AY179" s="76" t="s">
        <v>302</v>
      </c>
      <c r="BK179" s="84">
        <f>SUM(BK180:BK184)</f>
        <v>0</v>
      </c>
    </row>
    <row r="180" spans="1:65" s="15" customFormat="1" ht="21.75" customHeight="1">
      <c r="A180" s="12"/>
      <c r="B180" s="13"/>
      <c r="C180" s="85" t="s">
        <v>185</v>
      </c>
      <c r="D180" s="85" t="s">
        <v>303</v>
      </c>
      <c r="E180" s="86" t="s">
        <v>3988</v>
      </c>
      <c r="F180" s="87" t="s">
        <v>3989</v>
      </c>
      <c r="G180" s="88" t="s">
        <v>450</v>
      </c>
      <c r="H180" s="89">
        <v>6</v>
      </c>
      <c r="I180" s="3"/>
      <c r="J180" s="90">
        <f>ROUND(I180*H180,2)</f>
        <v>0</v>
      </c>
      <c r="K180" s="87" t="s">
        <v>427</v>
      </c>
      <c r="L180" s="13"/>
      <c r="M180" s="91" t="s">
        <v>1</v>
      </c>
      <c r="N180" s="92" t="s">
        <v>40</v>
      </c>
      <c r="O180" s="93"/>
      <c r="P180" s="94">
        <f>O180*H180</f>
        <v>0</v>
      </c>
      <c r="Q180" s="94">
        <v>8.0839999999999995E-2</v>
      </c>
      <c r="R180" s="94">
        <f>Q180*H180</f>
        <v>0.48503999999999997</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3990</v>
      </c>
    </row>
    <row r="181" spans="1:65" s="98" customFormat="1">
      <c r="B181" s="99"/>
      <c r="D181" s="100" t="s">
        <v>308</v>
      </c>
      <c r="E181" s="101" t="s">
        <v>1</v>
      </c>
      <c r="F181" s="102" t="s">
        <v>3991</v>
      </c>
      <c r="H181" s="103">
        <v>6</v>
      </c>
      <c r="L181" s="99"/>
      <c r="M181" s="104"/>
      <c r="N181" s="105"/>
      <c r="O181" s="105"/>
      <c r="P181" s="105"/>
      <c r="Q181" s="105"/>
      <c r="R181" s="105"/>
      <c r="S181" s="105"/>
      <c r="T181" s="106"/>
      <c r="AT181" s="101" t="s">
        <v>308</v>
      </c>
      <c r="AU181" s="101" t="s">
        <v>84</v>
      </c>
      <c r="AV181" s="98" t="s">
        <v>84</v>
      </c>
      <c r="AW181" s="98" t="s">
        <v>31</v>
      </c>
      <c r="AX181" s="98" t="s">
        <v>82</v>
      </c>
      <c r="AY181" s="101" t="s">
        <v>302</v>
      </c>
    </row>
    <row r="182" spans="1:65" s="15" customFormat="1" ht="21.75" customHeight="1">
      <c r="A182" s="12"/>
      <c r="B182" s="13"/>
      <c r="C182" s="85" t="s">
        <v>8</v>
      </c>
      <c r="D182" s="85" t="s">
        <v>303</v>
      </c>
      <c r="E182" s="86" t="s">
        <v>3992</v>
      </c>
      <c r="F182" s="87" t="s">
        <v>3993</v>
      </c>
      <c r="G182" s="88" t="s">
        <v>450</v>
      </c>
      <c r="H182" s="89">
        <v>3</v>
      </c>
      <c r="I182" s="3"/>
      <c r="J182" s="90">
        <f>ROUND(I182*H182,2)</f>
        <v>0</v>
      </c>
      <c r="K182" s="87" t="s">
        <v>427</v>
      </c>
      <c r="L182" s="13"/>
      <c r="M182" s="91" t="s">
        <v>1</v>
      </c>
      <c r="N182" s="92" t="s">
        <v>40</v>
      </c>
      <c r="O182" s="93"/>
      <c r="P182" s="94">
        <f>O182*H182</f>
        <v>0</v>
      </c>
      <c r="Q182" s="94">
        <v>0.14066999999999999</v>
      </c>
      <c r="R182" s="94">
        <f>Q182*H182</f>
        <v>0.42201</v>
      </c>
      <c r="S182" s="94">
        <v>0</v>
      </c>
      <c r="T182" s="95">
        <f>S182*H182</f>
        <v>0</v>
      </c>
      <c r="U182" s="12"/>
      <c r="V182" s="12"/>
      <c r="W182" s="12"/>
      <c r="X182" s="12"/>
      <c r="Y182" s="12"/>
      <c r="Z182" s="12"/>
      <c r="AA182" s="12"/>
      <c r="AB182" s="12"/>
      <c r="AC182" s="12"/>
      <c r="AD182" s="12"/>
      <c r="AE182" s="12"/>
      <c r="AR182" s="96" t="s">
        <v>97</v>
      </c>
      <c r="AT182" s="96" t="s">
        <v>303</v>
      </c>
      <c r="AU182" s="96" t="s">
        <v>84</v>
      </c>
      <c r="AY182" s="5" t="s">
        <v>302</v>
      </c>
      <c r="BE182" s="97">
        <f>IF(N182="základní",J182,0)</f>
        <v>0</v>
      </c>
      <c r="BF182" s="97">
        <f>IF(N182="snížená",J182,0)</f>
        <v>0</v>
      </c>
      <c r="BG182" s="97">
        <f>IF(N182="zákl. přenesená",J182,0)</f>
        <v>0</v>
      </c>
      <c r="BH182" s="97">
        <f>IF(N182="sníž. přenesená",J182,0)</f>
        <v>0</v>
      </c>
      <c r="BI182" s="97">
        <f>IF(N182="nulová",J182,0)</f>
        <v>0</v>
      </c>
      <c r="BJ182" s="5" t="s">
        <v>82</v>
      </c>
      <c r="BK182" s="97">
        <f>ROUND(I182*H182,2)</f>
        <v>0</v>
      </c>
      <c r="BL182" s="5" t="s">
        <v>97</v>
      </c>
      <c r="BM182" s="96" t="s">
        <v>3994</v>
      </c>
    </row>
    <row r="183" spans="1:65" s="98" customFormat="1">
      <c r="B183" s="99"/>
      <c r="D183" s="100" t="s">
        <v>308</v>
      </c>
      <c r="E183" s="101" t="s">
        <v>1</v>
      </c>
      <c r="F183" s="102" t="s">
        <v>3995</v>
      </c>
      <c r="H183" s="103">
        <v>3</v>
      </c>
      <c r="L183" s="99"/>
      <c r="M183" s="104"/>
      <c r="N183" s="105"/>
      <c r="O183" s="105"/>
      <c r="P183" s="105"/>
      <c r="Q183" s="105"/>
      <c r="R183" s="105"/>
      <c r="S183" s="105"/>
      <c r="T183" s="106"/>
      <c r="AT183" s="101" t="s">
        <v>308</v>
      </c>
      <c r="AU183" s="101" t="s">
        <v>84</v>
      </c>
      <c r="AV183" s="98" t="s">
        <v>84</v>
      </c>
      <c r="AW183" s="98" t="s">
        <v>31</v>
      </c>
      <c r="AX183" s="98" t="s">
        <v>82</v>
      </c>
      <c r="AY183" s="101" t="s">
        <v>302</v>
      </c>
    </row>
    <row r="184" spans="1:65" s="15" customFormat="1" ht="21.75" customHeight="1">
      <c r="A184" s="12"/>
      <c r="B184" s="13"/>
      <c r="C184" s="85" t="s">
        <v>190</v>
      </c>
      <c r="D184" s="85" t="s">
        <v>303</v>
      </c>
      <c r="E184" s="86" t="s">
        <v>3996</v>
      </c>
      <c r="F184" s="87" t="s">
        <v>3997</v>
      </c>
      <c r="G184" s="88" t="s">
        <v>518</v>
      </c>
      <c r="H184" s="89">
        <v>93.477000000000004</v>
      </c>
      <c r="I184" s="3"/>
      <c r="J184" s="90">
        <f>ROUND(I184*H184,2)</f>
        <v>0</v>
      </c>
      <c r="K184" s="87" t="s">
        <v>427</v>
      </c>
      <c r="L184" s="13"/>
      <c r="M184" s="207" t="s">
        <v>1</v>
      </c>
      <c r="N184" s="208" t="s">
        <v>40</v>
      </c>
      <c r="O184" s="209"/>
      <c r="P184" s="210">
        <f>O184*H184</f>
        <v>0</v>
      </c>
      <c r="Q184" s="210">
        <v>0</v>
      </c>
      <c r="R184" s="210">
        <f>Q184*H184</f>
        <v>0</v>
      </c>
      <c r="S184" s="210">
        <v>0</v>
      </c>
      <c r="T184" s="211">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3998</v>
      </c>
    </row>
    <row r="185" spans="1:65" s="15" customFormat="1" ht="6.95" customHeight="1">
      <c r="A185" s="12"/>
      <c r="B185" s="43"/>
      <c r="C185" s="44"/>
      <c r="D185" s="44"/>
      <c r="E185" s="44"/>
      <c r="F185" s="44"/>
      <c r="G185" s="44"/>
      <c r="H185" s="44"/>
      <c r="I185" s="44"/>
      <c r="J185" s="44"/>
      <c r="K185" s="44"/>
      <c r="L185" s="13"/>
      <c r="M185" s="12"/>
      <c r="O185" s="12"/>
      <c r="P185" s="12"/>
      <c r="Q185" s="12"/>
      <c r="R185" s="12"/>
      <c r="S185" s="12"/>
      <c r="T185" s="12"/>
      <c r="U185" s="12"/>
      <c r="V185" s="12"/>
      <c r="W185" s="12"/>
      <c r="X185" s="12"/>
      <c r="Y185" s="12"/>
      <c r="Z185" s="12"/>
      <c r="AA185" s="12"/>
      <c r="AB185" s="12"/>
      <c r="AC185" s="12"/>
      <c r="AD185" s="12"/>
      <c r="AE185" s="12"/>
    </row>
  </sheetData>
  <sheetProtection algorithmName="SHA-512" hashValue="kUCQyB0asQGqb5D1zRSVMWvvxChaqONYNdcP2ZFtQxcw2iIjeFBexiH3BYgckcE+wakgY8VXp9tjui2VtvS2Rw==" saltValue="b71pzUF1yVn7TJ+49eXoig==" spinCount="100000" sheet="1" objects="1" scenarios="1" autoFilter="0"/>
  <protectedRanges>
    <protectedRange sqref="I131 I139 I143 I149 I151 I154 I156 I161 I164 I166 I170 I175 I177 I180 I182 I184" name="Oblast1"/>
  </protectedRanges>
  <autoFilter ref="C127:K184"/>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topLeftCell="A123"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162</v>
      </c>
      <c r="AZ2" s="163" t="s">
        <v>338</v>
      </c>
      <c r="BA2" s="163" t="s">
        <v>338</v>
      </c>
      <c r="BB2" s="163" t="s">
        <v>1</v>
      </c>
      <c r="BC2" s="163" t="s">
        <v>951</v>
      </c>
      <c r="BD2" s="163" t="s">
        <v>84</v>
      </c>
    </row>
    <row r="3" spans="1:56" ht="6.95" customHeight="1">
      <c r="B3" s="6"/>
      <c r="C3" s="7"/>
      <c r="D3" s="7"/>
      <c r="E3" s="7"/>
      <c r="F3" s="7"/>
      <c r="G3" s="7"/>
      <c r="H3" s="7"/>
      <c r="I3" s="7"/>
      <c r="J3" s="7"/>
      <c r="K3" s="7"/>
      <c r="L3" s="8"/>
      <c r="AT3" s="5" t="s">
        <v>84</v>
      </c>
      <c r="AZ3" s="163" t="s">
        <v>344</v>
      </c>
      <c r="BA3" s="163" t="s">
        <v>344</v>
      </c>
      <c r="BB3" s="163" t="s">
        <v>1</v>
      </c>
      <c r="BC3" s="163" t="s">
        <v>952</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3999</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ROUND((SUM(BE128:BE161)),  2)</f>
        <v>0</v>
      </c>
      <c r="G37" s="12"/>
      <c r="H37" s="12"/>
      <c r="I37" s="28">
        <v>0.21</v>
      </c>
      <c r="J37" s="27">
        <f>ROUND(((SUM(BE128:BE161))*I37),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ROUND((SUM(BF128:BF161)),  2)</f>
        <v>0</v>
      </c>
      <c r="G38" s="12"/>
      <c r="H38" s="12"/>
      <c r="I38" s="28">
        <v>0.15</v>
      </c>
      <c r="J38" s="27">
        <f>ROUND(((SUM(BF128:BF161))*I38),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2 - DSO 01.4.2 Opravy komunikací a zpevněných ploch - kanalizace- Stoka A-KN1</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J157</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2 - DSO 01.4.2 Opravy komunikací a zpevněných ploch - kanalizace- Stoka A-KN1</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12.4279674</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P130+P136+P157</f>
        <v>0</v>
      </c>
      <c r="Q129" s="80"/>
      <c r="R129" s="81">
        <f>R130+R136+R157</f>
        <v>12.4279674</v>
      </c>
      <c r="S129" s="80"/>
      <c r="T129" s="82">
        <f>T130+T136+T157</f>
        <v>0</v>
      </c>
      <c r="AR129" s="76" t="s">
        <v>82</v>
      </c>
      <c r="AT129" s="83" t="s">
        <v>74</v>
      </c>
      <c r="AU129" s="83" t="s">
        <v>75</v>
      </c>
      <c r="AY129" s="76" t="s">
        <v>302</v>
      </c>
      <c r="BK129" s="84">
        <f>BK130+BK136+BK157</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35.9</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4000</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338</v>
      </c>
      <c r="F133" s="102" t="s">
        <v>1040</v>
      </c>
      <c r="H133" s="103">
        <v>12.82</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344</v>
      </c>
      <c r="F134" s="102" t="s">
        <v>1041</v>
      </c>
      <c r="H134" s="103">
        <v>23.08</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35.9</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SUM(P137:P156)</f>
        <v>0</v>
      </c>
      <c r="Q136" s="80"/>
      <c r="R136" s="81">
        <f>SUM(R137:R156)</f>
        <v>12.256349999999999</v>
      </c>
      <c r="S136" s="80"/>
      <c r="T136" s="82">
        <f>SUM(T137:T156)</f>
        <v>0</v>
      </c>
      <c r="AR136" s="76" t="s">
        <v>82</v>
      </c>
      <c r="AT136" s="83" t="s">
        <v>74</v>
      </c>
      <c r="AU136" s="83" t="s">
        <v>82</v>
      </c>
      <c r="AY136" s="76" t="s">
        <v>302</v>
      </c>
      <c r="BK136" s="84">
        <f>SUM(BK137:BK156)</f>
        <v>0</v>
      </c>
    </row>
    <row r="137" spans="1:65" s="15" customFormat="1" ht="16.5" customHeight="1">
      <c r="A137" s="12"/>
      <c r="B137" s="13"/>
      <c r="C137" s="85" t="s">
        <v>84</v>
      </c>
      <c r="D137" s="85" t="s">
        <v>303</v>
      </c>
      <c r="E137" s="86" t="s">
        <v>3948</v>
      </c>
      <c r="F137" s="87" t="s">
        <v>3949</v>
      </c>
      <c r="G137" s="88" t="s">
        <v>423</v>
      </c>
      <c r="H137" s="89">
        <v>23.08</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4001</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23.08</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16.5" customHeight="1">
      <c r="A140" s="12"/>
      <c r="B140" s="13"/>
      <c r="C140" s="85" t="s">
        <v>91</v>
      </c>
      <c r="D140" s="85" t="s">
        <v>303</v>
      </c>
      <c r="E140" s="86" t="s">
        <v>3952</v>
      </c>
      <c r="F140" s="87" t="s">
        <v>3953</v>
      </c>
      <c r="G140" s="88" t="s">
        <v>423</v>
      </c>
      <c r="H140" s="89">
        <v>12.82</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4002</v>
      </c>
    </row>
    <row r="141" spans="1:65" s="179" customFormat="1">
      <c r="B141" s="180"/>
      <c r="D141" s="100" t="s">
        <v>308</v>
      </c>
      <c r="E141" s="181" t="s">
        <v>1</v>
      </c>
      <c r="F141" s="182" t="s">
        <v>3951</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338</v>
      </c>
      <c r="H142" s="103">
        <v>12.82</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71" customFormat="1">
      <c r="B143" s="172"/>
      <c r="D143" s="100" t="s">
        <v>308</v>
      </c>
      <c r="E143" s="173" t="s">
        <v>1</v>
      </c>
      <c r="F143" s="174" t="s">
        <v>435</v>
      </c>
      <c r="H143" s="175">
        <v>12.82</v>
      </c>
      <c r="L143" s="172"/>
      <c r="M143" s="176"/>
      <c r="N143" s="177"/>
      <c r="O143" s="177"/>
      <c r="P143" s="177"/>
      <c r="Q143" s="177"/>
      <c r="R143" s="177"/>
      <c r="S143" s="177"/>
      <c r="T143" s="178"/>
      <c r="AT143" s="173" t="s">
        <v>308</v>
      </c>
      <c r="AU143" s="173" t="s">
        <v>84</v>
      </c>
      <c r="AV143" s="171" t="s">
        <v>97</v>
      </c>
      <c r="AW143" s="171" t="s">
        <v>31</v>
      </c>
      <c r="AX143" s="171" t="s">
        <v>82</v>
      </c>
      <c r="AY143" s="173" t="s">
        <v>302</v>
      </c>
    </row>
    <row r="144" spans="1:65" s="15" customFormat="1" ht="21.75" customHeight="1">
      <c r="A144" s="12"/>
      <c r="B144" s="13"/>
      <c r="C144" s="85" t="s">
        <v>97</v>
      </c>
      <c r="D144" s="85" t="s">
        <v>303</v>
      </c>
      <c r="E144" s="86" t="s">
        <v>3958</v>
      </c>
      <c r="F144" s="87" t="s">
        <v>3959</v>
      </c>
      <c r="G144" s="88" t="s">
        <v>423</v>
      </c>
      <c r="H144" s="89">
        <v>23.08</v>
      </c>
      <c r="I144" s="3"/>
      <c r="J144" s="90">
        <f>ROUND(I144*H144,2)</f>
        <v>0</v>
      </c>
      <c r="K144" s="87" t="s">
        <v>1</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4003</v>
      </c>
    </row>
    <row r="145" spans="1:65" s="98" customFormat="1">
      <c r="B145" s="99"/>
      <c r="D145" s="100" t="s">
        <v>308</v>
      </c>
      <c r="E145" s="101" t="s">
        <v>1</v>
      </c>
      <c r="F145" s="102" t="s">
        <v>344</v>
      </c>
      <c r="H145" s="103">
        <v>23.08</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100</v>
      </c>
      <c r="D146" s="85" t="s">
        <v>303</v>
      </c>
      <c r="E146" s="86" t="s">
        <v>3961</v>
      </c>
      <c r="F146" s="87" t="s">
        <v>3962</v>
      </c>
      <c r="G146" s="88" t="s">
        <v>423</v>
      </c>
      <c r="H146" s="89">
        <v>12.82</v>
      </c>
      <c r="I146" s="3"/>
      <c r="J146" s="90">
        <f>ROUND(I146*H146,2)</f>
        <v>0</v>
      </c>
      <c r="K146" s="87" t="s">
        <v>427</v>
      </c>
      <c r="L146" s="13"/>
      <c r="M146" s="91" t="s">
        <v>1</v>
      </c>
      <c r="N146" s="92" t="s">
        <v>40</v>
      </c>
      <c r="O146" s="93"/>
      <c r="P146" s="94">
        <f>O146*H146</f>
        <v>0</v>
      </c>
      <c r="Q146" s="94">
        <v>0</v>
      </c>
      <c r="R146" s="94">
        <f>Q146*H146</f>
        <v>0</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4004</v>
      </c>
    </row>
    <row r="147" spans="1:65" s="98" customFormat="1">
      <c r="B147" s="99"/>
      <c r="D147" s="100" t="s">
        <v>308</v>
      </c>
      <c r="E147" s="101" t="s">
        <v>1</v>
      </c>
      <c r="F147" s="102" t="s">
        <v>338</v>
      </c>
      <c r="H147" s="103">
        <v>12.82</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21.75" customHeight="1">
      <c r="A148" s="12"/>
      <c r="B148" s="13"/>
      <c r="C148" s="85" t="s">
        <v>103</v>
      </c>
      <c r="D148" s="85" t="s">
        <v>303</v>
      </c>
      <c r="E148" s="86" t="s">
        <v>3975</v>
      </c>
      <c r="F148" s="87" t="s">
        <v>3976</v>
      </c>
      <c r="G148" s="88" t="s">
        <v>423</v>
      </c>
      <c r="H148" s="89">
        <v>12.82</v>
      </c>
      <c r="I148" s="3"/>
      <c r="J148" s="90">
        <f>ROUND(I148*H148,2)</f>
        <v>0</v>
      </c>
      <c r="K148" s="87" t="s">
        <v>427</v>
      </c>
      <c r="L148" s="13"/>
      <c r="M148" s="91" t="s">
        <v>1</v>
      </c>
      <c r="N148" s="92" t="s">
        <v>40</v>
      </c>
      <c r="O148" s="93"/>
      <c r="P148" s="94">
        <f>O148*H148</f>
        <v>0</v>
      </c>
      <c r="Q148" s="94">
        <v>0.1837</v>
      </c>
      <c r="R148" s="94">
        <f>Q148*H148</f>
        <v>2.3550340000000003</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4005</v>
      </c>
    </row>
    <row r="149" spans="1:65" s="98" customFormat="1">
      <c r="B149" s="99"/>
      <c r="D149" s="100" t="s">
        <v>308</v>
      </c>
      <c r="E149" s="101" t="s">
        <v>1</v>
      </c>
      <c r="F149" s="102" t="s">
        <v>338</v>
      </c>
      <c r="H149" s="103">
        <v>12.82</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194" t="s">
        <v>106</v>
      </c>
      <c r="D150" s="194" t="s">
        <v>537</v>
      </c>
      <c r="E150" s="195" t="s">
        <v>3978</v>
      </c>
      <c r="F150" s="215" t="s">
        <v>6466</v>
      </c>
      <c r="G150" s="197" t="s">
        <v>518</v>
      </c>
      <c r="H150" s="198">
        <v>3.2690000000000001</v>
      </c>
      <c r="I150" s="3"/>
      <c r="J150" s="200">
        <f>ROUND(I150*H150,2)</f>
        <v>0</v>
      </c>
      <c r="K150" s="196" t="s">
        <v>1</v>
      </c>
      <c r="L150" s="201"/>
      <c r="M150" s="202" t="s">
        <v>1</v>
      </c>
      <c r="N150" s="203" t="s">
        <v>40</v>
      </c>
      <c r="O150" s="93"/>
      <c r="P150" s="94">
        <f>O150*H150</f>
        <v>0</v>
      </c>
      <c r="Q150" s="94">
        <v>1</v>
      </c>
      <c r="R150" s="94">
        <f>Q150*H150</f>
        <v>3.2690000000000001</v>
      </c>
      <c r="S150" s="94">
        <v>0</v>
      </c>
      <c r="T150" s="95">
        <f>S150*H150</f>
        <v>0</v>
      </c>
      <c r="U150" s="12"/>
      <c r="V150" s="12"/>
      <c r="W150" s="12"/>
      <c r="X150" s="12"/>
      <c r="Y150" s="12"/>
      <c r="Z150" s="12"/>
      <c r="AA150" s="12"/>
      <c r="AB150" s="12"/>
      <c r="AC150" s="12"/>
      <c r="AD150" s="12"/>
      <c r="AE150" s="12"/>
      <c r="AR150" s="96" t="s">
        <v>109</v>
      </c>
      <c r="AT150" s="96" t="s">
        <v>537</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4006</v>
      </c>
    </row>
    <row r="151" spans="1:65" s="179" customFormat="1">
      <c r="B151" s="180"/>
      <c r="D151" s="100" t="s">
        <v>308</v>
      </c>
      <c r="E151" s="181" t="s">
        <v>1</v>
      </c>
      <c r="F151" s="216" t="s">
        <v>6467</v>
      </c>
      <c r="H151" s="181" t="s">
        <v>1</v>
      </c>
      <c r="L151" s="180"/>
      <c r="M151" s="183"/>
      <c r="N151" s="184"/>
      <c r="O151" s="184"/>
      <c r="P151" s="184"/>
      <c r="Q151" s="184"/>
      <c r="R151" s="184"/>
      <c r="S151" s="184"/>
      <c r="T151" s="185"/>
      <c r="AT151" s="181" t="s">
        <v>308</v>
      </c>
      <c r="AU151" s="181" t="s">
        <v>84</v>
      </c>
      <c r="AV151" s="179" t="s">
        <v>82</v>
      </c>
      <c r="AW151" s="179" t="s">
        <v>31</v>
      </c>
      <c r="AX151" s="179" t="s">
        <v>75</v>
      </c>
      <c r="AY151" s="181" t="s">
        <v>302</v>
      </c>
    </row>
    <row r="152" spans="1:65" s="98" customFormat="1">
      <c r="B152" s="99"/>
      <c r="D152" s="100" t="s">
        <v>308</v>
      </c>
      <c r="E152" s="101" t="s">
        <v>1</v>
      </c>
      <c r="F152" s="217" t="s">
        <v>3982</v>
      </c>
      <c r="H152" s="103">
        <v>3.2690000000000001</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3983</v>
      </c>
      <c r="F153" s="218" t="s">
        <v>3984</v>
      </c>
      <c r="G153" s="88" t="s">
        <v>423</v>
      </c>
      <c r="H153" s="89">
        <v>23.08</v>
      </c>
      <c r="I153" s="3"/>
      <c r="J153" s="90">
        <f>ROUND(I153*H153,2)</f>
        <v>0</v>
      </c>
      <c r="K153" s="87" t="s">
        <v>427</v>
      </c>
      <c r="L153" s="13"/>
      <c r="M153" s="91" t="s">
        <v>1</v>
      </c>
      <c r="N153" s="92" t="s">
        <v>40</v>
      </c>
      <c r="O153" s="93"/>
      <c r="P153" s="94">
        <f>O153*H153</f>
        <v>0</v>
      </c>
      <c r="Q153" s="94">
        <v>0.16700000000000001</v>
      </c>
      <c r="R153" s="94">
        <f>Q153*H153</f>
        <v>3.8543599999999998</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4007</v>
      </c>
    </row>
    <row r="154" spans="1:65" s="98" customFormat="1">
      <c r="B154" s="99"/>
      <c r="D154" s="100" t="s">
        <v>308</v>
      </c>
      <c r="E154" s="101" t="s">
        <v>1</v>
      </c>
      <c r="F154" s="217" t="s">
        <v>344</v>
      </c>
      <c r="H154" s="103">
        <v>23.08</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4" customHeight="1">
      <c r="A155" s="12"/>
      <c r="B155" s="13"/>
      <c r="C155" s="194" t="s">
        <v>112</v>
      </c>
      <c r="D155" s="194" t="s">
        <v>537</v>
      </c>
      <c r="E155" s="195" t="s">
        <v>3986</v>
      </c>
      <c r="F155" s="215" t="s">
        <v>6468</v>
      </c>
      <c r="G155" s="197" t="s">
        <v>423</v>
      </c>
      <c r="H155" s="198">
        <v>23.542000000000002</v>
      </c>
      <c r="I155" s="3"/>
      <c r="J155" s="200">
        <f>ROUND(I155*H155,2)</f>
        <v>0</v>
      </c>
      <c r="K155" s="196" t="s">
        <v>427</v>
      </c>
      <c r="L155" s="201"/>
      <c r="M155" s="202" t="s">
        <v>1</v>
      </c>
      <c r="N155" s="203" t="s">
        <v>40</v>
      </c>
      <c r="O155" s="93"/>
      <c r="P155" s="94">
        <f>O155*H155</f>
        <v>0</v>
      </c>
      <c r="Q155" s="94">
        <v>0.11799999999999999</v>
      </c>
      <c r="R155" s="94">
        <f>Q155*H155</f>
        <v>2.7779560000000001</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4008</v>
      </c>
    </row>
    <row r="156" spans="1:65" s="98" customFormat="1">
      <c r="B156" s="99"/>
      <c r="D156" s="100" t="s">
        <v>308</v>
      </c>
      <c r="E156" s="101" t="s">
        <v>1</v>
      </c>
      <c r="F156" s="217" t="s">
        <v>6469</v>
      </c>
      <c r="H156" s="103">
        <v>23.542000000000002</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74" customFormat="1" ht="22.9" customHeight="1">
      <c r="B157" s="75"/>
      <c r="D157" s="76" t="s">
        <v>74</v>
      </c>
      <c r="E157" s="169" t="s">
        <v>112</v>
      </c>
      <c r="F157" s="169" t="s">
        <v>821</v>
      </c>
      <c r="J157" s="170">
        <f>BK157</f>
        <v>0</v>
      </c>
      <c r="L157" s="75"/>
      <c r="M157" s="79"/>
      <c r="N157" s="80"/>
      <c r="O157" s="80"/>
      <c r="P157" s="81">
        <f>SUM(P158:P161)</f>
        <v>0</v>
      </c>
      <c r="Q157" s="80"/>
      <c r="R157" s="81">
        <f>SUM(R158:R161)</f>
        <v>0.17161739999999998</v>
      </c>
      <c r="S157" s="80"/>
      <c r="T157" s="82">
        <f>SUM(T158:T161)</f>
        <v>0</v>
      </c>
      <c r="AR157" s="76" t="s">
        <v>82</v>
      </c>
      <c r="AT157" s="83" t="s">
        <v>74</v>
      </c>
      <c r="AU157" s="83" t="s">
        <v>82</v>
      </c>
      <c r="AY157" s="76" t="s">
        <v>302</v>
      </c>
      <c r="BK157" s="84">
        <f>SUM(BK158:BK161)</f>
        <v>0</v>
      </c>
    </row>
    <row r="158" spans="1:65" s="15" customFormat="1" ht="21.75" customHeight="1">
      <c r="A158" s="12"/>
      <c r="B158" s="13"/>
      <c r="C158" s="85" t="s">
        <v>115</v>
      </c>
      <c r="D158" s="85" t="s">
        <v>303</v>
      </c>
      <c r="E158" s="86" t="s">
        <v>3992</v>
      </c>
      <c r="F158" s="87" t="s">
        <v>3993</v>
      </c>
      <c r="G158" s="88" t="s">
        <v>450</v>
      </c>
      <c r="H158" s="89">
        <v>1.22</v>
      </c>
      <c r="I158" s="3"/>
      <c r="J158" s="90">
        <f>ROUND(I158*H158,2)</f>
        <v>0</v>
      </c>
      <c r="K158" s="87" t="s">
        <v>427</v>
      </c>
      <c r="L158" s="13"/>
      <c r="M158" s="91" t="s">
        <v>1</v>
      </c>
      <c r="N158" s="92" t="s">
        <v>40</v>
      </c>
      <c r="O158" s="93"/>
      <c r="P158" s="94">
        <f>O158*H158</f>
        <v>0</v>
      </c>
      <c r="Q158" s="94">
        <v>0.14066999999999999</v>
      </c>
      <c r="R158" s="94">
        <f>Q158*H158</f>
        <v>0.17161739999999998</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4009</v>
      </c>
    </row>
    <row r="159" spans="1:65" s="179" customFormat="1">
      <c r="B159" s="180"/>
      <c r="D159" s="100" t="s">
        <v>308</v>
      </c>
      <c r="E159" s="181" t="s">
        <v>1</v>
      </c>
      <c r="F159" s="182" t="s">
        <v>4010</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102" t="s">
        <v>949</v>
      </c>
      <c r="H160" s="103">
        <v>1.22</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3996</v>
      </c>
      <c r="F161" s="87" t="s">
        <v>3997</v>
      </c>
      <c r="G161" s="88" t="s">
        <v>518</v>
      </c>
      <c r="H161" s="89">
        <v>12.428000000000001</v>
      </c>
      <c r="I161" s="3"/>
      <c r="J161" s="90">
        <f>ROUND(I161*H161,2)</f>
        <v>0</v>
      </c>
      <c r="K161" s="87" t="s">
        <v>427</v>
      </c>
      <c r="L161" s="13"/>
      <c r="M161" s="207" t="s">
        <v>1</v>
      </c>
      <c r="N161" s="208" t="s">
        <v>40</v>
      </c>
      <c r="O161" s="209"/>
      <c r="P161" s="210">
        <f>O161*H161</f>
        <v>0</v>
      </c>
      <c r="Q161" s="210">
        <v>0</v>
      </c>
      <c r="R161" s="210">
        <f>Q161*H161</f>
        <v>0</v>
      </c>
      <c r="S161" s="210">
        <v>0</v>
      </c>
      <c r="T161" s="211">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4011</v>
      </c>
    </row>
    <row r="162" spans="1:65" s="15" customFormat="1" ht="6.95" customHeight="1">
      <c r="A162" s="12"/>
      <c r="B162" s="43"/>
      <c r="C162" s="44"/>
      <c r="D162" s="44"/>
      <c r="E162" s="44"/>
      <c r="F162" s="44"/>
      <c r="G162" s="44"/>
      <c r="H162" s="44"/>
      <c r="I162" s="44"/>
      <c r="J162" s="44"/>
      <c r="K162" s="44"/>
      <c r="L162" s="13"/>
      <c r="M162" s="12"/>
      <c r="O162" s="12"/>
      <c r="P162" s="12"/>
      <c r="Q162" s="12"/>
      <c r="R162" s="12"/>
      <c r="S162" s="12"/>
      <c r="T162" s="12"/>
      <c r="U162" s="12"/>
      <c r="V162" s="12"/>
      <c r="W162" s="12"/>
      <c r="X162" s="12"/>
      <c r="Y162" s="12"/>
      <c r="Z162" s="12"/>
      <c r="AA162" s="12"/>
      <c r="AB162" s="12"/>
      <c r="AC162" s="12"/>
      <c r="AD162" s="12"/>
      <c r="AE162" s="12"/>
    </row>
  </sheetData>
  <sheetProtection algorithmName="SHA-512" hashValue="pHf0RFteCLNnD0zqwJsMN5kTwpZqRSVvvz8ug2uKUkpIzWXW64G5OU4yMcIivmsBJ373yAZrFM0UCe0ahWWSBw==" saltValue="IVRKQVMEvF32IhGw7DsKfQ==" spinCount="100000" sheet="1" objects="1" scenarios="1" autoFilter="0"/>
  <protectedRanges>
    <protectedRange sqref="I131 I137 I140 I144 I146 I148 I150 I153 I155 I158 I161" name="Oblast1"/>
  </protectedRanges>
  <autoFilter ref="C127:K16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topLeftCell="A123" workbookViewId="0">
      <selection activeCell="I130" sqref="I130"/>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164</v>
      </c>
      <c r="AZ2" s="163" t="s">
        <v>338</v>
      </c>
      <c r="BA2" s="163" t="s">
        <v>338</v>
      </c>
      <c r="BB2" s="163" t="s">
        <v>1</v>
      </c>
      <c r="BC2" s="163" t="s">
        <v>1154</v>
      </c>
      <c r="BD2" s="163" t="s">
        <v>84</v>
      </c>
    </row>
    <row r="3" spans="1:56" ht="6.95" customHeight="1">
      <c r="B3" s="6"/>
      <c r="C3" s="7"/>
      <c r="D3" s="7"/>
      <c r="E3" s="7"/>
      <c r="F3" s="7"/>
      <c r="G3" s="7"/>
      <c r="H3" s="7"/>
      <c r="I3" s="7"/>
      <c r="J3" s="7"/>
      <c r="K3" s="7"/>
      <c r="L3" s="8"/>
      <c r="AT3" s="5" t="s">
        <v>84</v>
      </c>
      <c r="AZ3" s="163" t="s">
        <v>344</v>
      </c>
      <c r="BA3" s="163" t="s">
        <v>344</v>
      </c>
      <c r="BB3" s="163" t="s">
        <v>1</v>
      </c>
      <c r="BC3" s="163" t="s">
        <v>1155</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4012</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ROUND((SUM(BE128:BE161)),  2)</f>
        <v>0</v>
      </c>
      <c r="G37" s="12"/>
      <c r="H37" s="12"/>
      <c r="I37" s="28">
        <v>0.21</v>
      </c>
      <c r="J37" s="27">
        <f>ROUND(((SUM(BE128:BE161))*I37),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ROUND((SUM(BF128:BF161)),  2)</f>
        <v>0</v>
      </c>
      <c r="G38" s="12"/>
      <c r="H38" s="12"/>
      <c r="I38" s="28">
        <v>0.15</v>
      </c>
      <c r="J38" s="27">
        <f>ROUND(((SUM(BF128:BF161))*I38),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3 - DSO 01.4.3 Opravy komunikací a zpevněných ploch - kanalizace- Stoka A-KN2</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J157</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3 - DSO 01.4.3 Opravy komunikací a zpevněných ploch - kanalizace- Stoka A-KN2</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5.3592253999999997</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P130+P136+P157</f>
        <v>0</v>
      </c>
      <c r="Q129" s="80"/>
      <c r="R129" s="81">
        <f>R130+R136+R157</f>
        <v>5.3592253999999997</v>
      </c>
      <c r="S129" s="80"/>
      <c r="T129" s="82">
        <f>T130+T136+T157</f>
        <v>0</v>
      </c>
      <c r="AR129" s="76" t="s">
        <v>82</v>
      </c>
      <c r="AT129" s="83" t="s">
        <v>74</v>
      </c>
      <c r="AU129" s="83" t="s">
        <v>75</v>
      </c>
      <c r="AY129" s="76" t="s">
        <v>302</v>
      </c>
      <c r="BK129" s="84">
        <f>BK130+BK136+BK157</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15.45</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4013</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c r="B133" s="99"/>
      <c r="D133" s="100" t="s">
        <v>308</v>
      </c>
      <c r="E133" s="101" t="s">
        <v>338</v>
      </c>
      <c r="F133" s="102" t="s">
        <v>1208</v>
      </c>
      <c r="H133" s="103">
        <v>4.9400000000000004</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344</v>
      </c>
      <c r="F134" s="102" t="s">
        <v>1209</v>
      </c>
      <c r="H134" s="103">
        <v>10.51</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15.45</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SUM(P137:P156)</f>
        <v>0</v>
      </c>
      <c r="Q136" s="80"/>
      <c r="R136" s="81">
        <f>SUM(R137:R156)</f>
        <v>5.187608</v>
      </c>
      <c r="S136" s="80"/>
      <c r="T136" s="82">
        <f>SUM(T137:T156)</f>
        <v>0</v>
      </c>
      <c r="AR136" s="76" t="s">
        <v>82</v>
      </c>
      <c r="AT136" s="83" t="s">
        <v>74</v>
      </c>
      <c r="AU136" s="83" t="s">
        <v>82</v>
      </c>
      <c r="AY136" s="76" t="s">
        <v>302</v>
      </c>
      <c r="BK136" s="84">
        <f>SUM(BK137:BK156)</f>
        <v>0</v>
      </c>
    </row>
    <row r="137" spans="1:65" s="15" customFormat="1" ht="16.5" customHeight="1">
      <c r="A137" s="12"/>
      <c r="B137" s="13"/>
      <c r="C137" s="85" t="s">
        <v>84</v>
      </c>
      <c r="D137" s="85" t="s">
        <v>303</v>
      </c>
      <c r="E137" s="86" t="s">
        <v>3948</v>
      </c>
      <c r="F137" s="87" t="s">
        <v>3949</v>
      </c>
      <c r="G137" s="88" t="s">
        <v>423</v>
      </c>
      <c r="H137" s="89">
        <v>10.51</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4014</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10.51</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16.5" customHeight="1">
      <c r="A140" s="12"/>
      <c r="B140" s="13"/>
      <c r="C140" s="85" t="s">
        <v>91</v>
      </c>
      <c r="D140" s="85" t="s">
        <v>303</v>
      </c>
      <c r="E140" s="86" t="s">
        <v>3952</v>
      </c>
      <c r="F140" s="87" t="s">
        <v>3953</v>
      </c>
      <c r="G140" s="88" t="s">
        <v>423</v>
      </c>
      <c r="H140" s="89">
        <v>4.9400000000000004</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4015</v>
      </c>
    </row>
    <row r="141" spans="1:65" s="179" customFormat="1">
      <c r="B141" s="180"/>
      <c r="D141" s="100" t="s">
        <v>308</v>
      </c>
      <c r="E141" s="181" t="s">
        <v>1</v>
      </c>
      <c r="F141" s="182" t="s">
        <v>3951</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338</v>
      </c>
      <c r="H142" s="103">
        <v>4.9400000000000004</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71" customFormat="1">
      <c r="B143" s="172"/>
      <c r="D143" s="100" t="s">
        <v>308</v>
      </c>
      <c r="E143" s="173" t="s">
        <v>1</v>
      </c>
      <c r="F143" s="174" t="s">
        <v>435</v>
      </c>
      <c r="H143" s="175">
        <v>4.9400000000000004</v>
      </c>
      <c r="L143" s="172"/>
      <c r="M143" s="176"/>
      <c r="N143" s="177"/>
      <c r="O143" s="177"/>
      <c r="P143" s="177"/>
      <c r="Q143" s="177"/>
      <c r="R143" s="177"/>
      <c r="S143" s="177"/>
      <c r="T143" s="178"/>
      <c r="AT143" s="173" t="s">
        <v>308</v>
      </c>
      <c r="AU143" s="173" t="s">
        <v>84</v>
      </c>
      <c r="AV143" s="171" t="s">
        <v>97</v>
      </c>
      <c r="AW143" s="171" t="s">
        <v>31</v>
      </c>
      <c r="AX143" s="171" t="s">
        <v>82</v>
      </c>
      <c r="AY143" s="173" t="s">
        <v>302</v>
      </c>
    </row>
    <row r="144" spans="1:65" s="15" customFormat="1" ht="21.75" customHeight="1">
      <c r="A144" s="12"/>
      <c r="B144" s="13"/>
      <c r="C144" s="85" t="s">
        <v>97</v>
      </c>
      <c r="D144" s="85" t="s">
        <v>303</v>
      </c>
      <c r="E144" s="86" t="s">
        <v>3958</v>
      </c>
      <c r="F144" s="87" t="s">
        <v>3959</v>
      </c>
      <c r="G144" s="88" t="s">
        <v>423</v>
      </c>
      <c r="H144" s="89">
        <v>10.51</v>
      </c>
      <c r="I144" s="3"/>
      <c r="J144" s="90">
        <f>ROUND(I144*H144,2)</f>
        <v>0</v>
      </c>
      <c r="K144" s="87" t="s">
        <v>1</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4016</v>
      </c>
    </row>
    <row r="145" spans="1:65" s="98" customFormat="1">
      <c r="B145" s="99"/>
      <c r="D145" s="100" t="s">
        <v>308</v>
      </c>
      <c r="E145" s="101" t="s">
        <v>1</v>
      </c>
      <c r="F145" s="102" t="s">
        <v>344</v>
      </c>
      <c r="H145" s="103">
        <v>10.51</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100</v>
      </c>
      <c r="D146" s="85" t="s">
        <v>303</v>
      </c>
      <c r="E146" s="86" t="s">
        <v>3961</v>
      </c>
      <c r="F146" s="87" t="s">
        <v>3962</v>
      </c>
      <c r="G146" s="88" t="s">
        <v>423</v>
      </c>
      <c r="H146" s="89">
        <v>4.9400000000000004</v>
      </c>
      <c r="I146" s="3"/>
      <c r="J146" s="90">
        <f>ROUND(I146*H146,2)</f>
        <v>0</v>
      </c>
      <c r="K146" s="87" t="s">
        <v>427</v>
      </c>
      <c r="L146" s="13"/>
      <c r="M146" s="91" t="s">
        <v>1</v>
      </c>
      <c r="N146" s="92" t="s">
        <v>40</v>
      </c>
      <c r="O146" s="93"/>
      <c r="P146" s="94">
        <f>O146*H146</f>
        <v>0</v>
      </c>
      <c r="Q146" s="94">
        <v>0</v>
      </c>
      <c r="R146" s="94">
        <f>Q146*H146</f>
        <v>0</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4017</v>
      </c>
    </row>
    <row r="147" spans="1:65" s="98" customFormat="1">
      <c r="B147" s="99"/>
      <c r="D147" s="100" t="s">
        <v>308</v>
      </c>
      <c r="E147" s="101" t="s">
        <v>1</v>
      </c>
      <c r="F147" s="102" t="s">
        <v>338</v>
      </c>
      <c r="H147" s="103">
        <v>4.9400000000000004</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21.75" customHeight="1">
      <c r="A148" s="12"/>
      <c r="B148" s="13"/>
      <c r="C148" s="85" t="s">
        <v>103</v>
      </c>
      <c r="D148" s="85" t="s">
        <v>303</v>
      </c>
      <c r="E148" s="86" t="s">
        <v>3975</v>
      </c>
      <c r="F148" s="87" t="s">
        <v>3976</v>
      </c>
      <c r="G148" s="88" t="s">
        <v>423</v>
      </c>
      <c r="H148" s="89">
        <v>4.9400000000000004</v>
      </c>
      <c r="I148" s="3"/>
      <c r="J148" s="90">
        <f>ROUND(I148*H148,2)</f>
        <v>0</v>
      </c>
      <c r="K148" s="87" t="s">
        <v>427</v>
      </c>
      <c r="L148" s="13"/>
      <c r="M148" s="91" t="s">
        <v>1</v>
      </c>
      <c r="N148" s="92" t="s">
        <v>40</v>
      </c>
      <c r="O148" s="93"/>
      <c r="P148" s="94">
        <f>O148*H148</f>
        <v>0</v>
      </c>
      <c r="Q148" s="94">
        <v>0.1837</v>
      </c>
      <c r="R148" s="94">
        <f>Q148*H148</f>
        <v>0.90747800000000012</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4018</v>
      </c>
    </row>
    <row r="149" spans="1:65" s="98" customFormat="1">
      <c r="B149" s="99"/>
      <c r="D149" s="100" t="s">
        <v>308</v>
      </c>
      <c r="E149" s="101" t="s">
        <v>1</v>
      </c>
      <c r="F149" s="102" t="s">
        <v>338</v>
      </c>
      <c r="H149" s="103">
        <v>4.9400000000000004</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194" t="s">
        <v>106</v>
      </c>
      <c r="D150" s="194" t="s">
        <v>537</v>
      </c>
      <c r="E150" s="195" t="s">
        <v>3978</v>
      </c>
      <c r="F150" s="215" t="s">
        <v>6466</v>
      </c>
      <c r="G150" s="197" t="s">
        <v>518</v>
      </c>
      <c r="H150" s="198">
        <v>1.26</v>
      </c>
      <c r="I150" s="3"/>
      <c r="J150" s="200">
        <f>ROUND(I150*H150,2)</f>
        <v>0</v>
      </c>
      <c r="K150" s="196" t="s">
        <v>1</v>
      </c>
      <c r="L150" s="201"/>
      <c r="M150" s="202" t="s">
        <v>1</v>
      </c>
      <c r="N150" s="203" t="s">
        <v>40</v>
      </c>
      <c r="O150" s="93"/>
      <c r="P150" s="94">
        <f>O150*H150</f>
        <v>0</v>
      </c>
      <c r="Q150" s="94">
        <v>1</v>
      </c>
      <c r="R150" s="94">
        <f>Q150*H150</f>
        <v>1.26</v>
      </c>
      <c r="S150" s="94">
        <v>0</v>
      </c>
      <c r="T150" s="95">
        <f>S150*H150</f>
        <v>0</v>
      </c>
      <c r="U150" s="12"/>
      <c r="V150" s="12"/>
      <c r="W150" s="12"/>
      <c r="X150" s="12"/>
      <c r="Y150" s="12"/>
      <c r="Z150" s="12"/>
      <c r="AA150" s="12"/>
      <c r="AB150" s="12"/>
      <c r="AC150" s="12"/>
      <c r="AD150" s="12"/>
      <c r="AE150" s="12"/>
      <c r="AR150" s="96" t="s">
        <v>109</v>
      </c>
      <c r="AT150" s="96" t="s">
        <v>537</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4019</v>
      </c>
    </row>
    <row r="151" spans="1:65" s="179" customFormat="1">
      <c r="B151" s="180"/>
      <c r="D151" s="100" t="s">
        <v>308</v>
      </c>
      <c r="E151" s="181" t="s">
        <v>1</v>
      </c>
      <c r="F151" s="216" t="s">
        <v>6467</v>
      </c>
      <c r="H151" s="181" t="s">
        <v>1</v>
      </c>
      <c r="L151" s="180"/>
      <c r="M151" s="183"/>
      <c r="N151" s="184"/>
      <c r="O151" s="184"/>
      <c r="P151" s="184"/>
      <c r="Q151" s="184"/>
      <c r="R151" s="184"/>
      <c r="S151" s="184"/>
      <c r="T151" s="185"/>
      <c r="AT151" s="181" t="s">
        <v>308</v>
      </c>
      <c r="AU151" s="181" t="s">
        <v>84</v>
      </c>
      <c r="AV151" s="179" t="s">
        <v>82</v>
      </c>
      <c r="AW151" s="179" t="s">
        <v>31</v>
      </c>
      <c r="AX151" s="179" t="s">
        <v>75</v>
      </c>
      <c r="AY151" s="181" t="s">
        <v>302</v>
      </c>
    </row>
    <row r="152" spans="1:65" s="98" customFormat="1">
      <c r="B152" s="99"/>
      <c r="D152" s="100" t="s">
        <v>308</v>
      </c>
      <c r="E152" s="101" t="s">
        <v>1</v>
      </c>
      <c r="F152" s="217" t="s">
        <v>3982</v>
      </c>
      <c r="H152" s="103">
        <v>1.26</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3983</v>
      </c>
      <c r="F153" s="218" t="s">
        <v>3984</v>
      </c>
      <c r="G153" s="88" t="s">
        <v>423</v>
      </c>
      <c r="H153" s="89">
        <v>10.51</v>
      </c>
      <c r="I153" s="3"/>
      <c r="J153" s="90">
        <f>ROUND(I153*H153,2)</f>
        <v>0</v>
      </c>
      <c r="K153" s="87" t="s">
        <v>427</v>
      </c>
      <c r="L153" s="13"/>
      <c r="M153" s="91" t="s">
        <v>1</v>
      </c>
      <c r="N153" s="92" t="s">
        <v>40</v>
      </c>
      <c r="O153" s="93"/>
      <c r="P153" s="94">
        <f>O153*H153</f>
        <v>0</v>
      </c>
      <c r="Q153" s="94">
        <v>0.16700000000000001</v>
      </c>
      <c r="R153" s="94">
        <f>Q153*H153</f>
        <v>1.7551700000000001</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4020</v>
      </c>
    </row>
    <row r="154" spans="1:65" s="98" customFormat="1">
      <c r="B154" s="99"/>
      <c r="D154" s="100" t="s">
        <v>308</v>
      </c>
      <c r="E154" s="101" t="s">
        <v>1</v>
      </c>
      <c r="F154" s="217" t="s">
        <v>344</v>
      </c>
      <c r="H154" s="103">
        <v>10.51</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16.5" customHeight="1">
      <c r="A155" s="12"/>
      <c r="B155" s="13"/>
      <c r="C155" s="194" t="s">
        <v>112</v>
      </c>
      <c r="D155" s="194" t="s">
        <v>537</v>
      </c>
      <c r="E155" s="195" t="s">
        <v>3986</v>
      </c>
      <c r="F155" s="215" t="s">
        <v>6468</v>
      </c>
      <c r="G155" s="197" t="s">
        <v>423</v>
      </c>
      <c r="H155" s="198">
        <v>10.72</v>
      </c>
      <c r="I155" s="3"/>
      <c r="J155" s="200">
        <f>ROUND(I155*H155,2)</f>
        <v>0</v>
      </c>
      <c r="K155" s="196" t="s">
        <v>427</v>
      </c>
      <c r="L155" s="201"/>
      <c r="M155" s="202" t="s">
        <v>1</v>
      </c>
      <c r="N155" s="203" t="s">
        <v>40</v>
      </c>
      <c r="O155" s="93"/>
      <c r="P155" s="94">
        <f>O155*H155</f>
        <v>0</v>
      </c>
      <c r="Q155" s="94">
        <v>0.11799999999999999</v>
      </c>
      <c r="R155" s="94">
        <f>Q155*H155</f>
        <v>1.2649600000000001</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4021</v>
      </c>
    </row>
    <row r="156" spans="1:65" s="98" customFormat="1">
      <c r="B156" s="99"/>
      <c r="D156" s="100" t="s">
        <v>308</v>
      </c>
      <c r="E156" s="101" t="s">
        <v>1</v>
      </c>
      <c r="F156" s="217" t="s">
        <v>6469</v>
      </c>
      <c r="H156" s="103">
        <v>10.72</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74" customFormat="1" ht="22.9" customHeight="1">
      <c r="B157" s="75"/>
      <c r="D157" s="76" t="s">
        <v>74</v>
      </c>
      <c r="E157" s="169" t="s">
        <v>112</v>
      </c>
      <c r="F157" s="169" t="s">
        <v>821</v>
      </c>
      <c r="J157" s="170">
        <f>BK157</f>
        <v>0</v>
      </c>
      <c r="L157" s="75"/>
      <c r="M157" s="79"/>
      <c r="N157" s="80"/>
      <c r="O157" s="80"/>
      <c r="P157" s="81">
        <f>SUM(P158:P161)</f>
        <v>0</v>
      </c>
      <c r="Q157" s="80"/>
      <c r="R157" s="81">
        <f>SUM(R158:R161)</f>
        <v>0.17161739999999998</v>
      </c>
      <c r="S157" s="80"/>
      <c r="T157" s="82">
        <f>SUM(T158:T161)</f>
        <v>0</v>
      </c>
      <c r="AR157" s="76" t="s">
        <v>82</v>
      </c>
      <c r="AT157" s="83" t="s">
        <v>74</v>
      </c>
      <c r="AU157" s="83" t="s">
        <v>82</v>
      </c>
      <c r="AY157" s="76" t="s">
        <v>302</v>
      </c>
      <c r="BK157" s="84">
        <f>SUM(BK158:BK161)</f>
        <v>0</v>
      </c>
    </row>
    <row r="158" spans="1:65" s="15" customFormat="1" ht="21.75" customHeight="1">
      <c r="A158" s="12"/>
      <c r="B158" s="13"/>
      <c r="C158" s="85" t="s">
        <v>115</v>
      </c>
      <c r="D158" s="85" t="s">
        <v>303</v>
      </c>
      <c r="E158" s="86" t="s">
        <v>3992</v>
      </c>
      <c r="F158" s="87" t="s">
        <v>3993</v>
      </c>
      <c r="G158" s="88" t="s">
        <v>450</v>
      </c>
      <c r="H158" s="89">
        <v>1.22</v>
      </c>
      <c r="I158" s="3"/>
      <c r="J158" s="90">
        <f>ROUND(I158*H158,2)</f>
        <v>0</v>
      </c>
      <c r="K158" s="87" t="s">
        <v>427</v>
      </c>
      <c r="L158" s="13"/>
      <c r="M158" s="91" t="s">
        <v>1</v>
      </c>
      <c r="N158" s="92" t="s">
        <v>40</v>
      </c>
      <c r="O158" s="93"/>
      <c r="P158" s="94">
        <f>O158*H158</f>
        <v>0</v>
      </c>
      <c r="Q158" s="94">
        <v>0.14066999999999999</v>
      </c>
      <c r="R158" s="94">
        <f>Q158*H158</f>
        <v>0.17161739999999998</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4022</v>
      </c>
    </row>
    <row r="159" spans="1:65" s="179" customFormat="1">
      <c r="B159" s="180"/>
      <c r="D159" s="100" t="s">
        <v>308</v>
      </c>
      <c r="E159" s="181" t="s">
        <v>1</v>
      </c>
      <c r="F159" s="182" t="s">
        <v>4010</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102" t="s">
        <v>949</v>
      </c>
      <c r="H160" s="103">
        <v>1.22</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3996</v>
      </c>
      <c r="F161" s="87" t="s">
        <v>3997</v>
      </c>
      <c r="G161" s="88" t="s">
        <v>518</v>
      </c>
      <c r="H161" s="89">
        <v>5.359</v>
      </c>
      <c r="I161" s="3"/>
      <c r="J161" s="90">
        <f>ROUND(I161*H161,2)</f>
        <v>0</v>
      </c>
      <c r="K161" s="87" t="s">
        <v>427</v>
      </c>
      <c r="L161" s="13"/>
      <c r="M161" s="207" t="s">
        <v>1</v>
      </c>
      <c r="N161" s="208" t="s">
        <v>40</v>
      </c>
      <c r="O161" s="209"/>
      <c r="P161" s="210">
        <f>O161*H161</f>
        <v>0</v>
      </c>
      <c r="Q161" s="210">
        <v>0</v>
      </c>
      <c r="R161" s="210">
        <f>Q161*H161</f>
        <v>0</v>
      </c>
      <c r="S161" s="210">
        <v>0</v>
      </c>
      <c r="T161" s="211">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4023</v>
      </c>
    </row>
    <row r="162" spans="1:65" s="15" customFormat="1" ht="6.95" customHeight="1">
      <c r="A162" s="12"/>
      <c r="B162" s="43"/>
      <c r="C162" s="44"/>
      <c r="D162" s="44"/>
      <c r="E162" s="44"/>
      <c r="F162" s="44"/>
      <c r="G162" s="44"/>
      <c r="H162" s="44"/>
      <c r="I162" s="44"/>
      <c r="J162" s="44"/>
      <c r="K162" s="44"/>
      <c r="L162" s="13"/>
      <c r="M162" s="12"/>
      <c r="O162" s="12"/>
      <c r="P162" s="12"/>
      <c r="Q162" s="12"/>
      <c r="R162" s="12"/>
      <c r="S162" s="12"/>
      <c r="T162" s="12"/>
      <c r="U162" s="12"/>
      <c r="V162" s="12"/>
      <c r="W162" s="12"/>
      <c r="X162" s="12"/>
      <c r="Y162" s="12"/>
      <c r="Z162" s="12"/>
      <c r="AA162" s="12"/>
      <c r="AB162" s="12"/>
      <c r="AC162" s="12"/>
      <c r="AD162" s="12"/>
      <c r="AE162" s="12"/>
    </row>
  </sheetData>
  <sheetProtection algorithmName="SHA-512" hashValue="DGHezr7bXShmnElTx0jSImJIM5nCNoWiWQlQkLt2gJhI4vVBmNSQ1Qpcnvq+0/awd6QIAG+gQ3htDs8ZTDTFdg==" saltValue="WiplWMSrG8+oz2aHBY+JkA==" spinCount="100000" sheet="1" objects="1" scenarios="1" autoFilter="0"/>
  <protectedRanges>
    <protectedRange sqref="I131 I137 I140 I144 I146 I148 I150 I153 I155 I158 I161" name="Oblast1"/>
  </protectedRanges>
  <autoFilter ref="C127:K16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topLeftCell="A120" workbookViewId="0">
      <selection activeCell="F127" sqref="F12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166</v>
      </c>
      <c r="AZ2" s="163" t="s">
        <v>338</v>
      </c>
      <c r="BA2" s="163" t="s">
        <v>338</v>
      </c>
      <c r="BB2" s="163" t="s">
        <v>1</v>
      </c>
      <c r="BC2" s="163" t="s">
        <v>1291</v>
      </c>
      <c r="BD2" s="163" t="s">
        <v>84</v>
      </c>
    </row>
    <row r="3" spans="1:56" ht="6.95" customHeight="1">
      <c r="B3" s="6"/>
      <c r="C3" s="7"/>
      <c r="D3" s="7"/>
      <c r="E3" s="7"/>
      <c r="F3" s="7"/>
      <c r="G3" s="7"/>
      <c r="H3" s="7"/>
      <c r="I3" s="7"/>
      <c r="J3" s="7"/>
      <c r="K3" s="7"/>
      <c r="L3" s="8"/>
      <c r="AT3" s="5" t="s">
        <v>84</v>
      </c>
      <c r="AZ3" s="163" t="s">
        <v>344</v>
      </c>
      <c r="BA3" s="163" t="s">
        <v>344</v>
      </c>
      <c r="BB3" s="163" t="s">
        <v>1</v>
      </c>
      <c r="BC3" s="163" t="s">
        <v>1293</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4024</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ROUND((SUM(BE128:BE161)),  2)</f>
        <v>0</v>
      </c>
      <c r="G37" s="12"/>
      <c r="H37" s="12"/>
      <c r="I37" s="28">
        <v>0.21</v>
      </c>
      <c r="J37" s="27">
        <f>ROUND(((SUM(BE128:BE161))*I37),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ROUND((SUM(BF128:BF161)),  2)</f>
        <v>0</v>
      </c>
      <c r="G38" s="12"/>
      <c r="H38" s="12"/>
      <c r="I38" s="28">
        <v>0.15</v>
      </c>
      <c r="J38" s="27">
        <f>ROUND(((SUM(BF128:BF161))*I38),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4 - DSO 01.4.4 Opravy komunikací a zpevněných ploch - kanalizace- Stoka A-KN3</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J157</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4 - DSO 01.4.4 Opravy komunikací a zpevněných ploch - kanalizace- Stoka A-KN3</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5.2535254</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P130+P136+P157</f>
        <v>0</v>
      </c>
      <c r="Q129" s="80"/>
      <c r="R129" s="81">
        <f>R130+R136+R157</f>
        <v>5.2535254</v>
      </c>
      <c r="S129" s="80"/>
      <c r="T129" s="82">
        <f>T130+T136+T157</f>
        <v>0</v>
      </c>
      <c r="AR129" s="76" t="s">
        <v>82</v>
      </c>
      <c r="AT129" s="83" t="s">
        <v>74</v>
      </c>
      <c r="AU129" s="83" t="s">
        <v>75</v>
      </c>
      <c r="AY129" s="76" t="s">
        <v>302</v>
      </c>
      <c r="BK129" s="84">
        <f>BK130+BK136+BK157</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14.61</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4025</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338</v>
      </c>
      <c r="F133" s="102" t="s">
        <v>1485</v>
      </c>
      <c r="H133" s="103">
        <v>5.84</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344</v>
      </c>
      <c r="F134" s="102" t="s">
        <v>1353</v>
      </c>
      <c r="H134" s="103">
        <v>8.77</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14.61</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SUM(P137:P156)</f>
        <v>0</v>
      </c>
      <c r="Q136" s="80"/>
      <c r="R136" s="81">
        <f>SUM(R137:R156)</f>
        <v>5.0819080000000003</v>
      </c>
      <c r="S136" s="80"/>
      <c r="T136" s="82">
        <f>SUM(T137:T156)</f>
        <v>0</v>
      </c>
      <c r="AR136" s="76" t="s">
        <v>82</v>
      </c>
      <c r="AT136" s="83" t="s">
        <v>74</v>
      </c>
      <c r="AU136" s="83" t="s">
        <v>82</v>
      </c>
      <c r="AY136" s="76" t="s">
        <v>302</v>
      </c>
      <c r="BK136" s="84">
        <f>SUM(BK137:BK156)</f>
        <v>0</v>
      </c>
    </row>
    <row r="137" spans="1:65" s="15" customFormat="1" ht="16.5" customHeight="1">
      <c r="A137" s="12"/>
      <c r="B137" s="13"/>
      <c r="C137" s="85" t="s">
        <v>84</v>
      </c>
      <c r="D137" s="85" t="s">
        <v>303</v>
      </c>
      <c r="E137" s="86" t="s">
        <v>3948</v>
      </c>
      <c r="F137" s="87" t="s">
        <v>3949</v>
      </c>
      <c r="G137" s="88" t="s">
        <v>423</v>
      </c>
      <c r="H137" s="89">
        <v>8.77</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4026</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8.77</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16.5" customHeight="1">
      <c r="A140" s="12"/>
      <c r="B140" s="13"/>
      <c r="C140" s="85" t="s">
        <v>91</v>
      </c>
      <c r="D140" s="85" t="s">
        <v>303</v>
      </c>
      <c r="E140" s="86" t="s">
        <v>3952</v>
      </c>
      <c r="F140" s="87" t="s">
        <v>3953</v>
      </c>
      <c r="G140" s="88" t="s">
        <v>423</v>
      </c>
      <c r="H140" s="89">
        <v>5.84</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4027</v>
      </c>
    </row>
    <row r="141" spans="1:65" s="179" customFormat="1">
      <c r="B141" s="180"/>
      <c r="D141" s="100" t="s">
        <v>308</v>
      </c>
      <c r="E141" s="181" t="s">
        <v>1</v>
      </c>
      <c r="F141" s="182" t="s">
        <v>3951</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338</v>
      </c>
      <c r="H142" s="103">
        <v>5.84</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71" customFormat="1">
      <c r="B143" s="172"/>
      <c r="D143" s="100" t="s">
        <v>308</v>
      </c>
      <c r="E143" s="173" t="s">
        <v>1</v>
      </c>
      <c r="F143" s="174" t="s">
        <v>435</v>
      </c>
      <c r="H143" s="175">
        <v>5.84</v>
      </c>
      <c r="L143" s="172"/>
      <c r="M143" s="176"/>
      <c r="N143" s="177"/>
      <c r="O143" s="177"/>
      <c r="P143" s="177"/>
      <c r="Q143" s="177"/>
      <c r="R143" s="177"/>
      <c r="S143" s="177"/>
      <c r="T143" s="178"/>
      <c r="AT143" s="173" t="s">
        <v>308</v>
      </c>
      <c r="AU143" s="173" t="s">
        <v>84</v>
      </c>
      <c r="AV143" s="171" t="s">
        <v>97</v>
      </c>
      <c r="AW143" s="171" t="s">
        <v>31</v>
      </c>
      <c r="AX143" s="171" t="s">
        <v>82</v>
      </c>
      <c r="AY143" s="173" t="s">
        <v>302</v>
      </c>
    </row>
    <row r="144" spans="1:65" s="15" customFormat="1" ht="21.75" customHeight="1">
      <c r="A144" s="12"/>
      <c r="B144" s="13"/>
      <c r="C144" s="85" t="s">
        <v>97</v>
      </c>
      <c r="D144" s="85" t="s">
        <v>303</v>
      </c>
      <c r="E144" s="86" t="s">
        <v>3958</v>
      </c>
      <c r="F144" s="87" t="s">
        <v>3959</v>
      </c>
      <c r="G144" s="88" t="s">
        <v>423</v>
      </c>
      <c r="H144" s="89">
        <v>8.77</v>
      </c>
      <c r="I144" s="3"/>
      <c r="J144" s="90">
        <f>ROUND(I144*H144,2)</f>
        <v>0</v>
      </c>
      <c r="K144" s="87" t="s">
        <v>1</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4028</v>
      </c>
    </row>
    <row r="145" spans="1:65" s="98" customFormat="1">
      <c r="B145" s="99"/>
      <c r="D145" s="100" t="s">
        <v>308</v>
      </c>
      <c r="E145" s="101" t="s">
        <v>1</v>
      </c>
      <c r="F145" s="102" t="s">
        <v>344</v>
      </c>
      <c r="H145" s="103">
        <v>8.77</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100</v>
      </c>
      <c r="D146" s="85" t="s">
        <v>303</v>
      </c>
      <c r="E146" s="86" t="s">
        <v>3961</v>
      </c>
      <c r="F146" s="87" t="s">
        <v>3962</v>
      </c>
      <c r="G146" s="88" t="s">
        <v>423</v>
      </c>
      <c r="H146" s="89">
        <v>5.84</v>
      </c>
      <c r="I146" s="3"/>
      <c r="J146" s="90">
        <f>ROUND(I146*H146,2)</f>
        <v>0</v>
      </c>
      <c r="K146" s="87" t="s">
        <v>427</v>
      </c>
      <c r="L146" s="13"/>
      <c r="M146" s="91" t="s">
        <v>1</v>
      </c>
      <c r="N146" s="92" t="s">
        <v>40</v>
      </c>
      <c r="O146" s="93"/>
      <c r="P146" s="94">
        <f>O146*H146</f>
        <v>0</v>
      </c>
      <c r="Q146" s="94">
        <v>0</v>
      </c>
      <c r="R146" s="94">
        <f>Q146*H146</f>
        <v>0</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4029</v>
      </c>
    </row>
    <row r="147" spans="1:65" s="98" customFormat="1">
      <c r="B147" s="99"/>
      <c r="D147" s="100" t="s">
        <v>308</v>
      </c>
      <c r="E147" s="101" t="s">
        <v>1</v>
      </c>
      <c r="F147" s="102" t="s">
        <v>338</v>
      </c>
      <c r="H147" s="103">
        <v>5.84</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21.75" customHeight="1">
      <c r="A148" s="12"/>
      <c r="B148" s="13"/>
      <c r="C148" s="85" t="s">
        <v>103</v>
      </c>
      <c r="D148" s="85" t="s">
        <v>303</v>
      </c>
      <c r="E148" s="86" t="s">
        <v>3975</v>
      </c>
      <c r="F148" s="87" t="s">
        <v>3976</v>
      </c>
      <c r="G148" s="88" t="s">
        <v>423</v>
      </c>
      <c r="H148" s="89">
        <v>5.84</v>
      </c>
      <c r="I148" s="3"/>
      <c r="J148" s="90">
        <f>ROUND(I148*H148,2)</f>
        <v>0</v>
      </c>
      <c r="K148" s="87" t="s">
        <v>427</v>
      </c>
      <c r="L148" s="13"/>
      <c r="M148" s="91" t="s">
        <v>1</v>
      </c>
      <c r="N148" s="92" t="s">
        <v>40</v>
      </c>
      <c r="O148" s="93"/>
      <c r="P148" s="94">
        <f>O148*H148</f>
        <v>0</v>
      </c>
      <c r="Q148" s="94">
        <v>0.1837</v>
      </c>
      <c r="R148" s="94">
        <f>Q148*H148</f>
        <v>1.072808</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4030</v>
      </c>
    </row>
    <row r="149" spans="1:65" s="98" customFormat="1">
      <c r="B149" s="99"/>
      <c r="D149" s="100" t="s">
        <v>308</v>
      </c>
      <c r="E149" s="101" t="s">
        <v>1</v>
      </c>
      <c r="F149" s="102" t="s">
        <v>338</v>
      </c>
      <c r="H149" s="103">
        <v>5.84</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194" t="s">
        <v>106</v>
      </c>
      <c r="D150" s="194" t="s">
        <v>537</v>
      </c>
      <c r="E150" s="195" t="s">
        <v>3978</v>
      </c>
      <c r="F150" s="215" t="s">
        <v>6466</v>
      </c>
      <c r="G150" s="197" t="s">
        <v>518</v>
      </c>
      <c r="H150" s="198">
        <v>1.4890000000000001</v>
      </c>
      <c r="I150" s="3"/>
      <c r="J150" s="200">
        <f>ROUND(I150*H150,2)</f>
        <v>0</v>
      </c>
      <c r="K150" s="196" t="s">
        <v>1</v>
      </c>
      <c r="L150" s="201"/>
      <c r="M150" s="202" t="s">
        <v>1</v>
      </c>
      <c r="N150" s="203" t="s">
        <v>40</v>
      </c>
      <c r="O150" s="93"/>
      <c r="P150" s="94">
        <f>O150*H150</f>
        <v>0</v>
      </c>
      <c r="Q150" s="94">
        <v>1</v>
      </c>
      <c r="R150" s="94">
        <f>Q150*H150</f>
        <v>1.4890000000000001</v>
      </c>
      <c r="S150" s="94">
        <v>0</v>
      </c>
      <c r="T150" s="95">
        <f>S150*H150</f>
        <v>0</v>
      </c>
      <c r="U150" s="12"/>
      <c r="V150" s="12"/>
      <c r="W150" s="12"/>
      <c r="X150" s="12"/>
      <c r="Y150" s="12"/>
      <c r="Z150" s="12"/>
      <c r="AA150" s="12"/>
      <c r="AB150" s="12"/>
      <c r="AC150" s="12"/>
      <c r="AD150" s="12"/>
      <c r="AE150" s="12"/>
      <c r="AR150" s="96" t="s">
        <v>109</v>
      </c>
      <c r="AT150" s="96" t="s">
        <v>537</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4031</v>
      </c>
    </row>
    <row r="151" spans="1:65" s="179" customFormat="1">
      <c r="B151" s="180"/>
      <c r="D151" s="100" t="s">
        <v>308</v>
      </c>
      <c r="E151" s="181" t="s">
        <v>1</v>
      </c>
      <c r="F151" s="216" t="s">
        <v>6467</v>
      </c>
      <c r="H151" s="181" t="s">
        <v>1</v>
      </c>
      <c r="L151" s="180"/>
      <c r="M151" s="183"/>
      <c r="N151" s="184"/>
      <c r="O151" s="184"/>
      <c r="P151" s="184"/>
      <c r="Q151" s="184"/>
      <c r="R151" s="184"/>
      <c r="S151" s="184"/>
      <c r="T151" s="185"/>
      <c r="AT151" s="181" t="s">
        <v>308</v>
      </c>
      <c r="AU151" s="181" t="s">
        <v>84</v>
      </c>
      <c r="AV151" s="179" t="s">
        <v>82</v>
      </c>
      <c r="AW151" s="179" t="s">
        <v>31</v>
      </c>
      <c r="AX151" s="179" t="s">
        <v>75</v>
      </c>
      <c r="AY151" s="181" t="s">
        <v>302</v>
      </c>
    </row>
    <row r="152" spans="1:65" s="98" customFormat="1">
      <c r="B152" s="99"/>
      <c r="D152" s="100" t="s">
        <v>308</v>
      </c>
      <c r="E152" s="101" t="s">
        <v>1</v>
      </c>
      <c r="F152" s="102" t="s">
        <v>3982</v>
      </c>
      <c r="H152" s="103">
        <v>1.4890000000000001</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3983</v>
      </c>
      <c r="F153" s="87" t="s">
        <v>3984</v>
      </c>
      <c r="G153" s="88" t="s">
        <v>423</v>
      </c>
      <c r="H153" s="89">
        <v>8.77</v>
      </c>
      <c r="I153" s="3"/>
      <c r="J153" s="90">
        <f>ROUND(I153*H153,2)</f>
        <v>0</v>
      </c>
      <c r="K153" s="87" t="s">
        <v>427</v>
      </c>
      <c r="L153" s="13"/>
      <c r="M153" s="91" t="s">
        <v>1</v>
      </c>
      <c r="N153" s="92" t="s">
        <v>40</v>
      </c>
      <c r="O153" s="93"/>
      <c r="P153" s="94">
        <f>O153*H153</f>
        <v>0</v>
      </c>
      <c r="Q153" s="94">
        <v>0.16700000000000001</v>
      </c>
      <c r="R153" s="94">
        <f>Q153*H153</f>
        <v>1.4645900000000001</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4032</v>
      </c>
    </row>
    <row r="154" spans="1:65" s="98" customFormat="1">
      <c r="B154" s="99"/>
      <c r="D154" s="100" t="s">
        <v>308</v>
      </c>
      <c r="E154" s="101" t="s">
        <v>1</v>
      </c>
      <c r="F154" s="102" t="s">
        <v>344</v>
      </c>
      <c r="H154" s="103">
        <v>8.77</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4" customHeight="1">
      <c r="A155" s="12"/>
      <c r="B155" s="13"/>
      <c r="C155" s="194" t="s">
        <v>112</v>
      </c>
      <c r="D155" s="194" t="s">
        <v>537</v>
      </c>
      <c r="E155" s="195" t="s">
        <v>3986</v>
      </c>
      <c r="F155" s="215" t="s">
        <v>6468</v>
      </c>
      <c r="G155" s="197" t="s">
        <v>423</v>
      </c>
      <c r="H155" s="198">
        <v>8.9450000000000003</v>
      </c>
      <c r="I155" s="3"/>
      <c r="J155" s="200">
        <f>ROUND(I155*H155,2)</f>
        <v>0</v>
      </c>
      <c r="K155" s="196" t="s">
        <v>427</v>
      </c>
      <c r="L155" s="201"/>
      <c r="M155" s="202" t="s">
        <v>1</v>
      </c>
      <c r="N155" s="203" t="s">
        <v>40</v>
      </c>
      <c r="O155" s="93"/>
      <c r="P155" s="94">
        <f>O155*H155</f>
        <v>0</v>
      </c>
      <c r="Q155" s="94">
        <v>0.11799999999999999</v>
      </c>
      <c r="R155" s="94">
        <f>Q155*H155</f>
        <v>1.0555099999999999</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4033</v>
      </c>
    </row>
    <row r="156" spans="1:65" s="98" customFormat="1">
      <c r="B156" s="99"/>
      <c r="D156" s="100" t="s">
        <v>308</v>
      </c>
      <c r="E156" s="101" t="s">
        <v>1</v>
      </c>
      <c r="F156" s="217" t="s">
        <v>6469</v>
      </c>
      <c r="H156" s="103">
        <v>8.9450000000000003</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74" customFormat="1" ht="22.9" customHeight="1">
      <c r="B157" s="75"/>
      <c r="D157" s="76" t="s">
        <v>74</v>
      </c>
      <c r="E157" s="169" t="s">
        <v>112</v>
      </c>
      <c r="F157" s="169" t="s">
        <v>821</v>
      </c>
      <c r="J157" s="170">
        <f>BK157</f>
        <v>0</v>
      </c>
      <c r="L157" s="75"/>
      <c r="M157" s="79"/>
      <c r="N157" s="80"/>
      <c r="O157" s="80"/>
      <c r="P157" s="81">
        <f>SUM(P158:P161)</f>
        <v>0</v>
      </c>
      <c r="Q157" s="80"/>
      <c r="R157" s="81">
        <f>SUM(R158:R161)</f>
        <v>0.17161739999999998</v>
      </c>
      <c r="S157" s="80"/>
      <c r="T157" s="82">
        <f>SUM(T158:T161)</f>
        <v>0</v>
      </c>
      <c r="AR157" s="76" t="s">
        <v>82</v>
      </c>
      <c r="AT157" s="83" t="s">
        <v>74</v>
      </c>
      <c r="AU157" s="83" t="s">
        <v>82</v>
      </c>
      <c r="AY157" s="76" t="s">
        <v>302</v>
      </c>
      <c r="BK157" s="84">
        <f>SUM(BK158:BK161)</f>
        <v>0</v>
      </c>
    </row>
    <row r="158" spans="1:65" s="15" customFormat="1" ht="21.75" customHeight="1">
      <c r="A158" s="12"/>
      <c r="B158" s="13"/>
      <c r="C158" s="85" t="s">
        <v>115</v>
      </c>
      <c r="D158" s="85" t="s">
        <v>303</v>
      </c>
      <c r="E158" s="86" t="s">
        <v>3992</v>
      </c>
      <c r="F158" s="87" t="s">
        <v>3993</v>
      </c>
      <c r="G158" s="88" t="s">
        <v>450</v>
      </c>
      <c r="H158" s="89">
        <v>1.22</v>
      </c>
      <c r="I158" s="3"/>
      <c r="J158" s="90">
        <f>ROUND(I158*H158,2)</f>
        <v>0</v>
      </c>
      <c r="K158" s="87" t="s">
        <v>427</v>
      </c>
      <c r="L158" s="13"/>
      <c r="M158" s="91" t="s">
        <v>1</v>
      </c>
      <c r="N158" s="92" t="s">
        <v>40</v>
      </c>
      <c r="O158" s="93"/>
      <c r="P158" s="94">
        <f>O158*H158</f>
        <v>0</v>
      </c>
      <c r="Q158" s="94">
        <v>0.14066999999999999</v>
      </c>
      <c r="R158" s="94">
        <f>Q158*H158</f>
        <v>0.17161739999999998</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4034</v>
      </c>
    </row>
    <row r="159" spans="1:65" s="179" customFormat="1">
      <c r="B159" s="180"/>
      <c r="D159" s="100" t="s">
        <v>308</v>
      </c>
      <c r="E159" s="181" t="s">
        <v>1</v>
      </c>
      <c r="F159" s="182" t="s">
        <v>4010</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102" t="s">
        <v>949</v>
      </c>
      <c r="H160" s="103">
        <v>1.22</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3996</v>
      </c>
      <c r="F161" s="87" t="s">
        <v>3997</v>
      </c>
      <c r="G161" s="88" t="s">
        <v>518</v>
      </c>
      <c r="H161" s="89">
        <v>5.2539999999999996</v>
      </c>
      <c r="I161" s="3"/>
      <c r="J161" s="90">
        <f>ROUND(I161*H161,2)</f>
        <v>0</v>
      </c>
      <c r="K161" s="87" t="s">
        <v>427</v>
      </c>
      <c r="L161" s="13"/>
      <c r="M161" s="207" t="s">
        <v>1</v>
      </c>
      <c r="N161" s="208" t="s">
        <v>40</v>
      </c>
      <c r="O161" s="209"/>
      <c r="P161" s="210">
        <f>O161*H161</f>
        <v>0</v>
      </c>
      <c r="Q161" s="210">
        <v>0</v>
      </c>
      <c r="R161" s="210">
        <f>Q161*H161</f>
        <v>0</v>
      </c>
      <c r="S161" s="210">
        <v>0</v>
      </c>
      <c r="T161" s="211">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4035</v>
      </c>
    </row>
    <row r="162" spans="1:65" s="15" customFormat="1" ht="6.95" customHeight="1">
      <c r="A162" s="12"/>
      <c r="B162" s="43"/>
      <c r="C162" s="44"/>
      <c r="D162" s="44"/>
      <c r="E162" s="44"/>
      <c r="F162" s="44"/>
      <c r="G162" s="44"/>
      <c r="H162" s="44"/>
      <c r="I162" s="44"/>
      <c r="J162" s="44"/>
      <c r="K162" s="44"/>
      <c r="L162" s="13"/>
      <c r="M162" s="12"/>
      <c r="O162" s="12"/>
      <c r="P162" s="12"/>
      <c r="Q162" s="12"/>
      <c r="R162" s="12"/>
      <c r="S162" s="12"/>
      <c r="T162" s="12"/>
      <c r="U162" s="12"/>
      <c r="V162" s="12"/>
      <c r="W162" s="12"/>
      <c r="X162" s="12"/>
      <c r="Y162" s="12"/>
      <c r="Z162" s="12"/>
      <c r="AA162" s="12"/>
      <c r="AB162" s="12"/>
      <c r="AC162" s="12"/>
      <c r="AD162" s="12"/>
      <c r="AE162" s="12"/>
    </row>
  </sheetData>
  <sheetProtection algorithmName="SHA-512" hashValue="Tgwo5gv+uIHHYAgw28jLFSSvl7v1o675+JfErkkunqZfUzT7Ir38/znP81XmiYiC1HuZne/uziQnbEOqXaoiUw==" saltValue="saQSzlvvnFhVZrTX0xNw+A==" spinCount="100000" sheet="1" objects="1" scenarios="1" autoFilter="0"/>
  <protectedRanges>
    <protectedRange sqref="I131 I137 I140 I144 I146 I148 I150 I153 I155 I158 I161" name="Oblast1"/>
  </protectedRanges>
  <autoFilter ref="C127:K16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topLeftCell="A121"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168</v>
      </c>
      <c r="AZ2" s="163" t="s">
        <v>338</v>
      </c>
      <c r="BA2" s="163" t="s">
        <v>338</v>
      </c>
      <c r="BB2" s="163" t="s">
        <v>1</v>
      </c>
      <c r="BC2" s="163" t="s">
        <v>1291</v>
      </c>
      <c r="BD2" s="163" t="s">
        <v>84</v>
      </c>
    </row>
    <row r="3" spans="1:56" ht="6.95" customHeight="1">
      <c r="B3" s="6"/>
      <c r="C3" s="7"/>
      <c r="D3" s="7"/>
      <c r="E3" s="7"/>
      <c r="F3" s="7"/>
      <c r="G3" s="7"/>
      <c r="H3" s="7"/>
      <c r="I3" s="7"/>
      <c r="J3" s="7"/>
      <c r="K3" s="7"/>
      <c r="L3" s="8"/>
      <c r="AT3" s="5" t="s">
        <v>84</v>
      </c>
      <c r="AZ3" s="163" t="s">
        <v>344</v>
      </c>
      <c r="BA3" s="163" t="s">
        <v>344</v>
      </c>
      <c r="BB3" s="163" t="s">
        <v>1</v>
      </c>
      <c r="BC3" s="163" t="s">
        <v>1438</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4036</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ROUND((SUM(BE128:BE161)),  2)</f>
        <v>0</v>
      </c>
      <c r="G37" s="12"/>
      <c r="H37" s="12"/>
      <c r="I37" s="28">
        <v>0.21</v>
      </c>
      <c r="J37" s="27">
        <f>ROUND(((SUM(BE128:BE161))*I37),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ROUND((SUM(BF128:BF161)),  2)</f>
        <v>0</v>
      </c>
      <c r="G38" s="12"/>
      <c r="H38" s="12"/>
      <c r="I38" s="28">
        <v>0.15</v>
      </c>
      <c r="J38" s="27">
        <f>ROUND(((SUM(BF128:BF161))*I38),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5 - DSO 01.4.5 Opravy komunikací a zpevněných ploch - kanalizace- Stoka A-KN4</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J157</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5 - DSO 01.4.5 Opravy komunikací a zpevněných ploch - kanalizace- Stoka A-KN4</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7.0610434</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P130+P136+P157</f>
        <v>0</v>
      </c>
      <c r="Q129" s="80"/>
      <c r="R129" s="81">
        <f>R130+R136+R157</f>
        <v>7.0610434</v>
      </c>
      <c r="S129" s="80"/>
      <c r="T129" s="82">
        <f>T130+T136+T157</f>
        <v>0</v>
      </c>
      <c r="AR129" s="76" t="s">
        <v>82</v>
      </c>
      <c r="AT129" s="83" t="s">
        <v>74</v>
      </c>
      <c r="AU129" s="83" t="s">
        <v>75</v>
      </c>
      <c r="AY129" s="76" t="s">
        <v>302</v>
      </c>
      <c r="BK129" s="84">
        <f>BK130+BK136+BK157</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20.9</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4037</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338</v>
      </c>
      <c r="F133" s="102" t="s">
        <v>1485</v>
      </c>
      <c r="H133" s="103">
        <v>5.84</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344</v>
      </c>
      <c r="F134" s="102" t="s">
        <v>1486</v>
      </c>
      <c r="H134" s="103">
        <v>15.06</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20.9</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SUM(P137:P156)</f>
        <v>0</v>
      </c>
      <c r="Q136" s="80"/>
      <c r="R136" s="81">
        <f>SUM(R137:R156)</f>
        <v>6.8894260000000003</v>
      </c>
      <c r="S136" s="80"/>
      <c r="T136" s="82">
        <f>SUM(T137:T156)</f>
        <v>0</v>
      </c>
      <c r="AR136" s="76" t="s">
        <v>82</v>
      </c>
      <c r="AT136" s="83" t="s">
        <v>74</v>
      </c>
      <c r="AU136" s="83" t="s">
        <v>82</v>
      </c>
      <c r="AY136" s="76" t="s">
        <v>302</v>
      </c>
      <c r="BK136" s="84">
        <f>SUM(BK137:BK156)</f>
        <v>0</v>
      </c>
    </row>
    <row r="137" spans="1:65" s="15" customFormat="1" ht="16.5" customHeight="1">
      <c r="A137" s="12"/>
      <c r="B137" s="13"/>
      <c r="C137" s="85" t="s">
        <v>84</v>
      </c>
      <c r="D137" s="85" t="s">
        <v>303</v>
      </c>
      <c r="E137" s="86" t="s">
        <v>3948</v>
      </c>
      <c r="F137" s="87" t="s">
        <v>3949</v>
      </c>
      <c r="G137" s="88" t="s">
        <v>423</v>
      </c>
      <c r="H137" s="89">
        <v>15.06</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4038</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15.06</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16.5" customHeight="1">
      <c r="A140" s="12"/>
      <c r="B140" s="13"/>
      <c r="C140" s="85" t="s">
        <v>91</v>
      </c>
      <c r="D140" s="85" t="s">
        <v>303</v>
      </c>
      <c r="E140" s="86" t="s">
        <v>3952</v>
      </c>
      <c r="F140" s="87" t="s">
        <v>3953</v>
      </c>
      <c r="G140" s="88" t="s">
        <v>423</v>
      </c>
      <c r="H140" s="89">
        <v>5.84</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4039</v>
      </c>
    </row>
    <row r="141" spans="1:65" s="179" customFormat="1">
      <c r="B141" s="180"/>
      <c r="D141" s="100" t="s">
        <v>308</v>
      </c>
      <c r="E141" s="181" t="s">
        <v>1</v>
      </c>
      <c r="F141" s="182" t="s">
        <v>3951</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338</v>
      </c>
      <c r="H142" s="103">
        <v>5.84</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71" customFormat="1">
      <c r="B143" s="172"/>
      <c r="D143" s="100" t="s">
        <v>308</v>
      </c>
      <c r="E143" s="173" t="s">
        <v>1</v>
      </c>
      <c r="F143" s="174" t="s">
        <v>435</v>
      </c>
      <c r="H143" s="175">
        <v>5.84</v>
      </c>
      <c r="L143" s="172"/>
      <c r="M143" s="176"/>
      <c r="N143" s="177"/>
      <c r="O143" s="177"/>
      <c r="P143" s="177"/>
      <c r="Q143" s="177"/>
      <c r="R143" s="177"/>
      <c r="S143" s="177"/>
      <c r="T143" s="178"/>
      <c r="AT143" s="173" t="s">
        <v>308</v>
      </c>
      <c r="AU143" s="173" t="s">
        <v>84</v>
      </c>
      <c r="AV143" s="171" t="s">
        <v>97</v>
      </c>
      <c r="AW143" s="171" t="s">
        <v>31</v>
      </c>
      <c r="AX143" s="171" t="s">
        <v>82</v>
      </c>
      <c r="AY143" s="173" t="s">
        <v>302</v>
      </c>
    </row>
    <row r="144" spans="1:65" s="15" customFormat="1" ht="21.75" customHeight="1">
      <c r="A144" s="12"/>
      <c r="B144" s="13"/>
      <c r="C144" s="85" t="s">
        <v>97</v>
      </c>
      <c r="D144" s="85" t="s">
        <v>303</v>
      </c>
      <c r="E144" s="86" t="s">
        <v>3958</v>
      </c>
      <c r="F144" s="87" t="s">
        <v>3959</v>
      </c>
      <c r="G144" s="88" t="s">
        <v>423</v>
      </c>
      <c r="H144" s="89">
        <v>15.06</v>
      </c>
      <c r="I144" s="3"/>
      <c r="J144" s="90">
        <f>ROUND(I144*H144,2)</f>
        <v>0</v>
      </c>
      <c r="K144" s="87" t="s">
        <v>1</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4040</v>
      </c>
    </row>
    <row r="145" spans="1:65" s="98" customFormat="1">
      <c r="B145" s="99"/>
      <c r="D145" s="100" t="s">
        <v>308</v>
      </c>
      <c r="E145" s="101" t="s">
        <v>1</v>
      </c>
      <c r="F145" s="102" t="s">
        <v>344</v>
      </c>
      <c r="H145" s="103">
        <v>15.06</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100</v>
      </c>
      <c r="D146" s="85" t="s">
        <v>303</v>
      </c>
      <c r="E146" s="86" t="s">
        <v>3961</v>
      </c>
      <c r="F146" s="87" t="s">
        <v>3962</v>
      </c>
      <c r="G146" s="88" t="s">
        <v>423</v>
      </c>
      <c r="H146" s="89">
        <v>5.84</v>
      </c>
      <c r="I146" s="3"/>
      <c r="J146" s="90">
        <f>ROUND(I146*H146,2)</f>
        <v>0</v>
      </c>
      <c r="K146" s="87" t="s">
        <v>427</v>
      </c>
      <c r="L146" s="13"/>
      <c r="M146" s="91" t="s">
        <v>1</v>
      </c>
      <c r="N146" s="92" t="s">
        <v>40</v>
      </c>
      <c r="O146" s="93"/>
      <c r="P146" s="94">
        <f>O146*H146</f>
        <v>0</v>
      </c>
      <c r="Q146" s="94">
        <v>0</v>
      </c>
      <c r="R146" s="94">
        <f>Q146*H146</f>
        <v>0</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4041</v>
      </c>
    </row>
    <row r="147" spans="1:65" s="98" customFormat="1">
      <c r="B147" s="99"/>
      <c r="D147" s="100" t="s">
        <v>308</v>
      </c>
      <c r="E147" s="101" t="s">
        <v>1</v>
      </c>
      <c r="F147" s="102" t="s">
        <v>338</v>
      </c>
      <c r="H147" s="103">
        <v>5.84</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21.75" customHeight="1">
      <c r="A148" s="12"/>
      <c r="B148" s="13"/>
      <c r="C148" s="85" t="s">
        <v>103</v>
      </c>
      <c r="D148" s="85" t="s">
        <v>303</v>
      </c>
      <c r="E148" s="86" t="s">
        <v>3975</v>
      </c>
      <c r="F148" s="87" t="s">
        <v>3976</v>
      </c>
      <c r="G148" s="88" t="s">
        <v>423</v>
      </c>
      <c r="H148" s="89">
        <v>5.84</v>
      </c>
      <c r="I148" s="3"/>
      <c r="J148" s="90">
        <f>ROUND(I148*H148,2)</f>
        <v>0</v>
      </c>
      <c r="K148" s="87" t="s">
        <v>427</v>
      </c>
      <c r="L148" s="13"/>
      <c r="M148" s="91" t="s">
        <v>1</v>
      </c>
      <c r="N148" s="92" t="s">
        <v>40</v>
      </c>
      <c r="O148" s="93"/>
      <c r="P148" s="94">
        <f>O148*H148</f>
        <v>0</v>
      </c>
      <c r="Q148" s="94">
        <v>0.1837</v>
      </c>
      <c r="R148" s="94">
        <f>Q148*H148</f>
        <v>1.072808</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4042</v>
      </c>
    </row>
    <row r="149" spans="1:65" s="98" customFormat="1">
      <c r="B149" s="99"/>
      <c r="D149" s="100" t="s">
        <v>308</v>
      </c>
      <c r="E149" s="101" t="s">
        <v>1</v>
      </c>
      <c r="F149" s="102" t="s">
        <v>338</v>
      </c>
      <c r="H149" s="103">
        <v>5.84</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194" t="s">
        <v>106</v>
      </c>
      <c r="D150" s="194" t="s">
        <v>537</v>
      </c>
      <c r="E150" s="195" t="s">
        <v>3978</v>
      </c>
      <c r="F150" s="215" t="s">
        <v>6466</v>
      </c>
      <c r="G150" s="197" t="s">
        <v>518</v>
      </c>
      <c r="H150" s="198">
        <v>1.4890000000000001</v>
      </c>
      <c r="I150" s="3"/>
      <c r="J150" s="200">
        <f>ROUND(I150*H150,2)</f>
        <v>0</v>
      </c>
      <c r="K150" s="196" t="s">
        <v>1</v>
      </c>
      <c r="L150" s="201"/>
      <c r="M150" s="202" t="s">
        <v>1</v>
      </c>
      <c r="N150" s="203" t="s">
        <v>40</v>
      </c>
      <c r="O150" s="93"/>
      <c r="P150" s="94">
        <f>O150*H150</f>
        <v>0</v>
      </c>
      <c r="Q150" s="94">
        <v>1</v>
      </c>
      <c r="R150" s="94">
        <f>Q150*H150</f>
        <v>1.4890000000000001</v>
      </c>
      <c r="S150" s="94">
        <v>0</v>
      </c>
      <c r="T150" s="95">
        <f>S150*H150</f>
        <v>0</v>
      </c>
      <c r="U150" s="12"/>
      <c r="V150" s="12"/>
      <c r="W150" s="12"/>
      <c r="X150" s="12"/>
      <c r="Y150" s="12"/>
      <c r="Z150" s="12"/>
      <c r="AA150" s="12"/>
      <c r="AB150" s="12"/>
      <c r="AC150" s="12"/>
      <c r="AD150" s="12"/>
      <c r="AE150" s="12"/>
      <c r="AR150" s="96" t="s">
        <v>109</v>
      </c>
      <c r="AT150" s="96" t="s">
        <v>537</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4043</v>
      </c>
    </row>
    <row r="151" spans="1:65" s="179" customFormat="1">
      <c r="B151" s="180"/>
      <c r="D151" s="100" t="s">
        <v>308</v>
      </c>
      <c r="E151" s="181" t="s">
        <v>1</v>
      </c>
      <c r="F151" s="216" t="s">
        <v>6467</v>
      </c>
      <c r="H151" s="181" t="s">
        <v>1</v>
      </c>
      <c r="L151" s="180"/>
      <c r="M151" s="183"/>
      <c r="N151" s="184"/>
      <c r="O151" s="184"/>
      <c r="P151" s="184"/>
      <c r="Q151" s="184"/>
      <c r="R151" s="184"/>
      <c r="S151" s="184"/>
      <c r="T151" s="185"/>
      <c r="AT151" s="181" t="s">
        <v>308</v>
      </c>
      <c r="AU151" s="181" t="s">
        <v>84</v>
      </c>
      <c r="AV151" s="179" t="s">
        <v>82</v>
      </c>
      <c r="AW151" s="179" t="s">
        <v>31</v>
      </c>
      <c r="AX151" s="179" t="s">
        <v>75</v>
      </c>
      <c r="AY151" s="181" t="s">
        <v>302</v>
      </c>
    </row>
    <row r="152" spans="1:65" s="98" customFormat="1">
      <c r="B152" s="99"/>
      <c r="D152" s="100" t="s">
        <v>308</v>
      </c>
      <c r="E152" s="101" t="s">
        <v>1</v>
      </c>
      <c r="F152" s="217" t="s">
        <v>3982</v>
      </c>
      <c r="H152" s="103">
        <v>1.4890000000000001</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3983</v>
      </c>
      <c r="F153" s="218" t="s">
        <v>3984</v>
      </c>
      <c r="G153" s="88" t="s">
        <v>423</v>
      </c>
      <c r="H153" s="89">
        <v>15.06</v>
      </c>
      <c r="I153" s="3"/>
      <c r="J153" s="90">
        <f>ROUND(I153*H153,2)</f>
        <v>0</v>
      </c>
      <c r="K153" s="87" t="s">
        <v>427</v>
      </c>
      <c r="L153" s="13"/>
      <c r="M153" s="91" t="s">
        <v>1</v>
      </c>
      <c r="N153" s="92" t="s">
        <v>40</v>
      </c>
      <c r="O153" s="93"/>
      <c r="P153" s="94">
        <f>O153*H153</f>
        <v>0</v>
      </c>
      <c r="Q153" s="94">
        <v>0.16700000000000001</v>
      </c>
      <c r="R153" s="94">
        <f>Q153*H153</f>
        <v>2.5150200000000003</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4044</v>
      </c>
    </row>
    <row r="154" spans="1:65" s="98" customFormat="1">
      <c r="B154" s="99"/>
      <c r="D154" s="100" t="s">
        <v>308</v>
      </c>
      <c r="E154" s="101" t="s">
        <v>1</v>
      </c>
      <c r="F154" s="217" t="s">
        <v>344</v>
      </c>
      <c r="H154" s="103">
        <v>15.06</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4" customHeight="1">
      <c r="A155" s="12"/>
      <c r="B155" s="13"/>
      <c r="C155" s="194" t="s">
        <v>112</v>
      </c>
      <c r="D155" s="194" t="s">
        <v>537</v>
      </c>
      <c r="E155" s="195" t="s">
        <v>3986</v>
      </c>
      <c r="F155" s="215" t="s">
        <v>6468</v>
      </c>
      <c r="G155" s="197" t="s">
        <v>423</v>
      </c>
      <c r="H155" s="198">
        <v>15.361000000000001</v>
      </c>
      <c r="I155" s="3"/>
      <c r="J155" s="200">
        <f>ROUND(I155*H155,2)</f>
        <v>0</v>
      </c>
      <c r="K155" s="196" t="s">
        <v>427</v>
      </c>
      <c r="L155" s="201"/>
      <c r="M155" s="202" t="s">
        <v>1</v>
      </c>
      <c r="N155" s="203" t="s">
        <v>40</v>
      </c>
      <c r="O155" s="93"/>
      <c r="P155" s="94">
        <f>O155*H155</f>
        <v>0</v>
      </c>
      <c r="Q155" s="94">
        <v>0.11799999999999999</v>
      </c>
      <c r="R155" s="94">
        <f>Q155*H155</f>
        <v>1.8125979999999999</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4045</v>
      </c>
    </row>
    <row r="156" spans="1:65" s="98" customFormat="1">
      <c r="B156" s="99"/>
      <c r="D156" s="100" t="s">
        <v>308</v>
      </c>
      <c r="E156" s="101" t="s">
        <v>1</v>
      </c>
      <c r="F156" s="217" t="s">
        <v>6469</v>
      </c>
      <c r="H156" s="103">
        <v>15.361000000000001</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74" customFormat="1" ht="22.9" customHeight="1">
      <c r="B157" s="75"/>
      <c r="D157" s="76" t="s">
        <v>74</v>
      </c>
      <c r="E157" s="169" t="s">
        <v>112</v>
      </c>
      <c r="F157" s="169" t="s">
        <v>821</v>
      </c>
      <c r="J157" s="170">
        <f>BK157</f>
        <v>0</v>
      </c>
      <c r="L157" s="75"/>
      <c r="M157" s="79"/>
      <c r="N157" s="80"/>
      <c r="O157" s="80"/>
      <c r="P157" s="81">
        <f>SUM(P158:P161)</f>
        <v>0</v>
      </c>
      <c r="Q157" s="80"/>
      <c r="R157" s="81">
        <f>SUM(R158:R161)</f>
        <v>0.17161739999999998</v>
      </c>
      <c r="S157" s="80"/>
      <c r="T157" s="82">
        <f>SUM(T158:T161)</f>
        <v>0</v>
      </c>
      <c r="AR157" s="76" t="s">
        <v>82</v>
      </c>
      <c r="AT157" s="83" t="s">
        <v>74</v>
      </c>
      <c r="AU157" s="83" t="s">
        <v>82</v>
      </c>
      <c r="AY157" s="76" t="s">
        <v>302</v>
      </c>
      <c r="BK157" s="84">
        <f>SUM(BK158:BK161)</f>
        <v>0</v>
      </c>
    </row>
    <row r="158" spans="1:65" s="15" customFormat="1" ht="21.75" customHeight="1">
      <c r="A158" s="12"/>
      <c r="B158" s="13"/>
      <c r="C158" s="85" t="s">
        <v>115</v>
      </c>
      <c r="D158" s="85" t="s">
        <v>303</v>
      </c>
      <c r="E158" s="86" t="s">
        <v>3992</v>
      </c>
      <c r="F158" s="87" t="s">
        <v>3993</v>
      </c>
      <c r="G158" s="88" t="s">
        <v>450</v>
      </c>
      <c r="H158" s="89">
        <v>1.22</v>
      </c>
      <c r="I158" s="3"/>
      <c r="J158" s="90">
        <f>ROUND(I158*H158,2)</f>
        <v>0</v>
      </c>
      <c r="K158" s="87" t="s">
        <v>427</v>
      </c>
      <c r="L158" s="13"/>
      <c r="M158" s="91" t="s">
        <v>1</v>
      </c>
      <c r="N158" s="92" t="s">
        <v>40</v>
      </c>
      <c r="O158" s="93"/>
      <c r="P158" s="94">
        <f>O158*H158</f>
        <v>0</v>
      </c>
      <c r="Q158" s="94">
        <v>0.14066999999999999</v>
      </c>
      <c r="R158" s="94">
        <f>Q158*H158</f>
        <v>0.17161739999999998</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4046</v>
      </c>
    </row>
    <row r="159" spans="1:65" s="179" customFormat="1">
      <c r="B159" s="180"/>
      <c r="D159" s="100" t="s">
        <v>308</v>
      </c>
      <c r="E159" s="181" t="s">
        <v>1</v>
      </c>
      <c r="F159" s="182" t="s">
        <v>4010</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102" t="s">
        <v>949</v>
      </c>
      <c r="H160" s="103">
        <v>1.22</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3996</v>
      </c>
      <c r="F161" s="87" t="s">
        <v>3997</v>
      </c>
      <c r="G161" s="88" t="s">
        <v>518</v>
      </c>
      <c r="H161" s="89">
        <v>7.0609999999999999</v>
      </c>
      <c r="I161" s="3"/>
      <c r="J161" s="90">
        <f>ROUND(I161*H161,2)</f>
        <v>0</v>
      </c>
      <c r="K161" s="87" t="s">
        <v>427</v>
      </c>
      <c r="L161" s="13"/>
      <c r="M161" s="207" t="s">
        <v>1</v>
      </c>
      <c r="N161" s="208" t="s">
        <v>40</v>
      </c>
      <c r="O161" s="209"/>
      <c r="P161" s="210">
        <f>O161*H161</f>
        <v>0</v>
      </c>
      <c r="Q161" s="210">
        <v>0</v>
      </c>
      <c r="R161" s="210">
        <f>Q161*H161</f>
        <v>0</v>
      </c>
      <c r="S161" s="210">
        <v>0</v>
      </c>
      <c r="T161" s="211">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4047</v>
      </c>
    </row>
    <row r="162" spans="1:65" s="15" customFormat="1" ht="6.95" customHeight="1">
      <c r="A162" s="12"/>
      <c r="B162" s="43"/>
      <c r="C162" s="44"/>
      <c r="D162" s="44"/>
      <c r="E162" s="44"/>
      <c r="F162" s="44"/>
      <c r="G162" s="44"/>
      <c r="H162" s="44"/>
      <c r="I162" s="44"/>
      <c r="J162" s="44"/>
      <c r="K162" s="44"/>
      <c r="L162" s="13"/>
      <c r="M162" s="12"/>
      <c r="O162" s="12"/>
      <c r="P162" s="12"/>
      <c r="Q162" s="12"/>
      <c r="R162" s="12"/>
      <c r="S162" s="12"/>
      <c r="T162" s="12"/>
      <c r="U162" s="12"/>
      <c r="V162" s="12"/>
      <c r="W162" s="12"/>
      <c r="X162" s="12"/>
      <c r="Y162" s="12"/>
      <c r="Z162" s="12"/>
      <c r="AA162" s="12"/>
      <c r="AB162" s="12"/>
      <c r="AC162" s="12"/>
      <c r="AD162" s="12"/>
      <c r="AE162" s="12"/>
    </row>
  </sheetData>
  <sheetProtection algorithmName="SHA-512" hashValue="9TmMWlLFG/x70m6wv8BEMyophcwDaXWhdRiVOHOQDBwV0gXfIHGbpJLtEy5PWn6s8m9tVrzyBKuqXjcTSLLrQw==" saltValue="r2/By8mQKCsKEJucQo+mxg==" spinCount="100000" sheet="1" objects="1" scenarios="1" autoFilter="0"/>
  <protectedRanges>
    <protectedRange sqref="I131 I137 I140 I144 I146 I148 I150 I153 I155 I158 I161" name="Oblast1"/>
  </protectedRanges>
  <autoFilter ref="C127:K16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topLeftCell="A121" workbookViewId="0">
      <selection activeCell="I130" sqref="I130"/>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170</v>
      </c>
      <c r="AZ2" s="163" t="s">
        <v>338</v>
      </c>
      <c r="BA2" s="163" t="s">
        <v>338</v>
      </c>
      <c r="BB2" s="163" t="s">
        <v>1</v>
      </c>
      <c r="BC2" s="163" t="s">
        <v>760</v>
      </c>
      <c r="BD2" s="163" t="s">
        <v>84</v>
      </c>
    </row>
    <row r="3" spans="1:56" ht="6.95" customHeight="1">
      <c r="B3" s="6"/>
      <c r="C3" s="7"/>
      <c r="D3" s="7"/>
      <c r="E3" s="7"/>
      <c r="F3" s="7"/>
      <c r="G3" s="7"/>
      <c r="H3" s="7"/>
      <c r="I3" s="7"/>
      <c r="J3" s="7"/>
      <c r="K3" s="7"/>
      <c r="L3" s="8"/>
      <c r="AT3" s="5" t="s">
        <v>84</v>
      </c>
      <c r="AZ3" s="163" t="s">
        <v>344</v>
      </c>
      <c r="BA3" s="163" t="s">
        <v>344</v>
      </c>
      <c r="BB3" s="163" t="s">
        <v>1</v>
      </c>
      <c r="BC3" s="163" t="s">
        <v>1568</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4048</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ROUND((SUM(BE128:BE161)),  2)</f>
        <v>0</v>
      </c>
      <c r="G37" s="12"/>
      <c r="H37" s="12"/>
      <c r="I37" s="28">
        <v>0.21</v>
      </c>
      <c r="J37" s="27">
        <f>ROUND(((SUM(BE128:BE161))*I37),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ROUND((SUM(BF128:BF161)),  2)</f>
        <v>0</v>
      </c>
      <c r="G38" s="12"/>
      <c r="H38" s="12"/>
      <c r="I38" s="28">
        <v>0.15</v>
      </c>
      <c r="J38" s="27">
        <f>ROUND(((SUM(BF128:BF161))*I38),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6 - DSO 01.4.6 Opravy komunikací a zpevněných ploch - kanalizace- Stoka ACH</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J157</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6 - DSO 01.4.6 Opravy komunikací a zpevněných ploch - kanalizace- Stoka ACH</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87.980763299999992</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P130+P136+P157</f>
        <v>0</v>
      </c>
      <c r="Q129" s="80"/>
      <c r="R129" s="81">
        <f>R130+R136+R157</f>
        <v>87.980763299999992</v>
      </c>
      <c r="S129" s="80"/>
      <c r="T129" s="82">
        <f>T130+T136+T157</f>
        <v>0</v>
      </c>
      <c r="AR129" s="76" t="s">
        <v>82</v>
      </c>
      <c r="AT129" s="83" t="s">
        <v>74</v>
      </c>
      <c r="AU129" s="83" t="s">
        <v>75</v>
      </c>
      <c r="AY129" s="76" t="s">
        <v>302</v>
      </c>
      <c r="BK129" s="84">
        <f>BK130+BK136+BK157</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270.51</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4049</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338</v>
      </c>
      <c r="F133" s="102" t="s">
        <v>1651</v>
      </c>
      <c r="H133" s="103">
        <v>64</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33.75">
      <c r="B134" s="99"/>
      <c r="D134" s="100" t="s">
        <v>308</v>
      </c>
      <c r="E134" s="101" t="s">
        <v>344</v>
      </c>
      <c r="F134" s="102" t="s">
        <v>1652</v>
      </c>
      <c r="H134" s="103">
        <v>206.51</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270.51</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SUM(P137:P156)</f>
        <v>0</v>
      </c>
      <c r="Q136" s="80"/>
      <c r="R136" s="81">
        <f>SUM(R137:R156)</f>
        <v>87.419489999999996</v>
      </c>
      <c r="S136" s="80"/>
      <c r="T136" s="82">
        <f>SUM(T137:T156)</f>
        <v>0</v>
      </c>
      <c r="AR136" s="76" t="s">
        <v>82</v>
      </c>
      <c r="AT136" s="83" t="s">
        <v>74</v>
      </c>
      <c r="AU136" s="83" t="s">
        <v>82</v>
      </c>
      <c r="AY136" s="76" t="s">
        <v>302</v>
      </c>
      <c r="BK136" s="84">
        <f>SUM(BK137:BK156)</f>
        <v>0</v>
      </c>
    </row>
    <row r="137" spans="1:65" s="15" customFormat="1" ht="16.5" customHeight="1">
      <c r="A137" s="12"/>
      <c r="B137" s="13"/>
      <c r="C137" s="85" t="s">
        <v>84</v>
      </c>
      <c r="D137" s="85" t="s">
        <v>303</v>
      </c>
      <c r="E137" s="86" t="s">
        <v>3948</v>
      </c>
      <c r="F137" s="87" t="s">
        <v>3949</v>
      </c>
      <c r="G137" s="88" t="s">
        <v>423</v>
      </c>
      <c r="H137" s="89">
        <v>206.51</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4050</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206.51</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16.5" customHeight="1">
      <c r="A140" s="12"/>
      <c r="B140" s="13"/>
      <c r="C140" s="85" t="s">
        <v>91</v>
      </c>
      <c r="D140" s="85" t="s">
        <v>303</v>
      </c>
      <c r="E140" s="86" t="s">
        <v>3952</v>
      </c>
      <c r="F140" s="87" t="s">
        <v>3953</v>
      </c>
      <c r="G140" s="88" t="s">
        <v>423</v>
      </c>
      <c r="H140" s="89">
        <v>64</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4051</v>
      </c>
    </row>
    <row r="141" spans="1:65" s="179" customFormat="1">
      <c r="B141" s="180"/>
      <c r="D141" s="100" t="s">
        <v>308</v>
      </c>
      <c r="E141" s="181" t="s">
        <v>1</v>
      </c>
      <c r="F141" s="182" t="s">
        <v>3951</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338</v>
      </c>
      <c r="H142" s="103">
        <v>64</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71" customFormat="1">
      <c r="B143" s="172"/>
      <c r="D143" s="100" t="s">
        <v>308</v>
      </c>
      <c r="E143" s="173" t="s">
        <v>1</v>
      </c>
      <c r="F143" s="174" t="s">
        <v>435</v>
      </c>
      <c r="H143" s="175">
        <v>64</v>
      </c>
      <c r="L143" s="172"/>
      <c r="M143" s="176"/>
      <c r="N143" s="177"/>
      <c r="O143" s="177"/>
      <c r="P143" s="177"/>
      <c r="Q143" s="177"/>
      <c r="R143" s="177"/>
      <c r="S143" s="177"/>
      <c r="T143" s="178"/>
      <c r="AT143" s="173" t="s">
        <v>308</v>
      </c>
      <c r="AU143" s="173" t="s">
        <v>84</v>
      </c>
      <c r="AV143" s="171" t="s">
        <v>97</v>
      </c>
      <c r="AW143" s="171" t="s">
        <v>31</v>
      </c>
      <c r="AX143" s="171" t="s">
        <v>82</v>
      </c>
      <c r="AY143" s="173" t="s">
        <v>302</v>
      </c>
    </row>
    <row r="144" spans="1:65" s="15" customFormat="1" ht="21.75" customHeight="1">
      <c r="A144" s="12"/>
      <c r="B144" s="13"/>
      <c r="C144" s="85" t="s">
        <v>97</v>
      </c>
      <c r="D144" s="85" t="s">
        <v>303</v>
      </c>
      <c r="E144" s="86" t="s">
        <v>3958</v>
      </c>
      <c r="F144" s="87" t="s">
        <v>3959</v>
      </c>
      <c r="G144" s="88" t="s">
        <v>423</v>
      </c>
      <c r="H144" s="89">
        <v>206.51</v>
      </c>
      <c r="I144" s="3"/>
      <c r="J144" s="90">
        <f>ROUND(I144*H144,2)</f>
        <v>0</v>
      </c>
      <c r="K144" s="87" t="s">
        <v>1</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4052</v>
      </c>
    </row>
    <row r="145" spans="1:65" s="98" customFormat="1">
      <c r="B145" s="99"/>
      <c r="D145" s="100" t="s">
        <v>308</v>
      </c>
      <c r="E145" s="101" t="s">
        <v>1</v>
      </c>
      <c r="F145" s="102" t="s">
        <v>344</v>
      </c>
      <c r="H145" s="103">
        <v>206.51</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100</v>
      </c>
      <c r="D146" s="85" t="s">
        <v>303</v>
      </c>
      <c r="E146" s="86" t="s">
        <v>3961</v>
      </c>
      <c r="F146" s="87" t="s">
        <v>3962</v>
      </c>
      <c r="G146" s="88" t="s">
        <v>423</v>
      </c>
      <c r="H146" s="89">
        <v>64</v>
      </c>
      <c r="I146" s="3"/>
      <c r="J146" s="90">
        <f>ROUND(I146*H146,2)</f>
        <v>0</v>
      </c>
      <c r="K146" s="87" t="s">
        <v>427</v>
      </c>
      <c r="L146" s="13"/>
      <c r="M146" s="91" t="s">
        <v>1</v>
      </c>
      <c r="N146" s="92" t="s">
        <v>40</v>
      </c>
      <c r="O146" s="93"/>
      <c r="P146" s="94">
        <f>O146*H146</f>
        <v>0</v>
      </c>
      <c r="Q146" s="94">
        <v>0</v>
      </c>
      <c r="R146" s="94">
        <f>Q146*H146</f>
        <v>0</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4053</v>
      </c>
    </row>
    <row r="147" spans="1:65" s="98" customFormat="1">
      <c r="B147" s="99"/>
      <c r="D147" s="100" t="s">
        <v>308</v>
      </c>
      <c r="E147" s="101" t="s">
        <v>1</v>
      </c>
      <c r="F147" s="102" t="s">
        <v>338</v>
      </c>
      <c r="H147" s="103">
        <v>64</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21.75" customHeight="1">
      <c r="A148" s="12"/>
      <c r="B148" s="13"/>
      <c r="C148" s="85" t="s">
        <v>103</v>
      </c>
      <c r="D148" s="85" t="s">
        <v>303</v>
      </c>
      <c r="E148" s="86" t="s">
        <v>3975</v>
      </c>
      <c r="F148" s="87" t="s">
        <v>3976</v>
      </c>
      <c r="G148" s="88" t="s">
        <v>423</v>
      </c>
      <c r="H148" s="89">
        <v>64</v>
      </c>
      <c r="I148" s="3"/>
      <c r="J148" s="90">
        <f>ROUND(I148*H148,2)</f>
        <v>0</v>
      </c>
      <c r="K148" s="87" t="s">
        <v>427</v>
      </c>
      <c r="L148" s="13"/>
      <c r="M148" s="91" t="s">
        <v>1</v>
      </c>
      <c r="N148" s="92" t="s">
        <v>40</v>
      </c>
      <c r="O148" s="93"/>
      <c r="P148" s="94">
        <f>O148*H148</f>
        <v>0</v>
      </c>
      <c r="Q148" s="94">
        <v>0.1837</v>
      </c>
      <c r="R148" s="94">
        <f>Q148*H148</f>
        <v>11.7568</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4054</v>
      </c>
    </row>
    <row r="149" spans="1:65" s="98" customFormat="1">
      <c r="B149" s="99"/>
      <c r="D149" s="100" t="s">
        <v>308</v>
      </c>
      <c r="E149" s="101" t="s">
        <v>1</v>
      </c>
      <c r="F149" s="102" t="s">
        <v>338</v>
      </c>
      <c r="H149" s="103">
        <v>64</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194" t="s">
        <v>106</v>
      </c>
      <c r="D150" s="194" t="s">
        <v>537</v>
      </c>
      <c r="E150" s="195" t="s">
        <v>3978</v>
      </c>
      <c r="F150" s="215" t="s">
        <v>6466</v>
      </c>
      <c r="G150" s="197" t="s">
        <v>518</v>
      </c>
      <c r="H150" s="198">
        <v>16.32</v>
      </c>
      <c r="I150" s="3"/>
      <c r="J150" s="200">
        <f>ROUND(I150*H150,2)</f>
        <v>0</v>
      </c>
      <c r="K150" s="196" t="s">
        <v>1</v>
      </c>
      <c r="L150" s="201"/>
      <c r="M150" s="202" t="s">
        <v>1</v>
      </c>
      <c r="N150" s="203" t="s">
        <v>40</v>
      </c>
      <c r="O150" s="93"/>
      <c r="P150" s="94">
        <f>O150*H150</f>
        <v>0</v>
      </c>
      <c r="Q150" s="94">
        <v>1</v>
      </c>
      <c r="R150" s="94">
        <f>Q150*H150</f>
        <v>16.32</v>
      </c>
      <c r="S150" s="94">
        <v>0</v>
      </c>
      <c r="T150" s="95">
        <f>S150*H150</f>
        <v>0</v>
      </c>
      <c r="U150" s="12"/>
      <c r="V150" s="12"/>
      <c r="W150" s="12"/>
      <c r="X150" s="12"/>
      <c r="Y150" s="12"/>
      <c r="Z150" s="12"/>
      <c r="AA150" s="12"/>
      <c r="AB150" s="12"/>
      <c r="AC150" s="12"/>
      <c r="AD150" s="12"/>
      <c r="AE150" s="12"/>
      <c r="AR150" s="96" t="s">
        <v>109</v>
      </c>
      <c r="AT150" s="96" t="s">
        <v>537</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4055</v>
      </c>
    </row>
    <row r="151" spans="1:65" s="179" customFormat="1">
      <c r="B151" s="180"/>
      <c r="D151" s="100" t="s">
        <v>308</v>
      </c>
      <c r="E151" s="181" t="s">
        <v>1</v>
      </c>
      <c r="F151" s="216" t="s">
        <v>6467</v>
      </c>
      <c r="H151" s="181" t="s">
        <v>1</v>
      </c>
      <c r="L151" s="180"/>
      <c r="M151" s="183"/>
      <c r="N151" s="184"/>
      <c r="O151" s="184"/>
      <c r="P151" s="184"/>
      <c r="Q151" s="184"/>
      <c r="R151" s="184"/>
      <c r="S151" s="184"/>
      <c r="T151" s="185"/>
      <c r="AT151" s="181" t="s">
        <v>308</v>
      </c>
      <c r="AU151" s="181" t="s">
        <v>84</v>
      </c>
      <c r="AV151" s="179" t="s">
        <v>82</v>
      </c>
      <c r="AW151" s="179" t="s">
        <v>31</v>
      </c>
      <c r="AX151" s="179" t="s">
        <v>75</v>
      </c>
      <c r="AY151" s="181" t="s">
        <v>302</v>
      </c>
    </row>
    <row r="152" spans="1:65" s="98" customFormat="1">
      <c r="B152" s="99"/>
      <c r="D152" s="100" t="s">
        <v>308</v>
      </c>
      <c r="E152" s="101" t="s">
        <v>1</v>
      </c>
      <c r="F152" s="102" t="s">
        <v>3982</v>
      </c>
      <c r="H152" s="103">
        <v>16.32</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3983</v>
      </c>
      <c r="F153" s="87" t="s">
        <v>3984</v>
      </c>
      <c r="G153" s="88" t="s">
        <v>423</v>
      </c>
      <c r="H153" s="89">
        <v>206.51</v>
      </c>
      <c r="I153" s="3"/>
      <c r="J153" s="90">
        <f>ROUND(I153*H153,2)</f>
        <v>0</v>
      </c>
      <c r="K153" s="87" t="s">
        <v>427</v>
      </c>
      <c r="L153" s="13"/>
      <c r="M153" s="91" t="s">
        <v>1</v>
      </c>
      <c r="N153" s="92" t="s">
        <v>40</v>
      </c>
      <c r="O153" s="93"/>
      <c r="P153" s="94">
        <f>O153*H153</f>
        <v>0</v>
      </c>
      <c r="Q153" s="94">
        <v>0.16700000000000001</v>
      </c>
      <c r="R153" s="94">
        <f>Q153*H153</f>
        <v>34.487169999999999</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4056</v>
      </c>
    </row>
    <row r="154" spans="1:65" s="98" customFormat="1">
      <c r="B154" s="99"/>
      <c r="D154" s="100" t="s">
        <v>308</v>
      </c>
      <c r="E154" s="101" t="s">
        <v>1</v>
      </c>
      <c r="F154" s="102" t="s">
        <v>344</v>
      </c>
      <c r="H154" s="103">
        <v>206.51</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4" customHeight="1">
      <c r="A155" s="12"/>
      <c r="B155" s="13"/>
      <c r="C155" s="194" t="s">
        <v>112</v>
      </c>
      <c r="D155" s="194" t="s">
        <v>537</v>
      </c>
      <c r="E155" s="195" t="s">
        <v>3986</v>
      </c>
      <c r="F155" s="215" t="s">
        <v>6468</v>
      </c>
      <c r="G155" s="197" t="s">
        <v>423</v>
      </c>
      <c r="H155" s="198">
        <v>210.64</v>
      </c>
      <c r="I155" s="3"/>
      <c r="J155" s="200">
        <f>ROUND(I155*H155,2)</f>
        <v>0</v>
      </c>
      <c r="K155" s="196" t="s">
        <v>427</v>
      </c>
      <c r="L155" s="201"/>
      <c r="M155" s="202" t="s">
        <v>1</v>
      </c>
      <c r="N155" s="203" t="s">
        <v>40</v>
      </c>
      <c r="O155" s="93"/>
      <c r="P155" s="94">
        <f>O155*H155</f>
        <v>0</v>
      </c>
      <c r="Q155" s="94">
        <v>0.11799999999999999</v>
      </c>
      <c r="R155" s="94">
        <f>Q155*H155</f>
        <v>24.855519999999999</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4057</v>
      </c>
    </row>
    <row r="156" spans="1:65" s="98" customFormat="1">
      <c r="B156" s="99"/>
      <c r="D156" s="100" t="s">
        <v>308</v>
      </c>
      <c r="E156" s="101" t="s">
        <v>1</v>
      </c>
      <c r="F156" s="217" t="s">
        <v>6469</v>
      </c>
      <c r="H156" s="103">
        <v>210.64</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74" customFormat="1" ht="22.9" customHeight="1">
      <c r="B157" s="75"/>
      <c r="D157" s="76" t="s">
        <v>74</v>
      </c>
      <c r="E157" s="169" t="s">
        <v>112</v>
      </c>
      <c r="F157" s="169" t="s">
        <v>821</v>
      </c>
      <c r="J157" s="170">
        <f>BK157</f>
        <v>0</v>
      </c>
      <c r="L157" s="75"/>
      <c r="M157" s="79"/>
      <c r="N157" s="80"/>
      <c r="O157" s="80"/>
      <c r="P157" s="81">
        <f>SUM(P158:P161)</f>
        <v>0</v>
      </c>
      <c r="Q157" s="80"/>
      <c r="R157" s="81">
        <f>SUM(R158:R161)</f>
        <v>0.56127329999999998</v>
      </c>
      <c r="S157" s="80"/>
      <c r="T157" s="82">
        <f>SUM(T158:T161)</f>
        <v>0</v>
      </c>
      <c r="AR157" s="76" t="s">
        <v>82</v>
      </c>
      <c r="AT157" s="83" t="s">
        <v>74</v>
      </c>
      <c r="AU157" s="83" t="s">
        <v>82</v>
      </c>
      <c r="AY157" s="76" t="s">
        <v>302</v>
      </c>
      <c r="BK157" s="84">
        <f>SUM(BK158:BK161)</f>
        <v>0</v>
      </c>
    </row>
    <row r="158" spans="1:65" s="15" customFormat="1" ht="21.75" customHeight="1">
      <c r="A158" s="12"/>
      <c r="B158" s="13"/>
      <c r="C158" s="85" t="s">
        <v>115</v>
      </c>
      <c r="D158" s="85" t="s">
        <v>303</v>
      </c>
      <c r="E158" s="86" t="s">
        <v>3992</v>
      </c>
      <c r="F158" s="87" t="s">
        <v>3993</v>
      </c>
      <c r="G158" s="88" t="s">
        <v>450</v>
      </c>
      <c r="H158" s="89">
        <v>3.99</v>
      </c>
      <c r="I158" s="3"/>
      <c r="J158" s="90">
        <f>ROUND(I158*H158,2)</f>
        <v>0</v>
      </c>
      <c r="K158" s="87" t="s">
        <v>427</v>
      </c>
      <c r="L158" s="13"/>
      <c r="M158" s="91" t="s">
        <v>1</v>
      </c>
      <c r="N158" s="92" t="s">
        <v>40</v>
      </c>
      <c r="O158" s="93"/>
      <c r="P158" s="94">
        <f>O158*H158</f>
        <v>0</v>
      </c>
      <c r="Q158" s="94">
        <v>0.14066999999999999</v>
      </c>
      <c r="R158" s="94">
        <f>Q158*H158</f>
        <v>0.56127329999999998</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4058</v>
      </c>
    </row>
    <row r="159" spans="1:65" s="179" customFormat="1">
      <c r="B159" s="180"/>
      <c r="D159" s="100" t="s">
        <v>308</v>
      </c>
      <c r="E159" s="181" t="s">
        <v>1</v>
      </c>
      <c r="F159" s="182" t="s">
        <v>4010</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102" t="s">
        <v>4059</v>
      </c>
      <c r="H160" s="103">
        <v>3.99</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3996</v>
      </c>
      <c r="F161" s="87" t="s">
        <v>3997</v>
      </c>
      <c r="G161" s="88" t="s">
        <v>518</v>
      </c>
      <c r="H161" s="89">
        <v>87.980999999999995</v>
      </c>
      <c r="I161" s="3"/>
      <c r="J161" s="90">
        <f>ROUND(I161*H161,2)</f>
        <v>0</v>
      </c>
      <c r="K161" s="87" t="s">
        <v>427</v>
      </c>
      <c r="L161" s="13"/>
      <c r="M161" s="207" t="s">
        <v>1</v>
      </c>
      <c r="N161" s="208" t="s">
        <v>40</v>
      </c>
      <c r="O161" s="209"/>
      <c r="P161" s="210">
        <f>O161*H161</f>
        <v>0</v>
      </c>
      <c r="Q161" s="210">
        <v>0</v>
      </c>
      <c r="R161" s="210">
        <f>Q161*H161</f>
        <v>0</v>
      </c>
      <c r="S161" s="210">
        <v>0</v>
      </c>
      <c r="T161" s="211">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4060</v>
      </c>
    </row>
    <row r="162" spans="1:65" s="15" customFormat="1" ht="6.95" customHeight="1">
      <c r="A162" s="12"/>
      <c r="B162" s="43"/>
      <c r="C162" s="44"/>
      <c r="D162" s="44"/>
      <c r="E162" s="44"/>
      <c r="F162" s="44"/>
      <c r="G162" s="44"/>
      <c r="H162" s="44"/>
      <c r="I162" s="44"/>
      <c r="J162" s="44"/>
      <c r="K162" s="44"/>
      <c r="L162" s="13"/>
      <c r="M162" s="12"/>
      <c r="O162" s="12"/>
      <c r="P162" s="12"/>
      <c r="Q162" s="12"/>
      <c r="R162" s="12"/>
      <c r="S162" s="12"/>
      <c r="T162" s="12"/>
      <c r="U162" s="12"/>
      <c r="V162" s="12"/>
      <c r="W162" s="12"/>
      <c r="X162" s="12"/>
      <c r="Y162" s="12"/>
      <c r="Z162" s="12"/>
      <c r="AA162" s="12"/>
      <c r="AB162" s="12"/>
      <c r="AC162" s="12"/>
      <c r="AD162" s="12"/>
      <c r="AE162" s="12"/>
    </row>
  </sheetData>
  <sheetProtection algorithmName="SHA-512" hashValue="OgZvn2dtzbb+85wctlbMpSMyT5CpMLltFsN77SPX1H5qHkNX5jUHlfeeAUNHc4sjiaIsPXSjjydM1kPSxYckKg==" saltValue="keJmkFVYNDDpNrKsjh2uBg==" spinCount="100000" sheet="1" objects="1" scenarios="1" autoFilter="0"/>
  <protectedRanges>
    <protectedRange sqref="I131 I137 I140 I144 I146 I148 I150 I153 I155 I158 I161" name="Oblast1"/>
  </protectedRanges>
  <autoFilter ref="C127:K16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topLeftCell="A121" workbookViewId="0">
      <selection activeCell="I130" sqref="I130"/>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172</v>
      </c>
      <c r="AZ2" s="163" t="s">
        <v>338</v>
      </c>
      <c r="BA2" s="163" t="s">
        <v>338</v>
      </c>
      <c r="BB2" s="163" t="s">
        <v>1</v>
      </c>
      <c r="BC2" s="163" t="s">
        <v>1815</v>
      </c>
      <c r="BD2" s="163" t="s">
        <v>84</v>
      </c>
    </row>
    <row r="3" spans="1:56" ht="6.95" customHeight="1">
      <c r="B3" s="6"/>
      <c r="C3" s="7"/>
      <c r="D3" s="7"/>
      <c r="E3" s="7"/>
      <c r="F3" s="7"/>
      <c r="G3" s="7"/>
      <c r="H3" s="7"/>
      <c r="I3" s="7"/>
      <c r="J3" s="7"/>
      <c r="K3" s="7"/>
      <c r="L3" s="8"/>
      <c r="AT3" s="5" t="s">
        <v>84</v>
      </c>
      <c r="AZ3" s="163" t="s">
        <v>344</v>
      </c>
      <c r="BA3" s="163" t="s">
        <v>344</v>
      </c>
      <c r="BB3" s="163" t="s">
        <v>1</v>
      </c>
      <c r="BC3" s="163" t="s">
        <v>1817</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4061</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ROUND((SUM(BE128:BE161)),  2)</f>
        <v>0</v>
      </c>
      <c r="G37" s="12"/>
      <c r="H37" s="12"/>
      <c r="I37" s="28">
        <v>0.21</v>
      </c>
      <c r="J37" s="27">
        <f>ROUND(((SUM(BE128:BE161))*I37),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ROUND((SUM(BF128:BF161)),  2)</f>
        <v>0</v>
      </c>
      <c r="G38" s="12"/>
      <c r="H38" s="12"/>
      <c r="I38" s="28">
        <v>0.15</v>
      </c>
      <c r="J38" s="27">
        <f>ROUND(((SUM(BF128:BF161))*I38),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7 - DSO 01.4.7 Opravy komunikací a zpevněných ploch - kanalizace- Stoka ACH-A</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J157</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7 - DSO 01.4.7 Opravy komunikací a zpevněných ploch - kanalizace- Stoka ACH-A</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6.8383067999999998</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P130+P136+P157</f>
        <v>0</v>
      </c>
      <c r="Q129" s="80"/>
      <c r="R129" s="81">
        <f>R130+R136+R157</f>
        <v>6.8383067999999998</v>
      </c>
      <c r="S129" s="80"/>
      <c r="T129" s="82">
        <f>T130+T136+T157</f>
        <v>0</v>
      </c>
      <c r="AR129" s="76" t="s">
        <v>82</v>
      </c>
      <c r="AT129" s="83" t="s">
        <v>74</v>
      </c>
      <c r="AU129" s="83" t="s">
        <v>75</v>
      </c>
      <c r="AY129" s="76" t="s">
        <v>302</v>
      </c>
      <c r="BK129" s="84">
        <f>BK130+BK136+BK157</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19.47</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4062</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c r="B133" s="99"/>
      <c r="D133" s="100" t="s">
        <v>308</v>
      </c>
      <c r="E133" s="101" t="s">
        <v>338</v>
      </c>
      <c r="F133" s="102" t="s">
        <v>4063</v>
      </c>
      <c r="H133" s="103">
        <v>6.88</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344</v>
      </c>
      <c r="F134" s="102" t="s">
        <v>4064</v>
      </c>
      <c r="H134" s="103">
        <v>12.59</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19.47</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SUM(P137:P156)</f>
        <v>0</v>
      </c>
      <c r="Q136" s="80"/>
      <c r="R136" s="81">
        <f>SUM(R137:R156)</f>
        <v>6.6357419999999996</v>
      </c>
      <c r="S136" s="80"/>
      <c r="T136" s="82">
        <f>SUM(T137:T156)</f>
        <v>0</v>
      </c>
      <c r="AR136" s="76" t="s">
        <v>82</v>
      </c>
      <c r="AT136" s="83" t="s">
        <v>74</v>
      </c>
      <c r="AU136" s="83" t="s">
        <v>82</v>
      </c>
      <c r="AY136" s="76" t="s">
        <v>302</v>
      </c>
      <c r="BK136" s="84">
        <f>SUM(BK137:BK156)</f>
        <v>0</v>
      </c>
    </row>
    <row r="137" spans="1:65" s="15" customFormat="1" ht="16.5" customHeight="1">
      <c r="A137" s="12"/>
      <c r="B137" s="13"/>
      <c r="C137" s="85" t="s">
        <v>84</v>
      </c>
      <c r="D137" s="85" t="s">
        <v>303</v>
      </c>
      <c r="E137" s="86" t="s">
        <v>3948</v>
      </c>
      <c r="F137" s="87" t="s">
        <v>3949</v>
      </c>
      <c r="G137" s="88" t="s">
        <v>423</v>
      </c>
      <c r="H137" s="89">
        <v>12.59</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4065</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12.59</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16.5" customHeight="1">
      <c r="A140" s="12"/>
      <c r="B140" s="13"/>
      <c r="C140" s="85" t="s">
        <v>91</v>
      </c>
      <c r="D140" s="85" t="s">
        <v>303</v>
      </c>
      <c r="E140" s="86" t="s">
        <v>3952</v>
      </c>
      <c r="F140" s="87" t="s">
        <v>3953</v>
      </c>
      <c r="G140" s="88" t="s">
        <v>423</v>
      </c>
      <c r="H140" s="89">
        <v>6.88</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4066</v>
      </c>
    </row>
    <row r="141" spans="1:65" s="179" customFormat="1">
      <c r="B141" s="180"/>
      <c r="D141" s="100" t="s">
        <v>308</v>
      </c>
      <c r="E141" s="181" t="s">
        <v>1</v>
      </c>
      <c r="F141" s="182" t="s">
        <v>3951</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338</v>
      </c>
      <c r="H142" s="103">
        <v>6.88</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71" customFormat="1">
      <c r="B143" s="172"/>
      <c r="D143" s="100" t="s">
        <v>308</v>
      </c>
      <c r="E143" s="173" t="s">
        <v>1</v>
      </c>
      <c r="F143" s="174" t="s">
        <v>435</v>
      </c>
      <c r="H143" s="175">
        <v>6.88</v>
      </c>
      <c r="L143" s="172"/>
      <c r="M143" s="176"/>
      <c r="N143" s="177"/>
      <c r="O143" s="177"/>
      <c r="P143" s="177"/>
      <c r="Q143" s="177"/>
      <c r="R143" s="177"/>
      <c r="S143" s="177"/>
      <c r="T143" s="178"/>
      <c r="AT143" s="173" t="s">
        <v>308</v>
      </c>
      <c r="AU143" s="173" t="s">
        <v>84</v>
      </c>
      <c r="AV143" s="171" t="s">
        <v>97</v>
      </c>
      <c r="AW143" s="171" t="s">
        <v>31</v>
      </c>
      <c r="AX143" s="171" t="s">
        <v>82</v>
      </c>
      <c r="AY143" s="173" t="s">
        <v>302</v>
      </c>
    </row>
    <row r="144" spans="1:65" s="15" customFormat="1" ht="21.75" customHeight="1">
      <c r="A144" s="12"/>
      <c r="B144" s="13"/>
      <c r="C144" s="85" t="s">
        <v>97</v>
      </c>
      <c r="D144" s="85" t="s">
        <v>303</v>
      </c>
      <c r="E144" s="86" t="s">
        <v>3958</v>
      </c>
      <c r="F144" s="87" t="s">
        <v>3959</v>
      </c>
      <c r="G144" s="88" t="s">
        <v>423</v>
      </c>
      <c r="H144" s="89">
        <v>12.59</v>
      </c>
      <c r="I144" s="3"/>
      <c r="J144" s="90">
        <f>ROUND(I144*H144,2)</f>
        <v>0</v>
      </c>
      <c r="K144" s="87" t="s">
        <v>1</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4067</v>
      </c>
    </row>
    <row r="145" spans="1:65" s="98" customFormat="1">
      <c r="B145" s="99"/>
      <c r="D145" s="100" t="s">
        <v>308</v>
      </c>
      <c r="E145" s="101" t="s">
        <v>1</v>
      </c>
      <c r="F145" s="102" t="s">
        <v>344</v>
      </c>
      <c r="H145" s="103">
        <v>12.59</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100</v>
      </c>
      <c r="D146" s="85" t="s">
        <v>303</v>
      </c>
      <c r="E146" s="86" t="s">
        <v>3961</v>
      </c>
      <c r="F146" s="87" t="s">
        <v>3962</v>
      </c>
      <c r="G146" s="88" t="s">
        <v>423</v>
      </c>
      <c r="H146" s="89">
        <v>6.88</v>
      </c>
      <c r="I146" s="3"/>
      <c r="J146" s="90">
        <f>ROUND(I146*H146,2)</f>
        <v>0</v>
      </c>
      <c r="K146" s="87" t="s">
        <v>427</v>
      </c>
      <c r="L146" s="13"/>
      <c r="M146" s="91" t="s">
        <v>1</v>
      </c>
      <c r="N146" s="92" t="s">
        <v>40</v>
      </c>
      <c r="O146" s="93"/>
      <c r="P146" s="94">
        <f>O146*H146</f>
        <v>0</v>
      </c>
      <c r="Q146" s="94">
        <v>0</v>
      </c>
      <c r="R146" s="94">
        <f>Q146*H146</f>
        <v>0</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4068</v>
      </c>
    </row>
    <row r="147" spans="1:65" s="98" customFormat="1">
      <c r="B147" s="99"/>
      <c r="D147" s="100" t="s">
        <v>308</v>
      </c>
      <c r="E147" s="101" t="s">
        <v>1</v>
      </c>
      <c r="F147" s="102" t="s">
        <v>338</v>
      </c>
      <c r="H147" s="103">
        <v>6.88</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21.75" customHeight="1">
      <c r="A148" s="12"/>
      <c r="B148" s="13"/>
      <c r="C148" s="85" t="s">
        <v>103</v>
      </c>
      <c r="D148" s="85" t="s">
        <v>303</v>
      </c>
      <c r="E148" s="86" t="s">
        <v>3975</v>
      </c>
      <c r="F148" s="87" t="s">
        <v>3976</v>
      </c>
      <c r="G148" s="88" t="s">
        <v>423</v>
      </c>
      <c r="H148" s="89">
        <v>6.88</v>
      </c>
      <c r="I148" s="3"/>
      <c r="J148" s="90">
        <f>ROUND(I148*H148,2)</f>
        <v>0</v>
      </c>
      <c r="K148" s="87" t="s">
        <v>427</v>
      </c>
      <c r="L148" s="13"/>
      <c r="M148" s="91" t="s">
        <v>1</v>
      </c>
      <c r="N148" s="92" t="s">
        <v>40</v>
      </c>
      <c r="O148" s="93"/>
      <c r="P148" s="94">
        <f>O148*H148</f>
        <v>0</v>
      </c>
      <c r="Q148" s="94">
        <v>0.1837</v>
      </c>
      <c r="R148" s="94">
        <f>Q148*H148</f>
        <v>1.2638560000000001</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4069</v>
      </c>
    </row>
    <row r="149" spans="1:65" s="98" customFormat="1">
      <c r="B149" s="99"/>
      <c r="D149" s="100" t="s">
        <v>308</v>
      </c>
      <c r="E149" s="101" t="s">
        <v>1</v>
      </c>
      <c r="F149" s="102" t="s">
        <v>338</v>
      </c>
      <c r="H149" s="103">
        <v>6.88</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194" t="s">
        <v>106</v>
      </c>
      <c r="D150" s="194" t="s">
        <v>537</v>
      </c>
      <c r="E150" s="195" t="s">
        <v>3978</v>
      </c>
      <c r="F150" s="215" t="s">
        <v>6466</v>
      </c>
      <c r="G150" s="197" t="s">
        <v>518</v>
      </c>
      <c r="H150" s="198">
        <v>1.754</v>
      </c>
      <c r="I150" s="3"/>
      <c r="J150" s="200">
        <f>ROUND(I150*H150,2)</f>
        <v>0</v>
      </c>
      <c r="K150" s="196" t="s">
        <v>1</v>
      </c>
      <c r="L150" s="201"/>
      <c r="M150" s="202" t="s">
        <v>1</v>
      </c>
      <c r="N150" s="203" t="s">
        <v>40</v>
      </c>
      <c r="O150" s="93"/>
      <c r="P150" s="94">
        <f>O150*H150</f>
        <v>0</v>
      </c>
      <c r="Q150" s="94">
        <v>1</v>
      </c>
      <c r="R150" s="94">
        <f>Q150*H150</f>
        <v>1.754</v>
      </c>
      <c r="S150" s="94">
        <v>0</v>
      </c>
      <c r="T150" s="95">
        <f>S150*H150</f>
        <v>0</v>
      </c>
      <c r="U150" s="12"/>
      <c r="V150" s="12"/>
      <c r="W150" s="12"/>
      <c r="X150" s="12"/>
      <c r="Y150" s="12"/>
      <c r="Z150" s="12"/>
      <c r="AA150" s="12"/>
      <c r="AB150" s="12"/>
      <c r="AC150" s="12"/>
      <c r="AD150" s="12"/>
      <c r="AE150" s="12"/>
      <c r="AR150" s="96" t="s">
        <v>109</v>
      </c>
      <c r="AT150" s="96" t="s">
        <v>537</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4070</v>
      </c>
    </row>
    <row r="151" spans="1:65" s="179" customFormat="1">
      <c r="B151" s="180"/>
      <c r="D151" s="100" t="s">
        <v>308</v>
      </c>
      <c r="E151" s="181" t="s">
        <v>1</v>
      </c>
      <c r="F151" s="216" t="s">
        <v>6467</v>
      </c>
      <c r="H151" s="181" t="s">
        <v>1</v>
      </c>
      <c r="L151" s="180"/>
      <c r="M151" s="183"/>
      <c r="N151" s="184"/>
      <c r="O151" s="184"/>
      <c r="P151" s="184"/>
      <c r="Q151" s="184"/>
      <c r="R151" s="184"/>
      <c r="S151" s="184"/>
      <c r="T151" s="185"/>
      <c r="AT151" s="181" t="s">
        <v>308</v>
      </c>
      <c r="AU151" s="181" t="s">
        <v>84</v>
      </c>
      <c r="AV151" s="179" t="s">
        <v>82</v>
      </c>
      <c r="AW151" s="179" t="s">
        <v>31</v>
      </c>
      <c r="AX151" s="179" t="s">
        <v>75</v>
      </c>
      <c r="AY151" s="181" t="s">
        <v>302</v>
      </c>
    </row>
    <row r="152" spans="1:65" s="98" customFormat="1">
      <c r="B152" s="99"/>
      <c r="D152" s="100" t="s">
        <v>308</v>
      </c>
      <c r="E152" s="101" t="s">
        <v>1</v>
      </c>
      <c r="F152" s="217" t="s">
        <v>3982</v>
      </c>
      <c r="H152" s="103">
        <v>1.754</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3983</v>
      </c>
      <c r="F153" s="218" t="s">
        <v>3984</v>
      </c>
      <c r="G153" s="88" t="s">
        <v>423</v>
      </c>
      <c r="H153" s="89">
        <v>12.59</v>
      </c>
      <c r="I153" s="3"/>
      <c r="J153" s="90">
        <f>ROUND(I153*H153,2)</f>
        <v>0</v>
      </c>
      <c r="K153" s="87" t="s">
        <v>427</v>
      </c>
      <c r="L153" s="13"/>
      <c r="M153" s="91" t="s">
        <v>1</v>
      </c>
      <c r="N153" s="92" t="s">
        <v>40</v>
      </c>
      <c r="O153" s="93"/>
      <c r="P153" s="94">
        <f>O153*H153</f>
        <v>0</v>
      </c>
      <c r="Q153" s="94">
        <v>0.16700000000000001</v>
      </c>
      <c r="R153" s="94">
        <f>Q153*H153</f>
        <v>2.1025300000000002</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4071</v>
      </c>
    </row>
    <row r="154" spans="1:65" s="98" customFormat="1">
      <c r="B154" s="99"/>
      <c r="D154" s="100" t="s">
        <v>308</v>
      </c>
      <c r="E154" s="101" t="s">
        <v>1</v>
      </c>
      <c r="F154" s="217" t="s">
        <v>344</v>
      </c>
      <c r="H154" s="103">
        <v>12.59</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4" customHeight="1">
      <c r="A155" s="12"/>
      <c r="B155" s="13"/>
      <c r="C155" s="194" t="s">
        <v>112</v>
      </c>
      <c r="D155" s="194" t="s">
        <v>537</v>
      </c>
      <c r="E155" s="195" t="s">
        <v>3986</v>
      </c>
      <c r="F155" s="215" t="s">
        <v>6468</v>
      </c>
      <c r="G155" s="197" t="s">
        <v>423</v>
      </c>
      <c r="H155" s="198">
        <v>12.842000000000001</v>
      </c>
      <c r="I155" s="3"/>
      <c r="J155" s="200">
        <f>ROUND(I155*H155,2)</f>
        <v>0</v>
      </c>
      <c r="K155" s="196" t="s">
        <v>427</v>
      </c>
      <c r="L155" s="201"/>
      <c r="M155" s="202" t="s">
        <v>1</v>
      </c>
      <c r="N155" s="203" t="s">
        <v>40</v>
      </c>
      <c r="O155" s="93"/>
      <c r="P155" s="94">
        <f>O155*H155</f>
        <v>0</v>
      </c>
      <c r="Q155" s="94">
        <v>0.11799999999999999</v>
      </c>
      <c r="R155" s="94">
        <f>Q155*H155</f>
        <v>1.5153559999999999</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4072</v>
      </c>
    </row>
    <row r="156" spans="1:65" s="98" customFormat="1">
      <c r="B156" s="99"/>
      <c r="D156" s="100" t="s">
        <v>308</v>
      </c>
      <c r="E156" s="101" t="s">
        <v>1</v>
      </c>
      <c r="F156" s="217" t="s">
        <v>6469</v>
      </c>
      <c r="H156" s="103">
        <v>12.842000000000001</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74" customFormat="1" ht="22.9" customHeight="1">
      <c r="B157" s="75"/>
      <c r="D157" s="76" t="s">
        <v>74</v>
      </c>
      <c r="E157" s="169" t="s">
        <v>112</v>
      </c>
      <c r="F157" s="169" t="s">
        <v>821</v>
      </c>
      <c r="J157" s="170">
        <f>BK157</f>
        <v>0</v>
      </c>
      <c r="L157" s="75"/>
      <c r="M157" s="79"/>
      <c r="N157" s="80"/>
      <c r="O157" s="80"/>
      <c r="P157" s="81">
        <f>SUM(P158:P161)</f>
        <v>0</v>
      </c>
      <c r="Q157" s="80"/>
      <c r="R157" s="81">
        <f>SUM(R158:R161)</f>
        <v>0.20256479999999999</v>
      </c>
      <c r="S157" s="80"/>
      <c r="T157" s="82">
        <f>SUM(T158:T161)</f>
        <v>0</v>
      </c>
      <c r="AR157" s="76" t="s">
        <v>82</v>
      </c>
      <c r="AT157" s="83" t="s">
        <v>74</v>
      </c>
      <c r="AU157" s="83" t="s">
        <v>82</v>
      </c>
      <c r="AY157" s="76" t="s">
        <v>302</v>
      </c>
      <c r="BK157" s="84">
        <f>SUM(BK158:BK161)</f>
        <v>0</v>
      </c>
    </row>
    <row r="158" spans="1:65" s="15" customFormat="1" ht="21.75" customHeight="1">
      <c r="A158" s="12"/>
      <c r="B158" s="13"/>
      <c r="C158" s="85" t="s">
        <v>115</v>
      </c>
      <c r="D158" s="85" t="s">
        <v>303</v>
      </c>
      <c r="E158" s="86" t="s">
        <v>3992</v>
      </c>
      <c r="F158" s="87" t="s">
        <v>3993</v>
      </c>
      <c r="G158" s="88" t="s">
        <v>450</v>
      </c>
      <c r="H158" s="89">
        <v>1.44</v>
      </c>
      <c r="I158" s="3"/>
      <c r="J158" s="90">
        <f>ROUND(I158*H158,2)</f>
        <v>0</v>
      </c>
      <c r="K158" s="87" t="s">
        <v>427</v>
      </c>
      <c r="L158" s="13"/>
      <c r="M158" s="91" t="s">
        <v>1</v>
      </c>
      <c r="N158" s="92" t="s">
        <v>40</v>
      </c>
      <c r="O158" s="93"/>
      <c r="P158" s="94">
        <f>O158*H158</f>
        <v>0</v>
      </c>
      <c r="Q158" s="94">
        <v>0.14066999999999999</v>
      </c>
      <c r="R158" s="94">
        <f>Q158*H158</f>
        <v>0.20256479999999999</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4073</v>
      </c>
    </row>
    <row r="159" spans="1:65" s="179" customFormat="1">
      <c r="B159" s="180"/>
      <c r="D159" s="100" t="s">
        <v>308</v>
      </c>
      <c r="E159" s="181" t="s">
        <v>1</v>
      </c>
      <c r="F159" s="182" t="s">
        <v>4010</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102" t="s">
        <v>1436</v>
      </c>
      <c r="H160" s="103">
        <v>1.44</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3996</v>
      </c>
      <c r="F161" s="87" t="s">
        <v>3997</v>
      </c>
      <c r="G161" s="88" t="s">
        <v>518</v>
      </c>
      <c r="H161" s="89">
        <v>6.8380000000000001</v>
      </c>
      <c r="I161" s="3"/>
      <c r="J161" s="90">
        <f>ROUND(I161*H161,2)</f>
        <v>0</v>
      </c>
      <c r="K161" s="87" t="s">
        <v>427</v>
      </c>
      <c r="L161" s="13"/>
      <c r="M161" s="207" t="s">
        <v>1</v>
      </c>
      <c r="N161" s="208" t="s">
        <v>40</v>
      </c>
      <c r="O161" s="209"/>
      <c r="P161" s="210">
        <f>O161*H161</f>
        <v>0</v>
      </c>
      <c r="Q161" s="210">
        <v>0</v>
      </c>
      <c r="R161" s="210">
        <f>Q161*H161</f>
        <v>0</v>
      </c>
      <c r="S161" s="210">
        <v>0</v>
      </c>
      <c r="T161" s="211">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4074</v>
      </c>
    </row>
    <row r="162" spans="1:65" s="15" customFormat="1" ht="6.95" customHeight="1">
      <c r="A162" s="12"/>
      <c r="B162" s="43"/>
      <c r="C162" s="44"/>
      <c r="D162" s="44"/>
      <c r="E162" s="44"/>
      <c r="F162" s="44"/>
      <c r="G162" s="44"/>
      <c r="H162" s="44"/>
      <c r="I162" s="44"/>
      <c r="J162" s="44"/>
      <c r="K162" s="44"/>
      <c r="L162" s="13"/>
      <c r="M162" s="12"/>
      <c r="O162" s="12"/>
      <c r="P162" s="12"/>
      <c r="Q162" s="12"/>
      <c r="R162" s="12"/>
      <c r="S162" s="12"/>
      <c r="T162" s="12"/>
      <c r="U162" s="12"/>
      <c r="V162" s="12"/>
      <c r="W162" s="12"/>
      <c r="X162" s="12"/>
      <c r="Y162" s="12"/>
      <c r="Z162" s="12"/>
      <c r="AA162" s="12"/>
      <c r="AB162" s="12"/>
      <c r="AC162" s="12"/>
      <c r="AD162" s="12"/>
      <c r="AE162" s="12"/>
    </row>
  </sheetData>
  <sheetProtection algorithmName="SHA-512" hashValue="Un4N2C3LEQAlsQGz8AXb76cdy3yWZn8wkLMQGzqdJtK/SbJTfkh1lBIM3L/GauwpXD/0uyQAH0HPH9flWLPKEg==" saltValue="Bnl3iaByvt2Ibgqm/qpxVw==" spinCount="100000" sheet="1" objects="1" scenarios="1" autoFilter="0"/>
  <protectedRanges>
    <protectedRange sqref="I131 I137 I140 I144 I146 I148 I150 I153 I155 I158 I161" name="Oblast1"/>
  </protectedRanges>
  <autoFilter ref="C127:K16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9"/>
  <sheetViews>
    <sheetView showGridLines="0" topLeftCell="A114"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174</v>
      </c>
      <c r="AZ2" s="163" t="s">
        <v>338</v>
      </c>
      <c r="BA2" s="163" t="s">
        <v>338</v>
      </c>
      <c r="BB2" s="163" t="s">
        <v>1</v>
      </c>
      <c r="BC2" s="163" t="s">
        <v>1933</v>
      </c>
      <c r="BD2" s="163" t="s">
        <v>84</v>
      </c>
    </row>
    <row r="3" spans="1:56" ht="6.95" customHeight="1">
      <c r="B3" s="6"/>
      <c r="C3" s="7"/>
      <c r="D3" s="7"/>
      <c r="E3" s="7"/>
      <c r="F3" s="7"/>
      <c r="G3" s="7"/>
      <c r="H3" s="7"/>
      <c r="I3" s="7"/>
      <c r="J3" s="7"/>
      <c r="K3" s="7"/>
      <c r="L3" s="8"/>
      <c r="AT3" s="5" t="s">
        <v>84</v>
      </c>
      <c r="AZ3" s="163" t="s">
        <v>344</v>
      </c>
      <c r="BA3" s="163" t="s">
        <v>344</v>
      </c>
      <c r="BB3" s="163" t="s">
        <v>1</v>
      </c>
      <c r="BC3" s="163" t="s">
        <v>1934</v>
      </c>
      <c r="BD3" s="163" t="s">
        <v>84</v>
      </c>
    </row>
    <row r="4" spans="1:56" ht="24.95" customHeight="1">
      <c r="B4" s="8"/>
      <c r="D4" s="9" t="s">
        <v>278</v>
      </c>
      <c r="L4" s="8"/>
      <c r="M4" s="10" t="s">
        <v>10</v>
      </c>
      <c r="AT4" s="5" t="s">
        <v>3</v>
      </c>
      <c r="AZ4" s="163" t="s">
        <v>1936</v>
      </c>
      <c r="BA4" s="163" t="s">
        <v>1936</v>
      </c>
      <c r="BB4" s="163" t="s">
        <v>1</v>
      </c>
      <c r="BC4" s="163" t="s">
        <v>1937</v>
      </c>
      <c r="BD4" s="163" t="s">
        <v>84</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4075</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ROUND((SUM(BE128:BE168)),  2)</f>
        <v>0</v>
      </c>
      <c r="G37" s="12"/>
      <c r="H37" s="12"/>
      <c r="I37" s="28">
        <v>0.21</v>
      </c>
      <c r="J37" s="27">
        <f>ROUND(((SUM(BE128:BE168))*I37),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ROUND((SUM(BF128:BF168)),  2)</f>
        <v>0</v>
      </c>
      <c r="G38" s="12"/>
      <c r="H38" s="12"/>
      <c r="I38" s="28">
        <v>0.15</v>
      </c>
      <c r="J38" s="27">
        <f>ROUND(((SUM(BF128:BF168))*I38),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ROUND((SUM(BG128:BG168)),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ROUND((SUM(BH128:BH168)),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ROUND((SUM(BI128:BI168)),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8 - DSO 01.4.8 Opravy komunikací a zpevněných ploch - kanalizace- Stoka ACH-B</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J164</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8 - DSO 01.4.8 Opravy komunikací a zpevněných ploch - kanalizace- Stoka ACH-B</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7.3650492000000005</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P130+P136+P164</f>
        <v>0</v>
      </c>
      <c r="Q129" s="80"/>
      <c r="R129" s="81">
        <f>R130+R136+R164</f>
        <v>7.3650492000000005</v>
      </c>
      <c r="S129" s="80"/>
      <c r="T129" s="82">
        <f>T130+T136+T164</f>
        <v>0</v>
      </c>
      <c r="AR129" s="76" t="s">
        <v>82</v>
      </c>
      <c r="AT129" s="83" t="s">
        <v>74</v>
      </c>
      <c r="AU129" s="83" t="s">
        <v>75</v>
      </c>
      <c r="AY129" s="76" t="s">
        <v>302</v>
      </c>
      <c r="BK129" s="84">
        <f>BK130+BK136+BK164</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20.399999999999999</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4076</v>
      </c>
    </row>
    <row r="132" spans="1:65" s="98" customFormat="1">
      <c r="B132" s="99"/>
      <c r="D132" s="100" t="s">
        <v>308</v>
      </c>
      <c r="E132" s="101" t="s">
        <v>338</v>
      </c>
      <c r="F132" s="102" t="s">
        <v>4077</v>
      </c>
      <c r="H132" s="103">
        <v>4.2699999999999996</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4078</v>
      </c>
      <c r="H133" s="103">
        <v>13.87</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4079</v>
      </c>
      <c r="H134" s="103">
        <v>2.2599999999999998</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20.399999999999999</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SUM(P137:P163)</f>
        <v>0</v>
      </c>
      <c r="Q136" s="80"/>
      <c r="R136" s="81">
        <f>SUM(R137:R163)</f>
        <v>6.8501970000000005</v>
      </c>
      <c r="S136" s="80"/>
      <c r="T136" s="82">
        <f>SUM(T137:T163)</f>
        <v>0</v>
      </c>
      <c r="AR136" s="76" t="s">
        <v>82</v>
      </c>
      <c r="AT136" s="83" t="s">
        <v>74</v>
      </c>
      <c r="AU136" s="83" t="s">
        <v>82</v>
      </c>
      <c r="AY136" s="76" t="s">
        <v>302</v>
      </c>
      <c r="BK136" s="84">
        <f>SUM(BK137:BK163)</f>
        <v>0</v>
      </c>
    </row>
    <row r="137" spans="1:65" s="15" customFormat="1" ht="16.5" customHeight="1">
      <c r="A137" s="12"/>
      <c r="B137" s="13"/>
      <c r="C137" s="85" t="s">
        <v>84</v>
      </c>
      <c r="D137" s="85" t="s">
        <v>303</v>
      </c>
      <c r="E137" s="86" t="s">
        <v>3948</v>
      </c>
      <c r="F137" s="87" t="s">
        <v>3949</v>
      </c>
      <c r="G137" s="88" t="s">
        <v>423</v>
      </c>
      <c r="H137" s="89">
        <v>16.13</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4080</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13.87</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2.2599999999999998</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16.13</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4.2699999999999996</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4081</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4.2699999999999996</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3958</v>
      </c>
      <c r="F145" s="87" t="s">
        <v>3959</v>
      </c>
      <c r="G145" s="88" t="s">
        <v>423</v>
      </c>
      <c r="H145" s="89">
        <v>13.87</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4082</v>
      </c>
    </row>
    <row r="146" spans="1:65" s="98" customFormat="1">
      <c r="B146" s="99"/>
      <c r="D146" s="100" t="s">
        <v>308</v>
      </c>
      <c r="E146" s="101" t="s">
        <v>1</v>
      </c>
      <c r="F146" s="102" t="s">
        <v>344</v>
      </c>
      <c r="H146" s="103">
        <v>13.87</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4083</v>
      </c>
      <c r="F147" s="87" t="s">
        <v>4084</v>
      </c>
      <c r="G147" s="88" t="s">
        <v>423</v>
      </c>
      <c r="H147" s="89">
        <v>2.2599999999999998</v>
      </c>
      <c r="I147" s="3"/>
      <c r="J147" s="90">
        <f>ROUND(I147*H147,2)</f>
        <v>0</v>
      </c>
      <c r="K147" s="87" t="s">
        <v>427</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4085</v>
      </c>
    </row>
    <row r="148" spans="1:65" s="98" customFormat="1">
      <c r="B148" s="99"/>
      <c r="D148" s="100" t="s">
        <v>308</v>
      </c>
      <c r="E148" s="101" t="s">
        <v>1</v>
      </c>
      <c r="F148" s="102" t="s">
        <v>1936</v>
      </c>
      <c r="H148" s="103">
        <v>2.2599999999999998</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3961</v>
      </c>
      <c r="F149" s="87" t="s">
        <v>3962</v>
      </c>
      <c r="G149" s="88" t="s">
        <v>423</v>
      </c>
      <c r="H149" s="89">
        <v>4.2699999999999996</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4086</v>
      </c>
    </row>
    <row r="150" spans="1:65" s="98" customFormat="1">
      <c r="B150" s="99"/>
      <c r="D150" s="100" t="s">
        <v>308</v>
      </c>
      <c r="E150" s="101" t="s">
        <v>1</v>
      </c>
      <c r="F150" s="102" t="s">
        <v>338</v>
      </c>
      <c r="H150" s="103">
        <v>4.2699999999999996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3975</v>
      </c>
      <c r="F151" s="87" t="s">
        <v>3976</v>
      </c>
      <c r="G151" s="88" t="s">
        <v>423</v>
      </c>
      <c r="H151" s="89">
        <v>6.53</v>
      </c>
      <c r="I151" s="3"/>
      <c r="J151" s="90">
        <f>ROUND(I151*H151,2)</f>
        <v>0</v>
      </c>
      <c r="K151" s="87" t="s">
        <v>427</v>
      </c>
      <c r="L151" s="13"/>
      <c r="M151" s="91" t="s">
        <v>1</v>
      </c>
      <c r="N151" s="92" t="s">
        <v>40</v>
      </c>
      <c r="O151" s="93"/>
      <c r="P151" s="94">
        <f>O151*H151</f>
        <v>0</v>
      </c>
      <c r="Q151" s="94">
        <v>0.1837</v>
      </c>
      <c r="R151" s="94">
        <f>Q151*H151</f>
        <v>1.1995610000000001</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4087</v>
      </c>
    </row>
    <row r="152" spans="1:65" s="98" customFormat="1">
      <c r="B152" s="99"/>
      <c r="D152" s="100" t="s">
        <v>308</v>
      </c>
      <c r="E152" s="101" t="s">
        <v>1</v>
      </c>
      <c r="F152" s="102" t="s">
        <v>338</v>
      </c>
      <c r="H152" s="103">
        <v>4.2699999999999996</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1936</v>
      </c>
      <c r="H153" s="103">
        <v>2.2599999999999998</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6.53</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194" t="s">
        <v>109</v>
      </c>
      <c r="D155" s="194" t="s">
        <v>537</v>
      </c>
      <c r="E155" s="195" t="s">
        <v>3978</v>
      </c>
      <c r="F155" s="215" t="s">
        <v>6466</v>
      </c>
      <c r="G155" s="197" t="s">
        <v>518</v>
      </c>
      <c r="H155" s="198">
        <v>1.665</v>
      </c>
      <c r="I155" s="3"/>
      <c r="J155" s="200">
        <f>ROUND(I155*H155,2)</f>
        <v>0</v>
      </c>
      <c r="K155" s="196" t="s">
        <v>1</v>
      </c>
      <c r="L155" s="201"/>
      <c r="M155" s="202" t="s">
        <v>1</v>
      </c>
      <c r="N155" s="203" t="s">
        <v>40</v>
      </c>
      <c r="O155" s="93"/>
      <c r="P155" s="94">
        <f>O155*H155</f>
        <v>0</v>
      </c>
      <c r="Q155" s="94">
        <v>1</v>
      </c>
      <c r="R155" s="94">
        <f>Q155*H155</f>
        <v>1.665</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4088</v>
      </c>
    </row>
    <row r="156" spans="1:65" s="179" customFormat="1">
      <c r="B156" s="180"/>
      <c r="D156" s="100" t="s">
        <v>308</v>
      </c>
      <c r="E156" s="181" t="s">
        <v>1</v>
      </c>
      <c r="F156" s="216" t="s">
        <v>6467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217" t="s">
        <v>3982</v>
      </c>
      <c r="H157" s="103">
        <v>1.089</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217" t="s">
        <v>4089</v>
      </c>
      <c r="H158" s="103">
        <v>0.57599999999999996</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219" t="s">
        <v>435</v>
      </c>
      <c r="H159" s="175">
        <v>1.665</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112</v>
      </c>
      <c r="D160" s="85" t="s">
        <v>303</v>
      </c>
      <c r="E160" s="86" t="s">
        <v>3983</v>
      </c>
      <c r="F160" s="218" t="s">
        <v>3984</v>
      </c>
      <c r="G160" s="88" t="s">
        <v>423</v>
      </c>
      <c r="H160" s="89">
        <v>13.87</v>
      </c>
      <c r="I160" s="3"/>
      <c r="J160" s="90">
        <f>ROUND(I160*H160,2)</f>
        <v>0</v>
      </c>
      <c r="K160" s="87" t="s">
        <v>427</v>
      </c>
      <c r="L160" s="13"/>
      <c r="M160" s="91" t="s">
        <v>1</v>
      </c>
      <c r="N160" s="92" t="s">
        <v>40</v>
      </c>
      <c r="O160" s="93"/>
      <c r="P160" s="94">
        <f>O160*H160</f>
        <v>0</v>
      </c>
      <c r="Q160" s="94">
        <v>0.16700000000000001</v>
      </c>
      <c r="R160" s="94">
        <f>Q160*H160</f>
        <v>2.31629</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4090</v>
      </c>
    </row>
    <row r="161" spans="1:65" s="98" customFormat="1">
      <c r="B161" s="99"/>
      <c r="D161" s="100" t="s">
        <v>308</v>
      </c>
      <c r="E161" s="101" t="s">
        <v>1</v>
      </c>
      <c r="F161" s="217" t="s">
        <v>344</v>
      </c>
      <c r="H161" s="103">
        <v>13.87</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4" customHeight="1">
      <c r="A162" s="12"/>
      <c r="B162" s="13"/>
      <c r="C162" s="194" t="s">
        <v>115</v>
      </c>
      <c r="D162" s="194" t="s">
        <v>537</v>
      </c>
      <c r="E162" s="195" t="s">
        <v>3986</v>
      </c>
      <c r="F162" s="215" t="s">
        <v>6468</v>
      </c>
      <c r="G162" s="197" t="s">
        <v>423</v>
      </c>
      <c r="H162" s="198">
        <v>14.147</v>
      </c>
      <c r="I162" s="3"/>
      <c r="J162" s="200">
        <f>ROUND(I162*H162,2)</f>
        <v>0</v>
      </c>
      <c r="K162" s="196" t="s">
        <v>427</v>
      </c>
      <c r="L162" s="201"/>
      <c r="M162" s="202" t="s">
        <v>1</v>
      </c>
      <c r="N162" s="203" t="s">
        <v>40</v>
      </c>
      <c r="O162" s="93"/>
      <c r="P162" s="94">
        <f>O162*H162</f>
        <v>0</v>
      </c>
      <c r="Q162" s="94">
        <v>0.11799999999999999</v>
      </c>
      <c r="R162" s="94">
        <f>Q162*H162</f>
        <v>1.669346</v>
      </c>
      <c r="S162" s="94">
        <v>0</v>
      </c>
      <c r="T162" s="95">
        <f>S162*H162</f>
        <v>0</v>
      </c>
      <c r="U162" s="12"/>
      <c r="V162" s="12"/>
      <c r="W162" s="12"/>
      <c r="X162" s="12"/>
      <c r="Y162" s="12"/>
      <c r="Z162" s="12"/>
      <c r="AA162" s="12"/>
      <c r="AB162" s="12"/>
      <c r="AC162" s="12"/>
      <c r="AD162" s="12"/>
      <c r="AE162" s="12"/>
      <c r="AR162" s="96" t="s">
        <v>109</v>
      </c>
      <c r="AT162" s="96" t="s">
        <v>537</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4091</v>
      </c>
    </row>
    <row r="163" spans="1:65" s="98" customFormat="1">
      <c r="B163" s="99"/>
      <c r="D163" s="100" t="s">
        <v>308</v>
      </c>
      <c r="E163" s="101" t="s">
        <v>1</v>
      </c>
      <c r="F163" s="217" t="s">
        <v>6469</v>
      </c>
      <c r="H163" s="103">
        <v>14.147</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74" customFormat="1" ht="22.9" customHeight="1">
      <c r="B164" s="75"/>
      <c r="D164" s="76" t="s">
        <v>74</v>
      </c>
      <c r="E164" s="169" t="s">
        <v>112</v>
      </c>
      <c r="F164" s="169" t="s">
        <v>821</v>
      </c>
      <c r="J164" s="170">
        <f>BK164</f>
        <v>0</v>
      </c>
      <c r="L164" s="75"/>
      <c r="M164" s="79"/>
      <c r="N164" s="80"/>
      <c r="O164" s="80"/>
      <c r="P164" s="81">
        <f>SUM(P165:P168)</f>
        <v>0</v>
      </c>
      <c r="Q164" s="80"/>
      <c r="R164" s="81">
        <f>SUM(R165:R168)</f>
        <v>0.51485219999999998</v>
      </c>
      <c r="S164" s="80"/>
      <c r="T164" s="82">
        <f>SUM(T165:T168)</f>
        <v>0</v>
      </c>
      <c r="AR164" s="76" t="s">
        <v>82</v>
      </c>
      <c r="AT164" s="83" t="s">
        <v>74</v>
      </c>
      <c r="AU164" s="83" t="s">
        <v>82</v>
      </c>
      <c r="AY164" s="76" t="s">
        <v>302</v>
      </c>
      <c r="BK164" s="84">
        <f>SUM(BK165:BK168)</f>
        <v>0</v>
      </c>
    </row>
    <row r="165" spans="1:65" s="15" customFormat="1" ht="21.75" customHeight="1">
      <c r="A165" s="12"/>
      <c r="B165" s="13"/>
      <c r="C165" s="85" t="s">
        <v>118</v>
      </c>
      <c r="D165" s="85" t="s">
        <v>303</v>
      </c>
      <c r="E165" s="86" t="s">
        <v>3992</v>
      </c>
      <c r="F165" s="87" t="s">
        <v>3993</v>
      </c>
      <c r="G165" s="88" t="s">
        <v>450</v>
      </c>
      <c r="H165" s="89">
        <v>3.66</v>
      </c>
      <c r="I165" s="3"/>
      <c r="J165" s="90">
        <f>ROUND(I165*H165,2)</f>
        <v>0</v>
      </c>
      <c r="K165" s="87" t="s">
        <v>427</v>
      </c>
      <c r="L165" s="13"/>
      <c r="M165" s="91" t="s">
        <v>1</v>
      </c>
      <c r="N165" s="92" t="s">
        <v>40</v>
      </c>
      <c r="O165" s="93"/>
      <c r="P165" s="94">
        <f>O165*H165</f>
        <v>0</v>
      </c>
      <c r="Q165" s="94">
        <v>0.14066999999999999</v>
      </c>
      <c r="R165" s="94">
        <f>Q165*H165</f>
        <v>0.51485219999999998</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4092</v>
      </c>
    </row>
    <row r="166" spans="1:65" s="179" customFormat="1">
      <c r="B166" s="180"/>
      <c r="D166" s="100" t="s">
        <v>308</v>
      </c>
      <c r="E166" s="181" t="s">
        <v>1</v>
      </c>
      <c r="F166" s="182" t="s">
        <v>4010</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4093</v>
      </c>
      <c r="H167" s="103">
        <v>3.66</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15" customFormat="1" ht="21.75" customHeight="1">
      <c r="A168" s="12"/>
      <c r="B168" s="13"/>
      <c r="C168" s="85" t="s">
        <v>121</v>
      </c>
      <c r="D168" s="85" t="s">
        <v>303</v>
      </c>
      <c r="E168" s="86" t="s">
        <v>3996</v>
      </c>
      <c r="F168" s="87" t="s">
        <v>3997</v>
      </c>
      <c r="G168" s="88" t="s">
        <v>518</v>
      </c>
      <c r="H168" s="89">
        <v>7.3650000000000002</v>
      </c>
      <c r="I168" s="3"/>
      <c r="J168" s="90">
        <f>ROUND(I168*H168,2)</f>
        <v>0</v>
      </c>
      <c r="K168" s="87" t="s">
        <v>427</v>
      </c>
      <c r="L168" s="13"/>
      <c r="M168" s="207" t="s">
        <v>1</v>
      </c>
      <c r="N168" s="208" t="s">
        <v>40</v>
      </c>
      <c r="O168" s="209"/>
      <c r="P168" s="210">
        <f>O168*H168</f>
        <v>0</v>
      </c>
      <c r="Q168" s="210">
        <v>0</v>
      </c>
      <c r="R168" s="210">
        <f>Q168*H168</f>
        <v>0</v>
      </c>
      <c r="S168" s="210">
        <v>0</v>
      </c>
      <c r="T168" s="211">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4094</v>
      </c>
    </row>
    <row r="169" spans="1:65" s="15" customFormat="1" ht="6.95" customHeight="1">
      <c r="A169" s="12"/>
      <c r="B169" s="43"/>
      <c r="C169" s="44"/>
      <c r="D169" s="44"/>
      <c r="E169" s="44"/>
      <c r="F169" s="44"/>
      <c r="G169" s="44"/>
      <c r="H169" s="44"/>
      <c r="I169" s="44"/>
      <c r="J169" s="44"/>
      <c r="K169" s="44"/>
      <c r="L169" s="13"/>
      <c r="M169" s="12"/>
      <c r="O169" s="12"/>
      <c r="P169" s="12"/>
      <c r="Q169" s="12"/>
      <c r="R169" s="12"/>
      <c r="S169" s="12"/>
      <c r="T169" s="12"/>
      <c r="U169" s="12"/>
      <c r="V169" s="12"/>
      <c r="W169" s="12"/>
      <c r="X169" s="12"/>
      <c r="Y169" s="12"/>
      <c r="Z169" s="12"/>
      <c r="AA169" s="12"/>
      <c r="AB169" s="12"/>
      <c r="AC169" s="12"/>
      <c r="AD169" s="12"/>
      <c r="AE169" s="12"/>
    </row>
  </sheetData>
  <sheetProtection algorithmName="SHA-512" hashValue="KfHSXosiVuy2oI5Gqtt/y05NSldXG7reCYqRA3QhiWcz5bw1ZwkpS8WzJ4JVYNmQKuQG6NnpTCUvQrq2wy87Jg==" saltValue="4h29iuxTYJuBPPzIN8zaKA==" spinCount="100000" sheet="1" objects="1" scenarios="1" autoFilter="0"/>
  <protectedRanges>
    <protectedRange sqref="I131 I137 I142 I145 I147 I149 I151 I155 I160 I162 I165 I168" name="Oblast1"/>
  </protectedRanges>
  <autoFilter ref="C127:K168"/>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9"/>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176</v>
      </c>
      <c r="AZ2" s="163" t="s">
        <v>338</v>
      </c>
      <c r="BA2" s="163" t="s">
        <v>338</v>
      </c>
      <c r="BB2" s="163" t="s">
        <v>1</v>
      </c>
      <c r="BC2" s="163" t="s">
        <v>1933</v>
      </c>
      <c r="BD2" s="163" t="s">
        <v>84</v>
      </c>
    </row>
    <row r="3" spans="1:56" ht="6.95" customHeight="1">
      <c r="B3" s="6"/>
      <c r="C3" s="7"/>
      <c r="D3" s="7"/>
      <c r="E3" s="7"/>
      <c r="F3" s="7"/>
      <c r="G3" s="7"/>
      <c r="H3" s="7"/>
      <c r="I3" s="7"/>
      <c r="J3" s="7"/>
      <c r="K3" s="7"/>
      <c r="L3" s="8"/>
      <c r="AT3" s="5" t="s">
        <v>84</v>
      </c>
      <c r="AZ3" s="163" t="s">
        <v>344</v>
      </c>
      <c r="BA3" s="163" t="s">
        <v>344</v>
      </c>
      <c r="BB3" s="163" t="s">
        <v>1</v>
      </c>
      <c r="BC3" s="163" t="s">
        <v>2053</v>
      </c>
      <c r="BD3" s="163" t="s">
        <v>84</v>
      </c>
    </row>
    <row r="4" spans="1:56" ht="24.95" customHeight="1">
      <c r="B4" s="8"/>
      <c r="D4" s="9" t="s">
        <v>278</v>
      </c>
      <c r="L4" s="8"/>
      <c r="M4" s="10" t="s">
        <v>10</v>
      </c>
      <c r="AT4" s="5" t="s">
        <v>3</v>
      </c>
      <c r="AZ4" s="163" t="s">
        <v>1936</v>
      </c>
      <c r="BA4" s="163" t="s">
        <v>1936</v>
      </c>
      <c r="BB4" s="163" t="s">
        <v>1</v>
      </c>
      <c r="BC4" s="163" t="s">
        <v>1937</v>
      </c>
      <c r="BD4" s="163" t="s">
        <v>84</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4095</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ROUND((SUM(BE128:BE168)),  2)</f>
        <v>0</v>
      </c>
      <c r="G37" s="12"/>
      <c r="H37" s="12"/>
      <c r="I37" s="28">
        <v>0.21</v>
      </c>
      <c r="J37" s="27">
        <f>ROUND(((SUM(BE128:BE168))*I37),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ROUND((SUM(BF128:BF168)),  2)</f>
        <v>0</v>
      </c>
      <c r="G38" s="12"/>
      <c r="H38" s="12"/>
      <c r="I38" s="28">
        <v>0.15</v>
      </c>
      <c r="J38" s="27">
        <f>ROUND(((SUM(BF128:BF168))*I38),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ROUND((SUM(BG128:BG168)),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ROUND((SUM(BH128:BH168)),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ROUND((SUM(BI128:BI168)),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9 - DSO 01.4.9 Opravy komunikací a zpevněných ploch - kanalizace- Stoka ACH-C</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J164</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9 - DSO 01.4.9 Opravy komunikací a zpevněných ploch - kanalizace- Stoka ACH-C</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6.8995731999999999</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P130+P136+P164</f>
        <v>0</v>
      </c>
      <c r="Q129" s="80"/>
      <c r="R129" s="81">
        <f>R130+R136+R164</f>
        <v>6.8995731999999999</v>
      </c>
      <c r="S129" s="80"/>
      <c r="T129" s="82">
        <f>T130+T136+T164</f>
        <v>0</v>
      </c>
      <c r="AR129" s="76" t="s">
        <v>82</v>
      </c>
      <c r="AT129" s="83" t="s">
        <v>74</v>
      </c>
      <c r="AU129" s="83" t="s">
        <v>75</v>
      </c>
      <c r="AY129" s="76" t="s">
        <v>302</v>
      </c>
      <c r="BK129" s="84">
        <f>BK130+BK136+BK164</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18.78</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4096</v>
      </c>
    </row>
    <row r="132" spans="1:65" s="98" customFormat="1">
      <c r="B132" s="99"/>
      <c r="D132" s="100" t="s">
        <v>308</v>
      </c>
      <c r="E132" s="101" t="s">
        <v>338</v>
      </c>
      <c r="F132" s="102" t="s">
        <v>4077</v>
      </c>
      <c r="H132" s="103">
        <v>4.2699999999999996</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4097</v>
      </c>
      <c r="H133" s="103">
        <v>12.25</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4079</v>
      </c>
      <c r="H134" s="103">
        <v>2.2599999999999998</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18.78</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SUM(P137:P163)</f>
        <v>0</v>
      </c>
      <c r="Q136" s="80"/>
      <c r="R136" s="81">
        <f>SUM(R137:R163)</f>
        <v>6.3847209999999999</v>
      </c>
      <c r="S136" s="80"/>
      <c r="T136" s="82">
        <f>SUM(T137:T163)</f>
        <v>0</v>
      </c>
      <c r="AR136" s="76" t="s">
        <v>82</v>
      </c>
      <c r="AT136" s="83" t="s">
        <v>74</v>
      </c>
      <c r="AU136" s="83" t="s">
        <v>82</v>
      </c>
      <c r="AY136" s="76" t="s">
        <v>302</v>
      </c>
      <c r="BK136" s="84">
        <f>SUM(BK137:BK163)</f>
        <v>0</v>
      </c>
    </row>
    <row r="137" spans="1:65" s="15" customFormat="1" ht="16.5" customHeight="1">
      <c r="A137" s="12"/>
      <c r="B137" s="13"/>
      <c r="C137" s="85" t="s">
        <v>84</v>
      </c>
      <c r="D137" s="85" t="s">
        <v>303</v>
      </c>
      <c r="E137" s="86" t="s">
        <v>3948</v>
      </c>
      <c r="F137" s="87" t="s">
        <v>3949</v>
      </c>
      <c r="G137" s="88" t="s">
        <v>423</v>
      </c>
      <c r="H137" s="89">
        <v>14.51</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4098</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12.25</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2.2599999999999998</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14.51</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4.2699999999999996</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4099</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4.2699999999999996</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3958</v>
      </c>
      <c r="F145" s="87" t="s">
        <v>3959</v>
      </c>
      <c r="G145" s="88" t="s">
        <v>423</v>
      </c>
      <c r="H145" s="89">
        <v>12.25</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4100</v>
      </c>
    </row>
    <row r="146" spans="1:65" s="98" customFormat="1">
      <c r="B146" s="99"/>
      <c r="D146" s="100" t="s">
        <v>308</v>
      </c>
      <c r="E146" s="101" t="s">
        <v>1</v>
      </c>
      <c r="F146" s="102" t="s">
        <v>344</v>
      </c>
      <c r="H146" s="103">
        <v>12.25</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4083</v>
      </c>
      <c r="F147" s="87" t="s">
        <v>4084</v>
      </c>
      <c r="G147" s="88" t="s">
        <v>423</v>
      </c>
      <c r="H147" s="89">
        <v>2.2599999999999998</v>
      </c>
      <c r="I147" s="3"/>
      <c r="J147" s="90">
        <f>ROUND(I147*H147,2)</f>
        <v>0</v>
      </c>
      <c r="K147" s="87" t="s">
        <v>427</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4101</v>
      </c>
    </row>
    <row r="148" spans="1:65" s="98" customFormat="1">
      <c r="B148" s="99"/>
      <c r="D148" s="100" t="s">
        <v>308</v>
      </c>
      <c r="E148" s="101" t="s">
        <v>1</v>
      </c>
      <c r="F148" s="102" t="s">
        <v>1936</v>
      </c>
      <c r="H148" s="103">
        <v>2.2599999999999998</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3961</v>
      </c>
      <c r="F149" s="87" t="s">
        <v>3962</v>
      </c>
      <c r="G149" s="88" t="s">
        <v>423</v>
      </c>
      <c r="H149" s="89">
        <v>4.2699999999999996</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4102</v>
      </c>
    </row>
    <row r="150" spans="1:65" s="98" customFormat="1">
      <c r="B150" s="99"/>
      <c r="D150" s="100" t="s">
        <v>308</v>
      </c>
      <c r="E150" s="101" t="s">
        <v>1</v>
      </c>
      <c r="F150" s="102" t="s">
        <v>338</v>
      </c>
      <c r="H150" s="103">
        <v>4.2699999999999996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3975</v>
      </c>
      <c r="F151" s="87" t="s">
        <v>3976</v>
      </c>
      <c r="G151" s="88" t="s">
        <v>423</v>
      </c>
      <c r="H151" s="89">
        <v>6.53</v>
      </c>
      <c r="I151" s="3"/>
      <c r="J151" s="90">
        <f>ROUND(I151*H151,2)</f>
        <v>0</v>
      </c>
      <c r="K151" s="87" t="s">
        <v>427</v>
      </c>
      <c r="L151" s="13"/>
      <c r="M151" s="91" t="s">
        <v>1</v>
      </c>
      <c r="N151" s="92" t="s">
        <v>40</v>
      </c>
      <c r="O151" s="93"/>
      <c r="P151" s="94">
        <f>O151*H151</f>
        <v>0</v>
      </c>
      <c r="Q151" s="94">
        <v>0.1837</v>
      </c>
      <c r="R151" s="94">
        <f>Q151*H151</f>
        <v>1.1995610000000001</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4103</v>
      </c>
    </row>
    <row r="152" spans="1:65" s="98" customFormat="1">
      <c r="B152" s="99"/>
      <c r="D152" s="100" t="s">
        <v>308</v>
      </c>
      <c r="E152" s="101" t="s">
        <v>1</v>
      </c>
      <c r="F152" s="102" t="s">
        <v>338</v>
      </c>
      <c r="H152" s="103">
        <v>4.2699999999999996</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1936</v>
      </c>
      <c r="H153" s="103">
        <v>2.2599999999999998</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6.53</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194" t="s">
        <v>109</v>
      </c>
      <c r="D155" s="194" t="s">
        <v>537</v>
      </c>
      <c r="E155" s="195" t="s">
        <v>3978</v>
      </c>
      <c r="F155" s="215" t="s">
        <v>6466</v>
      </c>
      <c r="G155" s="197" t="s">
        <v>518</v>
      </c>
      <c r="H155" s="198">
        <v>1.665</v>
      </c>
      <c r="I155" s="3"/>
      <c r="J155" s="200">
        <f>ROUND(I155*H155,2)</f>
        <v>0</v>
      </c>
      <c r="K155" s="196" t="s">
        <v>1</v>
      </c>
      <c r="L155" s="201"/>
      <c r="M155" s="202" t="s">
        <v>1</v>
      </c>
      <c r="N155" s="203" t="s">
        <v>40</v>
      </c>
      <c r="O155" s="93"/>
      <c r="P155" s="94">
        <f>O155*H155</f>
        <v>0</v>
      </c>
      <c r="Q155" s="94">
        <v>1</v>
      </c>
      <c r="R155" s="94">
        <f>Q155*H155</f>
        <v>1.665</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4104</v>
      </c>
    </row>
    <row r="156" spans="1:65" s="179" customFormat="1">
      <c r="B156" s="180"/>
      <c r="D156" s="100" t="s">
        <v>308</v>
      </c>
      <c r="E156" s="181" t="s">
        <v>1</v>
      </c>
      <c r="F156" s="216" t="s">
        <v>6467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217" t="s">
        <v>3982</v>
      </c>
      <c r="H157" s="103">
        <v>1.089</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217" t="s">
        <v>4089</v>
      </c>
      <c r="H158" s="103">
        <v>0.57599999999999996</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219" t="s">
        <v>435</v>
      </c>
      <c r="H159" s="175">
        <v>1.665</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112</v>
      </c>
      <c r="D160" s="85" t="s">
        <v>303</v>
      </c>
      <c r="E160" s="86" t="s">
        <v>3983</v>
      </c>
      <c r="F160" s="218" t="s">
        <v>3984</v>
      </c>
      <c r="G160" s="88" t="s">
        <v>423</v>
      </c>
      <c r="H160" s="89">
        <v>12.25</v>
      </c>
      <c r="I160" s="3"/>
      <c r="J160" s="90">
        <f>ROUND(I160*H160,2)</f>
        <v>0</v>
      </c>
      <c r="K160" s="87" t="s">
        <v>427</v>
      </c>
      <c r="L160" s="13"/>
      <c r="M160" s="91" t="s">
        <v>1</v>
      </c>
      <c r="N160" s="92" t="s">
        <v>40</v>
      </c>
      <c r="O160" s="93"/>
      <c r="P160" s="94">
        <f>O160*H160</f>
        <v>0</v>
      </c>
      <c r="Q160" s="94">
        <v>0.16700000000000001</v>
      </c>
      <c r="R160" s="94">
        <f>Q160*H160</f>
        <v>2.04575</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4105</v>
      </c>
    </row>
    <row r="161" spans="1:65" s="98" customFormat="1">
      <c r="B161" s="99"/>
      <c r="D161" s="100" t="s">
        <v>308</v>
      </c>
      <c r="E161" s="101" t="s">
        <v>1</v>
      </c>
      <c r="F161" s="217" t="s">
        <v>344</v>
      </c>
      <c r="H161" s="103">
        <v>12.25</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4" customHeight="1">
      <c r="A162" s="12"/>
      <c r="B162" s="13"/>
      <c r="C162" s="194" t="s">
        <v>115</v>
      </c>
      <c r="D162" s="194" t="s">
        <v>537</v>
      </c>
      <c r="E162" s="195" t="s">
        <v>3986</v>
      </c>
      <c r="F162" s="215" t="s">
        <v>6468</v>
      </c>
      <c r="G162" s="197" t="s">
        <v>423</v>
      </c>
      <c r="H162" s="198">
        <v>12.494999999999999</v>
      </c>
      <c r="I162" s="3"/>
      <c r="J162" s="200">
        <f>ROUND(I162*H162,2)</f>
        <v>0</v>
      </c>
      <c r="K162" s="196" t="s">
        <v>427</v>
      </c>
      <c r="L162" s="201"/>
      <c r="M162" s="202" t="s">
        <v>1</v>
      </c>
      <c r="N162" s="203" t="s">
        <v>40</v>
      </c>
      <c r="O162" s="93"/>
      <c r="P162" s="94">
        <f>O162*H162</f>
        <v>0</v>
      </c>
      <c r="Q162" s="94">
        <v>0.11799999999999999</v>
      </c>
      <c r="R162" s="94">
        <f>Q162*H162</f>
        <v>1.4744099999999998</v>
      </c>
      <c r="S162" s="94">
        <v>0</v>
      </c>
      <c r="T162" s="95">
        <f>S162*H162</f>
        <v>0</v>
      </c>
      <c r="U162" s="12"/>
      <c r="V162" s="12"/>
      <c r="W162" s="12"/>
      <c r="X162" s="12"/>
      <c r="Y162" s="12"/>
      <c r="Z162" s="12"/>
      <c r="AA162" s="12"/>
      <c r="AB162" s="12"/>
      <c r="AC162" s="12"/>
      <c r="AD162" s="12"/>
      <c r="AE162" s="12"/>
      <c r="AR162" s="96" t="s">
        <v>109</v>
      </c>
      <c r="AT162" s="96" t="s">
        <v>537</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4106</v>
      </c>
    </row>
    <row r="163" spans="1:65" s="98" customFormat="1">
      <c r="B163" s="99"/>
      <c r="D163" s="100" t="s">
        <v>308</v>
      </c>
      <c r="E163" s="101" t="s">
        <v>1</v>
      </c>
      <c r="F163" s="217" t="s">
        <v>6469</v>
      </c>
      <c r="H163" s="103">
        <v>12.494999999999999</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74" customFormat="1" ht="22.9" customHeight="1">
      <c r="B164" s="75"/>
      <c r="D164" s="76" t="s">
        <v>74</v>
      </c>
      <c r="E164" s="169" t="s">
        <v>112</v>
      </c>
      <c r="F164" s="220" t="s">
        <v>821</v>
      </c>
      <c r="J164" s="170">
        <f>BK164</f>
        <v>0</v>
      </c>
      <c r="L164" s="75"/>
      <c r="M164" s="79"/>
      <c r="N164" s="80"/>
      <c r="O164" s="80"/>
      <c r="P164" s="81">
        <f>SUM(P165:P168)</f>
        <v>0</v>
      </c>
      <c r="Q164" s="80"/>
      <c r="R164" s="81">
        <f>SUM(R165:R168)</f>
        <v>0.51485219999999998</v>
      </c>
      <c r="S164" s="80"/>
      <c r="T164" s="82">
        <f>SUM(T165:T168)</f>
        <v>0</v>
      </c>
      <c r="AR164" s="76" t="s">
        <v>82</v>
      </c>
      <c r="AT164" s="83" t="s">
        <v>74</v>
      </c>
      <c r="AU164" s="83" t="s">
        <v>82</v>
      </c>
      <c r="AY164" s="76" t="s">
        <v>302</v>
      </c>
      <c r="BK164" s="84">
        <f>SUM(BK165:BK168)</f>
        <v>0</v>
      </c>
    </row>
    <row r="165" spans="1:65" s="15" customFormat="1" ht="21.75" customHeight="1">
      <c r="A165" s="12"/>
      <c r="B165" s="13"/>
      <c r="C165" s="85" t="s">
        <v>118</v>
      </c>
      <c r="D165" s="85" t="s">
        <v>303</v>
      </c>
      <c r="E165" s="86" t="s">
        <v>3992</v>
      </c>
      <c r="F165" s="87" t="s">
        <v>3993</v>
      </c>
      <c r="G165" s="88" t="s">
        <v>450</v>
      </c>
      <c r="H165" s="89">
        <v>3.66</v>
      </c>
      <c r="I165" s="3"/>
      <c r="J165" s="90">
        <f>ROUND(I165*H165,2)</f>
        <v>0</v>
      </c>
      <c r="K165" s="87" t="s">
        <v>427</v>
      </c>
      <c r="L165" s="13"/>
      <c r="M165" s="91" t="s">
        <v>1</v>
      </c>
      <c r="N165" s="92" t="s">
        <v>40</v>
      </c>
      <c r="O165" s="93"/>
      <c r="P165" s="94">
        <f>O165*H165</f>
        <v>0</v>
      </c>
      <c r="Q165" s="94">
        <v>0.14066999999999999</v>
      </c>
      <c r="R165" s="94">
        <f>Q165*H165</f>
        <v>0.51485219999999998</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4107</v>
      </c>
    </row>
    <row r="166" spans="1:65" s="179" customFormat="1">
      <c r="B166" s="180"/>
      <c r="D166" s="100" t="s">
        <v>308</v>
      </c>
      <c r="E166" s="181" t="s">
        <v>1</v>
      </c>
      <c r="F166" s="182" t="s">
        <v>4010</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4093</v>
      </c>
      <c r="H167" s="103">
        <v>3.66</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15" customFormat="1" ht="21.75" customHeight="1">
      <c r="A168" s="12"/>
      <c r="B168" s="13"/>
      <c r="C168" s="85" t="s">
        <v>121</v>
      </c>
      <c r="D168" s="85" t="s">
        <v>303</v>
      </c>
      <c r="E168" s="86" t="s">
        <v>3996</v>
      </c>
      <c r="F168" s="87" t="s">
        <v>3997</v>
      </c>
      <c r="G168" s="88" t="s">
        <v>518</v>
      </c>
      <c r="H168" s="89">
        <v>6.9</v>
      </c>
      <c r="I168" s="3"/>
      <c r="J168" s="90">
        <f>ROUND(I168*H168,2)</f>
        <v>0</v>
      </c>
      <c r="K168" s="87" t="s">
        <v>427</v>
      </c>
      <c r="L168" s="13"/>
      <c r="M168" s="207" t="s">
        <v>1</v>
      </c>
      <c r="N168" s="208" t="s">
        <v>40</v>
      </c>
      <c r="O168" s="209"/>
      <c r="P168" s="210">
        <f>O168*H168</f>
        <v>0</v>
      </c>
      <c r="Q168" s="210">
        <v>0</v>
      </c>
      <c r="R168" s="210">
        <f>Q168*H168</f>
        <v>0</v>
      </c>
      <c r="S168" s="210">
        <v>0</v>
      </c>
      <c r="T168" s="211">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4108</v>
      </c>
    </row>
    <row r="169" spans="1:65" s="15" customFormat="1" ht="6.95" customHeight="1">
      <c r="A169" s="12"/>
      <c r="B169" s="43"/>
      <c r="C169" s="44"/>
      <c r="D169" s="44"/>
      <c r="E169" s="44"/>
      <c r="F169" s="44"/>
      <c r="G169" s="44"/>
      <c r="H169" s="44"/>
      <c r="I169" s="44"/>
      <c r="J169" s="44"/>
      <c r="K169" s="44"/>
      <c r="L169" s="13"/>
      <c r="M169" s="12"/>
      <c r="O169" s="12"/>
      <c r="P169" s="12"/>
      <c r="Q169" s="12"/>
      <c r="R169" s="12"/>
      <c r="S169" s="12"/>
      <c r="T169" s="12"/>
      <c r="U169" s="12"/>
      <c r="V169" s="12"/>
      <c r="W169" s="12"/>
      <c r="X169" s="12"/>
      <c r="Y169" s="12"/>
      <c r="Z169" s="12"/>
      <c r="AA169" s="12"/>
      <c r="AB169" s="12"/>
      <c r="AC169" s="12"/>
      <c r="AD169" s="12"/>
      <c r="AE169" s="12"/>
    </row>
  </sheetData>
  <sheetProtection algorithmName="SHA-512" hashValue="fApGopi1BLOLeVC6iQDYEIc825RnunS2Q2hYFXdFqtKYj5td2yTxHcnLGftk+r01tBHGg+qyzWonpKZplSUykw==" saltValue="E24i13swdSk/zRaixTGrXQ==" spinCount="100000" sheet="1" objects="1" scenarios="1" autoFilter="0"/>
  <protectedRanges>
    <protectedRange sqref="I131 I137 I142 I145 I147 I149 I151 I155 I160 I162 I165 I168" name="Oblast1"/>
  </protectedRanges>
  <autoFilter ref="C127:K168"/>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9"/>
  <sheetViews>
    <sheetView showGridLines="0" topLeftCell="A120"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178</v>
      </c>
      <c r="AZ2" s="163" t="s">
        <v>338</v>
      </c>
      <c r="BA2" s="163" t="s">
        <v>338</v>
      </c>
      <c r="BB2" s="163" t="s">
        <v>1</v>
      </c>
      <c r="BC2" s="163" t="s">
        <v>2165</v>
      </c>
      <c r="BD2" s="163" t="s">
        <v>84</v>
      </c>
    </row>
    <row r="3" spans="1:56" ht="6.95" customHeight="1">
      <c r="B3" s="6"/>
      <c r="C3" s="7"/>
      <c r="D3" s="7"/>
      <c r="E3" s="7"/>
      <c r="F3" s="7"/>
      <c r="G3" s="7"/>
      <c r="H3" s="7"/>
      <c r="I3" s="7"/>
      <c r="J3" s="7"/>
      <c r="K3" s="7"/>
      <c r="L3" s="8"/>
      <c r="AT3" s="5" t="s">
        <v>84</v>
      </c>
      <c r="AZ3" s="163" t="s">
        <v>344</v>
      </c>
      <c r="BA3" s="163" t="s">
        <v>344</v>
      </c>
      <c r="BB3" s="163" t="s">
        <v>1</v>
      </c>
      <c r="BC3" s="163" t="s">
        <v>2167</v>
      </c>
      <c r="BD3" s="163" t="s">
        <v>84</v>
      </c>
    </row>
    <row r="4" spans="1:56" ht="24.95" customHeight="1">
      <c r="B4" s="8"/>
      <c r="D4" s="9" t="s">
        <v>278</v>
      </c>
      <c r="L4" s="8"/>
      <c r="M4" s="10" t="s">
        <v>10</v>
      </c>
      <c r="AT4" s="5" t="s">
        <v>3</v>
      </c>
      <c r="AZ4" s="163" t="s">
        <v>1936</v>
      </c>
      <c r="BA4" s="163" t="s">
        <v>1936</v>
      </c>
      <c r="BB4" s="163" t="s">
        <v>1</v>
      </c>
      <c r="BC4" s="163" t="s">
        <v>2168</v>
      </c>
      <c r="BD4" s="163" t="s">
        <v>84</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4109</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ROUND((SUM(BE128:BE168)),  2)</f>
        <v>0</v>
      </c>
      <c r="G37" s="12"/>
      <c r="H37" s="12"/>
      <c r="I37" s="28">
        <v>0.21</v>
      </c>
      <c r="J37" s="27">
        <f>ROUND(((SUM(BE128:BE168))*I37),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ROUND((SUM(BF128:BF168)),  2)</f>
        <v>0</v>
      </c>
      <c r="G38" s="12"/>
      <c r="H38" s="12"/>
      <c r="I38" s="28">
        <v>0.15</v>
      </c>
      <c r="J38" s="27">
        <f>ROUND(((SUM(BF128:BF168))*I38),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ROUND((SUM(BG128:BG168)),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ROUND((SUM(BH128:BH168)),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ROUND((SUM(BI128:BI168)),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10 - DSO 01.4.10 Opravy komunikací a zpevněných ploch - kanalizace- Stoka ACH-D</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J164</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10 - DSO 01.4.10 Opravy komunikací a zpevněných ploch - kanalizace- Stoka ACH-D</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7.8344452000000002</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P130+P136+P164</f>
        <v>0</v>
      </c>
      <c r="Q129" s="80"/>
      <c r="R129" s="81">
        <f>R130+R136+R164</f>
        <v>7.8344452000000002</v>
      </c>
      <c r="S129" s="80"/>
      <c r="T129" s="82">
        <f>T130+T136+T164</f>
        <v>0</v>
      </c>
      <c r="AR129" s="76" t="s">
        <v>82</v>
      </c>
      <c r="AT129" s="83" t="s">
        <v>74</v>
      </c>
      <c r="AU129" s="83" t="s">
        <v>75</v>
      </c>
      <c r="AY129" s="76" t="s">
        <v>302</v>
      </c>
      <c r="BK129" s="84">
        <f>BK130+BK136+BK164</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20.98</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4110</v>
      </c>
    </row>
    <row r="132" spans="1:65" s="98" customFormat="1">
      <c r="B132" s="99"/>
      <c r="D132" s="100" t="s">
        <v>308</v>
      </c>
      <c r="E132" s="101" t="s">
        <v>338</v>
      </c>
      <c r="F132" s="102" t="s">
        <v>4111</v>
      </c>
      <c r="H132" s="103">
        <v>5.58</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4112</v>
      </c>
      <c r="H133" s="103">
        <v>12.45</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4113</v>
      </c>
      <c r="H134" s="103">
        <v>2.95</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20.98</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SUM(P137:P163)</f>
        <v>0</v>
      </c>
      <c r="Q136" s="80"/>
      <c r="R136" s="81">
        <f>SUM(R137:R163)</f>
        <v>7.3195930000000002</v>
      </c>
      <c r="S136" s="80"/>
      <c r="T136" s="82">
        <f>SUM(T137:T163)</f>
        <v>0</v>
      </c>
      <c r="AR136" s="76" t="s">
        <v>82</v>
      </c>
      <c r="AT136" s="83" t="s">
        <v>74</v>
      </c>
      <c r="AU136" s="83" t="s">
        <v>82</v>
      </c>
      <c r="AY136" s="76" t="s">
        <v>302</v>
      </c>
      <c r="BK136" s="84">
        <f>SUM(BK137:BK163)</f>
        <v>0</v>
      </c>
    </row>
    <row r="137" spans="1:65" s="15" customFormat="1" ht="16.5" customHeight="1">
      <c r="A137" s="12"/>
      <c r="B137" s="13"/>
      <c r="C137" s="85" t="s">
        <v>84</v>
      </c>
      <c r="D137" s="85" t="s">
        <v>303</v>
      </c>
      <c r="E137" s="86" t="s">
        <v>3948</v>
      </c>
      <c r="F137" s="87" t="s">
        <v>3949</v>
      </c>
      <c r="G137" s="88" t="s">
        <v>423</v>
      </c>
      <c r="H137" s="89">
        <v>15.4</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4114</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12.45</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2.95</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15.4</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5.58</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4115</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5.58</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3958</v>
      </c>
      <c r="F145" s="87" t="s">
        <v>3959</v>
      </c>
      <c r="G145" s="88" t="s">
        <v>423</v>
      </c>
      <c r="H145" s="89">
        <v>12.45</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4116</v>
      </c>
    </row>
    <row r="146" spans="1:65" s="98" customFormat="1">
      <c r="B146" s="99"/>
      <c r="D146" s="100" t="s">
        <v>308</v>
      </c>
      <c r="E146" s="101" t="s">
        <v>1</v>
      </c>
      <c r="F146" s="102" t="s">
        <v>344</v>
      </c>
      <c r="H146" s="103">
        <v>12.45</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4083</v>
      </c>
      <c r="F147" s="87" t="s">
        <v>4084</v>
      </c>
      <c r="G147" s="88" t="s">
        <v>423</v>
      </c>
      <c r="H147" s="89">
        <v>2.95</v>
      </c>
      <c r="I147" s="3"/>
      <c r="J147" s="90">
        <f>ROUND(I147*H147,2)</f>
        <v>0</v>
      </c>
      <c r="K147" s="87" t="s">
        <v>427</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4117</v>
      </c>
    </row>
    <row r="148" spans="1:65" s="98" customFormat="1">
      <c r="B148" s="99"/>
      <c r="D148" s="100" t="s">
        <v>308</v>
      </c>
      <c r="E148" s="101" t="s">
        <v>1</v>
      </c>
      <c r="F148" s="102" t="s">
        <v>1936</v>
      </c>
      <c r="H148" s="103">
        <v>2.95</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3961</v>
      </c>
      <c r="F149" s="87" t="s">
        <v>3962</v>
      </c>
      <c r="G149" s="88" t="s">
        <v>423</v>
      </c>
      <c r="H149" s="89">
        <v>5.58</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4118</v>
      </c>
    </row>
    <row r="150" spans="1:65" s="98" customFormat="1">
      <c r="B150" s="99"/>
      <c r="D150" s="100" t="s">
        <v>308</v>
      </c>
      <c r="E150" s="101" t="s">
        <v>1</v>
      </c>
      <c r="F150" s="102" t="s">
        <v>338</v>
      </c>
      <c r="H150" s="103">
        <v>5.58</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3975</v>
      </c>
      <c r="F151" s="87" t="s">
        <v>3976</v>
      </c>
      <c r="G151" s="88" t="s">
        <v>423</v>
      </c>
      <c r="H151" s="89">
        <v>8.5299999999999994</v>
      </c>
      <c r="I151" s="3"/>
      <c r="J151" s="90">
        <f>ROUND(I151*H151,2)</f>
        <v>0</v>
      </c>
      <c r="K151" s="87" t="s">
        <v>427</v>
      </c>
      <c r="L151" s="13"/>
      <c r="M151" s="91" t="s">
        <v>1</v>
      </c>
      <c r="N151" s="92" t="s">
        <v>40</v>
      </c>
      <c r="O151" s="93"/>
      <c r="P151" s="94">
        <f>O151*H151</f>
        <v>0</v>
      </c>
      <c r="Q151" s="94">
        <v>0.1837</v>
      </c>
      <c r="R151" s="94">
        <f>Q151*H151</f>
        <v>1.5669609999999998</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4119</v>
      </c>
    </row>
    <row r="152" spans="1:65" s="98" customFormat="1">
      <c r="B152" s="99"/>
      <c r="D152" s="100" t="s">
        <v>308</v>
      </c>
      <c r="E152" s="101" t="s">
        <v>1</v>
      </c>
      <c r="F152" s="102" t="s">
        <v>338</v>
      </c>
      <c r="H152" s="103">
        <v>5.58</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1936</v>
      </c>
      <c r="H153" s="103">
        <v>2.95</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8.5299999999999994</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194" t="s">
        <v>109</v>
      </c>
      <c r="D155" s="194" t="s">
        <v>537</v>
      </c>
      <c r="E155" s="195" t="s">
        <v>3978</v>
      </c>
      <c r="F155" s="215" t="s">
        <v>6466</v>
      </c>
      <c r="G155" s="197" t="s">
        <v>518</v>
      </c>
      <c r="H155" s="198">
        <v>2.1749999999999998</v>
      </c>
      <c r="I155" s="3"/>
      <c r="J155" s="200">
        <f>ROUND(I155*H155,2)</f>
        <v>0</v>
      </c>
      <c r="K155" s="196" t="s">
        <v>1</v>
      </c>
      <c r="L155" s="201"/>
      <c r="M155" s="202" t="s">
        <v>1</v>
      </c>
      <c r="N155" s="203" t="s">
        <v>40</v>
      </c>
      <c r="O155" s="93"/>
      <c r="P155" s="94">
        <f>O155*H155</f>
        <v>0</v>
      </c>
      <c r="Q155" s="94">
        <v>1</v>
      </c>
      <c r="R155" s="94">
        <f>Q155*H155</f>
        <v>2.1749999999999998</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4120</v>
      </c>
    </row>
    <row r="156" spans="1:65" s="179" customFormat="1">
      <c r="B156" s="180"/>
      <c r="D156" s="100" t="s">
        <v>308</v>
      </c>
      <c r="E156" s="181" t="s">
        <v>1</v>
      </c>
      <c r="F156" s="216" t="s">
        <v>6467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217" t="s">
        <v>3982</v>
      </c>
      <c r="H157" s="103">
        <v>1.423</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217" t="s">
        <v>4089</v>
      </c>
      <c r="H158" s="103">
        <v>0.752</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219" t="s">
        <v>435</v>
      </c>
      <c r="H159" s="175">
        <v>2.1749999999999998</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112</v>
      </c>
      <c r="D160" s="85" t="s">
        <v>303</v>
      </c>
      <c r="E160" s="86" t="s">
        <v>3983</v>
      </c>
      <c r="F160" s="218" t="s">
        <v>3984</v>
      </c>
      <c r="G160" s="88" t="s">
        <v>423</v>
      </c>
      <c r="H160" s="89">
        <v>12.45</v>
      </c>
      <c r="I160" s="3"/>
      <c r="J160" s="90">
        <f>ROUND(I160*H160,2)</f>
        <v>0</v>
      </c>
      <c r="K160" s="87" t="s">
        <v>427</v>
      </c>
      <c r="L160" s="13"/>
      <c r="M160" s="91" t="s">
        <v>1</v>
      </c>
      <c r="N160" s="92" t="s">
        <v>40</v>
      </c>
      <c r="O160" s="93"/>
      <c r="P160" s="94">
        <f>O160*H160</f>
        <v>0</v>
      </c>
      <c r="Q160" s="94">
        <v>0.16700000000000001</v>
      </c>
      <c r="R160" s="94">
        <f>Q160*H160</f>
        <v>2.0791499999999998</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4121</v>
      </c>
    </row>
    <row r="161" spans="1:65" s="98" customFormat="1">
      <c r="B161" s="99"/>
      <c r="D161" s="100" t="s">
        <v>308</v>
      </c>
      <c r="E161" s="101" t="s">
        <v>1</v>
      </c>
      <c r="F161" s="217" t="s">
        <v>344</v>
      </c>
      <c r="H161" s="103">
        <v>12.45</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4" customHeight="1">
      <c r="A162" s="12"/>
      <c r="B162" s="13"/>
      <c r="C162" s="194" t="s">
        <v>115</v>
      </c>
      <c r="D162" s="194" t="s">
        <v>537</v>
      </c>
      <c r="E162" s="195" t="s">
        <v>3986</v>
      </c>
      <c r="F162" s="215" t="s">
        <v>6468</v>
      </c>
      <c r="G162" s="197" t="s">
        <v>423</v>
      </c>
      <c r="H162" s="198">
        <v>12.699</v>
      </c>
      <c r="I162" s="3"/>
      <c r="J162" s="200">
        <f>ROUND(I162*H162,2)</f>
        <v>0</v>
      </c>
      <c r="K162" s="196" t="s">
        <v>427</v>
      </c>
      <c r="L162" s="201"/>
      <c r="M162" s="202" t="s">
        <v>1</v>
      </c>
      <c r="N162" s="203" t="s">
        <v>40</v>
      </c>
      <c r="O162" s="93"/>
      <c r="P162" s="94">
        <f>O162*H162</f>
        <v>0</v>
      </c>
      <c r="Q162" s="94">
        <v>0.11799999999999999</v>
      </c>
      <c r="R162" s="94">
        <f>Q162*H162</f>
        <v>1.4984819999999999</v>
      </c>
      <c r="S162" s="94">
        <v>0</v>
      </c>
      <c r="T162" s="95">
        <f>S162*H162</f>
        <v>0</v>
      </c>
      <c r="U162" s="12"/>
      <c r="V162" s="12"/>
      <c r="W162" s="12"/>
      <c r="X162" s="12"/>
      <c r="Y162" s="12"/>
      <c r="Z162" s="12"/>
      <c r="AA162" s="12"/>
      <c r="AB162" s="12"/>
      <c r="AC162" s="12"/>
      <c r="AD162" s="12"/>
      <c r="AE162" s="12"/>
      <c r="AR162" s="96" t="s">
        <v>109</v>
      </c>
      <c r="AT162" s="96" t="s">
        <v>537</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4122</v>
      </c>
    </row>
    <row r="163" spans="1:65" s="98" customFormat="1">
      <c r="B163" s="99"/>
      <c r="D163" s="100" t="s">
        <v>308</v>
      </c>
      <c r="E163" s="101" t="s">
        <v>1</v>
      </c>
      <c r="F163" s="217" t="s">
        <v>6469</v>
      </c>
      <c r="H163" s="103">
        <v>12.699</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74" customFormat="1" ht="22.9" customHeight="1">
      <c r="B164" s="75"/>
      <c r="D164" s="76" t="s">
        <v>74</v>
      </c>
      <c r="E164" s="169" t="s">
        <v>112</v>
      </c>
      <c r="F164" s="220" t="s">
        <v>821</v>
      </c>
      <c r="J164" s="170">
        <f>BK164</f>
        <v>0</v>
      </c>
      <c r="L164" s="75"/>
      <c r="M164" s="79"/>
      <c r="N164" s="80"/>
      <c r="O164" s="80"/>
      <c r="P164" s="81">
        <f>SUM(P165:P168)</f>
        <v>0</v>
      </c>
      <c r="Q164" s="80"/>
      <c r="R164" s="81">
        <f>SUM(R165:R168)</f>
        <v>0.51485219999999998</v>
      </c>
      <c r="S164" s="80"/>
      <c r="T164" s="82">
        <f>SUM(T165:T168)</f>
        <v>0</v>
      </c>
      <c r="AR164" s="76" t="s">
        <v>82</v>
      </c>
      <c r="AT164" s="83" t="s">
        <v>74</v>
      </c>
      <c r="AU164" s="83" t="s">
        <v>82</v>
      </c>
      <c r="AY164" s="76" t="s">
        <v>302</v>
      </c>
      <c r="BK164" s="84">
        <f>SUM(BK165:BK168)</f>
        <v>0</v>
      </c>
    </row>
    <row r="165" spans="1:65" s="15" customFormat="1" ht="21.75" customHeight="1">
      <c r="A165" s="12"/>
      <c r="B165" s="13"/>
      <c r="C165" s="85" t="s">
        <v>118</v>
      </c>
      <c r="D165" s="85" t="s">
        <v>303</v>
      </c>
      <c r="E165" s="86" t="s">
        <v>3992</v>
      </c>
      <c r="F165" s="218" t="s">
        <v>3993</v>
      </c>
      <c r="G165" s="88" t="s">
        <v>450</v>
      </c>
      <c r="H165" s="89">
        <v>3.66</v>
      </c>
      <c r="I165" s="3"/>
      <c r="J165" s="90">
        <f>ROUND(I165*H165,2)</f>
        <v>0</v>
      </c>
      <c r="K165" s="87" t="s">
        <v>427</v>
      </c>
      <c r="L165" s="13"/>
      <c r="M165" s="91" t="s">
        <v>1</v>
      </c>
      <c r="N165" s="92" t="s">
        <v>40</v>
      </c>
      <c r="O165" s="93"/>
      <c r="P165" s="94">
        <f>O165*H165</f>
        <v>0</v>
      </c>
      <c r="Q165" s="94">
        <v>0.14066999999999999</v>
      </c>
      <c r="R165" s="94">
        <f>Q165*H165</f>
        <v>0.51485219999999998</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4123</v>
      </c>
    </row>
    <row r="166" spans="1:65" s="179" customFormat="1">
      <c r="B166" s="180"/>
      <c r="D166" s="100" t="s">
        <v>308</v>
      </c>
      <c r="E166" s="181" t="s">
        <v>1</v>
      </c>
      <c r="F166" s="182" t="s">
        <v>4010</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4093</v>
      </c>
      <c r="H167" s="103">
        <v>3.66</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15" customFormat="1" ht="21.75" customHeight="1">
      <c r="A168" s="12"/>
      <c r="B168" s="13"/>
      <c r="C168" s="85" t="s">
        <v>121</v>
      </c>
      <c r="D168" s="85" t="s">
        <v>303</v>
      </c>
      <c r="E168" s="86" t="s">
        <v>3996</v>
      </c>
      <c r="F168" s="87" t="s">
        <v>3997</v>
      </c>
      <c r="G168" s="88" t="s">
        <v>518</v>
      </c>
      <c r="H168" s="89">
        <v>7.8339999999999996</v>
      </c>
      <c r="I168" s="3"/>
      <c r="J168" s="90">
        <f>ROUND(I168*H168,2)</f>
        <v>0</v>
      </c>
      <c r="K168" s="87" t="s">
        <v>427</v>
      </c>
      <c r="L168" s="13"/>
      <c r="M168" s="207" t="s">
        <v>1</v>
      </c>
      <c r="N168" s="208" t="s">
        <v>40</v>
      </c>
      <c r="O168" s="209"/>
      <c r="P168" s="210">
        <f>O168*H168</f>
        <v>0</v>
      </c>
      <c r="Q168" s="210">
        <v>0</v>
      </c>
      <c r="R168" s="210">
        <f>Q168*H168</f>
        <v>0</v>
      </c>
      <c r="S168" s="210">
        <v>0</v>
      </c>
      <c r="T168" s="211">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4124</v>
      </c>
    </row>
    <row r="169" spans="1:65" s="15" customFormat="1" ht="6.95" customHeight="1">
      <c r="A169" s="12"/>
      <c r="B169" s="43"/>
      <c r="C169" s="44"/>
      <c r="D169" s="44"/>
      <c r="E169" s="44"/>
      <c r="F169" s="44"/>
      <c r="G169" s="44"/>
      <c r="H169" s="44"/>
      <c r="I169" s="44"/>
      <c r="J169" s="44"/>
      <c r="K169" s="44"/>
      <c r="L169" s="13"/>
      <c r="M169" s="12"/>
      <c r="O169" s="12"/>
      <c r="P169" s="12"/>
      <c r="Q169" s="12"/>
      <c r="R169" s="12"/>
      <c r="S169" s="12"/>
      <c r="T169" s="12"/>
      <c r="U169" s="12"/>
      <c r="V169" s="12"/>
      <c r="W169" s="12"/>
      <c r="X169" s="12"/>
      <c r="Y169" s="12"/>
      <c r="Z169" s="12"/>
      <c r="AA169" s="12"/>
      <c r="AB169" s="12"/>
      <c r="AC169" s="12"/>
      <c r="AD169" s="12"/>
      <c r="AE169" s="12"/>
    </row>
  </sheetData>
  <sheetProtection algorithmName="SHA-512" hashValue="z9oQlTwMB20TZPjEYnlPAOCeiuMcJe8CGWVg7yAy7HsGa3IScq3iH5WM4IYtLhjeGM0wzfkB1CITkks54BBySw==" saltValue="DopAp+zr3/jZt7B8C2JFMQ==" spinCount="100000" sheet="1" objects="1" scenarios="1" autoFilter="0"/>
  <protectedRanges>
    <protectedRange sqref="I131 I137 I142 I145 I147 I149 I151 I155 I160 I162 I165 I168" name="Oblast1"/>
  </protectedRanges>
  <autoFilter ref="C127:K168"/>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1"/>
  <sheetViews>
    <sheetView showGridLines="0" topLeftCell="A123"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180</v>
      </c>
      <c r="AZ2" s="163" t="s">
        <v>338</v>
      </c>
      <c r="BA2" s="163" t="s">
        <v>338</v>
      </c>
      <c r="BB2" s="163" t="s">
        <v>1</v>
      </c>
      <c r="BC2" s="163" t="s">
        <v>2271</v>
      </c>
      <c r="BD2" s="163" t="s">
        <v>84</v>
      </c>
    </row>
    <row r="3" spans="1:56" ht="6.95" customHeight="1">
      <c r="B3" s="6"/>
      <c r="C3" s="7"/>
      <c r="D3" s="7"/>
      <c r="E3" s="7"/>
      <c r="F3" s="7"/>
      <c r="G3" s="7"/>
      <c r="H3" s="7"/>
      <c r="I3" s="7"/>
      <c r="J3" s="7"/>
      <c r="K3" s="7"/>
      <c r="L3" s="8"/>
      <c r="AT3" s="5" t="s">
        <v>84</v>
      </c>
      <c r="AZ3" s="163" t="s">
        <v>344</v>
      </c>
      <c r="BA3" s="163" t="s">
        <v>344</v>
      </c>
      <c r="BB3" s="163" t="s">
        <v>1</v>
      </c>
      <c r="BC3" s="163" t="s">
        <v>4125</v>
      </c>
      <c r="BD3" s="163" t="s">
        <v>84</v>
      </c>
    </row>
    <row r="4" spans="1:56" ht="24.95" customHeight="1">
      <c r="B4" s="8"/>
      <c r="D4" s="9" t="s">
        <v>278</v>
      </c>
      <c r="L4" s="8"/>
      <c r="M4" s="10" t="s">
        <v>10</v>
      </c>
      <c r="AT4" s="5" t="s">
        <v>3</v>
      </c>
      <c r="AZ4" s="163" t="s">
        <v>1936</v>
      </c>
      <c r="BA4" s="163" t="s">
        <v>1936</v>
      </c>
      <c r="BB4" s="163" t="s">
        <v>1</v>
      </c>
      <c r="BC4" s="163" t="s">
        <v>2274</v>
      </c>
      <c r="BD4" s="163" t="s">
        <v>84</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4126</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ROUND((SUM(BE128:BE170)),  2)</f>
        <v>0</v>
      </c>
      <c r="G37" s="12"/>
      <c r="H37" s="12"/>
      <c r="I37" s="28">
        <v>0.21</v>
      </c>
      <c r="J37" s="27">
        <f>ROUND(((SUM(BE128:BE170))*I37),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ROUND((SUM(BF128:BF170)),  2)</f>
        <v>0</v>
      </c>
      <c r="G38" s="12"/>
      <c r="H38" s="12"/>
      <c r="I38" s="28">
        <v>0.15</v>
      </c>
      <c r="J38" s="27">
        <f>ROUND(((SUM(BF128:BF170))*I38),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ROUND((SUM(BG128:BG170)),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ROUND((SUM(BH128:BH170)),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ROUND((SUM(BI128:BI170)),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11 - DSO 01.4.11 Opravy komunikací a zpevněných ploch - kanalizace- Stoka AI</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J166</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11 - DSO 01.4.11 Opravy komunikací a zpevněných ploch - kanalizace- Stoka AI</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49.793650999999997</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P130+P136+P166</f>
        <v>0</v>
      </c>
      <c r="Q129" s="80"/>
      <c r="R129" s="81">
        <f>R130+R136+R166</f>
        <v>49.793650999999997</v>
      </c>
      <c r="S129" s="80"/>
      <c r="T129" s="82">
        <f>T130+T136+T166</f>
        <v>0</v>
      </c>
      <c r="AR129" s="76" t="s">
        <v>82</v>
      </c>
      <c r="AT129" s="83" t="s">
        <v>74</v>
      </c>
      <c r="AU129" s="83" t="s">
        <v>75</v>
      </c>
      <c r="AY129" s="76" t="s">
        <v>302</v>
      </c>
      <c r="BK129" s="84">
        <f>BK130+BK136+BK166</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123.7</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4127</v>
      </c>
    </row>
    <row r="132" spans="1:65" s="98" customFormat="1">
      <c r="B132" s="99"/>
      <c r="D132" s="100" t="s">
        <v>308</v>
      </c>
      <c r="E132" s="101" t="s">
        <v>338</v>
      </c>
      <c r="F132" s="102" t="s">
        <v>4128</v>
      </c>
      <c r="H132" s="103">
        <v>53.29</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4129</v>
      </c>
      <c r="H133" s="103">
        <v>35.22</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1936</v>
      </c>
      <c r="F134" s="102" t="s">
        <v>4130</v>
      </c>
      <c r="H134" s="103">
        <v>35.19</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123.7</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SUM(P137:P165)</f>
        <v>0</v>
      </c>
      <c r="Q136" s="80"/>
      <c r="R136" s="81">
        <f>SUM(R137:R165)</f>
        <v>48.935563999999999</v>
      </c>
      <c r="S136" s="80"/>
      <c r="T136" s="82">
        <f>SUM(T137:T165)</f>
        <v>0</v>
      </c>
      <c r="AR136" s="76" t="s">
        <v>82</v>
      </c>
      <c r="AT136" s="83" t="s">
        <v>74</v>
      </c>
      <c r="AU136" s="83" t="s">
        <v>82</v>
      </c>
      <c r="AY136" s="76" t="s">
        <v>302</v>
      </c>
      <c r="BK136" s="84">
        <f>SUM(BK137:BK165)</f>
        <v>0</v>
      </c>
    </row>
    <row r="137" spans="1:65" s="15" customFormat="1" ht="16.5" customHeight="1">
      <c r="A137" s="12"/>
      <c r="B137" s="13"/>
      <c r="C137" s="85" t="s">
        <v>84</v>
      </c>
      <c r="D137" s="85" t="s">
        <v>303</v>
      </c>
      <c r="E137" s="86" t="s">
        <v>3948</v>
      </c>
      <c r="F137" s="87" t="s">
        <v>3949</v>
      </c>
      <c r="G137" s="88" t="s">
        <v>423</v>
      </c>
      <c r="H137" s="89">
        <v>70.41</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4131</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35.22</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35.19</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70.41</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53.29</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4132</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53.29</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3958</v>
      </c>
      <c r="F145" s="87" t="s">
        <v>3959</v>
      </c>
      <c r="G145" s="88" t="s">
        <v>423</v>
      </c>
      <c r="H145" s="89">
        <v>35.22</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4133</v>
      </c>
    </row>
    <row r="146" spans="1:65" s="98" customFormat="1">
      <c r="B146" s="99"/>
      <c r="D146" s="100" t="s">
        <v>308</v>
      </c>
      <c r="E146" s="101" t="s">
        <v>1</v>
      </c>
      <c r="F146" s="102" t="s">
        <v>344</v>
      </c>
      <c r="H146" s="103">
        <v>35.22</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4083</v>
      </c>
      <c r="F147" s="87" t="s">
        <v>4084</v>
      </c>
      <c r="G147" s="88" t="s">
        <v>423</v>
      </c>
      <c r="H147" s="89">
        <v>35.19</v>
      </c>
      <c r="I147" s="3"/>
      <c r="J147" s="90">
        <f>ROUND(I147*H147,2)</f>
        <v>0</v>
      </c>
      <c r="K147" s="87" t="s">
        <v>427</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4134</v>
      </c>
    </row>
    <row r="148" spans="1:65" s="98" customFormat="1">
      <c r="B148" s="99"/>
      <c r="D148" s="100" t="s">
        <v>308</v>
      </c>
      <c r="E148" s="101" t="s">
        <v>1</v>
      </c>
      <c r="F148" s="102" t="s">
        <v>1936</v>
      </c>
      <c r="H148" s="103">
        <v>35.19</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3961</v>
      </c>
      <c r="F149" s="87" t="s">
        <v>3962</v>
      </c>
      <c r="G149" s="88" t="s">
        <v>423</v>
      </c>
      <c r="H149" s="89">
        <v>53.29</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4135</v>
      </c>
    </row>
    <row r="150" spans="1:65" s="98" customFormat="1">
      <c r="B150" s="99"/>
      <c r="D150" s="100" t="s">
        <v>308</v>
      </c>
      <c r="E150" s="101" t="s">
        <v>1</v>
      </c>
      <c r="F150" s="102" t="s">
        <v>338</v>
      </c>
      <c r="H150" s="103">
        <v>53.29</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3975</v>
      </c>
      <c r="F151" s="87" t="s">
        <v>3976</v>
      </c>
      <c r="G151" s="88" t="s">
        <v>423</v>
      </c>
      <c r="H151" s="89">
        <v>88.48</v>
      </c>
      <c r="I151" s="3"/>
      <c r="J151" s="90">
        <f>ROUND(I151*H151,2)</f>
        <v>0</v>
      </c>
      <c r="K151" s="87" t="s">
        <v>427</v>
      </c>
      <c r="L151" s="13"/>
      <c r="M151" s="91" t="s">
        <v>1</v>
      </c>
      <c r="N151" s="92" t="s">
        <v>40</v>
      </c>
      <c r="O151" s="93"/>
      <c r="P151" s="94">
        <f>O151*H151</f>
        <v>0</v>
      </c>
      <c r="Q151" s="94">
        <v>0.1837</v>
      </c>
      <c r="R151" s="94">
        <f>Q151*H151</f>
        <v>16.253776000000002</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4136</v>
      </c>
    </row>
    <row r="152" spans="1:65" s="98" customFormat="1">
      <c r="B152" s="99"/>
      <c r="D152" s="100" t="s">
        <v>308</v>
      </c>
      <c r="E152" s="101" t="s">
        <v>1</v>
      </c>
      <c r="F152" s="102" t="s">
        <v>338</v>
      </c>
      <c r="H152" s="103">
        <v>53.29</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1936</v>
      </c>
      <c r="H153" s="103">
        <v>35.19</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88.48</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194" t="s">
        <v>109</v>
      </c>
      <c r="D155" s="194" t="s">
        <v>537</v>
      </c>
      <c r="E155" s="195" t="s">
        <v>3978</v>
      </c>
      <c r="F155" s="215" t="s">
        <v>6466</v>
      </c>
      <c r="G155" s="197" t="s">
        <v>518</v>
      </c>
      <c r="H155" s="198">
        <v>22.562000000000001</v>
      </c>
      <c r="I155" s="3"/>
      <c r="J155" s="200">
        <f>ROUND(I155*H155,2)</f>
        <v>0</v>
      </c>
      <c r="K155" s="196" t="s">
        <v>1</v>
      </c>
      <c r="L155" s="201"/>
      <c r="M155" s="202" t="s">
        <v>1</v>
      </c>
      <c r="N155" s="203" t="s">
        <v>40</v>
      </c>
      <c r="O155" s="93"/>
      <c r="P155" s="94">
        <f>O155*H155</f>
        <v>0</v>
      </c>
      <c r="Q155" s="94">
        <v>1</v>
      </c>
      <c r="R155" s="94">
        <f>Q155*H155</f>
        <v>22.562000000000001</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4137</v>
      </c>
    </row>
    <row r="156" spans="1:65" s="179" customFormat="1">
      <c r="B156" s="180"/>
      <c r="D156" s="100" t="s">
        <v>308</v>
      </c>
      <c r="E156" s="181" t="s">
        <v>1</v>
      </c>
      <c r="F156" s="216" t="s">
        <v>6467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217" t="s">
        <v>3982</v>
      </c>
      <c r="H157" s="103">
        <v>13.589</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217" t="s">
        <v>4089</v>
      </c>
      <c r="H158" s="103">
        <v>8.9730000000000008</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219" t="s">
        <v>435</v>
      </c>
      <c r="H159" s="175">
        <v>22.562000000000001</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112</v>
      </c>
      <c r="D160" s="85" t="s">
        <v>303</v>
      </c>
      <c r="E160" s="86" t="s">
        <v>3983</v>
      </c>
      <c r="F160" s="218" t="s">
        <v>3984</v>
      </c>
      <c r="G160" s="88" t="s">
        <v>423</v>
      </c>
      <c r="H160" s="89">
        <v>35.22</v>
      </c>
      <c r="I160" s="3"/>
      <c r="J160" s="90">
        <f>ROUND(I160*H160,2)</f>
        <v>0</v>
      </c>
      <c r="K160" s="87" t="s">
        <v>427</v>
      </c>
      <c r="L160" s="13"/>
      <c r="M160" s="91" t="s">
        <v>1</v>
      </c>
      <c r="N160" s="92" t="s">
        <v>40</v>
      </c>
      <c r="O160" s="93"/>
      <c r="P160" s="94">
        <f>O160*H160</f>
        <v>0</v>
      </c>
      <c r="Q160" s="94">
        <v>0.16700000000000001</v>
      </c>
      <c r="R160" s="94">
        <f>Q160*H160</f>
        <v>5.8817399999999997</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4138</v>
      </c>
    </row>
    <row r="161" spans="1:65" s="98" customFormat="1">
      <c r="B161" s="99"/>
      <c r="D161" s="100" t="s">
        <v>308</v>
      </c>
      <c r="E161" s="101" t="s">
        <v>1</v>
      </c>
      <c r="F161" s="217" t="s">
        <v>344</v>
      </c>
      <c r="H161" s="103">
        <v>35.22</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4" customHeight="1">
      <c r="A162" s="12"/>
      <c r="B162" s="13"/>
      <c r="C162" s="194" t="s">
        <v>115</v>
      </c>
      <c r="D162" s="194" t="s">
        <v>537</v>
      </c>
      <c r="E162" s="195" t="s">
        <v>3986</v>
      </c>
      <c r="F162" s="215" t="s">
        <v>6468</v>
      </c>
      <c r="G162" s="197" t="s">
        <v>423</v>
      </c>
      <c r="H162" s="198">
        <v>34.823</v>
      </c>
      <c r="I162" s="3"/>
      <c r="J162" s="200">
        <f>ROUND(I162*H162,2)</f>
        <v>0</v>
      </c>
      <c r="K162" s="196" t="s">
        <v>427</v>
      </c>
      <c r="L162" s="201"/>
      <c r="M162" s="202" t="s">
        <v>1</v>
      </c>
      <c r="N162" s="203" t="s">
        <v>40</v>
      </c>
      <c r="O162" s="93"/>
      <c r="P162" s="94">
        <f>O162*H162</f>
        <v>0</v>
      </c>
      <c r="Q162" s="94">
        <v>0.11799999999999999</v>
      </c>
      <c r="R162" s="94">
        <f>Q162*H162</f>
        <v>4.1091139999999999</v>
      </c>
      <c r="S162" s="94">
        <v>0</v>
      </c>
      <c r="T162" s="95">
        <f>S162*H162</f>
        <v>0</v>
      </c>
      <c r="U162" s="12"/>
      <c r="V162" s="12"/>
      <c r="W162" s="12"/>
      <c r="X162" s="12"/>
      <c r="Y162" s="12"/>
      <c r="Z162" s="12"/>
      <c r="AA162" s="12"/>
      <c r="AB162" s="12"/>
      <c r="AC162" s="12"/>
      <c r="AD162" s="12"/>
      <c r="AE162" s="12"/>
      <c r="AR162" s="96" t="s">
        <v>109</v>
      </c>
      <c r="AT162" s="96" t="s">
        <v>537</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4139</v>
      </c>
    </row>
    <row r="163" spans="1:65" s="98" customFormat="1">
      <c r="B163" s="99"/>
      <c r="D163" s="100" t="s">
        <v>308</v>
      </c>
      <c r="E163" s="101" t="s">
        <v>1</v>
      </c>
      <c r="F163" s="217" t="s">
        <v>6469</v>
      </c>
      <c r="H163" s="103">
        <v>34.823</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194" t="s">
        <v>118</v>
      </c>
      <c r="D164" s="194" t="s">
        <v>537</v>
      </c>
      <c r="E164" s="195" t="s">
        <v>4140</v>
      </c>
      <c r="F164" s="215" t="s">
        <v>4141</v>
      </c>
      <c r="G164" s="197" t="s">
        <v>423</v>
      </c>
      <c r="H164" s="198">
        <v>1.1020000000000001</v>
      </c>
      <c r="I164" s="3"/>
      <c r="J164" s="200">
        <f>ROUND(I164*H164,2)</f>
        <v>0</v>
      </c>
      <c r="K164" s="196" t="s">
        <v>1</v>
      </c>
      <c r="L164" s="201"/>
      <c r="M164" s="202" t="s">
        <v>1</v>
      </c>
      <c r="N164" s="203" t="s">
        <v>40</v>
      </c>
      <c r="O164" s="93"/>
      <c r="P164" s="94">
        <f>O164*H164</f>
        <v>0</v>
      </c>
      <c r="Q164" s="94">
        <v>0.11700000000000001</v>
      </c>
      <c r="R164" s="94">
        <f>Q164*H164</f>
        <v>0.12893400000000002</v>
      </c>
      <c r="S164" s="94">
        <v>0</v>
      </c>
      <c r="T164" s="95">
        <f>S164*H164</f>
        <v>0</v>
      </c>
      <c r="U164" s="12"/>
      <c r="V164" s="12"/>
      <c r="W164" s="12"/>
      <c r="X164" s="12"/>
      <c r="Y164" s="12"/>
      <c r="Z164" s="12"/>
      <c r="AA164" s="12"/>
      <c r="AB164" s="12"/>
      <c r="AC164" s="12"/>
      <c r="AD164" s="12"/>
      <c r="AE164" s="12"/>
      <c r="AR164" s="96" t="s">
        <v>109</v>
      </c>
      <c r="AT164" s="96" t="s">
        <v>537</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4142</v>
      </c>
    </row>
    <row r="165" spans="1:65" s="98" customFormat="1">
      <c r="B165" s="99"/>
      <c r="D165" s="100" t="s">
        <v>308</v>
      </c>
      <c r="E165" s="101" t="s">
        <v>1</v>
      </c>
      <c r="F165" s="102" t="s">
        <v>4143</v>
      </c>
      <c r="H165" s="103">
        <v>1.1020000000000001</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74" customFormat="1" ht="22.9" customHeight="1">
      <c r="B166" s="75"/>
      <c r="D166" s="76" t="s">
        <v>74</v>
      </c>
      <c r="E166" s="169" t="s">
        <v>112</v>
      </c>
      <c r="F166" s="169" t="s">
        <v>821</v>
      </c>
      <c r="J166" s="170">
        <f>BK166</f>
        <v>0</v>
      </c>
      <c r="L166" s="75"/>
      <c r="M166" s="79"/>
      <c r="N166" s="80"/>
      <c r="O166" s="80"/>
      <c r="P166" s="81">
        <f>SUM(P167:P170)</f>
        <v>0</v>
      </c>
      <c r="Q166" s="80"/>
      <c r="R166" s="81">
        <f>SUM(R167:R170)</f>
        <v>0.85808699999999993</v>
      </c>
      <c r="S166" s="80"/>
      <c r="T166" s="82">
        <f>SUM(T167:T170)</f>
        <v>0</v>
      </c>
      <c r="AR166" s="76" t="s">
        <v>82</v>
      </c>
      <c r="AT166" s="83" t="s">
        <v>74</v>
      </c>
      <c r="AU166" s="83" t="s">
        <v>82</v>
      </c>
      <c r="AY166" s="76" t="s">
        <v>302</v>
      </c>
      <c r="BK166" s="84">
        <f>SUM(BK167:BK170)</f>
        <v>0</v>
      </c>
    </row>
    <row r="167" spans="1:65" s="15" customFormat="1" ht="21.75" customHeight="1">
      <c r="A167" s="12"/>
      <c r="B167" s="13"/>
      <c r="C167" s="85" t="s">
        <v>121</v>
      </c>
      <c r="D167" s="85" t="s">
        <v>303</v>
      </c>
      <c r="E167" s="86" t="s">
        <v>3992</v>
      </c>
      <c r="F167" s="87" t="s">
        <v>3993</v>
      </c>
      <c r="G167" s="88" t="s">
        <v>450</v>
      </c>
      <c r="H167" s="89">
        <v>6.1</v>
      </c>
      <c r="I167" s="3"/>
      <c r="J167" s="90">
        <f>ROUND(I167*H167,2)</f>
        <v>0</v>
      </c>
      <c r="K167" s="87" t="s">
        <v>427</v>
      </c>
      <c r="L167" s="13"/>
      <c r="M167" s="91" t="s">
        <v>1</v>
      </c>
      <c r="N167" s="92" t="s">
        <v>40</v>
      </c>
      <c r="O167" s="93"/>
      <c r="P167" s="94">
        <f>O167*H167</f>
        <v>0</v>
      </c>
      <c r="Q167" s="94">
        <v>0.14066999999999999</v>
      </c>
      <c r="R167" s="94">
        <f>Q167*H167</f>
        <v>0.85808699999999993</v>
      </c>
      <c r="S167" s="94">
        <v>0</v>
      </c>
      <c r="T167" s="95">
        <f>S167*H167</f>
        <v>0</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4144</v>
      </c>
    </row>
    <row r="168" spans="1:65" s="179" customFormat="1">
      <c r="B168" s="180"/>
      <c r="D168" s="100" t="s">
        <v>308</v>
      </c>
      <c r="E168" s="181" t="s">
        <v>1</v>
      </c>
      <c r="F168" s="182" t="s">
        <v>4010</v>
      </c>
      <c r="H168" s="181" t="s">
        <v>1</v>
      </c>
      <c r="L168" s="180"/>
      <c r="M168" s="183"/>
      <c r="N168" s="184"/>
      <c r="O168" s="184"/>
      <c r="P168" s="184"/>
      <c r="Q168" s="184"/>
      <c r="R168" s="184"/>
      <c r="S168" s="184"/>
      <c r="T168" s="185"/>
      <c r="AT168" s="181" t="s">
        <v>308</v>
      </c>
      <c r="AU168" s="181" t="s">
        <v>84</v>
      </c>
      <c r="AV168" s="179" t="s">
        <v>82</v>
      </c>
      <c r="AW168" s="179" t="s">
        <v>31</v>
      </c>
      <c r="AX168" s="179" t="s">
        <v>75</v>
      </c>
      <c r="AY168" s="181" t="s">
        <v>302</v>
      </c>
    </row>
    <row r="169" spans="1:65" s="98" customFormat="1">
      <c r="B169" s="99"/>
      <c r="D169" s="100" t="s">
        <v>308</v>
      </c>
      <c r="E169" s="101" t="s">
        <v>1</v>
      </c>
      <c r="F169" s="102" t="s">
        <v>4145</v>
      </c>
      <c r="H169" s="103">
        <v>6.1</v>
      </c>
      <c r="L169" s="99"/>
      <c r="M169" s="104"/>
      <c r="N169" s="105"/>
      <c r="O169" s="105"/>
      <c r="P169" s="105"/>
      <c r="Q169" s="105"/>
      <c r="R169" s="105"/>
      <c r="S169" s="105"/>
      <c r="T169" s="106"/>
      <c r="AT169" s="101" t="s">
        <v>308</v>
      </c>
      <c r="AU169" s="101" t="s">
        <v>84</v>
      </c>
      <c r="AV169" s="98" t="s">
        <v>84</v>
      </c>
      <c r="AW169" s="98" t="s">
        <v>31</v>
      </c>
      <c r="AX169" s="98" t="s">
        <v>82</v>
      </c>
      <c r="AY169" s="101" t="s">
        <v>302</v>
      </c>
    </row>
    <row r="170" spans="1:65" s="15" customFormat="1" ht="21.75" customHeight="1">
      <c r="A170" s="12"/>
      <c r="B170" s="13"/>
      <c r="C170" s="85" t="s">
        <v>124</v>
      </c>
      <c r="D170" s="85" t="s">
        <v>303</v>
      </c>
      <c r="E170" s="86" t="s">
        <v>3996</v>
      </c>
      <c r="F170" s="87" t="s">
        <v>3997</v>
      </c>
      <c r="G170" s="88" t="s">
        <v>518</v>
      </c>
      <c r="H170" s="89">
        <v>49.793999999999997</v>
      </c>
      <c r="I170" s="3"/>
      <c r="J170" s="90">
        <f>ROUND(I170*H170,2)</f>
        <v>0</v>
      </c>
      <c r="K170" s="87" t="s">
        <v>427</v>
      </c>
      <c r="L170" s="13"/>
      <c r="M170" s="207" t="s">
        <v>1</v>
      </c>
      <c r="N170" s="208" t="s">
        <v>40</v>
      </c>
      <c r="O170" s="209"/>
      <c r="P170" s="210">
        <f>O170*H170</f>
        <v>0</v>
      </c>
      <c r="Q170" s="210">
        <v>0</v>
      </c>
      <c r="R170" s="210">
        <f>Q170*H170</f>
        <v>0</v>
      </c>
      <c r="S170" s="210">
        <v>0</v>
      </c>
      <c r="T170" s="211">
        <f>S170*H170</f>
        <v>0</v>
      </c>
      <c r="U170" s="12"/>
      <c r="V170" s="12"/>
      <c r="W170" s="12"/>
      <c r="X170" s="12"/>
      <c r="Y170" s="12"/>
      <c r="Z170" s="12"/>
      <c r="AA170" s="12"/>
      <c r="AB170" s="12"/>
      <c r="AC170" s="12"/>
      <c r="AD170" s="12"/>
      <c r="AE170" s="12"/>
      <c r="AR170" s="96" t="s">
        <v>97</v>
      </c>
      <c r="AT170" s="96" t="s">
        <v>303</v>
      </c>
      <c r="AU170" s="96" t="s">
        <v>84</v>
      </c>
      <c r="AY170" s="5" t="s">
        <v>302</v>
      </c>
      <c r="BE170" s="97">
        <f>IF(N170="základní",J170,0)</f>
        <v>0</v>
      </c>
      <c r="BF170" s="97">
        <f>IF(N170="snížená",J170,0)</f>
        <v>0</v>
      </c>
      <c r="BG170" s="97">
        <f>IF(N170="zákl. přenesená",J170,0)</f>
        <v>0</v>
      </c>
      <c r="BH170" s="97">
        <f>IF(N170="sníž. přenesená",J170,0)</f>
        <v>0</v>
      </c>
      <c r="BI170" s="97">
        <f>IF(N170="nulová",J170,0)</f>
        <v>0</v>
      </c>
      <c r="BJ170" s="5" t="s">
        <v>82</v>
      </c>
      <c r="BK170" s="97">
        <f>ROUND(I170*H170,2)</f>
        <v>0</v>
      </c>
      <c r="BL170" s="5" t="s">
        <v>97</v>
      </c>
      <c r="BM170" s="96" t="s">
        <v>4146</v>
      </c>
    </row>
    <row r="171" spans="1:65" s="15" customFormat="1" ht="6.95" customHeight="1">
      <c r="A171" s="12"/>
      <c r="B171" s="43"/>
      <c r="C171" s="44"/>
      <c r="D171" s="44"/>
      <c r="E171" s="44"/>
      <c r="F171" s="44"/>
      <c r="G171" s="44"/>
      <c r="H171" s="44"/>
      <c r="I171" s="44"/>
      <c r="J171" s="44"/>
      <c r="K171" s="44"/>
      <c r="L171" s="13"/>
      <c r="M171" s="12"/>
      <c r="O171" s="12"/>
      <c r="P171" s="12"/>
      <c r="Q171" s="12"/>
      <c r="R171" s="12"/>
      <c r="S171" s="12"/>
      <c r="T171" s="12"/>
      <c r="U171" s="12"/>
      <c r="V171" s="12"/>
      <c r="W171" s="12"/>
      <c r="X171" s="12"/>
      <c r="Y171" s="12"/>
      <c r="Z171" s="12"/>
      <c r="AA171" s="12"/>
      <c r="AB171" s="12"/>
      <c r="AC171" s="12"/>
      <c r="AD171" s="12"/>
      <c r="AE171" s="12"/>
    </row>
  </sheetData>
  <sheetProtection algorithmName="SHA-512" hashValue="a0Wk+2VW8hy16pAHo4Z9pDVl3mHGUeJLsOEP9u/K7PqdDD+QrIikZP38+RMDotGLZ6i7ndnoz2BavCnQ12MwPQ==" saltValue="bLGkhO+qYwiBu0W8qKdP9Q==" spinCount="100000" sheet="1" objects="1" scenarios="1" autoFilter="0"/>
  <protectedRanges>
    <protectedRange sqref="I131 I137 I142 I145 I147 I149 I151 I155 I160 I162 I164 I167 I170" name="Oblast1"/>
  </protectedRanges>
  <autoFilter ref="C127:K17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0"/>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182</v>
      </c>
      <c r="AZ2" s="163" t="s">
        <v>344</v>
      </c>
      <c r="BA2" s="163" t="s">
        <v>344</v>
      </c>
      <c r="BB2" s="163" t="s">
        <v>1</v>
      </c>
      <c r="BC2" s="163" t="s">
        <v>2432</v>
      </c>
      <c r="BD2" s="163" t="s">
        <v>84</v>
      </c>
    </row>
    <row r="3" spans="1:56" ht="6.95" customHeight="1">
      <c r="B3" s="6"/>
      <c r="C3" s="7"/>
      <c r="D3" s="7"/>
      <c r="E3" s="7"/>
      <c r="F3" s="7"/>
      <c r="G3" s="7"/>
      <c r="H3" s="7"/>
      <c r="I3" s="7"/>
      <c r="J3" s="7"/>
      <c r="K3" s="7"/>
      <c r="L3" s="8"/>
      <c r="AT3" s="5"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4147</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ROUND((SUM(BE128:BE149)),  2)</f>
        <v>0</v>
      </c>
      <c r="G37" s="12"/>
      <c r="H37" s="12"/>
      <c r="I37" s="28">
        <v>0.21</v>
      </c>
      <c r="J37" s="27">
        <f>ROUND(((SUM(BE128:BE149))*I37),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ROUND((SUM(BF128:BF149)),  2)</f>
        <v>0</v>
      </c>
      <c r="G38" s="12"/>
      <c r="H38" s="12"/>
      <c r="I38" s="28">
        <v>0.15</v>
      </c>
      <c r="J38" s="27">
        <f>ROUND(((SUM(BF128:BF149))*I38),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ROUND((SUM(BG128:BG149)),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ROUND((SUM(BH128:BH149)),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ROUND((SUM(BI128:BI149)),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12 - DSO 01.4.12 Opravy komunikací a zpevněných ploch - kanalizace- Stoka AI 105</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J135</f>
        <v>0</v>
      </c>
      <c r="L103" s="165"/>
    </row>
    <row r="104" spans="1:47" s="153" customFormat="1" ht="19.899999999999999" customHeight="1">
      <c r="B104" s="165"/>
      <c r="D104" s="166" t="s">
        <v>407</v>
      </c>
      <c r="E104" s="167"/>
      <c r="F104" s="167"/>
      <c r="G104" s="167"/>
      <c r="H104" s="167"/>
      <c r="I104" s="167"/>
      <c r="J104" s="168">
        <f>J145</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12 - DSO 01.4.12 Opravy komunikací a zpevněných ploch - kanalizace- Stoka AI 105</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3.4762574000000002</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P130+P135+P145</f>
        <v>0</v>
      </c>
      <c r="Q129" s="80"/>
      <c r="R129" s="81">
        <f>R130+R135+R145</f>
        <v>3.4762574000000002</v>
      </c>
      <c r="S129" s="80"/>
      <c r="T129" s="82">
        <f>T130+T135+T145</f>
        <v>0</v>
      </c>
      <c r="AR129" s="76" t="s">
        <v>82</v>
      </c>
      <c r="AT129" s="83" t="s">
        <v>74</v>
      </c>
      <c r="AU129" s="83" t="s">
        <v>75</v>
      </c>
      <c r="AY129" s="76" t="s">
        <v>302</v>
      </c>
      <c r="BK129" s="84">
        <f>BK130+BK135+BK145</f>
        <v>0</v>
      </c>
    </row>
    <row r="130" spans="1:65" s="74" customFormat="1" ht="22.9" customHeight="1">
      <c r="B130" s="75"/>
      <c r="D130" s="76" t="s">
        <v>74</v>
      </c>
      <c r="E130" s="169" t="s">
        <v>82</v>
      </c>
      <c r="F130" s="169" t="s">
        <v>412</v>
      </c>
      <c r="J130" s="170">
        <f>BK130</f>
        <v>0</v>
      </c>
      <c r="L130" s="75"/>
      <c r="M130" s="79"/>
      <c r="N130" s="80"/>
      <c r="O130" s="80"/>
      <c r="P130" s="81">
        <f>SUM(P131:P134)</f>
        <v>0</v>
      </c>
      <c r="Q130" s="80"/>
      <c r="R130" s="81">
        <f>SUM(R131:R134)</f>
        <v>0</v>
      </c>
      <c r="S130" s="80"/>
      <c r="T130" s="82">
        <f>SUM(T131:T134)</f>
        <v>0</v>
      </c>
      <c r="AR130" s="76" t="s">
        <v>82</v>
      </c>
      <c r="AT130" s="83" t="s">
        <v>74</v>
      </c>
      <c r="AU130" s="83" t="s">
        <v>82</v>
      </c>
      <c r="AY130" s="76" t="s">
        <v>302</v>
      </c>
      <c r="BK130" s="84">
        <f>SUM(BK131:BK134)</f>
        <v>0</v>
      </c>
    </row>
    <row r="131" spans="1:65" s="15" customFormat="1" ht="16.5" customHeight="1">
      <c r="A131" s="12"/>
      <c r="B131" s="13"/>
      <c r="C131" s="85" t="s">
        <v>82</v>
      </c>
      <c r="D131" s="85" t="s">
        <v>303</v>
      </c>
      <c r="E131" s="86" t="s">
        <v>555</v>
      </c>
      <c r="F131" s="87" t="s">
        <v>556</v>
      </c>
      <c r="G131" s="88" t="s">
        <v>423</v>
      </c>
      <c r="H131" s="89">
        <v>11.5</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4148</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344</v>
      </c>
      <c r="F133" s="102" t="s">
        <v>2480</v>
      </c>
      <c r="H133" s="103">
        <v>11.5</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171" customFormat="1">
      <c r="B134" s="172"/>
      <c r="D134" s="100" t="s">
        <v>308</v>
      </c>
      <c r="E134" s="173" t="s">
        <v>1</v>
      </c>
      <c r="F134" s="174" t="s">
        <v>435</v>
      </c>
      <c r="H134" s="175">
        <v>11.5</v>
      </c>
      <c r="L134" s="172"/>
      <c r="M134" s="176"/>
      <c r="N134" s="177"/>
      <c r="O134" s="177"/>
      <c r="P134" s="177"/>
      <c r="Q134" s="177"/>
      <c r="R134" s="177"/>
      <c r="S134" s="177"/>
      <c r="T134" s="178"/>
      <c r="AT134" s="173" t="s">
        <v>308</v>
      </c>
      <c r="AU134" s="173" t="s">
        <v>84</v>
      </c>
      <c r="AV134" s="171" t="s">
        <v>97</v>
      </c>
      <c r="AW134" s="171" t="s">
        <v>31</v>
      </c>
      <c r="AX134" s="171" t="s">
        <v>82</v>
      </c>
      <c r="AY134" s="173" t="s">
        <v>302</v>
      </c>
    </row>
    <row r="135" spans="1:65" s="74" customFormat="1" ht="22.9" customHeight="1">
      <c r="B135" s="75"/>
      <c r="D135" s="76" t="s">
        <v>74</v>
      </c>
      <c r="E135" s="169" t="s">
        <v>100</v>
      </c>
      <c r="F135" s="169" t="s">
        <v>3947</v>
      </c>
      <c r="J135" s="170">
        <f>BK135</f>
        <v>0</v>
      </c>
      <c r="L135" s="75"/>
      <c r="M135" s="79"/>
      <c r="N135" s="80"/>
      <c r="O135" s="80"/>
      <c r="P135" s="81">
        <f>SUM(P136:P144)</f>
        <v>0</v>
      </c>
      <c r="Q135" s="80"/>
      <c r="R135" s="81">
        <f>SUM(R136:R144)</f>
        <v>3.30464</v>
      </c>
      <c r="S135" s="80"/>
      <c r="T135" s="82">
        <f>SUM(T136:T144)</f>
        <v>0</v>
      </c>
      <c r="AR135" s="76" t="s">
        <v>82</v>
      </c>
      <c r="AT135" s="83" t="s">
        <v>74</v>
      </c>
      <c r="AU135" s="83" t="s">
        <v>82</v>
      </c>
      <c r="AY135" s="76" t="s">
        <v>302</v>
      </c>
      <c r="BK135" s="84">
        <f>SUM(BK136:BK144)</f>
        <v>0</v>
      </c>
    </row>
    <row r="136" spans="1:65" s="15" customFormat="1" ht="16.5" customHeight="1">
      <c r="A136" s="12"/>
      <c r="B136" s="13"/>
      <c r="C136" s="85" t="s">
        <v>84</v>
      </c>
      <c r="D136" s="85" t="s">
        <v>303</v>
      </c>
      <c r="E136" s="86" t="s">
        <v>3948</v>
      </c>
      <c r="F136" s="87" t="s">
        <v>3949</v>
      </c>
      <c r="G136" s="88" t="s">
        <v>423</v>
      </c>
      <c r="H136" s="89">
        <v>11.5</v>
      </c>
      <c r="I136" s="3"/>
      <c r="J136" s="90">
        <f>ROUND(I136*H136,2)</f>
        <v>0</v>
      </c>
      <c r="K136" s="87" t="s">
        <v>427</v>
      </c>
      <c r="L136" s="13"/>
      <c r="M136" s="91" t="s">
        <v>1</v>
      </c>
      <c r="N136" s="92" t="s">
        <v>40</v>
      </c>
      <c r="O136" s="93"/>
      <c r="P136" s="94">
        <f>O136*H136</f>
        <v>0</v>
      </c>
      <c r="Q136" s="94">
        <v>0</v>
      </c>
      <c r="R136" s="94">
        <f>Q136*H136</f>
        <v>0</v>
      </c>
      <c r="S136" s="94">
        <v>0</v>
      </c>
      <c r="T136" s="95">
        <f>S136*H136</f>
        <v>0</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4149</v>
      </c>
    </row>
    <row r="137" spans="1:65" s="179" customFormat="1">
      <c r="B137" s="180"/>
      <c r="D137" s="100" t="s">
        <v>308</v>
      </c>
      <c r="E137" s="181" t="s">
        <v>1</v>
      </c>
      <c r="F137" s="182" t="s">
        <v>3951</v>
      </c>
      <c r="H137" s="181" t="s">
        <v>1</v>
      </c>
      <c r="L137" s="180"/>
      <c r="M137" s="183"/>
      <c r="N137" s="184"/>
      <c r="O137" s="184"/>
      <c r="P137" s="184"/>
      <c r="Q137" s="184"/>
      <c r="R137" s="184"/>
      <c r="S137" s="184"/>
      <c r="T137" s="185"/>
      <c r="AT137" s="181" t="s">
        <v>308</v>
      </c>
      <c r="AU137" s="181" t="s">
        <v>84</v>
      </c>
      <c r="AV137" s="179" t="s">
        <v>82</v>
      </c>
      <c r="AW137" s="179" t="s">
        <v>31</v>
      </c>
      <c r="AX137" s="179" t="s">
        <v>75</v>
      </c>
      <c r="AY137" s="181" t="s">
        <v>302</v>
      </c>
    </row>
    <row r="138" spans="1:65" s="98" customFormat="1">
      <c r="B138" s="99"/>
      <c r="D138" s="100" t="s">
        <v>308</v>
      </c>
      <c r="E138" s="101" t="s">
        <v>1</v>
      </c>
      <c r="F138" s="102" t="s">
        <v>344</v>
      </c>
      <c r="H138" s="103">
        <v>11.5</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91</v>
      </c>
      <c r="D139" s="85" t="s">
        <v>303</v>
      </c>
      <c r="E139" s="86" t="s">
        <v>3958</v>
      </c>
      <c r="F139" s="87" t="s">
        <v>3959</v>
      </c>
      <c r="G139" s="88" t="s">
        <v>423</v>
      </c>
      <c r="H139" s="89">
        <v>11.5</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4150</v>
      </c>
    </row>
    <row r="140" spans="1:65" s="98" customFormat="1">
      <c r="B140" s="99"/>
      <c r="D140" s="100" t="s">
        <v>308</v>
      </c>
      <c r="E140" s="101" t="s">
        <v>1</v>
      </c>
      <c r="F140" s="102" t="s">
        <v>344</v>
      </c>
      <c r="H140" s="103">
        <v>11.5</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97</v>
      </c>
      <c r="D141" s="85" t="s">
        <v>303</v>
      </c>
      <c r="E141" s="86" t="s">
        <v>3983</v>
      </c>
      <c r="F141" s="87" t="s">
        <v>3984</v>
      </c>
      <c r="G141" s="88" t="s">
        <v>423</v>
      </c>
      <c r="H141" s="89">
        <v>11.5</v>
      </c>
      <c r="I141" s="3"/>
      <c r="J141" s="90">
        <f>ROUND(I141*H141,2)</f>
        <v>0</v>
      </c>
      <c r="K141" s="87" t="s">
        <v>427</v>
      </c>
      <c r="L141" s="13"/>
      <c r="M141" s="91" t="s">
        <v>1</v>
      </c>
      <c r="N141" s="92" t="s">
        <v>40</v>
      </c>
      <c r="O141" s="93"/>
      <c r="P141" s="94">
        <f>O141*H141</f>
        <v>0</v>
      </c>
      <c r="Q141" s="94">
        <v>0.16700000000000001</v>
      </c>
      <c r="R141" s="94">
        <f>Q141*H141</f>
        <v>1.9205000000000001</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4151</v>
      </c>
    </row>
    <row r="142" spans="1:65" s="98" customFormat="1">
      <c r="B142" s="99"/>
      <c r="D142" s="100" t="s">
        <v>308</v>
      </c>
      <c r="E142" s="101" t="s">
        <v>1</v>
      </c>
      <c r="F142" s="102" t="s">
        <v>344</v>
      </c>
      <c r="H142" s="103">
        <v>11.5</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4" customHeight="1">
      <c r="A143" s="12"/>
      <c r="B143" s="13"/>
      <c r="C143" s="194" t="s">
        <v>100</v>
      </c>
      <c r="D143" s="194" t="s">
        <v>537</v>
      </c>
      <c r="E143" s="195" t="s">
        <v>3986</v>
      </c>
      <c r="F143" s="215" t="s">
        <v>6468</v>
      </c>
      <c r="G143" s="197" t="s">
        <v>423</v>
      </c>
      <c r="H143" s="198">
        <v>11.73</v>
      </c>
      <c r="I143" s="3"/>
      <c r="J143" s="200">
        <f>ROUND(I143*H143,2)</f>
        <v>0</v>
      </c>
      <c r="K143" s="196" t="s">
        <v>427</v>
      </c>
      <c r="L143" s="201"/>
      <c r="M143" s="202" t="s">
        <v>1</v>
      </c>
      <c r="N143" s="203" t="s">
        <v>40</v>
      </c>
      <c r="O143" s="93"/>
      <c r="P143" s="94">
        <f>O143*H143</f>
        <v>0</v>
      </c>
      <c r="Q143" s="94">
        <v>0.11799999999999999</v>
      </c>
      <c r="R143" s="94">
        <f>Q143*H143</f>
        <v>1.3841399999999999</v>
      </c>
      <c r="S143" s="94">
        <v>0</v>
      </c>
      <c r="T143" s="95">
        <f>S143*H143</f>
        <v>0</v>
      </c>
      <c r="U143" s="12"/>
      <c r="V143" s="12"/>
      <c r="W143" s="12"/>
      <c r="X143" s="12"/>
      <c r="Y143" s="12"/>
      <c r="Z143" s="12"/>
      <c r="AA143" s="12"/>
      <c r="AB143" s="12"/>
      <c r="AC143" s="12"/>
      <c r="AD143" s="12"/>
      <c r="AE143" s="12"/>
      <c r="AR143" s="96" t="s">
        <v>109</v>
      </c>
      <c r="AT143" s="96" t="s">
        <v>537</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4152</v>
      </c>
    </row>
    <row r="144" spans="1:65" s="98" customFormat="1">
      <c r="B144" s="99"/>
      <c r="D144" s="100" t="s">
        <v>308</v>
      </c>
      <c r="E144" s="101" t="s">
        <v>1</v>
      </c>
      <c r="F144" s="217" t="s">
        <v>6469</v>
      </c>
      <c r="H144" s="103">
        <v>11.73</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74" customFormat="1" ht="22.9" customHeight="1">
      <c r="B145" s="75"/>
      <c r="D145" s="76" t="s">
        <v>74</v>
      </c>
      <c r="E145" s="169" t="s">
        <v>112</v>
      </c>
      <c r="F145" s="169" t="s">
        <v>821</v>
      </c>
      <c r="J145" s="170">
        <f>BK145</f>
        <v>0</v>
      </c>
      <c r="L145" s="75"/>
      <c r="M145" s="79"/>
      <c r="N145" s="80"/>
      <c r="O145" s="80"/>
      <c r="P145" s="81">
        <f>SUM(P146:P149)</f>
        <v>0</v>
      </c>
      <c r="Q145" s="80"/>
      <c r="R145" s="81">
        <f>SUM(R146:R149)</f>
        <v>0.17161739999999998</v>
      </c>
      <c r="S145" s="80"/>
      <c r="T145" s="82">
        <f>SUM(T146:T149)</f>
        <v>0</v>
      </c>
      <c r="AR145" s="76" t="s">
        <v>82</v>
      </c>
      <c r="AT145" s="83" t="s">
        <v>74</v>
      </c>
      <c r="AU145" s="83" t="s">
        <v>82</v>
      </c>
      <c r="AY145" s="76" t="s">
        <v>302</v>
      </c>
      <c r="BK145" s="84">
        <f>SUM(BK146:BK149)</f>
        <v>0</v>
      </c>
    </row>
    <row r="146" spans="1:65" s="15" customFormat="1" ht="21.75" customHeight="1">
      <c r="A146" s="12"/>
      <c r="B146" s="13"/>
      <c r="C146" s="85" t="s">
        <v>103</v>
      </c>
      <c r="D146" s="85" t="s">
        <v>303</v>
      </c>
      <c r="E146" s="86" t="s">
        <v>3992</v>
      </c>
      <c r="F146" s="87" t="s">
        <v>3993</v>
      </c>
      <c r="G146" s="88" t="s">
        <v>450</v>
      </c>
      <c r="H146" s="89">
        <v>1.22</v>
      </c>
      <c r="I146" s="3"/>
      <c r="J146" s="90">
        <f>ROUND(I146*H146,2)</f>
        <v>0</v>
      </c>
      <c r="K146" s="87" t="s">
        <v>427</v>
      </c>
      <c r="L146" s="13"/>
      <c r="M146" s="91" t="s">
        <v>1</v>
      </c>
      <c r="N146" s="92" t="s">
        <v>40</v>
      </c>
      <c r="O146" s="93"/>
      <c r="P146" s="94">
        <f>O146*H146</f>
        <v>0</v>
      </c>
      <c r="Q146" s="94">
        <v>0.14066999999999999</v>
      </c>
      <c r="R146" s="94">
        <f>Q146*H146</f>
        <v>0.17161739999999998</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4153</v>
      </c>
    </row>
    <row r="147" spans="1:65" s="179" customFormat="1">
      <c r="B147" s="180"/>
      <c r="D147" s="100" t="s">
        <v>308</v>
      </c>
      <c r="E147" s="181" t="s">
        <v>1</v>
      </c>
      <c r="F147" s="182" t="s">
        <v>4010</v>
      </c>
      <c r="H147" s="181" t="s">
        <v>1</v>
      </c>
      <c r="L147" s="180"/>
      <c r="M147" s="183"/>
      <c r="N147" s="184"/>
      <c r="O147" s="184"/>
      <c r="P147" s="184"/>
      <c r="Q147" s="184"/>
      <c r="R147" s="184"/>
      <c r="S147" s="184"/>
      <c r="T147" s="185"/>
      <c r="AT147" s="181" t="s">
        <v>308</v>
      </c>
      <c r="AU147" s="181" t="s">
        <v>84</v>
      </c>
      <c r="AV147" s="179" t="s">
        <v>82</v>
      </c>
      <c r="AW147" s="179" t="s">
        <v>31</v>
      </c>
      <c r="AX147" s="179" t="s">
        <v>75</v>
      </c>
      <c r="AY147" s="181" t="s">
        <v>302</v>
      </c>
    </row>
    <row r="148" spans="1:65" s="98" customFormat="1">
      <c r="B148" s="99"/>
      <c r="D148" s="100" t="s">
        <v>308</v>
      </c>
      <c r="E148" s="101" t="s">
        <v>1</v>
      </c>
      <c r="F148" s="102" t="s">
        <v>4154</v>
      </c>
      <c r="H148" s="103">
        <v>1.22</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3996</v>
      </c>
      <c r="F149" s="87" t="s">
        <v>3997</v>
      </c>
      <c r="G149" s="88" t="s">
        <v>518</v>
      </c>
      <c r="H149" s="89">
        <v>3.476</v>
      </c>
      <c r="I149" s="3"/>
      <c r="J149" s="90">
        <f>ROUND(I149*H149,2)</f>
        <v>0</v>
      </c>
      <c r="K149" s="87" t="s">
        <v>427</v>
      </c>
      <c r="L149" s="13"/>
      <c r="M149" s="207" t="s">
        <v>1</v>
      </c>
      <c r="N149" s="208" t="s">
        <v>40</v>
      </c>
      <c r="O149" s="209"/>
      <c r="P149" s="210">
        <f>O149*H149</f>
        <v>0</v>
      </c>
      <c r="Q149" s="210">
        <v>0</v>
      </c>
      <c r="R149" s="210">
        <f>Q149*H149</f>
        <v>0</v>
      </c>
      <c r="S149" s="210">
        <v>0</v>
      </c>
      <c r="T149" s="211">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4155</v>
      </c>
    </row>
    <row r="150" spans="1:65" s="15" customFormat="1" ht="6.95" customHeight="1">
      <c r="A150" s="12"/>
      <c r="B150" s="43"/>
      <c r="C150" s="44"/>
      <c r="D150" s="44"/>
      <c r="E150" s="44"/>
      <c r="F150" s="44"/>
      <c r="G150" s="44"/>
      <c r="H150" s="44"/>
      <c r="I150" s="44"/>
      <c r="J150" s="44"/>
      <c r="K150" s="44"/>
      <c r="L150" s="13"/>
      <c r="M150" s="12"/>
      <c r="O150" s="12"/>
      <c r="P150" s="12"/>
      <c r="Q150" s="12"/>
      <c r="R150" s="12"/>
      <c r="S150" s="12"/>
      <c r="T150" s="12"/>
      <c r="U150" s="12"/>
      <c r="V150" s="12"/>
      <c r="W150" s="12"/>
      <c r="X150" s="12"/>
      <c r="Y150" s="12"/>
      <c r="Z150" s="12"/>
      <c r="AA150" s="12"/>
      <c r="AB150" s="12"/>
      <c r="AC150" s="12"/>
      <c r="AD150" s="12"/>
      <c r="AE150" s="12"/>
    </row>
  </sheetData>
  <sheetProtection algorithmName="SHA-512" hashValue="b+yMwUg1u4m2A8ib8QEUbgl6LFhmeZoIJKv8exZz3LlklkBSzJhum6xQDJunXY5pqByWAIAD8NlzJSVIevGMQw==" saltValue="FE7IRG3sDkYJF3i0E89mxg==" spinCount="100000" sheet="1" objects="1" scenarios="1" autoFilter="0"/>
  <protectedRanges>
    <protectedRange sqref="I131 I136 I139 I141 I143 I146 I149" name="Oblast1"/>
  </protectedRanges>
  <autoFilter ref="C127:K149"/>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7"/>
  <sheetViews>
    <sheetView showGridLines="0" topLeftCell="A120"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184</v>
      </c>
      <c r="AZ2" s="163" t="s">
        <v>344</v>
      </c>
      <c r="BA2" s="163" t="s">
        <v>344</v>
      </c>
      <c r="BB2" s="163" t="s">
        <v>1</v>
      </c>
      <c r="BC2" s="163" t="s">
        <v>2550</v>
      </c>
      <c r="BD2" s="163" t="s">
        <v>84</v>
      </c>
    </row>
    <row r="3" spans="1:56" ht="6.95" customHeight="1">
      <c r="B3" s="6"/>
      <c r="C3" s="7"/>
      <c r="D3" s="7"/>
      <c r="E3" s="7"/>
      <c r="F3" s="7"/>
      <c r="G3" s="7"/>
      <c r="H3" s="7"/>
      <c r="I3" s="7"/>
      <c r="J3" s="7"/>
      <c r="K3" s="7"/>
      <c r="L3" s="8"/>
      <c r="AT3" s="5"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4156</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ROUND((SUM(BE128:BE146)),  2)</f>
        <v>0</v>
      </c>
      <c r="G37" s="12"/>
      <c r="H37" s="12"/>
      <c r="I37" s="28">
        <v>0.21</v>
      </c>
      <c r="J37" s="27">
        <f>ROUND(((SUM(BE128:BE146))*I37),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ROUND((SUM(BF128:BF146)),  2)</f>
        <v>0</v>
      </c>
      <c r="G38" s="12"/>
      <c r="H38" s="12"/>
      <c r="I38" s="28">
        <v>0.15</v>
      </c>
      <c r="J38" s="27">
        <f>ROUND(((SUM(BF128:BF146))*I38),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ROUND((SUM(BG128:BG146)),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ROUND((SUM(BH128:BH146)),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ROUND((SUM(BI128:BI146)),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13 - DSO 01.4.13 Opravy komunikací a zpevněných ploch - kanalizace- Stoka AI 103</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J135</f>
        <v>0</v>
      </c>
      <c r="L103" s="165"/>
    </row>
    <row r="104" spans="1:47" s="153" customFormat="1" ht="19.899999999999999" customHeight="1">
      <c r="B104" s="165"/>
      <c r="D104" s="166" t="s">
        <v>407</v>
      </c>
      <c r="E104" s="167"/>
      <c r="F104" s="167"/>
      <c r="G104" s="167"/>
      <c r="H104" s="167"/>
      <c r="I104" s="167"/>
      <c r="J104" s="168">
        <f>J145</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13 - DSO 01.4.13 Opravy komunikací a zpevněných ploch - kanalizace- Stoka AI 103</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2.5603539999999998</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P130+P135+P145</f>
        <v>0</v>
      </c>
      <c r="Q129" s="80"/>
      <c r="R129" s="81">
        <f>R130+R135+R145</f>
        <v>2.5603539999999998</v>
      </c>
      <c r="S129" s="80"/>
      <c r="T129" s="82">
        <f>T130+T135+T145</f>
        <v>0</v>
      </c>
      <c r="AR129" s="76" t="s">
        <v>82</v>
      </c>
      <c r="AT129" s="83" t="s">
        <v>74</v>
      </c>
      <c r="AU129" s="83" t="s">
        <v>75</v>
      </c>
      <c r="AY129" s="76" t="s">
        <v>302</v>
      </c>
      <c r="BK129" s="84">
        <f>BK130+BK135+BK145</f>
        <v>0</v>
      </c>
    </row>
    <row r="130" spans="1:65" s="74" customFormat="1" ht="22.9" customHeight="1">
      <c r="B130" s="75"/>
      <c r="D130" s="76" t="s">
        <v>74</v>
      </c>
      <c r="E130" s="169" t="s">
        <v>82</v>
      </c>
      <c r="F130" s="169" t="s">
        <v>412</v>
      </c>
      <c r="J130" s="170">
        <f>BK130</f>
        <v>0</v>
      </c>
      <c r="L130" s="75"/>
      <c r="M130" s="79"/>
      <c r="N130" s="80"/>
      <c r="O130" s="80"/>
      <c r="P130" s="81">
        <f>SUM(P131:P134)</f>
        <v>0</v>
      </c>
      <c r="Q130" s="80"/>
      <c r="R130" s="81">
        <f>SUM(R131:R134)</f>
        <v>0</v>
      </c>
      <c r="S130" s="80"/>
      <c r="T130" s="82">
        <f>SUM(T131:T134)</f>
        <v>0</v>
      </c>
      <c r="AR130" s="76" t="s">
        <v>82</v>
      </c>
      <c r="AT130" s="83" t="s">
        <v>74</v>
      </c>
      <c r="AU130" s="83" t="s">
        <v>82</v>
      </c>
      <c r="AY130" s="76" t="s">
        <v>302</v>
      </c>
      <c r="BK130" s="84">
        <f>SUM(BK131:BK134)</f>
        <v>0</v>
      </c>
    </row>
    <row r="131" spans="1:65" s="15" customFormat="1" ht="16.5" customHeight="1">
      <c r="A131" s="12"/>
      <c r="B131" s="13"/>
      <c r="C131" s="85" t="s">
        <v>82</v>
      </c>
      <c r="D131" s="85" t="s">
        <v>303</v>
      </c>
      <c r="E131" s="86" t="s">
        <v>555</v>
      </c>
      <c r="F131" s="87" t="s">
        <v>556</v>
      </c>
      <c r="G131" s="88" t="s">
        <v>423</v>
      </c>
      <c r="H131" s="89">
        <v>8.91</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4157</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344</v>
      </c>
      <c r="F133" s="102" t="s">
        <v>2590</v>
      </c>
      <c r="H133" s="103">
        <v>8.91</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171" customFormat="1">
      <c r="B134" s="172"/>
      <c r="D134" s="100" t="s">
        <v>308</v>
      </c>
      <c r="E134" s="173" t="s">
        <v>1</v>
      </c>
      <c r="F134" s="174" t="s">
        <v>435</v>
      </c>
      <c r="H134" s="175">
        <v>8.91</v>
      </c>
      <c r="L134" s="172"/>
      <c r="M134" s="176"/>
      <c r="N134" s="177"/>
      <c r="O134" s="177"/>
      <c r="P134" s="177"/>
      <c r="Q134" s="177"/>
      <c r="R134" s="177"/>
      <c r="S134" s="177"/>
      <c r="T134" s="178"/>
      <c r="AT134" s="173" t="s">
        <v>308</v>
      </c>
      <c r="AU134" s="173" t="s">
        <v>84</v>
      </c>
      <c r="AV134" s="171" t="s">
        <v>97</v>
      </c>
      <c r="AW134" s="171" t="s">
        <v>31</v>
      </c>
      <c r="AX134" s="171" t="s">
        <v>82</v>
      </c>
      <c r="AY134" s="173" t="s">
        <v>302</v>
      </c>
    </row>
    <row r="135" spans="1:65" s="74" customFormat="1" ht="22.9" customHeight="1">
      <c r="B135" s="75"/>
      <c r="D135" s="76" t="s">
        <v>74</v>
      </c>
      <c r="E135" s="169" t="s">
        <v>100</v>
      </c>
      <c r="F135" s="169" t="s">
        <v>3947</v>
      </c>
      <c r="J135" s="170">
        <f>BK135</f>
        <v>0</v>
      </c>
      <c r="L135" s="75"/>
      <c r="M135" s="79"/>
      <c r="N135" s="80"/>
      <c r="O135" s="80"/>
      <c r="P135" s="81">
        <f>SUM(P136:P144)</f>
        <v>0</v>
      </c>
      <c r="Q135" s="80"/>
      <c r="R135" s="81">
        <f>SUM(R136:R144)</f>
        <v>2.5603539999999998</v>
      </c>
      <c r="S135" s="80"/>
      <c r="T135" s="82">
        <f>SUM(T136:T144)</f>
        <v>0</v>
      </c>
      <c r="AR135" s="76" t="s">
        <v>82</v>
      </c>
      <c r="AT135" s="83" t="s">
        <v>74</v>
      </c>
      <c r="AU135" s="83" t="s">
        <v>82</v>
      </c>
      <c r="AY135" s="76" t="s">
        <v>302</v>
      </c>
      <c r="BK135" s="84">
        <f>SUM(BK136:BK144)</f>
        <v>0</v>
      </c>
    </row>
    <row r="136" spans="1:65" s="15" customFormat="1" ht="16.5" customHeight="1">
      <c r="A136" s="12"/>
      <c r="B136" s="13"/>
      <c r="C136" s="85" t="s">
        <v>84</v>
      </c>
      <c r="D136" s="85" t="s">
        <v>303</v>
      </c>
      <c r="E136" s="86" t="s">
        <v>3948</v>
      </c>
      <c r="F136" s="87" t="s">
        <v>3949</v>
      </c>
      <c r="G136" s="88" t="s">
        <v>423</v>
      </c>
      <c r="H136" s="89">
        <v>8.91</v>
      </c>
      <c r="I136" s="3"/>
      <c r="J136" s="90">
        <f>ROUND(I136*H136,2)</f>
        <v>0</v>
      </c>
      <c r="K136" s="87" t="s">
        <v>427</v>
      </c>
      <c r="L136" s="13"/>
      <c r="M136" s="91" t="s">
        <v>1</v>
      </c>
      <c r="N136" s="92" t="s">
        <v>40</v>
      </c>
      <c r="O136" s="93"/>
      <c r="P136" s="94">
        <f>O136*H136</f>
        <v>0</v>
      </c>
      <c r="Q136" s="94">
        <v>0</v>
      </c>
      <c r="R136" s="94">
        <f>Q136*H136</f>
        <v>0</v>
      </c>
      <c r="S136" s="94">
        <v>0</v>
      </c>
      <c r="T136" s="95">
        <f>S136*H136</f>
        <v>0</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4158</v>
      </c>
    </row>
    <row r="137" spans="1:65" s="179" customFormat="1">
      <c r="B137" s="180"/>
      <c r="D137" s="100" t="s">
        <v>308</v>
      </c>
      <c r="E137" s="181" t="s">
        <v>1</v>
      </c>
      <c r="F137" s="182" t="s">
        <v>3951</v>
      </c>
      <c r="H137" s="181" t="s">
        <v>1</v>
      </c>
      <c r="L137" s="180"/>
      <c r="M137" s="183"/>
      <c r="N137" s="184"/>
      <c r="O137" s="184"/>
      <c r="P137" s="184"/>
      <c r="Q137" s="184"/>
      <c r="R137" s="184"/>
      <c r="S137" s="184"/>
      <c r="T137" s="185"/>
      <c r="AT137" s="181" t="s">
        <v>308</v>
      </c>
      <c r="AU137" s="181" t="s">
        <v>84</v>
      </c>
      <c r="AV137" s="179" t="s">
        <v>82</v>
      </c>
      <c r="AW137" s="179" t="s">
        <v>31</v>
      </c>
      <c r="AX137" s="179" t="s">
        <v>75</v>
      </c>
      <c r="AY137" s="181" t="s">
        <v>302</v>
      </c>
    </row>
    <row r="138" spans="1:65" s="98" customFormat="1">
      <c r="B138" s="99"/>
      <c r="D138" s="100" t="s">
        <v>308</v>
      </c>
      <c r="E138" s="101" t="s">
        <v>1</v>
      </c>
      <c r="F138" s="102" t="s">
        <v>344</v>
      </c>
      <c r="H138" s="103">
        <v>8.91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91</v>
      </c>
      <c r="D139" s="85" t="s">
        <v>303</v>
      </c>
      <c r="E139" s="86" t="s">
        <v>3958</v>
      </c>
      <c r="F139" s="87" t="s">
        <v>3959</v>
      </c>
      <c r="G139" s="88" t="s">
        <v>423</v>
      </c>
      <c r="H139" s="89">
        <v>8.91</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4159</v>
      </c>
    </row>
    <row r="140" spans="1:65" s="98" customFormat="1">
      <c r="B140" s="99"/>
      <c r="D140" s="100" t="s">
        <v>308</v>
      </c>
      <c r="E140" s="101" t="s">
        <v>1</v>
      </c>
      <c r="F140" s="102" t="s">
        <v>344</v>
      </c>
      <c r="H140" s="103">
        <v>8.91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97</v>
      </c>
      <c r="D141" s="85" t="s">
        <v>303</v>
      </c>
      <c r="E141" s="86" t="s">
        <v>3983</v>
      </c>
      <c r="F141" s="87" t="s">
        <v>3984</v>
      </c>
      <c r="G141" s="88" t="s">
        <v>423</v>
      </c>
      <c r="H141" s="89">
        <v>8.91</v>
      </c>
      <c r="I141" s="3"/>
      <c r="J141" s="90">
        <f>ROUND(I141*H141,2)</f>
        <v>0</v>
      </c>
      <c r="K141" s="87" t="s">
        <v>427</v>
      </c>
      <c r="L141" s="13"/>
      <c r="M141" s="91" t="s">
        <v>1</v>
      </c>
      <c r="N141" s="92" t="s">
        <v>40</v>
      </c>
      <c r="O141" s="93"/>
      <c r="P141" s="94">
        <f>O141*H141</f>
        <v>0</v>
      </c>
      <c r="Q141" s="94">
        <v>0.16700000000000001</v>
      </c>
      <c r="R141" s="94">
        <f>Q141*H141</f>
        <v>1.48797</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4160</v>
      </c>
    </row>
    <row r="142" spans="1:65" s="98" customFormat="1">
      <c r="B142" s="99"/>
      <c r="D142" s="100" t="s">
        <v>308</v>
      </c>
      <c r="E142" s="101" t="s">
        <v>1</v>
      </c>
      <c r="F142" s="102" t="s">
        <v>344</v>
      </c>
      <c r="H142" s="103">
        <v>8.91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4" customHeight="1">
      <c r="A143" s="12"/>
      <c r="B143" s="13"/>
      <c r="C143" s="194" t="s">
        <v>100</v>
      </c>
      <c r="D143" s="194" t="s">
        <v>537</v>
      </c>
      <c r="E143" s="195" t="s">
        <v>3986</v>
      </c>
      <c r="F143" s="215" t="s">
        <v>6468</v>
      </c>
      <c r="G143" s="197" t="s">
        <v>423</v>
      </c>
      <c r="H143" s="198">
        <v>9.0879999999999992</v>
      </c>
      <c r="I143" s="3"/>
      <c r="J143" s="200">
        <f>ROUND(I143*H143,2)</f>
        <v>0</v>
      </c>
      <c r="K143" s="196" t="s">
        <v>427</v>
      </c>
      <c r="L143" s="201"/>
      <c r="M143" s="202" t="s">
        <v>1</v>
      </c>
      <c r="N143" s="203" t="s">
        <v>40</v>
      </c>
      <c r="O143" s="93"/>
      <c r="P143" s="94">
        <f>O143*H143</f>
        <v>0</v>
      </c>
      <c r="Q143" s="94">
        <v>0.11799999999999999</v>
      </c>
      <c r="R143" s="94">
        <f>Q143*H143</f>
        <v>1.0723839999999998</v>
      </c>
      <c r="S143" s="94">
        <v>0</v>
      </c>
      <c r="T143" s="95">
        <f>S143*H143</f>
        <v>0</v>
      </c>
      <c r="U143" s="12"/>
      <c r="V143" s="12"/>
      <c r="W143" s="12"/>
      <c r="X143" s="12"/>
      <c r="Y143" s="12"/>
      <c r="Z143" s="12"/>
      <c r="AA143" s="12"/>
      <c r="AB143" s="12"/>
      <c r="AC143" s="12"/>
      <c r="AD143" s="12"/>
      <c r="AE143" s="12"/>
      <c r="AR143" s="96" t="s">
        <v>109</v>
      </c>
      <c r="AT143" s="96" t="s">
        <v>537</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4161</v>
      </c>
    </row>
    <row r="144" spans="1:65" s="98" customFormat="1">
      <c r="B144" s="99"/>
      <c r="D144" s="100" t="s">
        <v>308</v>
      </c>
      <c r="E144" s="101" t="s">
        <v>1</v>
      </c>
      <c r="F144" s="217" t="s">
        <v>6469</v>
      </c>
      <c r="H144" s="103">
        <v>9.0879999999999992</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74" customFormat="1" ht="22.9" customHeight="1">
      <c r="B145" s="75"/>
      <c r="D145" s="76" t="s">
        <v>74</v>
      </c>
      <c r="E145" s="169" t="s">
        <v>112</v>
      </c>
      <c r="F145" s="169" t="s">
        <v>821</v>
      </c>
      <c r="J145" s="170">
        <f>BK145</f>
        <v>0</v>
      </c>
      <c r="L145" s="75"/>
      <c r="M145" s="79"/>
      <c r="N145" s="80"/>
      <c r="O145" s="80"/>
      <c r="P145" s="81">
        <f>P146</f>
        <v>0</v>
      </c>
      <c r="Q145" s="80"/>
      <c r="R145" s="81">
        <f>R146</f>
        <v>0</v>
      </c>
      <c r="S145" s="80"/>
      <c r="T145" s="82">
        <f>T146</f>
        <v>0</v>
      </c>
      <c r="AR145" s="76" t="s">
        <v>82</v>
      </c>
      <c r="AT145" s="83" t="s">
        <v>74</v>
      </c>
      <c r="AU145" s="83" t="s">
        <v>82</v>
      </c>
      <c r="AY145" s="76" t="s">
        <v>302</v>
      </c>
      <c r="BK145" s="84">
        <f>BK146</f>
        <v>0</v>
      </c>
    </row>
    <row r="146" spans="1:65" s="15" customFormat="1" ht="21.75" customHeight="1">
      <c r="A146" s="12"/>
      <c r="B146" s="13"/>
      <c r="C146" s="85" t="s">
        <v>103</v>
      </c>
      <c r="D146" s="85" t="s">
        <v>303</v>
      </c>
      <c r="E146" s="86" t="s">
        <v>3996</v>
      </c>
      <c r="F146" s="87" t="s">
        <v>3997</v>
      </c>
      <c r="G146" s="88" t="s">
        <v>518</v>
      </c>
      <c r="H146" s="89">
        <v>2.56</v>
      </c>
      <c r="I146" s="3"/>
      <c r="J146" s="90">
        <f>ROUND(I146*H146,2)</f>
        <v>0</v>
      </c>
      <c r="K146" s="87" t="s">
        <v>427</v>
      </c>
      <c r="L146" s="13"/>
      <c r="M146" s="207" t="s">
        <v>1</v>
      </c>
      <c r="N146" s="208" t="s">
        <v>40</v>
      </c>
      <c r="O146" s="209"/>
      <c r="P146" s="210">
        <f>O146*H146</f>
        <v>0</v>
      </c>
      <c r="Q146" s="210">
        <v>0</v>
      </c>
      <c r="R146" s="210">
        <f>Q146*H146</f>
        <v>0</v>
      </c>
      <c r="S146" s="210">
        <v>0</v>
      </c>
      <c r="T146" s="211">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4162</v>
      </c>
    </row>
    <row r="147" spans="1:65" s="15" customFormat="1" ht="6.95" customHeight="1">
      <c r="A147" s="12"/>
      <c r="B147" s="43"/>
      <c r="C147" s="44"/>
      <c r="D147" s="44"/>
      <c r="E147" s="44"/>
      <c r="F147" s="44"/>
      <c r="G147" s="44"/>
      <c r="H147" s="44"/>
      <c r="I147" s="44"/>
      <c r="J147" s="44"/>
      <c r="K147" s="44"/>
      <c r="L147" s="13"/>
      <c r="M147" s="12"/>
      <c r="O147" s="12"/>
      <c r="P147" s="12"/>
      <c r="Q147" s="12"/>
      <c r="R147" s="12"/>
      <c r="S147" s="12"/>
      <c r="T147" s="12"/>
      <c r="U147" s="12"/>
      <c r="V147" s="12"/>
      <c r="W147" s="12"/>
      <c r="X147" s="12"/>
      <c r="Y147" s="12"/>
      <c r="Z147" s="12"/>
      <c r="AA147" s="12"/>
      <c r="AB147" s="12"/>
      <c r="AC147" s="12"/>
      <c r="AD147" s="12"/>
      <c r="AE147" s="12"/>
    </row>
  </sheetData>
  <sheetProtection algorithmName="SHA-512" hashValue="kaej8Ohn/92K/OTMpz+mxQsGvjGQi0/Nq1i7uud48mb3fypsjkL7bOyyINC9KBtHBAk01FE3hp3ZTIi+as6MPg==" saltValue="pVmUUhwX8iNBcnpIpV8dqw==" spinCount="100000" sheet="1" objects="1" scenarios="1" autoFilter="0"/>
  <protectedRanges>
    <protectedRange sqref="I131 I136 I139 I141 I143 I146" name="Oblast1"/>
  </protectedRanges>
  <autoFilter ref="C127:K146"/>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2"/>
  <sheetViews>
    <sheetView showGridLines="0" topLeftCell="A123"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187</v>
      </c>
      <c r="AZ2" s="163" t="s">
        <v>338</v>
      </c>
      <c r="BA2" s="163" t="s">
        <v>338</v>
      </c>
      <c r="BB2" s="163" t="s">
        <v>1</v>
      </c>
      <c r="BC2" s="163" t="s">
        <v>2643</v>
      </c>
      <c r="BD2" s="163" t="s">
        <v>84</v>
      </c>
    </row>
    <row r="3" spans="1:56" ht="6.95" customHeight="1">
      <c r="B3" s="6"/>
      <c r="C3" s="7"/>
      <c r="D3" s="7"/>
      <c r="E3" s="7"/>
      <c r="F3" s="7"/>
      <c r="G3" s="7"/>
      <c r="H3" s="7"/>
      <c r="I3" s="7"/>
      <c r="J3" s="7"/>
      <c r="K3" s="7"/>
      <c r="L3" s="8"/>
      <c r="AT3" s="5" t="s">
        <v>84</v>
      </c>
      <c r="AZ3" s="163" t="s">
        <v>344</v>
      </c>
      <c r="BA3" s="163" t="s">
        <v>344</v>
      </c>
      <c r="BB3" s="163" t="s">
        <v>1</v>
      </c>
      <c r="BC3" s="163" t="s">
        <v>2645</v>
      </c>
      <c r="BD3" s="163" t="s">
        <v>84</v>
      </c>
    </row>
    <row r="4" spans="1:56" ht="24.95" customHeight="1">
      <c r="B4" s="8"/>
      <c r="D4" s="9" t="s">
        <v>278</v>
      </c>
      <c r="L4" s="8"/>
      <c r="M4" s="10" t="s">
        <v>10</v>
      </c>
      <c r="AT4" s="5" t="s">
        <v>3</v>
      </c>
      <c r="AZ4" s="163" t="s">
        <v>1936</v>
      </c>
      <c r="BA4" s="163" t="s">
        <v>1936</v>
      </c>
      <c r="BB4" s="163" t="s">
        <v>1</v>
      </c>
      <c r="BC4" s="163" t="s">
        <v>2648</v>
      </c>
      <c r="BD4" s="163" t="s">
        <v>84</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4163</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ROUND((SUM(BE128:BE171)),  2)</f>
        <v>0</v>
      </c>
      <c r="G37" s="12"/>
      <c r="H37" s="12"/>
      <c r="I37" s="28">
        <v>0.21</v>
      </c>
      <c r="J37" s="27">
        <f>ROUND(((SUM(BE128:BE171))*I37),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ROUND((SUM(BF128:BF171)),  2)</f>
        <v>0</v>
      </c>
      <c r="G38" s="12"/>
      <c r="H38" s="12"/>
      <c r="I38" s="28">
        <v>0.15</v>
      </c>
      <c r="J38" s="27">
        <f>ROUND(((SUM(BF128:BF171))*I38),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ROUND((SUM(BG128:BG171)),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ROUND((SUM(BH128:BH171)),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ROUND((SUM(BI128:BI171)),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14 - DSO 01.4.14 Opravy komunikací a zpevněných ploch - kanalizace- přípojky Stoka A-KN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J164</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14 - DSO 01.4.14 Opravy komunikací a zpevněných ploch - kanalizace- přípojky Stoka A-KN</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68.803905299999997</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P130+P136+P164</f>
        <v>0</v>
      </c>
      <c r="Q129" s="80"/>
      <c r="R129" s="81">
        <f>R130+R136+R164</f>
        <v>68.803905299999997</v>
      </c>
      <c r="S129" s="80"/>
      <c r="T129" s="82">
        <f>T130+T136+T164</f>
        <v>0</v>
      </c>
      <c r="AR129" s="76" t="s">
        <v>82</v>
      </c>
      <c r="AT129" s="83" t="s">
        <v>74</v>
      </c>
      <c r="AU129" s="83" t="s">
        <v>75</v>
      </c>
      <c r="AY129" s="76" t="s">
        <v>302</v>
      </c>
      <c r="BK129" s="84">
        <f>BK130+BK136+BK164</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196.93700000000001</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4076</v>
      </c>
    </row>
    <row r="132" spans="1:65" s="98" customFormat="1">
      <c r="B132" s="99"/>
      <c r="D132" s="100" t="s">
        <v>308</v>
      </c>
      <c r="E132" s="101" t="s">
        <v>338</v>
      </c>
      <c r="F132" s="102" t="s">
        <v>4164</v>
      </c>
      <c r="H132" s="103">
        <v>64.066000000000003</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4165</v>
      </c>
      <c r="H133" s="103">
        <v>126.956</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4166</v>
      </c>
      <c r="H134" s="103">
        <v>5.915</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196.93700000000001</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SUM(P137:P163)</f>
        <v>0</v>
      </c>
      <c r="Q136" s="80"/>
      <c r="R136" s="81">
        <f>SUM(R137:R163)</f>
        <v>67.182571699999997</v>
      </c>
      <c r="S136" s="80"/>
      <c r="T136" s="82">
        <f>SUM(T137:T163)</f>
        <v>0</v>
      </c>
      <c r="AR136" s="76" t="s">
        <v>82</v>
      </c>
      <c r="AT136" s="83" t="s">
        <v>74</v>
      </c>
      <c r="AU136" s="83" t="s">
        <v>82</v>
      </c>
      <c r="AY136" s="76" t="s">
        <v>302</v>
      </c>
      <c r="BK136" s="84">
        <f>SUM(BK137:BK163)</f>
        <v>0</v>
      </c>
    </row>
    <row r="137" spans="1:65" s="15" customFormat="1" ht="16.5" customHeight="1">
      <c r="A137" s="12"/>
      <c r="B137" s="13"/>
      <c r="C137" s="85" t="s">
        <v>84</v>
      </c>
      <c r="D137" s="85" t="s">
        <v>303</v>
      </c>
      <c r="E137" s="86" t="s">
        <v>3948</v>
      </c>
      <c r="F137" s="87" t="s">
        <v>3949</v>
      </c>
      <c r="G137" s="88" t="s">
        <v>423</v>
      </c>
      <c r="H137" s="89">
        <v>132.87100000000001</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4080</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126.956</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5.915</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132.87100000000001</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64.066000000000003</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4081</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64.066000000000003</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3958</v>
      </c>
      <c r="F145" s="87" t="s">
        <v>3959</v>
      </c>
      <c r="G145" s="88" t="s">
        <v>423</v>
      </c>
      <c r="H145" s="89">
        <v>126.956</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4082</v>
      </c>
    </row>
    <row r="146" spans="1:65" s="98" customFormat="1">
      <c r="B146" s="99"/>
      <c r="D146" s="100" t="s">
        <v>308</v>
      </c>
      <c r="E146" s="101" t="s">
        <v>1</v>
      </c>
      <c r="F146" s="102" t="s">
        <v>344</v>
      </c>
      <c r="H146" s="103">
        <v>126.956</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4083</v>
      </c>
      <c r="F147" s="87" t="s">
        <v>4084</v>
      </c>
      <c r="G147" s="88" t="s">
        <v>423</v>
      </c>
      <c r="H147" s="89">
        <v>5.915</v>
      </c>
      <c r="I147" s="3"/>
      <c r="J147" s="90">
        <f>ROUND(I147*H147,2)</f>
        <v>0</v>
      </c>
      <c r="K147" s="87" t="s">
        <v>427</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4085</v>
      </c>
    </row>
    <row r="148" spans="1:65" s="98" customFormat="1">
      <c r="B148" s="99"/>
      <c r="D148" s="100" t="s">
        <v>308</v>
      </c>
      <c r="E148" s="101" t="s">
        <v>1</v>
      </c>
      <c r="F148" s="102" t="s">
        <v>1936</v>
      </c>
      <c r="H148" s="103">
        <v>5.915</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3961</v>
      </c>
      <c r="F149" s="87" t="s">
        <v>3962</v>
      </c>
      <c r="G149" s="88" t="s">
        <v>423</v>
      </c>
      <c r="H149" s="89">
        <v>64.066000000000003</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4086</v>
      </c>
    </row>
    <row r="150" spans="1:65" s="98" customFormat="1">
      <c r="B150" s="99"/>
      <c r="D150" s="100" t="s">
        <v>308</v>
      </c>
      <c r="E150" s="101" t="s">
        <v>1</v>
      </c>
      <c r="F150" s="102" t="s">
        <v>338</v>
      </c>
      <c r="H150" s="103">
        <v>64.066000000000003</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3975</v>
      </c>
      <c r="F151" s="87" t="s">
        <v>3976</v>
      </c>
      <c r="G151" s="88" t="s">
        <v>423</v>
      </c>
      <c r="H151" s="89">
        <v>69.980999999999995</v>
      </c>
      <c r="I151" s="3"/>
      <c r="J151" s="90">
        <f>ROUND(I151*H151,2)</f>
        <v>0</v>
      </c>
      <c r="K151" s="87" t="s">
        <v>427</v>
      </c>
      <c r="L151" s="13"/>
      <c r="M151" s="91" t="s">
        <v>1</v>
      </c>
      <c r="N151" s="92" t="s">
        <v>40</v>
      </c>
      <c r="O151" s="93"/>
      <c r="P151" s="94">
        <f>O151*H151</f>
        <v>0</v>
      </c>
      <c r="Q151" s="94">
        <v>0.1837</v>
      </c>
      <c r="R151" s="94">
        <f>Q151*H151</f>
        <v>12.855509699999999</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4087</v>
      </c>
    </row>
    <row r="152" spans="1:65" s="98" customFormat="1">
      <c r="B152" s="99"/>
      <c r="D152" s="100" t="s">
        <v>308</v>
      </c>
      <c r="E152" s="101" t="s">
        <v>1</v>
      </c>
      <c r="F152" s="102" t="s">
        <v>338</v>
      </c>
      <c r="H152" s="103">
        <v>64.066000000000003</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1936</v>
      </c>
      <c r="H153" s="103">
        <v>5.915</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69.980999999999995</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194" t="s">
        <v>109</v>
      </c>
      <c r="D155" s="194" t="s">
        <v>537</v>
      </c>
      <c r="E155" s="195" t="s">
        <v>3978</v>
      </c>
      <c r="F155" s="215" t="s">
        <v>6466</v>
      </c>
      <c r="G155" s="197" t="s">
        <v>518</v>
      </c>
      <c r="H155" s="198">
        <v>17.844999999999999</v>
      </c>
      <c r="I155" s="3"/>
      <c r="J155" s="200">
        <f>ROUND(I155*H155,2)</f>
        <v>0</v>
      </c>
      <c r="K155" s="196" t="s">
        <v>1</v>
      </c>
      <c r="L155" s="201"/>
      <c r="M155" s="202" t="s">
        <v>1</v>
      </c>
      <c r="N155" s="203" t="s">
        <v>40</v>
      </c>
      <c r="O155" s="93"/>
      <c r="P155" s="94">
        <f>O155*H155</f>
        <v>0</v>
      </c>
      <c r="Q155" s="94">
        <v>1</v>
      </c>
      <c r="R155" s="94">
        <f>Q155*H155</f>
        <v>17.844999999999999</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4088</v>
      </c>
    </row>
    <row r="156" spans="1:65" s="179" customFormat="1">
      <c r="B156" s="180"/>
      <c r="D156" s="100" t="s">
        <v>308</v>
      </c>
      <c r="E156" s="181" t="s">
        <v>1</v>
      </c>
      <c r="F156" s="216" t="s">
        <v>6467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217" t="s">
        <v>3982</v>
      </c>
      <c r="H157" s="103">
        <v>16.337</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217" t="s">
        <v>4089</v>
      </c>
      <c r="H158" s="103">
        <v>1.508</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219" t="s">
        <v>435</v>
      </c>
      <c r="H159" s="175">
        <v>17.844999999999999</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112</v>
      </c>
      <c r="D160" s="85" t="s">
        <v>303</v>
      </c>
      <c r="E160" s="86" t="s">
        <v>3983</v>
      </c>
      <c r="F160" s="218" t="s">
        <v>3984</v>
      </c>
      <c r="G160" s="88" t="s">
        <v>423</v>
      </c>
      <c r="H160" s="89">
        <v>126.956</v>
      </c>
      <c r="I160" s="3"/>
      <c r="J160" s="90">
        <f>ROUND(I160*H160,2)</f>
        <v>0</v>
      </c>
      <c r="K160" s="87" t="s">
        <v>427</v>
      </c>
      <c r="L160" s="13"/>
      <c r="M160" s="91" t="s">
        <v>1</v>
      </c>
      <c r="N160" s="92" t="s">
        <v>40</v>
      </c>
      <c r="O160" s="93"/>
      <c r="P160" s="94">
        <f>O160*H160</f>
        <v>0</v>
      </c>
      <c r="Q160" s="94">
        <v>0.16700000000000001</v>
      </c>
      <c r="R160" s="94">
        <f>Q160*H160</f>
        <v>21.201652000000003</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4090</v>
      </c>
    </row>
    <row r="161" spans="1:65" s="98" customFormat="1">
      <c r="B161" s="99"/>
      <c r="D161" s="100" t="s">
        <v>308</v>
      </c>
      <c r="E161" s="101" t="s">
        <v>1</v>
      </c>
      <c r="F161" s="217" t="s">
        <v>344</v>
      </c>
      <c r="H161" s="103">
        <v>126.956</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4" customHeight="1">
      <c r="A162" s="12"/>
      <c r="B162" s="13"/>
      <c r="C162" s="194" t="s">
        <v>115</v>
      </c>
      <c r="D162" s="194" t="s">
        <v>537</v>
      </c>
      <c r="E162" s="195" t="s">
        <v>3986</v>
      </c>
      <c r="F162" s="215" t="s">
        <v>6468</v>
      </c>
      <c r="G162" s="197" t="s">
        <v>423</v>
      </c>
      <c r="H162" s="198">
        <v>129.495</v>
      </c>
      <c r="I162" s="3"/>
      <c r="J162" s="200">
        <f>ROUND(I162*H162,2)</f>
        <v>0</v>
      </c>
      <c r="K162" s="196" t="s">
        <v>427</v>
      </c>
      <c r="L162" s="201"/>
      <c r="M162" s="202" t="s">
        <v>1</v>
      </c>
      <c r="N162" s="203" t="s">
        <v>40</v>
      </c>
      <c r="O162" s="93"/>
      <c r="P162" s="94">
        <f>O162*H162</f>
        <v>0</v>
      </c>
      <c r="Q162" s="94">
        <v>0.11799999999999999</v>
      </c>
      <c r="R162" s="94">
        <f>Q162*H162</f>
        <v>15.28041</v>
      </c>
      <c r="S162" s="94">
        <v>0</v>
      </c>
      <c r="T162" s="95">
        <f>S162*H162</f>
        <v>0</v>
      </c>
      <c r="U162" s="12"/>
      <c r="V162" s="12"/>
      <c r="W162" s="12"/>
      <c r="X162" s="12"/>
      <c r="Y162" s="12"/>
      <c r="Z162" s="12"/>
      <c r="AA162" s="12"/>
      <c r="AB162" s="12"/>
      <c r="AC162" s="12"/>
      <c r="AD162" s="12"/>
      <c r="AE162" s="12"/>
      <c r="AR162" s="96" t="s">
        <v>109</v>
      </c>
      <c r="AT162" s="96" t="s">
        <v>537</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4091</v>
      </c>
    </row>
    <row r="163" spans="1:65" s="98" customFormat="1">
      <c r="B163" s="99"/>
      <c r="D163" s="100" t="s">
        <v>308</v>
      </c>
      <c r="E163" s="101" t="s">
        <v>1</v>
      </c>
      <c r="F163" s="217" t="s">
        <v>6469</v>
      </c>
      <c r="H163" s="103">
        <v>129.495</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74" customFormat="1" ht="22.9" customHeight="1">
      <c r="B164" s="75"/>
      <c r="D164" s="76" t="s">
        <v>74</v>
      </c>
      <c r="E164" s="169" t="s">
        <v>112</v>
      </c>
      <c r="F164" s="169" t="s">
        <v>821</v>
      </c>
      <c r="J164" s="170">
        <f>BK164</f>
        <v>0</v>
      </c>
      <c r="L164" s="75"/>
      <c r="M164" s="79"/>
      <c r="N164" s="80"/>
      <c r="O164" s="80"/>
      <c r="P164" s="81">
        <f>SUM(P165:P171)</f>
        <v>0</v>
      </c>
      <c r="Q164" s="80"/>
      <c r="R164" s="81">
        <f>SUM(R165:R171)</f>
        <v>1.6213335999999998</v>
      </c>
      <c r="S164" s="80"/>
      <c r="T164" s="82">
        <f>SUM(T165:T171)</f>
        <v>0</v>
      </c>
      <c r="AR164" s="76" t="s">
        <v>82</v>
      </c>
      <c r="AT164" s="83" t="s">
        <v>74</v>
      </c>
      <c r="AU164" s="83" t="s">
        <v>82</v>
      </c>
      <c r="AY164" s="76" t="s">
        <v>302</v>
      </c>
      <c r="BK164" s="84">
        <f>SUM(BK165:BK171)</f>
        <v>0</v>
      </c>
    </row>
    <row r="165" spans="1:65" s="15" customFormat="1" ht="21.75" customHeight="1">
      <c r="A165" s="12"/>
      <c r="B165" s="13"/>
      <c r="C165" s="85" t="s">
        <v>118</v>
      </c>
      <c r="D165" s="85" t="s">
        <v>303</v>
      </c>
      <c r="E165" s="86" t="s">
        <v>3988</v>
      </c>
      <c r="F165" s="87" t="s">
        <v>3989</v>
      </c>
      <c r="G165" s="88" t="s">
        <v>450</v>
      </c>
      <c r="H165" s="89">
        <v>5.3</v>
      </c>
      <c r="I165" s="3"/>
      <c r="J165" s="90">
        <f>ROUND(I165*H165,2)</f>
        <v>0</v>
      </c>
      <c r="K165" s="87" t="s">
        <v>427</v>
      </c>
      <c r="L165" s="13"/>
      <c r="M165" s="91" t="s">
        <v>1</v>
      </c>
      <c r="N165" s="92" t="s">
        <v>40</v>
      </c>
      <c r="O165" s="93"/>
      <c r="P165" s="94">
        <f>O165*H165</f>
        <v>0</v>
      </c>
      <c r="Q165" s="94">
        <v>8.0839999999999995E-2</v>
      </c>
      <c r="R165" s="94">
        <f>Q165*H165</f>
        <v>0.42845199999999994</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4167</v>
      </c>
    </row>
    <row r="166" spans="1:65" s="179" customFormat="1">
      <c r="B166" s="180"/>
      <c r="D166" s="100" t="s">
        <v>308</v>
      </c>
      <c r="E166" s="181" t="s">
        <v>1</v>
      </c>
      <c r="F166" s="182" t="s">
        <v>4168</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4169</v>
      </c>
      <c r="H167" s="103">
        <v>5.3</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15" customFormat="1" ht="21.75" customHeight="1">
      <c r="A168" s="12"/>
      <c r="B168" s="13"/>
      <c r="C168" s="85" t="s">
        <v>121</v>
      </c>
      <c r="D168" s="85" t="s">
        <v>303</v>
      </c>
      <c r="E168" s="86" t="s">
        <v>3992</v>
      </c>
      <c r="F168" s="87" t="s">
        <v>3993</v>
      </c>
      <c r="G168" s="88" t="s">
        <v>450</v>
      </c>
      <c r="H168" s="89">
        <v>8.48</v>
      </c>
      <c r="I168" s="3"/>
      <c r="J168" s="90">
        <f>ROUND(I168*H168,2)</f>
        <v>0</v>
      </c>
      <c r="K168" s="87" t="s">
        <v>427</v>
      </c>
      <c r="L168" s="13"/>
      <c r="M168" s="91" t="s">
        <v>1</v>
      </c>
      <c r="N168" s="92" t="s">
        <v>40</v>
      </c>
      <c r="O168" s="93"/>
      <c r="P168" s="94">
        <f>O168*H168</f>
        <v>0</v>
      </c>
      <c r="Q168" s="94">
        <v>0.14066999999999999</v>
      </c>
      <c r="R168" s="94">
        <f>Q168*H168</f>
        <v>1.1928816</v>
      </c>
      <c r="S168" s="94">
        <v>0</v>
      </c>
      <c r="T168" s="95">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4092</v>
      </c>
    </row>
    <row r="169" spans="1:65" s="179" customFormat="1">
      <c r="B169" s="180"/>
      <c r="D169" s="100" t="s">
        <v>308</v>
      </c>
      <c r="E169" s="181" t="s">
        <v>1</v>
      </c>
      <c r="F169" s="182" t="s">
        <v>4010</v>
      </c>
      <c r="H169" s="181" t="s">
        <v>1</v>
      </c>
      <c r="L169" s="180"/>
      <c r="M169" s="183"/>
      <c r="N169" s="184"/>
      <c r="O169" s="184"/>
      <c r="P169" s="184"/>
      <c r="Q169" s="184"/>
      <c r="R169" s="184"/>
      <c r="S169" s="184"/>
      <c r="T169" s="185"/>
      <c r="AT169" s="181" t="s">
        <v>308</v>
      </c>
      <c r="AU169" s="181" t="s">
        <v>84</v>
      </c>
      <c r="AV169" s="179" t="s">
        <v>82</v>
      </c>
      <c r="AW169" s="179" t="s">
        <v>31</v>
      </c>
      <c r="AX169" s="179" t="s">
        <v>75</v>
      </c>
      <c r="AY169" s="181" t="s">
        <v>302</v>
      </c>
    </row>
    <row r="170" spans="1:65" s="98" customFormat="1">
      <c r="B170" s="99"/>
      <c r="D170" s="100" t="s">
        <v>308</v>
      </c>
      <c r="E170" s="101" t="s">
        <v>1</v>
      </c>
      <c r="F170" s="102" t="s">
        <v>4170</v>
      </c>
      <c r="H170" s="103">
        <v>8.48</v>
      </c>
      <c r="L170" s="99"/>
      <c r="M170" s="104"/>
      <c r="N170" s="105"/>
      <c r="O170" s="105"/>
      <c r="P170" s="105"/>
      <c r="Q170" s="105"/>
      <c r="R170" s="105"/>
      <c r="S170" s="105"/>
      <c r="T170" s="106"/>
      <c r="AT170" s="101" t="s">
        <v>308</v>
      </c>
      <c r="AU170" s="101" t="s">
        <v>84</v>
      </c>
      <c r="AV170" s="98" t="s">
        <v>84</v>
      </c>
      <c r="AW170" s="98" t="s">
        <v>31</v>
      </c>
      <c r="AX170" s="98" t="s">
        <v>82</v>
      </c>
      <c r="AY170" s="101" t="s">
        <v>302</v>
      </c>
    </row>
    <row r="171" spans="1:65" s="15" customFormat="1" ht="21.75" customHeight="1">
      <c r="A171" s="12"/>
      <c r="B171" s="13"/>
      <c r="C171" s="85" t="s">
        <v>124</v>
      </c>
      <c r="D171" s="85" t="s">
        <v>303</v>
      </c>
      <c r="E171" s="86" t="s">
        <v>3996</v>
      </c>
      <c r="F171" s="87" t="s">
        <v>3997</v>
      </c>
      <c r="G171" s="88" t="s">
        <v>518</v>
      </c>
      <c r="H171" s="89">
        <v>68.804000000000002</v>
      </c>
      <c r="I171" s="3"/>
      <c r="J171" s="90">
        <f>ROUND(I171*H171,2)</f>
        <v>0</v>
      </c>
      <c r="K171" s="87" t="s">
        <v>427</v>
      </c>
      <c r="L171" s="13"/>
      <c r="M171" s="207" t="s">
        <v>1</v>
      </c>
      <c r="N171" s="208" t="s">
        <v>40</v>
      </c>
      <c r="O171" s="209"/>
      <c r="P171" s="210">
        <f>O171*H171</f>
        <v>0</v>
      </c>
      <c r="Q171" s="210">
        <v>0</v>
      </c>
      <c r="R171" s="210">
        <f>Q171*H171</f>
        <v>0</v>
      </c>
      <c r="S171" s="210">
        <v>0</v>
      </c>
      <c r="T171" s="211">
        <f>S171*H171</f>
        <v>0</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4094</v>
      </c>
    </row>
    <row r="172" spans="1:65" s="15" customFormat="1" ht="6.95" customHeight="1">
      <c r="A172" s="12"/>
      <c r="B172" s="43"/>
      <c r="C172" s="44"/>
      <c r="D172" s="44"/>
      <c r="E172" s="44"/>
      <c r="F172" s="44"/>
      <c r="G172" s="44"/>
      <c r="H172" s="44"/>
      <c r="I172" s="44"/>
      <c r="J172" s="44"/>
      <c r="K172" s="44"/>
      <c r="L172" s="13"/>
      <c r="M172" s="12"/>
      <c r="O172" s="12"/>
      <c r="P172" s="12"/>
      <c r="Q172" s="12"/>
      <c r="R172" s="12"/>
      <c r="S172" s="12"/>
      <c r="T172" s="12"/>
      <c r="U172" s="12"/>
      <c r="V172" s="12"/>
      <c r="W172" s="12"/>
      <c r="X172" s="12"/>
      <c r="Y172" s="12"/>
      <c r="Z172" s="12"/>
      <c r="AA172" s="12"/>
      <c r="AB172" s="12"/>
      <c r="AC172" s="12"/>
      <c r="AD172" s="12"/>
      <c r="AE172" s="12"/>
    </row>
  </sheetData>
  <sheetProtection algorithmName="SHA-512" hashValue="o1F/wQyHp9LPpyDpP9Nd+CKXKRKmC0aQbeAnJajcmVttzkTX5VUow/uyGjpdbRoYReP5BGDbODDV0M+Try1rGg==" saltValue="cuhcMAh8FxxAO3RowHhVBQ==" spinCount="100000" sheet="1" objects="1" scenarios="1" autoFilter="0"/>
  <protectedRanges>
    <protectedRange sqref="I131 I137 I142 I145 I147 I149 I151 I155 I160 I162 I165 I168 I171" name="Oblast1"/>
  </protectedRanges>
  <autoFilter ref="C127:K17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topLeftCell="A123"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189</v>
      </c>
      <c r="AZ2" s="163" t="s">
        <v>338</v>
      </c>
      <c r="BA2" s="163" t="s">
        <v>338</v>
      </c>
      <c r="BB2" s="163" t="s">
        <v>1</v>
      </c>
      <c r="BC2" s="163" t="s">
        <v>2835</v>
      </c>
      <c r="BD2" s="163" t="s">
        <v>84</v>
      </c>
    </row>
    <row r="3" spans="1:56" ht="6.95" customHeight="1">
      <c r="B3" s="6"/>
      <c r="C3" s="7"/>
      <c r="D3" s="7"/>
      <c r="E3" s="7"/>
      <c r="F3" s="7"/>
      <c r="G3" s="7"/>
      <c r="H3" s="7"/>
      <c r="I3" s="7"/>
      <c r="J3" s="7"/>
      <c r="K3" s="7"/>
      <c r="L3" s="8"/>
      <c r="AT3" s="5" t="s">
        <v>84</v>
      </c>
      <c r="AZ3" s="163" t="s">
        <v>344</v>
      </c>
      <c r="BA3" s="163" t="s">
        <v>344</v>
      </c>
      <c r="BB3" s="163" t="s">
        <v>1</v>
      </c>
      <c r="BC3" s="163" t="s">
        <v>4171</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4172</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ROUND((SUM(BE128:BE161)),  2)</f>
        <v>0</v>
      </c>
      <c r="G37" s="12"/>
      <c r="H37" s="12"/>
      <c r="I37" s="28">
        <v>0.21</v>
      </c>
      <c r="J37" s="27">
        <f>ROUND(((SUM(BE128:BE161))*I37),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ROUND((SUM(BF128:BF161)),  2)</f>
        <v>0</v>
      </c>
      <c r="G38" s="12"/>
      <c r="H38" s="12"/>
      <c r="I38" s="28">
        <v>0.15</v>
      </c>
      <c r="J38" s="27">
        <f>ROUND(((SUM(BF128:BF161))*I38),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15 - DSO 01.4.15 Opravy komunikací a zpevněných ploch - kanalizace - přípojky Stoka A-KN1</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J157</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15 - DSO 01.4.15 Opravy komunikací a zpevněných ploch - kanalizace - přípojky Stoka A-KN1</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14.8793411</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P130+P136+P157</f>
        <v>0</v>
      </c>
      <c r="Q129" s="80"/>
      <c r="R129" s="81">
        <f>R130+R136+R157</f>
        <v>14.8793411</v>
      </c>
      <c r="S129" s="80"/>
      <c r="T129" s="82">
        <f>T130+T136+T157</f>
        <v>0</v>
      </c>
      <c r="AR129" s="76" t="s">
        <v>82</v>
      </c>
      <c r="AT129" s="83" t="s">
        <v>74</v>
      </c>
      <c r="AU129" s="83" t="s">
        <v>75</v>
      </c>
      <c r="AY129" s="76" t="s">
        <v>302</v>
      </c>
      <c r="BK129" s="84">
        <f>BK130+BK136+BK157</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46.353000000000002</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4173</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338</v>
      </c>
      <c r="F133" s="102" t="s">
        <v>4174</v>
      </c>
      <c r="H133" s="103">
        <v>9.3170000000000002</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344</v>
      </c>
      <c r="F134" s="102" t="s">
        <v>4175</v>
      </c>
      <c r="H134" s="103">
        <v>37.036000000000001</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46.353000000000002</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SUM(P137:P156)</f>
        <v>0</v>
      </c>
      <c r="Q136" s="80"/>
      <c r="R136" s="81">
        <f>SUM(R137:R156)</f>
        <v>14.730230899999999</v>
      </c>
      <c r="S136" s="80"/>
      <c r="T136" s="82">
        <f>SUM(T137:T156)</f>
        <v>0</v>
      </c>
      <c r="AR136" s="76" t="s">
        <v>82</v>
      </c>
      <c r="AT136" s="83" t="s">
        <v>74</v>
      </c>
      <c r="AU136" s="83" t="s">
        <v>82</v>
      </c>
      <c r="AY136" s="76" t="s">
        <v>302</v>
      </c>
      <c r="BK136" s="84">
        <f>SUM(BK137:BK156)</f>
        <v>0</v>
      </c>
    </row>
    <row r="137" spans="1:65" s="15" customFormat="1" ht="16.5" customHeight="1">
      <c r="A137" s="12"/>
      <c r="B137" s="13"/>
      <c r="C137" s="85" t="s">
        <v>84</v>
      </c>
      <c r="D137" s="85" t="s">
        <v>303</v>
      </c>
      <c r="E137" s="86" t="s">
        <v>3948</v>
      </c>
      <c r="F137" s="87" t="s">
        <v>3949</v>
      </c>
      <c r="G137" s="88" t="s">
        <v>423</v>
      </c>
      <c r="H137" s="89">
        <v>37.036000000000001</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4176</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37.036000000000001</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16.5" customHeight="1">
      <c r="A140" s="12"/>
      <c r="B140" s="13"/>
      <c r="C140" s="85" t="s">
        <v>91</v>
      </c>
      <c r="D140" s="85" t="s">
        <v>303</v>
      </c>
      <c r="E140" s="86" t="s">
        <v>3952</v>
      </c>
      <c r="F140" s="87" t="s">
        <v>3953</v>
      </c>
      <c r="G140" s="88" t="s">
        <v>423</v>
      </c>
      <c r="H140" s="89">
        <v>9.3170000000000002</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4177</v>
      </c>
    </row>
    <row r="141" spans="1:65" s="179" customFormat="1">
      <c r="B141" s="180"/>
      <c r="D141" s="100" t="s">
        <v>308</v>
      </c>
      <c r="E141" s="181" t="s">
        <v>1</v>
      </c>
      <c r="F141" s="182" t="s">
        <v>3951</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338</v>
      </c>
      <c r="H142" s="103">
        <v>9.3170000000000002</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71" customFormat="1">
      <c r="B143" s="172"/>
      <c r="D143" s="100" t="s">
        <v>308</v>
      </c>
      <c r="E143" s="173" t="s">
        <v>1</v>
      </c>
      <c r="F143" s="174" t="s">
        <v>435</v>
      </c>
      <c r="H143" s="175">
        <v>9.3170000000000002</v>
      </c>
      <c r="L143" s="172"/>
      <c r="M143" s="176"/>
      <c r="N143" s="177"/>
      <c r="O143" s="177"/>
      <c r="P143" s="177"/>
      <c r="Q143" s="177"/>
      <c r="R143" s="177"/>
      <c r="S143" s="177"/>
      <c r="T143" s="178"/>
      <c r="AT143" s="173" t="s">
        <v>308</v>
      </c>
      <c r="AU143" s="173" t="s">
        <v>84</v>
      </c>
      <c r="AV143" s="171" t="s">
        <v>97</v>
      </c>
      <c r="AW143" s="171" t="s">
        <v>31</v>
      </c>
      <c r="AX143" s="171" t="s">
        <v>82</v>
      </c>
      <c r="AY143" s="173" t="s">
        <v>302</v>
      </c>
    </row>
    <row r="144" spans="1:65" s="15" customFormat="1" ht="21.75" customHeight="1">
      <c r="A144" s="12"/>
      <c r="B144" s="13"/>
      <c r="C144" s="85" t="s">
        <v>97</v>
      </c>
      <c r="D144" s="85" t="s">
        <v>303</v>
      </c>
      <c r="E144" s="86" t="s">
        <v>3958</v>
      </c>
      <c r="F144" s="87" t="s">
        <v>3959</v>
      </c>
      <c r="G144" s="88" t="s">
        <v>423</v>
      </c>
      <c r="H144" s="89">
        <v>37.036000000000001</v>
      </c>
      <c r="I144" s="3"/>
      <c r="J144" s="90">
        <f>ROUND(I144*H144,2)</f>
        <v>0</v>
      </c>
      <c r="K144" s="87" t="s">
        <v>1</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4178</v>
      </c>
    </row>
    <row r="145" spans="1:65" s="98" customFormat="1">
      <c r="B145" s="99"/>
      <c r="D145" s="100" t="s">
        <v>308</v>
      </c>
      <c r="E145" s="101" t="s">
        <v>1</v>
      </c>
      <c r="F145" s="102" t="s">
        <v>344</v>
      </c>
      <c r="H145" s="103">
        <v>37.036000000000001</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100</v>
      </c>
      <c r="D146" s="85" t="s">
        <v>303</v>
      </c>
      <c r="E146" s="86" t="s">
        <v>3961</v>
      </c>
      <c r="F146" s="87" t="s">
        <v>3962</v>
      </c>
      <c r="G146" s="88" t="s">
        <v>423</v>
      </c>
      <c r="H146" s="89">
        <v>9.3170000000000002</v>
      </c>
      <c r="I146" s="3"/>
      <c r="J146" s="90">
        <f>ROUND(I146*H146,2)</f>
        <v>0</v>
      </c>
      <c r="K146" s="87" t="s">
        <v>427</v>
      </c>
      <c r="L146" s="13"/>
      <c r="M146" s="91" t="s">
        <v>1</v>
      </c>
      <c r="N146" s="92" t="s">
        <v>40</v>
      </c>
      <c r="O146" s="93"/>
      <c r="P146" s="94">
        <f>O146*H146</f>
        <v>0</v>
      </c>
      <c r="Q146" s="94">
        <v>0</v>
      </c>
      <c r="R146" s="94">
        <f>Q146*H146</f>
        <v>0</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4179</v>
      </c>
    </row>
    <row r="147" spans="1:65" s="98" customFormat="1">
      <c r="B147" s="99"/>
      <c r="D147" s="100" t="s">
        <v>308</v>
      </c>
      <c r="E147" s="101" t="s">
        <v>1</v>
      </c>
      <c r="F147" s="102" t="s">
        <v>338</v>
      </c>
      <c r="H147" s="103">
        <v>9.3170000000000002</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21.75" customHeight="1">
      <c r="A148" s="12"/>
      <c r="B148" s="13"/>
      <c r="C148" s="85" t="s">
        <v>103</v>
      </c>
      <c r="D148" s="85" t="s">
        <v>303</v>
      </c>
      <c r="E148" s="86" t="s">
        <v>3975</v>
      </c>
      <c r="F148" s="87" t="s">
        <v>3976</v>
      </c>
      <c r="G148" s="88" t="s">
        <v>423</v>
      </c>
      <c r="H148" s="89">
        <v>9.3170000000000002</v>
      </c>
      <c r="I148" s="3"/>
      <c r="J148" s="90">
        <f>ROUND(I148*H148,2)</f>
        <v>0</v>
      </c>
      <c r="K148" s="87" t="s">
        <v>427</v>
      </c>
      <c r="L148" s="13"/>
      <c r="M148" s="91" t="s">
        <v>1</v>
      </c>
      <c r="N148" s="92" t="s">
        <v>40</v>
      </c>
      <c r="O148" s="93"/>
      <c r="P148" s="94">
        <f>O148*H148</f>
        <v>0</v>
      </c>
      <c r="Q148" s="94">
        <v>0.1837</v>
      </c>
      <c r="R148" s="94">
        <f>Q148*H148</f>
        <v>1.7115329000000001</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4180</v>
      </c>
    </row>
    <row r="149" spans="1:65" s="98" customFormat="1">
      <c r="B149" s="99"/>
      <c r="D149" s="100" t="s">
        <v>308</v>
      </c>
      <c r="E149" s="101" t="s">
        <v>1</v>
      </c>
      <c r="F149" s="102" t="s">
        <v>338</v>
      </c>
      <c r="H149" s="103">
        <v>9.3170000000000002</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194" t="s">
        <v>106</v>
      </c>
      <c r="D150" s="194" t="s">
        <v>537</v>
      </c>
      <c r="E150" s="195" t="s">
        <v>3978</v>
      </c>
      <c r="F150" s="215" t="s">
        <v>6466</v>
      </c>
      <c r="G150" s="197" t="s">
        <v>518</v>
      </c>
      <c r="H150" s="198">
        <v>2.3759999999999999</v>
      </c>
      <c r="I150" s="3"/>
      <c r="J150" s="200">
        <f>ROUND(I150*H150,2)</f>
        <v>0</v>
      </c>
      <c r="K150" s="196" t="s">
        <v>1</v>
      </c>
      <c r="L150" s="201"/>
      <c r="M150" s="202" t="s">
        <v>1</v>
      </c>
      <c r="N150" s="203" t="s">
        <v>40</v>
      </c>
      <c r="O150" s="93"/>
      <c r="P150" s="94">
        <f>O150*H150</f>
        <v>0</v>
      </c>
      <c r="Q150" s="94">
        <v>1</v>
      </c>
      <c r="R150" s="94">
        <f>Q150*H150</f>
        <v>2.3759999999999999</v>
      </c>
      <c r="S150" s="94">
        <v>0</v>
      </c>
      <c r="T150" s="95">
        <f>S150*H150</f>
        <v>0</v>
      </c>
      <c r="U150" s="12"/>
      <c r="V150" s="12"/>
      <c r="W150" s="12"/>
      <c r="X150" s="12"/>
      <c r="Y150" s="12"/>
      <c r="Z150" s="12"/>
      <c r="AA150" s="12"/>
      <c r="AB150" s="12"/>
      <c r="AC150" s="12"/>
      <c r="AD150" s="12"/>
      <c r="AE150" s="12"/>
      <c r="AR150" s="96" t="s">
        <v>109</v>
      </c>
      <c r="AT150" s="96" t="s">
        <v>537</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4181</v>
      </c>
    </row>
    <row r="151" spans="1:65" s="179" customFormat="1">
      <c r="B151" s="180"/>
      <c r="D151" s="100" t="s">
        <v>308</v>
      </c>
      <c r="E151" s="181" t="s">
        <v>1</v>
      </c>
      <c r="F151" s="216" t="s">
        <v>6467</v>
      </c>
      <c r="H151" s="181" t="s">
        <v>1</v>
      </c>
      <c r="L151" s="180"/>
      <c r="M151" s="183"/>
      <c r="N151" s="184"/>
      <c r="O151" s="184"/>
      <c r="P151" s="184"/>
      <c r="Q151" s="184"/>
      <c r="R151" s="184"/>
      <c r="S151" s="184"/>
      <c r="T151" s="185"/>
      <c r="AT151" s="181" t="s">
        <v>308</v>
      </c>
      <c r="AU151" s="181" t="s">
        <v>84</v>
      </c>
      <c r="AV151" s="179" t="s">
        <v>82</v>
      </c>
      <c r="AW151" s="179" t="s">
        <v>31</v>
      </c>
      <c r="AX151" s="179" t="s">
        <v>75</v>
      </c>
      <c r="AY151" s="181" t="s">
        <v>302</v>
      </c>
    </row>
    <row r="152" spans="1:65" s="98" customFormat="1">
      <c r="B152" s="99"/>
      <c r="D152" s="100" t="s">
        <v>308</v>
      </c>
      <c r="E152" s="101" t="s">
        <v>1</v>
      </c>
      <c r="F152" s="217" t="s">
        <v>3982</v>
      </c>
      <c r="H152" s="103">
        <v>2.3759999999999999</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3983</v>
      </c>
      <c r="F153" s="218" t="s">
        <v>3984</v>
      </c>
      <c r="G153" s="88" t="s">
        <v>423</v>
      </c>
      <c r="H153" s="89">
        <v>37.036000000000001</v>
      </c>
      <c r="I153" s="3"/>
      <c r="J153" s="90">
        <f>ROUND(I153*H153,2)</f>
        <v>0</v>
      </c>
      <c r="K153" s="87" t="s">
        <v>427</v>
      </c>
      <c r="L153" s="13"/>
      <c r="M153" s="91" t="s">
        <v>1</v>
      </c>
      <c r="N153" s="92" t="s">
        <v>40</v>
      </c>
      <c r="O153" s="93"/>
      <c r="P153" s="94">
        <f>O153*H153</f>
        <v>0</v>
      </c>
      <c r="Q153" s="94">
        <v>0.16700000000000001</v>
      </c>
      <c r="R153" s="94">
        <f>Q153*H153</f>
        <v>6.1850120000000004</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4182</v>
      </c>
    </row>
    <row r="154" spans="1:65" s="98" customFormat="1">
      <c r="B154" s="99"/>
      <c r="D154" s="100" t="s">
        <v>308</v>
      </c>
      <c r="E154" s="101" t="s">
        <v>1</v>
      </c>
      <c r="F154" s="217" t="s">
        <v>344</v>
      </c>
      <c r="H154" s="103">
        <v>37.036000000000001</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4" customHeight="1">
      <c r="A155" s="12"/>
      <c r="B155" s="13"/>
      <c r="C155" s="194" t="s">
        <v>112</v>
      </c>
      <c r="D155" s="194" t="s">
        <v>537</v>
      </c>
      <c r="E155" s="195" t="s">
        <v>3986</v>
      </c>
      <c r="F155" s="215" t="s">
        <v>6468</v>
      </c>
      <c r="G155" s="197" t="s">
        <v>423</v>
      </c>
      <c r="H155" s="198">
        <v>37.777000000000001</v>
      </c>
      <c r="I155" s="3"/>
      <c r="J155" s="200">
        <f>ROUND(I155*H155,2)</f>
        <v>0</v>
      </c>
      <c r="K155" s="196" t="s">
        <v>427</v>
      </c>
      <c r="L155" s="201"/>
      <c r="M155" s="202" t="s">
        <v>1</v>
      </c>
      <c r="N155" s="203" t="s">
        <v>40</v>
      </c>
      <c r="O155" s="93"/>
      <c r="P155" s="94">
        <f>O155*H155</f>
        <v>0</v>
      </c>
      <c r="Q155" s="94">
        <v>0.11799999999999999</v>
      </c>
      <c r="R155" s="94">
        <f>Q155*H155</f>
        <v>4.4576859999999998</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4183</v>
      </c>
    </row>
    <row r="156" spans="1:65" s="98" customFormat="1">
      <c r="B156" s="99"/>
      <c r="D156" s="100" t="s">
        <v>308</v>
      </c>
      <c r="E156" s="101" t="s">
        <v>1</v>
      </c>
      <c r="F156" s="217" t="s">
        <v>6469</v>
      </c>
      <c r="H156" s="103">
        <v>37.777000000000001</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74" customFormat="1" ht="22.9" customHeight="1">
      <c r="B157" s="75"/>
      <c r="D157" s="76" t="s">
        <v>74</v>
      </c>
      <c r="E157" s="169" t="s">
        <v>112</v>
      </c>
      <c r="F157" s="169" t="s">
        <v>821</v>
      </c>
      <c r="J157" s="170">
        <f>BK157</f>
        <v>0</v>
      </c>
      <c r="L157" s="75"/>
      <c r="M157" s="79"/>
      <c r="N157" s="80"/>
      <c r="O157" s="80"/>
      <c r="P157" s="81">
        <f>SUM(P158:P161)</f>
        <v>0</v>
      </c>
      <c r="Q157" s="80"/>
      <c r="R157" s="81">
        <f>SUM(R158:R161)</f>
        <v>0.1491102</v>
      </c>
      <c r="S157" s="80"/>
      <c r="T157" s="82">
        <f>SUM(T158:T161)</f>
        <v>0</v>
      </c>
      <c r="AR157" s="76" t="s">
        <v>82</v>
      </c>
      <c r="AT157" s="83" t="s">
        <v>74</v>
      </c>
      <c r="AU157" s="83" t="s">
        <v>82</v>
      </c>
      <c r="AY157" s="76" t="s">
        <v>302</v>
      </c>
      <c r="BK157" s="84">
        <f>SUM(BK158:BK161)</f>
        <v>0</v>
      </c>
    </row>
    <row r="158" spans="1:65" s="15" customFormat="1" ht="21.75" customHeight="1">
      <c r="A158" s="12"/>
      <c r="B158" s="13"/>
      <c r="C158" s="85" t="s">
        <v>115</v>
      </c>
      <c r="D158" s="85" t="s">
        <v>303</v>
      </c>
      <c r="E158" s="86" t="s">
        <v>3992</v>
      </c>
      <c r="F158" s="87" t="s">
        <v>3993</v>
      </c>
      <c r="G158" s="88" t="s">
        <v>450</v>
      </c>
      <c r="H158" s="89">
        <v>1.06</v>
      </c>
      <c r="I158" s="3"/>
      <c r="J158" s="90">
        <f>ROUND(I158*H158,2)</f>
        <v>0</v>
      </c>
      <c r="K158" s="87" t="s">
        <v>427</v>
      </c>
      <c r="L158" s="13"/>
      <c r="M158" s="91" t="s">
        <v>1</v>
      </c>
      <c r="N158" s="92" t="s">
        <v>40</v>
      </c>
      <c r="O158" s="93"/>
      <c r="P158" s="94">
        <f>O158*H158</f>
        <v>0</v>
      </c>
      <c r="Q158" s="94">
        <v>0.14066999999999999</v>
      </c>
      <c r="R158" s="94">
        <f>Q158*H158</f>
        <v>0.1491102</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4184</v>
      </c>
    </row>
    <row r="159" spans="1:65" s="179" customFormat="1">
      <c r="B159" s="180"/>
      <c r="D159" s="100" t="s">
        <v>308</v>
      </c>
      <c r="E159" s="181" t="s">
        <v>1</v>
      </c>
      <c r="F159" s="182" t="s">
        <v>4010</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102" t="s">
        <v>4185</v>
      </c>
      <c r="H160" s="103">
        <v>1.06</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3996</v>
      </c>
      <c r="F161" s="87" t="s">
        <v>3997</v>
      </c>
      <c r="G161" s="88" t="s">
        <v>518</v>
      </c>
      <c r="H161" s="89">
        <v>14.879</v>
      </c>
      <c r="I161" s="3"/>
      <c r="J161" s="90">
        <f>ROUND(I161*H161,2)</f>
        <v>0</v>
      </c>
      <c r="K161" s="87" t="s">
        <v>427</v>
      </c>
      <c r="L161" s="13"/>
      <c r="M161" s="207" t="s">
        <v>1</v>
      </c>
      <c r="N161" s="208" t="s">
        <v>40</v>
      </c>
      <c r="O161" s="209"/>
      <c r="P161" s="210">
        <f>O161*H161</f>
        <v>0</v>
      </c>
      <c r="Q161" s="210">
        <v>0</v>
      </c>
      <c r="R161" s="210">
        <f>Q161*H161</f>
        <v>0</v>
      </c>
      <c r="S161" s="210">
        <v>0</v>
      </c>
      <c r="T161" s="211">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4186</v>
      </c>
    </row>
    <row r="162" spans="1:65" s="15" customFormat="1" ht="6.95" customHeight="1">
      <c r="A162" s="12"/>
      <c r="B162" s="43"/>
      <c r="C162" s="44"/>
      <c r="D162" s="44"/>
      <c r="E162" s="44"/>
      <c r="F162" s="44"/>
      <c r="G162" s="44"/>
      <c r="H162" s="44"/>
      <c r="I162" s="44"/>
      <c r="J162" s="44"/>
      <c r="K162" s="44"/>
      <c r="L162" s="13"/>
      <c r="M162" s="12"/>
      <c r="O162" s="12"/>
      <c r="P162" s="12"/>
      <c r="Q162" s="12"/>
      <c r="R162" s="12"/>
      <c r="S162" s="12"/>
      <c r="T162" s="12"/>
      <c r="U162" s="12"/>
      <c r="V162" s="12"/>
      <c r="W162" s="12"/>
      <c r="X162" s="12"/>
      <c r="Y162" s="12"/>
      <c r="Z162" s="12"/>
      <c r="AA162" s="12"/>
      <c r="AB162" s="12"/>
      <c r="AC162" s="12"/>
      <c r="AD162" s="12"/>
      <c r="AE162" s="12"/>
    </row>
  </sheetData>
  <sheetProtection algorithmName="SHA-512" hashValue="sl8j9BVsplfxnjgZdVXSPbJRyjPlvHuVxksBRqfI99GpmXGa/O1No/1ez7BCG3M006a9MmywB+/sCDYWRwzvWA==" saltValue="rnDuaKVmZXoh+uXVETt0Og==" spinCount="100000" sheet="1" objects="1" scenarios="1" autoFilter="0"/>
  <protectedRanges>
    <protectedRange sqref="I131 I137 I140 I144 I146 I148 I150 I153 I155 I158 I161" name="Oblast1"/>
  </protectedRanges>
  <autoFilter ref="C127:K16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0"/>
  <sheetViews>
    <sheetView showGridLines="0" topLeftCell="A123"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192</v>
      </c>
      <c r="AZ2" s="163" t="s">
        <v>344</v>
      </c>
      <c r="BA2" s="163" t="s">
        <v>344</v>
      </c>
      <c r="BB2" s="163" t="s">
        <v>1</v>
      </c>
      <c r="BC2" s="163" t="s">
        <v>2949</v>
      </c>
      <c r="BD2" s="163" t="s">
        <v>84</v>
      </c>
    </row>
    <row r="3" spans="1:56" ht="6.95" customHeight="1">
      <c r="B3" s="6"/>
      <c r="C3" s="7"/>
      <c r="D3" s="7"/>
      <c r="E3" s="7"/>
      <c r="F3" s="7"/>
      <c r="G3" s="7"/>
      <c r="H3" s="7"/>
      <c r="I3" s="7"/>
      <c r="J3" s="7"/>
      <c r="K3" s="7"/>
      <c r="L3" s="8"/>
      <c r="AT3" s="5"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4187</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ROUND((SUM(BE128:BE149)),  2)</f>
        <v>0</v>
      </c>
      <c r="G37" s="12"/>
      <c r="H37" s="12"/>
      <c r="I37" s="28">
        <v>0.21</v>
      </c>
      <c r="J37" s="27">
        <f>ROUND(((SUM(BE128:BE149))*I37),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ROUND((SUM(BF128:BF149)),  2)</f>
        <v>0</v>
      </c>
      <c r="G38" s="12"/>
      <c r="H38" s="12"/>
      <c r="I38" s="28">
        <v>0.15</v>
      </c>
      <c r="J38" s="27">
        <f>ROUND(((SUM(BF128:BF149))*I38),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ROUND((SUM(BG128:BG149)),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ROUND((SUM(BH128:BH149)),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ROUND((SUM(BI128:BI149)),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16 - DSO 01.4.16 Opravy komunikací a zpevněných ploch - kanalizace - přípojky Stoka A-KN2</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J135</f>
        <v>0</v>
      </c>
      <c r="L103" s="165"/>
    </row>
    <row r="104" spans="1:47" s="153" customFormat="1" ht="19.899999999999999" customHeight="1">
      <c r="B104" s="165"/>
      <c r="D104" s="166" t="s">
        <v>407</v>
      </c>
      <c r="E104" s="167"/>
      <c r="F104" s="167"/>
      <c r="G104" s="167"/>
      <c r="H104" s="167"/>
      <c r="I104" s="167"/>
      <c r="J104" s="168">
        <f>J145</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16 - DSO 01.4.16 Opravy komunikací a zpevněných ploch - kanalizace - přípojky Stoka A-KN2</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3.1767681999999997</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P130+P135+P145</f>
        <v>0</v>
      </c>
      <c r="Q129" s="80"/>
      <c r="R129" s="81">
        <f>R130+R135+R145</f>
        <v>3.1767681999999997</v>
      </c>
      <c r="S129" s="80"/>
      <c r="T129" s="82">
        <f>T130+T135+T145</f>
        <v>0</v>
      </c>
      <c r="AR129" s="76" t="s">
        <v>82</v>
      </c>
      <c r="AT129" s="83" t="s">
        <v>74</v>
      </c>
      <c r="AU129" s="83" t="s">
        <v>75</v>
      </c>
      <c r="AY129" s="76" t="s">
        <v>302</v>
      </c>
      <c r="BK129" s="84">
        <f>BK130+BK135+BK145</f>
        <v>0</v>
      </c>
    </row>
    <row r="130" spans="1:65" s="74" customFormat="1" ht="22.9" customHeight="1">
      <c r="B130" s="75"/>
      <c r="D130" s="76" t="s">
        <v>74</v>
      </c>
      <c r="E130" s="169" t="s">
        <v>82</v>
      </c>
      <c r="F130" s="169" t="s">
        <v>412</v>
      </c>
      <c r="J130" s="170">
        <f>BK130</f>
        <v>0</v>
      </c>
      <c r="L130" s="75"/>
      <c r="M130" s="79"/>
      <c r="N130" s="80"/>
      <c r="O130" s="80"/>
      <c r="P130" s="81">
        <f>SUM(P131:P134)</f>
        <v>0</v>
      </c>
      <c r="Q130" s="80"/>
      <c r="R130" s="81">
        <f>SUM(R131:R134)</f>
        <v>0</v>
      </c>
      <c r="S130" s="80"/>
      <c r="T130" s="82">
        <f>SUM(T131:T134)</f>
        <v>0</v>
      </c>
      <c r="AR130" s="76" t="s">
        <v>82</v>
      </c>
      <c r="AT130" s="83" t="s">
        <v>74</v>
      </c>
      <c r="AU130" s="83" t="s">
        <v>82</v>
      </c>
      <c r="AY130" s="76" t="s">
        <v>302</v>
      </c>
      <c r="BK130" s="84">
        <f>SUM(BK131:BK134)</f>
        <v>0</v>
      </c>
    </row>
    <row r="131" spans="1:65" s="15" customFormat="1" ht="16.5" customHeight="1">
      <c r="A131" s="12"/>
      <c r="B131" s="13"/>
      <c r="C131" s="85" t="s">
        <v>82</v>
      </c>
      <c r="D131" s="85" t="s">
        <v>303</v>
      </c>
      <c r="E131" s="86" t="s">
        <v>555</v>
      </c>
      <c r="F131" s="87" t="s">
        <v>556</v>
      </c>
      <c r="G131" s="88" t="s">
        <v>423</v>
      </c>
      <c r="H131" s="89">
        <v>10.536</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4188</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344</v>
      </c>
      <c r="F133" s="102" t="s">
        <v>4189</v>
      </c>
      <c r="H133" s="103">
        <v>10.536</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171" customFormat="1">
      <c r="B134" s="172"/>
      <c r="D134" s="100" t="s">
        <v>308</v>
      </c>
      <c r="E134" s="173" t="s">
        <v>1</v>
      </c>
      <c r="F134" s="174" t="s">
        <v>435</v>
      </c>
      <c r="H134" s="175">
        <v>10.536</v>
      </c>
      <c r="L134" s="172"/>
      <c r="M134" s="176"/>
      <c r="N134" s="177"/>
      <c r="O134" s="177"/>
      <c r="P134" s="177"/>
      <c r="Q134" s="177"/>
      <c r="R134" s="177"/>
      <c r="S134" s="177"/>
      <c r="T134" s="178"/>
      <c r="AT134" s="173" t="s">
        <v>308</v>
      </c>
      <c r="AU134" s="173" t="s">
        <v>84</v>
      </c>
      <c r="AV134" s="171" t="s">
        <v>97</v>
      </c>
      <c r="AW134" s="171" t="s">
        <v>31</v>
      </c>
      <c r="AX134" s="171" t="s">
        <v>82</v>
      </c>
      <c r="AY134" s="173" t="s">
        <v>302</v>
      </c>
    </row>
    <row r="135" spans="1:65" s="74" customFormat="1" ht="22.9" customHeight="1">
      <c r="B135" s="75"/>
      <c r="D135" s="76" t="s">
        <v>74</v>
      </c>
      <c r="E135" s="169" t="s">
        <v>100</v>
      </c>
      <c r="F135" s="169" t="s">
        <v>3947</v>
      </c>
      <c r="J135" s="170">
        <f>BK135</f>
        <v>0</v>
      </c>
      <c r="L135" s="75"/>
      <c r="M135" s="79"/>
      <c r="N135" s="80"/>
      <c r="O135" s="80"/>
      <c r="P135" s="81">
        <f>SUM(P136:P144)</f>
        <v>0</v>
      </c>
      <c r="Q135" s="80"/>
      <c r="R135" s="81">
        <f>SUM(R136:R144)</f>
        <v>3.0276579999999997</v>
      </c>
      <c r="S135" s="80"/>
      <c r="T135" s="82">
        <f>SUM(T136:T144)</f>
        <v>0</v>
      </c>
      <c r="AR135" s="76" t="s">
        <v>82</v>
      </c>
      <c r="AT135" s="83" t="s">
        <v>74</v>
      </c>
      <c r="AU135" s="83" t="s">
        <v>82</v>
      </c>
      <c r="AY135" s="76" t="s">
        <v>302</v>
      </c>
      <c r="BK135" s="84">
        <f>SUM(BK136:BK144)</f>
        <v>0</v>
      </c>
    </row>
    <row r="136" spans="1:65" s="15" customFormat="1" ht="16.5" customHeight="1">
      <c r="A136" s="12"/>
      <c r="B136" s="13"/>
      <c r="C136" s="85" t="s">
        <v>84</v>
      </c>
      <c r="D136" s="85" t="s">
        <v>303</v>
      </c>
      <c r="E136" s="86" t="s">
        <v>3948</v>
      </c>
      <c r="F136" s="87" t="s">
        <v>3949</v>
      </c>
      <c r="G136" s="88" t="s">
        <v>423</v>
      </c>
      <c r="H136" s="89">
        <v>10.536</v>
      </c>
      <c r="I136" s="3"/>
      <c r="J136" s="90">
        <f>ROUND(I136*H136,2)</f>
        <v>0</v>
      </c>
      <c r="K136" s="87" t="s">
        <v>427</v>
      </c>
      <c r="L136" s="13"/>
      <c r="M136" s="91" t="s">
        <v>1</v>
      </c>
      <c r="N136" s="92" t="s">
        <v>40</v>
      </c>
      <c r="O136" s="93"/>
      <c r="P136" s="94">
        <f>O136*H136</f>
        <v>0</v>
      </c>
      <c r="Q136" s="94">
        <v>0</v>
      </c>
      <c r="R136" s="94">
        <f>Q136*H136</f>
        <v>0</v>
      </c>
      <c r="S136" s="94">
        <v>0</v>
      </c>
      <c r="T136" s="95">
        <f>S136*H136</f>
        <v>0</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4190</v>
      </c>
    </row>
    <row r="137" spans="1:65" s="179" customFormat="1">
      <c r="B137" s="180"/>
      <c r="D137" s="100" t="s">
        <v>308</v>
      </c>
      <c r="E137" s="181" t="s">
        <v>1</v>
      </c>
      <c r="F137" s="182" t="s">
        <v>3951</v>
      </c>
      <c r="H137" s="181" t="s">
        <v>1</v>
      </c>
      <c r="L137" s="180"/>
      <c r="M137" s="183"/>
      <c r="N137" s="184"/>
      <c r="O137" s="184"/>
      <c r="P137" s="184"/>
      <c r="Q137" s="184"/>
      <c r="R137" s="184"/>
      <c r="S137" s="184"/>
      <c r="T137" s="185"/>
      <c r="AT137" s="181" t="s">
        <v>308</v>
      </c>
      <c r="AU137" s="181" t="s">
        <v>84</v>
      </c>
      <c r="AV137" s="179" t="s">
        <v>82</v>
      </c>
      <c r="AW137" s="179" t="s">
        <v>31</v>
      </c>
      <c r="AX137" s="179" t="s">
        <v>75</v>
      </c>
      <c r="AY137" s="181" t="s">
        <v>302</v>
      </c>
    </row>
    <row r="138" spans="1:65" s="98" customFormat="1">
      <c r="B138" s="99"/>
      <c r="D138" s="100" t="s">
        <v>308</v>
      </c>
      <c r="E138" s="101" t="s">
        <v>1</v>
      </c>
      <c r="F138" s="102" t="s">
        <v>344</v>
      </c>
      <c r="H138" s="103">
        <v>10.536</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91</v>
      </c>
      <c r="D139" s="85" t="s">
        <v>303</v>
      </c>
      <c r="E139" s="86" t="s">
        <v>3958</v>
      </c>
      <c r="F139" s="87" t="s">
        <v>3959</v>
      </c>
      <c r="G139" s="88" t="s">
        <v>423</v>
      </c>
      <c r="H139" s="89">
        <v>10.536</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4191</v>
      </c>
    </row>
    <row r="140" spans="1:65" s="98" customFormat="1">
      <c r="B140" s="99"/>
      <c r="D140" s="100" t="s">
        <v>308</v>
      </c>
      <c r="E140" s="101" t="s">
        <v>1</v>
      </c>
      <c r="F140" s="102" t="s">
        <v>344</v>
      </c>
      <c r="H140" s="103">
        <v>10.536</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97</v>
      </c>
      <c r="D141" s="85" t="s">
        <v>303</v>
      </c>
      <c r="E141" s="86" t="s">
        <v>3983</v>
      </c>
      <c r="F141" s="87" t="s">
        <v>3984</v>
      </c>
      <c r="G141" s="88" t="s">
        <v>423</v>
      </c>
      <c r="H141" s="89">
        <v>10.536</v>
      </c>
      <c r="I141" s="3"/>
      <c r="J141" s="90">
        <f>ROUND(I141*H141,2)</f>
        <v>0</v>
      </c>
      <c r="K141" s="87" t="s">
        <v>427</v>
      </c>
      <c r="L141" s="13"/>
      <c r="M141" s="91" t="s">
        <v>1</v>
      </c>
      <c r="N141" s="92" t="s">
        <v>40</v>
      </c>
      <c r="O141" s="93"/>
      <c r="P141" s="94">
        <f>O141*H141</f>
        <v>0</v>
      </c>
      <c r="Q141" s="94">
        <v>0.16700000000000001</v>
      </c>
      <c r="R141" s="94">
        <f>Q141*H141</f>
        <v>1.759512</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4192</v>
      </c>
    </row>
    <row r="142" spans="1:65" s="98" customFormat="1">
      <c r="B142" s="99"/>
      <c r="D142" s="100" t="s">
        <v>308</v>
      </c>
      <c r="E142" s="101" t="s">
        <v>1</v>
      </c>
      <c r="F142" s="102" t="s">
        <v>344</v>
      </c>
      <c r="H142" s="103">
        <v>10.536</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4" customHeight="1">
      <c r="A143" s="12"/>
      <c r="B143" s="13"/>
      <c r="C143" s="194" t="s">
        <v>100</v>
      </c>
      <c r="D143" s="194" t="s">
        <v>537</v>
      </c>
      <c r="E143" s="195" t="s">
        <v>3986</v>
      </c>
      <c r="F143" s="215" t="s">
        <v>6468</v>
      </c>
      <c r="G143" s="197" t="s">
        <v>423</v>
      </c>
      <c r="H143" s="198">
        <v>10.747</v>
      </c>
      <c r="I143" s="3"/>
      <c r="J143" s="200">
        <f>ROUND(I143*H143,2)</f>
        <v>0</v>
      </c>
      <c r="K143" s="196" t="s">
        <v>427</v>
      </c>
      <c r="L143" s="201"/>
      <c r="M143" s="202" t="s">
        <v>1</v>
      </c>
      <c r="N143" s="203" t="s">
        <v>40</v>
      </c>
      <c r="O143" s="93"/>
      <c r="P143" s="94">
        <f>O143*H143</f>
        <v>0</v>
      </c>
      <c r="Q143" s="94">
        <v>0.11799999999999999</v>
      </c>
      <c r="R143" s="94">
        <f>Q143*H143</f>
        <v>1.268146</v>
      </c>
      <c r="S143" s="94">
        <v>0</v>
      </c>
      <c r="T143" s="95">
        <f>S143*H143</f>
        <v>0</v>
      </c>
      <c r="U143" s="12"/>
      <c r="V143" s="12"/>
      <c r="W143" s="12"/>
      <c r="X143" s="12"/>
      <c r="Y143" s="12"/>
      <c r="Z143" s="12"/>
      <c r="AA143" s="12"/>
      <c r="AB143" s="12"/>
      <c r="AC143" s="12"/>
      <c r="AD143" s="12"/>
      <c r="AE143" s="12"/>
      <c r="AR143" s="96" t="s">
        <v>109</v>
      </c>
      <c r="AT143" s="96" t="s">
        <v>537</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4193</v>
      </c>
    </row>
    <row r="144" spans="1:65" s="98" customFormat="1">
      <c r="B144" s="99"/>
      <c r="D144" s="100" t="s">
        <v>308</v>
      </c>
      <c r="E144" s="101" t="s">
        <v>1</v>
      </c>
      <c r="F144" s="217" t="s">
        <v>6469</v>
      </c>
      <c r="H144" s="103">
        <v>10.747</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74" customFormat="1" ht="22.9" customHeight="1">
      <c r="B145" s="75"/>
      <c r="D145" s="76" t="s">
        <v>74</v>
      </c>
      <c r="E145" s="169" t="s">
        <v>112</v>
      </c>
      <c r="F145" s="169" t="s">
        <v>821</v>
      </c>
      <c r="J145" s="170">
        <f>BK145</f>
        <v>0</v>
      </c>
      <c r="L145" s="75"/>
      <c r="M145" s="79"/>
      <c r="N145" s="80"/>
      <c r="O145" s="80"/>
      <c r="P145" s="81">
        <f>SUM(P146:P149)</f>
        <v>0</v>
      </c>
      <c r="Q145" s="80"/>
      <c r="R145" s="81">
        <f>SUM(R146:R149)</f>
        <v>0.1491102</v>
      </c>
      <c r="S145" s="80"/>
      <c r="T145" s="82">
        <f>SUM(T146:T149)</f>
        <v>0</v>
      </c>
      <c r="AR145" s="76" t="s">
        <v>82</v>
      </c>
      <c r="AT145" s="83" t="s">
        <v>74</v>
      </c>
      <c r="AU145" s="83" t="s">
        <v>82</v>
      </c>
      <c r="AY145" s="76" t="s">
        <v>302</v>
      </c>
      <c r="BK145" s="84">
        <f>SUM(BK146:BK149)</f>
        <v>0</v>
      </c>
    </row>
    <row r="146" spans="1:65" s="15" customFormat="1" ht="21.75" customHeight="1">
      <c r="A146" s="12"/>
      <c r="B146" s="13"/>
      <c r="C146" s="85" t="s">
        <v>103</v>
      </c>
      <c r="D146" s="85" t="s">
        <v>303</v>
      </c>
      <c r="E146" s="86" t="s">
        <v>3992</v>
      </c>
      <c r="F146" s="87" t="s">
        <v>3993</v>
      </c>
      <c r="G146" s="88" t="s">
        <v>450</v>
      </c>
      <c r="H146" s="89">
        <v>1.06</v>
      </c>
      <c r="I146" s="3"/>
      <c r="J146" s="90">
        <f>ROUND(I146*H146,2)</f>
        <v>0</v>
      </c>
      <c r="K146" s="87" t="s">
        <v>427</v>
      </c>
      <c r="L146" s="13"/>
      <c r="M146" s="91" t="s">
        <v>1</v>
      </c>
      <c r="N146" s="92" t="s">
        <v>40</v>
      </c>
      <c r="O146" s="93"/>
      <c r="P146" s="94">
        <f>O146*H146</f>
        <v>0</v>
      </c>
      <c r="Q146" s="94">
        <v>0.14066999999999999</v>
      </c>
      <c r="R146" s="94">
        <f>Q146*H146</f>
        <v>0.1491102</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4194</v>
      </c>
    </row>
    <row r="147" spans="1:65" s="179" customFormat="1">
      <c r="B147" s="180"/>
      <c r="D147" s="100" t="s">
        <v>308</v>
      </c>
      <c r="E147" s="181" t="s">
        <v>1</v>
      </c>
      <c r="F147" s="182" t="s">
        <v>4010</v>
      </c>
      <c r="H147" s="181" t="s">
        <v>1</v>
      </c>
      <c r="L147" s="180"/>
      <c r="M147" s="183"/>
      <c r="N147" s="184"/>
      <c r="O147" s="184"/>
      <c r="P147" s="184"/>
      <c r="Q147" s="184"/>
      <c r="R147" s="184"/>
      <c r="S147" s="184"/>
      <c r="T147" s="185"/>
      <c r="AT147" s="181" t="s">
        <v>308</v>
      </c>
      <c r="AU147" s="181" t="s">
        <v>84</v>
      </c>
      <c r="AV147" s="179" t="s">
        <v>82</v>
      </c>
      <c r="AW147" s="179" t="s">
        <v>31</v>
      </c>
      <c r="AX147" s="179" t="s">
        <v>75</v>
      </c>
      <c r="AY147" s="181" t="s">
        <v>302</v>
      </c>
    </row>
    <row r="148" spans="1:65" s="98" customFormat="1">
      <c r="B148" s="99"/>
      <c r="D148" s="100" t="s">
        <v>308</v>
      </c>
      <c r="E148" s="101" t="s">
        <v>1</v>
      </c>
      <c r="F148" s="102" t="s">
        <v>4185</v>
      </c>
      <c r="H148" s="103">
        <v>1.06</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3996</v>
      </c>
      <c r="F149" s="87" t="s">
        <v>3997</v>
      </c>
      <c r="G149" s="88" t="s">
        <v>518</v>
      </c>
      <c r="H149" s="89">
        <v>3.177</v>
      </c>
      <c r="I149" s="3"/>
      <c r="J149" s="90">
        <f>ROUND(I149*H149,2)</f>
        <v>0</v>
      </c>
      <c r="K149" s="87" t="s">
        <v>427</v>
      </c>
      <c r="L149" s="13"/>
      <c r="M149" s="207" t="s">
        <v>1</v>
      </c>
      <c r="N149" s="208" t="s">
        <v>40</v>
      </c>
      <c r="O149" s="209"/>
      <c r="P149" s="210">
        <f>O149*H149</f>
        <v>0</v>
      </c>
      <c r="Q149" s="210">
        <v>0</v>
      </c>
      <c r="R149" s="210">
        <f>Q149*H149</f>
        <v>0</v>
      </c>
      <c r="S149" s="210">
        <v>0</v>
      </c>
      <c r="T149" s="211">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4195</v>
      </c>
    </row>
    <row r="150" spans="1:65" s="15" customFormat="1" ht="6.95" customHeight="1">
      <c r="A150" s="12"/>
      <c r="B150" s="43"/>
      <c r="C150" s="44"/>
      <c r="D150" s="44"/>
      <c r="E150" s="44"/>
      <c r="F150" s="44"/>
      <c r="G150" s="44"/>
      <c r="H150" s="44"/>
      <c r="I150" s="44"/>
      <c r="J150" s="44"/>
      <c r="K150" s="44"/>
      <c r="L150" s="13"/>
      <c r="M150" s="12"/>
      <c r="O150" s="12"/>
      <c r="P150" s="12"/>
      <c r="Q150" s="12"/>
      <c r="R150" s="12"/>
      <c r="S150" s="12"/>
      <c r="T150" s="12"/>
      <c r="U150" s="12"/>
      <c r="V150" s="12"/>
      <c r="W150" s="12"/>
      <c r="X150" s="12"/>
      <c r="Y150" s="12"/>
      <c r="Z150" s="12"/>
      <c r="AA150" s="12"/>
      <c r="AB150" s="12"/>
      <c r="AC150" s="12"/>
      <c r="AD150" s="12"/>
      <c r="AE150" s="12"/>
    </row>
  </sheetData>
  <sheetProtection algorithmName="SHA-512" hashValue="eFQlOeOjAo00BZXnEZz9e9pq3cHHf3/ouL8VMAP2JUzGaicKX49xIhrHXWJl0JeCpudvGXGW1nC3tHLLvytPSg==" saltValue="rtPliTANvfvQvM6kInHUJw==" spinCount="100000" sheet="1" objects="1" scenarios="1" autoFilter="0"/>
  <protectedRanges>
    <protectedRange sqref="I131 I136 I139 I141 I143 I146 I149" name="Oblast1"/>
  </protectedRanges>
  <autoFilter ref="C127:K149"/>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0"/>
  <sheetViews>
    <sheetView showGridLines="0" topLeftCell="A120" workbookViewId="0">
      <selection activeCell="J152" sqref="J152"/>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195</v>
      </c>
      <c r="AZ2" s="163" t="s">
        <v>344</v>
      </c>
      <c r="BA2" s="163" t="s">
        <v>344</v>
      </c>
      <c r="BB2" s="163" t="s">
        <v>1</v>
      </c>
      <c r="BC2" s="163" t="s">
        <v>3028</v>
      </c>
      <c r="BD2" s="163" t="s">
        <v>84</v>
      </c>
    </row>
    <row r="3" spans="1:56" ht="6.95" customHeight="1">
      <c r="B3" s="6"/>
      <c r="C3" s="7"/>
      <c r="D3" s="7"/>
      <c r="E3" s="7"/>
      <c r="F3" s="7"/>
      <c r="G3" s="7"/>
      <c r="H3" s="7"/>
      <c r="I3" s="7"/>
      <c r="J3" s="7"/>
      <c r="K3" s="7"/>
      <c r="L3" s="8"/>
      <c r="AT3" s="5"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4196</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ROUND((SUM(BE128:BE149)),  2)</f>
        <v>0</v>
      </c>
      <c r="G37" s="12"/>
      <c r="H37" s="12"/>
      <c r="I37" s="28">
        <v>0.21</v>
      </c>
      <c r="J37" s="27">
        <f>ROUND(((SUM(BE128:BE149))*I37),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ROUND((SUM(BF128:BF149)),  2)</f>
        <v>0</v>
      </c>
      <c r="G38" s="12"/>
      <c r="H38" s="12"/>
      <c r="I38" s="28">
        <v>0.15</v>
      </c>
      <c r="J38" s="27">
        <f>ROUND(((SUM(BF128:BF149))*I38),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ROUND((SUM(BG128:BG149)),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ROUND((SUM(BH128:BH149)),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ROUND((SUM(BI128:BI149)),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17 - DSO 01.4.17 Opravy komunikací a zpevněných ploch - kanalizace - přípojky Stoka A-KN3</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J135</f>
        <v>0</v>
      </c>
      <c r="L103" s="165"/>
    </row>
    <row r="104" spans="1:47" s="153" customFormat="1" ht="19.899999999999999" customHeight="1">
      <c r="B104" s="165"/>
      <c r="D104" s="166" t="s">
        <v>407</v>
      </c>
      <c r="E104" s="167"/>
      <c r="F104" s="167"/>
      <c r="G104" s="167"/>
      <c r="H104" s="167"/>
      <c r="I104" s="167"/>
      <c r="J104" s="168">
        <f>J145</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17 - DSO 01.4.17 Opravy komunikací a zpevněných ploch - kanalizace - přípojky Stoka A-KN3</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3.7799391999999998</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P130+P135+P145</f>
        <v>0</v>
      </c>
      <c r="Q129" s="80"/>
      <c r="R129" s="81">
        <f>R130+R135+R145</f>
        <v>3.7799391999999998</v>
      </c>
      <c r="S129" s="80"/>
      <c r="T129" s="82">
        <f>T130+T135+T145</f>
        <v>0</v>
      </c>
      <c r="AR129" s="76" t="s">
        <v>82</v>
      </c>
      <c r="AT129" s="83" t="s">
        <v>74</v>
      </c>
      <c r="AU129" s="83" t="s">
        <v>75</v>
      </c>
      <c r="AY129" s="76" t="s">
        <v>302</v>
      </c>
      <c r="BK129" s="84">
        <f>BK130+BK135+BK145</f>
        <v>0</v>
      </c>
    </row>
    <row r="130" spans="1:65" s="74" customFormat="1" ht="22.9" customHeight="1">
      <c r="B130" s="75"/>
      <c r="D130" s="76" t="s">
        <v>74</v>
      </c>
      <c r="E130" s="169" t="s">
        <v>82</v>
      </c>
      <c r="F130" s="169" t="s">
        <v>412</v>
      </c>
      <c r="J130" s="170">
        <f>BK130</f>
        <v>0</v>
      </c>
      <c r="L130" s="75"/>
      <c r="M130" s="79"/>
      <c r="N130" s="80"/>
      <c r="O130" s="80"/>
      <c r="P130" s="81">
        <f>SUM(P131:P134)</f>
        <v>0</v>
      </c>
      <c r="Q130" s="80"/>
      <c r="R130" s="81">
        <f>SUM(R131:R134)</f>
        <v>0</v>
      </c>
      <c r="S130" s="80"/>
      <c r="T130" s="82">
        <f>SUM(T131:T134)</f>
        <v>0</v>
      </c>
      <c r="AR130" s="76" t="s">
        <v>82</v>
      </c>
      <c r="AT130" s="83" t="s">
        <v>74</v>
      </c>
      <c r="AU130" s="83" t="s">
        <v>82</v>
      </c>
      <c r="AY130" s="76" t="s">
        <v>302</v>
      </c>
      <c r="BK130" s="84">
        <f>SUM(BK131:BK134)</f>
        <v>0</v>
      </c>
    </row>
    <row r="131" spans="1:65" s="15" customFormat="1" ht="16.5" customHeight="1">
      <c r="A131" s="12"/>
      <c r="B131" s="13"/>
      <c r="C131" s="85" t="s">
        <v>82</v>
      </c>
      <c r="D131" s="85" t="s">
        <v>303</v>
      </c>
      <c r="E131" s="86" t="s">
        <v>555</v>
      </c>
      <c r="F131" s="87" t="s">
        <v>556</v>
      </c>
      <c r="G131" s="88" t="s">
        <v>423</v>
      </c>
      <c r="H131" s="89">
        <v>12.635</v>
      </c>
      <c r="I131" s="1"/>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4197</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344</v>
      </c>
      <c r="F133" s="102" t="s">
        <v>4198</v>
      </c>
      <c r="H133" s="103">
        <v>12.635</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171" customFormat="1">
      <c r="B134" s="172"/>
      <c r="D134" s="100" t="s">
        <v>308</v>
      </c>
      <c r="E134" s="173" t="s">
        <v>1</v>
      </c>
      <c r="F134" s="174" t="s">
        <v>435</v>
      </c>
      <c r="H134" s="175">
        <v>12.635</v>
      </c>
      <c r="L134" s="172"/>
      <c r="M134" s="176"/>
      <c r="N134" s="177"/>
      <c r="O134" s="177"/>
      <c r="P134" s="177"/>
      <c r="Q134" s="177"/>
      <c r="R134" s="177"/>
      <c r="S134" s="177"/>
      <c r="T134" s="178"/>
      <c r="AT134" s="173" t="s">
        <v>308</v>
      </c>
      <c r="AU134" s="173" t="s">
        <v>84</v>
      </c>
      <c r="AV134" s="171" t="s">
        <v>97</v>
      </c>
      <c r="AW134" s="171" t="s">
        <v>31</v>
      </c>
      <c r="AX134" s="171" t="s">
        <v>82</v>
      </c>
      <c r="AY134" s="173" t="s">
        <v>302</v>
      </c>
    </row>
    <row r="135" spans="1:65" s="74" customFormat="1" ht="22.9" customHeight="1">
      <c r="B135" s="75"/>
      <c r="D135" s="76" t="s">
        <v>74</v>
      </c>
      <c r="E135" s="169" t="s">
        <v>100</v>
      </c>
      <c r="F135" s="169" t="s">
        <v>3947</v>
      </c>
      <c r="J135" s="170">
        <f>BK135</f>
        <v>0</v>
      </c>
      <c r="L135" s="75"/>
      <c r="M135" s="79"/>
      <c r="N135" s="80"/>
      <c r="O135" s="80"/>
      <c r="P135" s="81">
        <f>SUM(P136:P144)</f>
        <v>0</v>
      </c>
      <c r="Q135" s="80"/>
      <c r="R135" s="81">
        <f>SUM(R136:R144)</f>
        <v>3.6308289999999999</v>
      </c>
      <c r="S135" s="80"/>
      <c r="T135" s="82">
        <f>SUM(T136:T144)</f>
        <v>0</v>
      </c>
      <c r="AR135" s="76" t="s">
        <v>82</v>
      </c>
      <c r="AT135" s="83" t="s">
        <v>74</v>
      </c>
      <c r="AU135" s="83" t="s">
        <v>82</v>
      </c>
      <c r="AY135" s="76" t="s">
        <v>302</v>
      </c>
      <c r="BK135" s="84">
        <f>SUM(BK136:BK144)</f>
        <v>0</v>
      </c>
    </row>
    <row r="136" spans="1:65" s="15" customFormat="1" ht="16.5" customHeight="1">
      <c r="A136" s="12"/>
      <c r="B136" s="13"/>
      <c r="C136" s="85" t="s">
        <v>84</v>
      </c>
      <c r="D136" s="85" t="s">
        <v>303</v>
      </c>
      <c r="E136" s="86" t="s">
        <v>3948</v>
      </c>
      <c r="F136" s="87" t="s">
        <v>3949</v>
      </c>
      <c r="G136" s="88" t="s">
        <v>423</v>
      </c>
      <c r="H136" s="89">
        <v>12.635</v>
      </c>
      <c r="I136" s="1"/>
      <c r="J136" s="90">
        <f>ROUND(I136*H136,2)</f>
        <v>0</v>
      </c>
      <c r="K136" s="87" t="s">
        <v>427</v>
      </c>
      <c r="L136" s="13"/>
      <c r="M136" s="91" t="s">
        <v>1</v>
      </c>
      <c r="N136" s="92" t="s">
        <v>40</v>
      </c>
      <c r="O136" s="93"/>
      <c r="P136" s="94">
        <f>O136*H136</f>
        <v>0</v>
      </c>
      <c r="Q136" s="94">
        <v>0</v>
      </c>
      <c r="R136" s="94">
        <f>Q136*H136</f>
        <v>0</v>
      </c>
      <c r="S136" s="94">
        <v>0</v>
      </c>
      <c r="T136" s="95">
        <f>S136*H136</f>
        <v>0</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4199</v>
      </c>
    </row>
    <row r="137" spans="1:65" s="179" customFormat="1">
      <c r="B137" s="180"/>
      <c r="D137" s="100" t="s">
        <v>308</v>
      </c>
      <c r="E137" s="181" t="s">
        <v>1</v>
      </c>
      <c r="F137" s="182" t="s">
        <v>3951</v>
      </c>
      <c r="H137" s="181" t="s">
        <v>1</v>
      </c>
      <c r="L137" s="180"/>
      <c r="M137" s="183"/>
      <c r="N137" s="184"/>
      <c r="O137" s="184"/>
      <c r="P137" s="184"/>
      <c r="Q137" s="184"/>
      <c r="R137" s="184"/>
      <c r="S137" s="184"/>
      <c r="T137" s="185"/>
      <c r="AT137" s="181" t="s">
        <v>308</v>
      </c>
      <c r="AU137" s="181" t="s">
        <v>84</v>
      </c>
      <c r="AV137" s="179" t="s">
        <v>82</v>
      </c>
      <c r="AW137" s="179" t="s">
        <v>31</v>
      </c>
      <c r="AX137" s="179" t="s">
        <v>75</v>
      </c>
      <c r="AY137" s="181" t="s">
        <v>302</v>
      </c>
    </row>
    <row r="138" spans="1:65" s="98" customFormat="1">
      <c r="B138" s="99"/>
      <c r="D138" s="100" t="s">
        <v>308</v>
      </c>
      <c r="E138" s="101" t="s">
        <v>1</v>
      </c>
      <c r="F138" s="102" t="s">
        <v>344</v>
      </c>
      <c r="H138" s="103">
        <v>12.635</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91</v>
      </c>
      <c r="D139" s="85" t="s">
        <v>303</v>
      </c>
      <c r="E139" s="86" t="s">
        <v>3958</v>
      </c>
      <c r="F139" s="87" t="s">
        <v>3959</v>
      </c>
      <c r="G139" s="88" t="s">
        <v>423</v>
      </c>
      <c r="H139" s="89">
        <v>12.635</v>
      </c>
      <c r="I139" s="1"/>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4200</v>
      </c>
    </row>
    <row r="140" spans="1:65" s="98" customFormat="1">
      <c r="B140" s="99"/>
      <c r="D140" s="100" t="s">
        <v>308</v>
      </c>
      <c r="E140" s="101" t="s">
        <v>1</v>
      </c>
      <c r="F140" s="102" t="s">
        <v>344</v>
      </c>
      <c r="H140" s="103">
        <v>12.635</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97</v>
      </c>
      <c r="D141" s="85" t="s">
        <v>303</v>
      </c>
      <c r="E141" s="86" t="s">
        <v>3983</v>
      </c>
      <c r="F141" s="87" t="s">
        <v>3984</v>
      </c>
      <c r="G141" s="88" t="s">
        <v>423</v>
      </c>
      <c r="H141" s="89">
        <v>12.635</v>
      </c>
      <c r="I141" s="1"/>
      <c r="J141" s="90">
        <f>ROUND(I141*H141,2)</f>
        <v>0</v>
      </c>
      <c r="K141" s="87" t="s">
        <v>427</v>
      </c>
      <c r="L141" s="13"/>
      <c r="M141" s="91" t="s">
        <v>1</v>
      </c>
      <c r="N141" s="92" t="s">
        <v>40</v>
      </c>
      <c r="O141" s="93"/>
      <c r="P141" s="94">
        <f>O141*H141</f>
        <v>0</v>
      </c>
      <c r="Q141" s="94">
        <v>0.16700000000000001</v>
      </c>
      <c r="R141" s="94">
        <f>Q141*H141</f>
        <v>2.1100449999999999</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4201</v>
      </c>
    </row>
    <row r="142" spans="1:65" s="98" customFormat="1">
      <c r="B142" s="99"/>
      <c r="D142" s="100" t="s">
        <v>308</v>
      </c>
      <c r="E142" s="101" t="s">
        <v>1</v>
      </c>
      <c r="F142" s="102" t="s">
        <v>344</v>
      </c>
      <c r="H142" s="103">
        <v>12.635</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4" customHeight="1">
      <c r="A143" s="12"/>
      <c r="B143" s="13"/>
      <c r="C143" s="194" t="s">
        <v>100</v>
      </c>
      <c r="D143" s="194" t="s">
        <v>537</v>
      </c>
      <c r="E143" s="195" t="s">
        <v>3986</v>
      </c>
      <c r="F143" s="215" t="s">
        <v>6468</v>
      </c>
      <c r="G143" s="197" t="s">
        <v>423</v>
      </c>
      <c r="H143" s="198">
        <v>12.888</v>
      </c>
      <c r="I143" s="2"/>
      <c r="J143" s="200">
        <f>ROUND(I143*H143,2)</f>
        <v>0</v>
      </c>
      <c r="K143" s="196" t="s">
        <v>427</v>
      </c>
      <c r="L143" s="201"/>
      <c r="M143" s="202" t="s">
        <v>1</v>
      </c>
      <c r="N143" s="203" t="s">
        <v>40</v>
      </c>
      <c r="O143" s="93"/>
      <c r="P143" s="94">
        <f>O143*H143</f>
        <v>0</v>
      </c>
      <c r="Q143" s="94">
        <v>0.11799999999999999</v>
      </c>
      <c r="R143" s="94">
        <f>Q143*H143</f>
        <v>1.5207839999999999</v>
      </c>
      <c r="S143" s="94">
        <v>0</v>
      </c>
      <c r="T143" s="95">
        <f>S143*H143</f>
        <v>0</v>
      </c>
      <c r="U143" s="12"/>
      <c r="V143" s="12"/>
      <c r="W143" s="12"/>
      <c r="X143" s="12"/>
      <c r="Y143" s="12"/>
      <c r="Z143" s="12"/>
      <c r="AA143" s="12"/>
      <c r="AB143" s="12"/>
      <c r="AC143" s="12"/>
      <c r="AD143" s="12"/>
      <c r="AE143" s="12"/>
      <c r="AR143" s="96" t="s">
        <v>109</v>
      </c>
      <c r="AT143" s="96" t="s">
        <v>537</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4202</v>
      </c>
    </row>
    <row r="144" spans="1:65" s="98" customFormat="1">
      <c r="B144" s="99"/>
      <c r="D144" s="100" t="s">
        <v>308</v>
      </c>
      <c r="E144" s="101" t="s">
        <v>1</v>
      </c>
      <c r="F144" s="217" t="s">
        <v>6469</v>
      </c>
      <c r="H144" s="103">
        <v>12.888</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74" customFormat="1" ht="22.9" customHeight="1">
      <c r="B145" s="75"/>
      <c r="D145" s="76" t="s">
        <v>74</v>
      </c>
      <c r="E145" s="169" t="s">
        <v>112</v>
      </c>
      <c r="F145" s="169" t="s">
        <v>821</v>
      </c>
      <c r="J145" s="170">
        <f>BK145</f>
        <v>0</v>
      </c>
      <c r="L145" s="75"/>
      <c r="M145" s="79"/>
      <c r="N145" s="80"/>
      <c r="O145" s="80"/>
      <c r="P145" s="81">
        <f>SUM(P146:P149)</f>
        <v>0</v>
      </c>
      <c r="Q145" s="80"/>
      <c r="R145" s="81">
        <f>SUM(R146:R149)</f>
        <v>0.1491102</v>
      </c>
      <c r="S145" s="80"/>
      <c r="T145" s="82">
        <f>SUM(T146:T149)</f>
        <v>0</v>
      </c>
      <c r="AR145" s="76" t="s">
        <v>82</v>
      </c>
      <c r="AT145" s="83" t="s">
        <v>74</v>
      </c>
      <c r="AU145" s="83" t="s">
        <v>82</v>
      </c>
      <c r="AY145" s="76" t="s">
        <v>302</v>
      </c>
      <c r="BK145" s="84">
        <f>SUM(BK146:BK149)</f>
        <v>0</v>
      </c>
    </row>
    <row r="146" spans="1:65" s="15" customFormat="1" ht="21.75" customHeight="1">
      <c r="A146" s="12"/>
      <c r="B146" s="13"/>
      <c r="C146" s="85" t="s">
        <v>103</v>
      </c>
      <c r="D146" s="85" t="s">
        <v>303</v>
      </c>
      <c r="E146" s="86" t="s">
        <v>3992</v>
      </c>
      <c r="F146" s="87" t="s">
        <v>3993</v>
      </c>
      <c r="G146" s="88" t="s">
        <v>450</v>
      </c>
      <c r="H146" s="89">
        <v>1.06</v>
      </c>
      <c r="I146" s="1"/>
      <c r="J146" s="90">
        <f>ROUND(I146*H146,2)</f>
        <v>0</v>
      </c>
      <c r="K146" s="87" t="s">
        <v>427</v>
      </c>
      <c r="L146" s="13"/>
      <c r="M146" s="91" t="s">
        <v>1</v>
      </c>
      <c r="N146" s="92" t="s">
        <v>40</v>
      </c>
      <c r="O146" s="93"/>
      <c r="P146" s="94">
        <f>O146*H146</f>
        <v>0</v>
      </c>
      <c r="Q146" s="94">
        <v>0.14066999999999999</v>
      </c>
      <c r="R146" s="94">
        <f>Q146*H146</f>
        <v>0.1491102</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4203</v>
      </c>
    </row>
    <row r="147" spans="1:65" s="179" customFormat="1">
      <c r="B147" s="180"/>
      <c r="D147" s="100" t="s">
        <v>308</v>
      </c>
      <c r="E147" s="181" t="s">
        <v>1</v>
      </c>
      <c r="F147" s="182" t="s">
        <v>4010</v>
      </c>
      <c r="H147" s="181" t="s">
        <v>1</v>
      </c>
      <c r="L147" s="180"/>
      <c r="M147" s="183"/>
      <c r="N147" s="184"/>
      <c r="O147" s="184"/>
      <c r="P147" s="184"/>
      <c r="Q147" s="184"/>
      <c r="R147" s="184"/>
      <c r="S147" s="184"/>
      <c r="T147" s="185"/>
      <c r="AT147" s="181" t="s">
        <v>308</v>
      </c>
      <c r="AU147" s="181" t="s">
        <v>84</v>
      </c>
      <c r="AV147" s="179" t="s">
        <v>82</v>
      </c>
      <c r="AW147" s="179" t="s">
        <v>31</v>
      </c>
      <c r="AX147" s="179" t="s">
        <v>75</v>
      </c>
      <c r="AY147" s="181" t="s">
        <v>302</v>
      </c>
    </row>
    <row r="148" spans="1:65" s="98" customFormat="1">
      <c r="B148" s="99"/>
      <c r="D148" s="100" t="s">
        <v>308</v>
      </c>
      <c r="E148" s="101" t="s">
        <v>1</v>
      </c>
      <c r="F148" s="102" t="s">
        <v>4185</v>
      </c>
      <c r="H148" s="103">
        <v>1.06</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3996</v>
      </c>
      <c r="F149" s="87" t="s">
        <v>3997</v>
      </c>
      <c r="G149" s="88" t="s">
        <v>518</v>
      </c>
      <c r="H149" s="89">
        <v>3.78</v>
      </c>
      <c r="I149" s="1"/>
      <c r="J149" s="90">
        <f>ROUND(I149*H149,2)</f>
        <v>0</v>
      </c>
      <c r="K149" s="87" t="s">
        <v>427</v>
      </c>
      <c r="L149" s="13"/>
      <c r="M149" s="207" t="s">
        <v>1</v>
      </c>
      <c r="N149" s="208" t="s">
        <v>40</v>
      </c>
      <c r="O149" s="209"/>
      <c r="P149" s="210">
        <f>O149*H149</f>
        <v>0</v>
      </c>
      <c r="Q149" s="210">
        <v>0</v>
      </c>
      <c r="R149" s="210">
        <f>Q149*H149</f>
        <v>0</v>
      </c>
      <c r="S149" s="210">
        <v>0</v>
      </c>
      <c r="T149" s="211">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4204</v>
      </c>
    </row>
    <row r="150" spans="1:65" s="15" customFormat="1" ht="6.95" customHeight="1">
      <c r="A150" s="12"/>
      <c r="B150" s="43"/>
      <c r="C150" s="44"/>
      <c r="D150" s="44"/>
      <c r="E150" s="44"/>
      <c r="F150" s="44"/>
      <c r="G150" s="44"/>
      <c r="H150" s="44"/>
      <c r="I150" s="44"/>
      <c r="J150" s="44"/>
      <c r="K150" s="44"/>
      <c r="L150" s="13"/>
      <c r="M150" s="12"/>
      <c r="O150" s="12"/>
      <c r="P150" s="12"/>
      <c r="Q150" s="12"/>
      <c r="R150" s="12"/>
      <c r="S150" s="12"/>
      <c r="T150" s="12"/>
      <c r="U150" s="12"/>
      <c r="V150" s="12"/>
      <c r="W150" s="12"/>
      <c r="X150" s="12"/>
      <c r="Y150" s="12"/>
      <c r="Z150" s="12"/>
      <c r="AA150" s="12"/>
      <c r="AB150" s="12"/>
      <c r="AC150" s="12"/>
      <c r="AD150" s="12"/>
      <c r="AE150" s="12"/>
    </row>
  </sheetData>
  <sheetProtection algorithmName="SHA-512" hashValue="WGzjUbt2gsfmLJHqHIUC/F5dLwZkPKUlDDYMo8bZkbQDmoyedHl2i920apw0xTRQdJdhpRspvr/V9eh7X7S4rw==" saltValue="rciXk4RSO6BPZjmdXNlQ9w==" spinCount="100000" sheet="1" objects="1" scenarios="1" autoFilter="0"/>
  <autoFilter ref="C127:K149"/>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9"/>
  <sheetViews>
    <sheetView showGridLines="0" topLeftCell="A120" workbookViewId="0">
      <selection activeCell="I130" sqref="I130"/>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198</v>
      </c>
      <c r="AZ2" s="163" t="s">
        <v>338</v>
      </c>
      <c r="BA2" s="163" t="s">
        <v>338</v>
      </c>
      <c r="BB2" s="163" t="s">
        <v>1</v>
      </c>
      <c r="BC2" s="163" t="s">
        <v>3102</v>
      </c>
      <c r="BD2" s="163" t="s">
        <v>84</v>
      </c>
    </row>
    <row r="3" spans="1:56" ht="6.95" customHeight="1">
      <c r="B3" s="6"/>
      <c r="C3" s="7"/>
      <c r="D3" s="7"/>
      <c r="E3" s="7"/>
      <c r="F3" s="7"/>
      <c r="G3" s="7"/>
      <c r="H3" s="7"/>
      <c r="I3" s="7"/>
      <c r="J3" s="7"/>
      <c r="K3" s="7"/>
      <c r="L3" s="8"/>
      <c r="AT3" s="5" t="s">
        <v>84</v>
      </c>
      <c r="AZ3" s="163" t="s">
        <v>344</v>
      </c>
      <c r="BA3" s="163" t="s">
        <v>344</v>
      </c>
      <c r="BB3" s="163" t="s">
        <v>1</v>
      </c>
      <c r="BC3" s="163" t="s">
        <v>3104</v>
      </c>
      <c r="BD3" s="163" t="s">
        <v>84</v>
      </c>
    </row>
    <row r="4" spans="1:56" ht="24.95" customHeight="1">
      <c r="B4" s="8"/>
      <c r="D4" s="9" t="s">
        <v>278</v>
      </c>
      <c r="L4" s="8"/>
      <c r="M4" s="10" t="s">
        <v>10</v>
      </c>
      <c r="AT4" s="5" t="s">
        <v>3</v>
      </c>
      <c r="AZ4" s="163" t="s">
        <v>1936</v>
      </c>
      <c r="BA4" s="163" t="s">
        <v>1936</v>
      </c>
      <c r="BB4" s="163" t="s">
        <v>1</v>
      </c>
      <c r="BC4" s="163" t="s">
        <v>3105</v>
      </c>
      <c r="BD4" s="163" t="s">
        <v>84</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4205</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ROUND((SUM(BE128:BE168)),  2)</f>
        <v>0</v>
      </c>
      <c r="G37" s="12"/>
      <c r="H37" s="12"/>
      <c r="I37" s="28">
        <v>0.21</v>
      </c>
      <c r="J37" s="27">
        <f>ROUND(((SUM(BE128:BE168))*I37),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ROUND((SUM(BF128:BF168)),  2)</f>
        <v>0</v>
      </c>
      <c r="G38" s="12"/>
      <c r="H38" s="12"/>
      <c r="I38" s="28">
        <v>0.15</v>
      </c>
      <c r="J38" s="27">
        <f>ROUND(((SUM(BF128:BF168))*I38),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ROUND((SUM(BG128:BG168)),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ROUND((SUM(BH128:BH168)),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ROUND((SUM(BI128:BI168)),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18 - DSO 01.4.18 Opravy komunikací a zpevněných ploch - kanalizace - přípojky Stoka ACH</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J164</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18 - DSO 01.4.18 Opravy komunikací a zpevněných ploch - kanalizace - přípojky Stoka ACH</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54.3391777</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P130+P136+P164</f>
        <v>0</v>
      </c>
      <c r="Q129" s="80"/>
      <c r="R129" s="81">
        <f>R130+R136+R164</f>
        <v>54.3391777</v>
      </c>
      <c r="S129" s="80"/>
      <c r="T129" s="82">
        <f>T130+T136+T164</f>
        <v>0</v>
      </c>
      <c r="AR129" s="76" t="s">
        <v>82</v>
      </c>
      <c r="AT129" s="83" t="s">
        <v>74</v>
      </c>
      <c r="AU129" s="83" t="s">
        <v>75</v>
      </c>
      <c r="AY129" s="76" t="s">
        <v>302</v>
      </c>
      <c r="BK129" s="84">
        <f>BK130+BK136+BK164</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147.965</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4206</v>
      </c>
    </row>
    <row r="132" spans="1:65" s="98" customFormat="1">
      <c r="B132" s="99"/>
      <c r="D132" s="100" t="s">
        <v>308</v>
      </c>
      <c r="E132" s="101" t="s">
        <v>338</v>
      </c>
      <c r="F132" s="102" t="s">
        <v>4207</v>
      </c>
      <c r="H132" s="103">
        <v>56.36</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4208</v>
      </c>
      <c r="H133" s="103">
        <v>72.822000000000003</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4209</v>
      </c>
      <c r="H134" s="103">
        <v>18.783000000000001</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147.965</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SUM(P137:P163)</f>
        <v>0</v>
      </c>
      <c r="Q136" s="80"/>
      <c r="R136" s="81">
        <f>SUM(R137:R163)</f>
        <v>53.8918471</v>
      </c>
      <c r="S136" s="80"/>
      <c r="T136" s="82">
        <f>SUM(T137:T163)</f>
        <v>0</v>
      </c>
      <c r="AR136" s="76" t="s">
        <v>82</v>
      </c>
      <c r="AT136" s="83" t="s">
        <v>74</v>
      </c>
      <c r="AU136" s="83" t="s">
        <v>82</v>
      </c>
      <c r="AY136" s="76" t="s">
        <v>302</v>
      </c>
      <c r="BK136" s="84">
        <f>SUM(BK137:BK163)</f>
        <v>0</v>
      </c>
    </row>
    <row r="137" spans="1:65" s="15" customFormat="1" ht="16.5" customHeight="1">
      <c r="A137" s="12"/>
      <c r="B137" s="13"/>
      <c r="C137" s="85" t="s">
        <v>84</v>
      </c>
      <c r="D137" s="85" t="s">
        <v>303</v>
      </c>
      <c r="E137" s="86" t="s">
        <v>3948</v>
      </c>
      <c r="F137" s="87" t="s">
        <v>3949</v>
      </c>
      <c r="G137" s="88" t="s">
        <v>423</v>
      </c>
      <c r="H137" s="89">
        <v>91.605000000000004</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4210</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72.822000000000003</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18.783000000000001</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91.605000000000004</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56.36</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4211</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56.36</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3958</v>
      </c>
      <c r="F145" s="87" t="s">
        <v>3959</v>
      </c>
      <c r="G145" s="88" t="s">
        <v>423</v>
      </c>
      <c r="H145" s="89">
        <v>72.822000000000003</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4212</v>
      </c>
    </row>
    <row r="146" spans="1:65" s="98" customFormat="1">
      <c r="B146" s="99"/>
      <c r="D146" s="100" t="s">
        <v>308</v>
      </c>
      <c r="E146" s="101" t="s">
        <v>1</v>
      </c>
      <c r="F146" s="102" t="s">
        <v>344</v>
      </c>
      <c r="H146" s="103">
        <v>72.822000000000003</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4083</v>
      </c>
      <c r="F147" s="87" t="s">
        <v>4084</v>
      </c>
      <c r="G147" s="88" t="s">
        <v>423</v>
      </c>
      <c r="H147" s="89">
        <v>18.783000000000001</v>
      </c>
      <c r="I147" s="3"/>
      <c r="J147" s="90">
        <f>ROUND(I147*H147,2)</f>
        <v>0</v>
      </c>
      <c r="K147" s="87" t="s">
        <v>427</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4213</v>
      </c>
    </row>
    <row r="148" spans="1:65" s="98" customFormat="1">
      <c r="B148" s="99"/>
      <c r="D148" s="100" t="s">
        <v>308</v>
      </c>
      <c r="E148" s="101" t="s">
        <v>1</v>
      </c>
      <c r="F148" s="102" t="s">
        <v>1936</v>
      </c>
      <c r="H148" s="103">
        <v>18.783000000000001</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3961</v>
      </c>
      <c r="F149" s="87" t="s">
        <v>3962</v>
      </c>
      <c r="G149" s="88" t="s">
        <v>423</v>
      </c>
      <c r="H149" s="89">
        <v>56.36</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4214</v>
      </c>
    </row>
    <row r="150" spans="1:65" s="98" customFormat="1">
      <c r="B150" s="99"/>
      <c r="D150" s="100" t="s">
        <v>308</v>
      </c>
      <c r="E150" s="101" t="s">
        <v>1</v>
      </c>
      <c r="F150" s="102" t="s">
        <v>338</v>
      </c>
      <c r="H150" s="103">
        <v>56.36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3975</v>
      </c>
      <c r="F151" s="87" t="s">
        <v>3976</v>
      </c>
      <c r="G151" s="88" t="s">
        <v>423</v>
      </c>
      <c r="H151" s="89">
        <v>75.143000000000001</v>
      </c>
      <c r="I151" s="3"/>
      <c r="J151" s="90">
        <f>ROUND(I151*H151,2)</f>
        <v>0</v>
      </c>
      <c r="K151" s="87" t="s">
        <v>427</v>
      </c>
      <c r="L151" s="13"/>
      <c r="M151" s="91" t="s">
        <v>1</v>
      </c>
      <c r="N151" s="92" t="s">
        <v>40</v>
      </c>
      <c r="O151" s="93"/>
      <c r="P151" s="94">
        <f>O151*H151</f>
        <v>0</v>
      </c>
      <c r="Q151" s="94">
        <v>0.1837</v>
      </c>
      <c r="R151" s="94">
        <f>Q151*H151</f>
        <v>13.8037691</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4215</v>
      </c>
    </row>
    <row r="152" spans="1:65" s="98" customFormat="1">
      <c r="B152" s="99"/>
      <c r="D152" s="100" t="s">
        <v>308</v>
      </c>
      <c r="E152" s="101" t="s">
        <v>1</v>
      </c>
      <c r="F152" s="102" t="s">
        <v>338</v>
      </c>
      <c r="H152" s="103">
        <v>56.36</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1936</v>
      </c>
      <c r="H153" s="103">
        <v>18.783000000000001</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75.143000000000001</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194" t="s">
        <v>109</v>
      </c>
      <c r="D155" s="194" t="s">
        <v>537</v>
      </c>
      <c r="E155" s="195" t="s">
        <v>3978</v>
      </c>
      <c r="F155" s="215" t="s">
        <v>6466</v>
      </c>
      <c r="G155" s="197" t="s">
        <v>518</v>
      </c>
      <c r="H155" s="198">
        <v>19.161999999999999</v>
      </c>
      <c r="I155" s="3"/>
      <c r="J155" s="200">
        <f>ROUND(I155*H155,2)</f>
        <v>0</v>
      </c>
      <c r="K155" s="196" t="s">
        <v>1</v>
      </c>
      <c r="L155" s="201"/>
      <c r="M155" s="202" t="s">
        <v>1</v>
      </c>
      <c r="N155" s="203" t="s">
        <v>40</v>
      </c>
      <c r="O155" s="93"/>
      <c r="P155" s="94">
        <f>O155*H155</f>
        <v>0</v>
      </c>
      <c r="Q155" s="94">
        <v>1</v>
      </c>
      <c r="R155" s="94">
        <f>Q155*H155</f>
        <v>19.161999999999999</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4216</v>
      </c>
    </row>
    <row r="156" spans="1:65" s="179" customFormat="1">
      <c r="B156" s="180"/>
      <c r="D156" s="100" t="s">
        <v>308</v>
      </c>
      <c r="E156" s="181" t="s">
        <v>1</v>
      </c>
      <c r="F156" s="216" t="s">
        <v>6467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217" t="s">
        <v>3982</v>
      </c>
      <c r="H157" s="103">
        <v>14.372</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217" t="s">
        <v>4089</v>
      </c>
      <c r="H158" s="103">
        <v>4.79</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219" t="s">
        <v>435</v>
      </c>
      <c r="H159" s="175">
        <v>19.161999999999999</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112</v>
      </c>
      <c r="D160" s="85" t="s">
        <v>303</v>
      </c>
      <c r="E160" s="86" t="s">
        <v>3983</v>
      </c>
      <c r="F160" s="218" t="s">
        <v>3984</v>
      </c>
      <c r="G160" s="88" t="s">
        <v>423</v>
      </c>
      <c r="H160" s="89">
        <v>72.822000000000003</v>
      </c>
      <c r="I160" s="3"/>
      <c r="J160" s="90">
        <f>ROUND(I160*H160,2)</f>
        <v>0</v>
      </c>
      <c r="K160" s="87" t="s">
        <v>427</v>
      </c>
      <c r="L160" s="13"/>
      <c r="M160" s="91" t="s">
        <v>1</v>
      </c>
      <c r="N160" s="92" t="s">
        <v>40</v>
      </c>
      <c r="O160" s="93"/>
      <c r="P160" s="94">
        <f>O160*H160</f>
        <v>0</v>
      </c>
      <c r="Q160" s="94">
        <v>0.16700000000000001</v>
      </c>
      <c r="R160" s="94">
        <f>Q160*H160</f>
        <v>12.161274000000001</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4217</v>
      </c>
    </row>
    <row r="161" spans="1:65" s="98" customFormat="1">
      <c r="B161" s="99"/>
      <c r="D161" s="100" t="s">
        <v>308</v>
      </c>
      <c r="E161" s="101" t="s">
        <v>1</v>
      </c>
      <c r="F161" s="217" t="s">
        <v>344</v>
      </c>
      <c r="H161" s="103">
        <v>72.822000000000003</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4" customHeight="1">
      <c r="A162" s="12"/>
      <c r="B162" s="13"/>
      <c r="C162" s="194" t="s">
        <v>115</v>
      </c>
      <c r="D162" s="194" t="s">
        <v>537</v>
      </c>
      <c r="E162" s="195" t="s">
        <v>3986</v>
      </c>
      <c r="F162" s="215" t="s">
        <v>6468</v>
      </c>
      <c r="G162" s="197" t="s">
        <v>423</v>
      </c>
      <c r="H162" s="198">
        <v>74.278000000000006</v>
      </c>
      <c r="I162" s="3"/>
      <c r="J162" s="200">
        <f>ROUND(I162*H162,2)</f>
        <v>0</v>
      </c>
      <c r="K162" s="196" t="s">
        <v>427</v>
      </c>
      <c r="L162" s="201"/>
      <c r="M162" s="202" t="s">
        <v>1</v>
      </c>
      <c r="N162" s="203" t="s">
        <v>40</v>
      </c>
      <c r="O162" s="93"/>
      <c r="P162" s="94">
        <f>O162*H162</f>
        <v>0</v>
      </c>
      <c r="Q162" s="94">
        <v>0.11799999999999999</v>
      </c>
      <c r="R162" s="94">
        <f>Q162*H162</f>
        <v>8.7648039999999998</v>
      </c>
      <c r="S162" s="94">
        <v>0</v>
      </c>
      <c r="T162" s="95">
        <f>S162*H162</f>
        <v>0</v>
      </c>
      <c r="U162" s="12"/>
      <c r="V162" s="12"/>
      <c r="W162" s="12"/>
      <c r="X162" s="12"/>
      <c r="Y162" s="12"/>
      <c r="Z162" s="12"/>
      <c r="AA162" s="12"/>
      <c r="AB162" s="12"/>
      <c r="AC162" s="12"/>
      <c r="AD162" s="12"/>
      <c r="AE162" s="12"/>
      <c r="AR162" s="96" t="s">
        <v>109</v>
      </c>
      <c r="AT162" s="96" t="s">
        <v>537</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4218</v>
      </c>
    </row>
    <row r="163" spans="1:65" s="98" customFormat="1">
      <c r="B163" s="99"/>
      <c r="D163" s="100" t="s">
        <v>308</v>
      </c>
      <c r="E163" s="101" t="s">
        <v>1</v>
      </c>
      <c r="F163" s="217" t="s">
        <v>6469</v>
      </c>
      <c r="H163" s="103">
        <v>74.278000000000006</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74" customFormat="1" ht="22.9" customHeight="1">
      <c r="B164" s="75"/>
      <c r="D164" s="76" t="s">
        <v>74</v>
      </c>
      <c r="E164" s="169" t="s">
        <v>112</v>
      </c>
      <c r="F164" s="169" t="s">
        <v>821</v>
      </c>
      <c r="J164" s="170">
        <f>BK164</f>
        <v>0</v>
      </c>
      <c r="L164" s="75"/>
      <c r="M164" s="79"/>
      <c r="N164" s="80"/>
      <c r="O164" s="80"/>
      <c r="P164" s="81">
        <f>SUM(P165:P168)</f>
        <v>0</v>
      </c>
      <c r="Q164" s="80"/>
      <c r="R164" s="81">
        <f>SUM(R165:R168)</f>
        <v>0.44733059999999997</v>
      </c>
      <c r="S164" s="80"/>
      <c r="T164" s="82">
        <f>SUM(T165:T168)</f>
        <v>0</v>
      </c>
      <c r="AR164" s="76" t="s">
        <v>82</v>
      </c>
      <c r="AT164" s="83" t="s">
        <v>74</v>
      </c>
      <c r="AU164" s="83" t="s">
        <v>82</v>
      </c>
      <c r="AY164" s="76" t="s">
        <v>302</v>
      </c>
      <c r="BK164" s="84">
        <f>SUM(BK165:BK168)</f>
        <v>0</v>
      </c>
    </row>
    <row r="165" spans="1:65" s="15" customFormat="1" ht="21.75" customHeight="1">
      <c r="A165" s="12"/>
      <c r="B165" s="13"/>
      <c r="C165" s="85" t="s">
        <v>118</v>
      </c>
      <c r="D165" s="85" t="s">
        <v>303</v>
      </c>
      <c r="E165" s="86" t="s">
        <v>3992</v>
      </c>
      <c r="F165" s="87" t="s">
        <v>3993</v>
      </c>
      <c r="G165" s="88" t="s">
        <v>450</v>
      </c>
      <c r="H165" s="89">
        <v>3.18</v>
      </c>
      <c r="I165" s="3"/>
      <c r="J165" s="90">
        <f>ROUND(I165*H165,2)</f>
        <v>0</v>
      </c>
      <c r="K165" s="87" t="s">
        <v>427</v>
      </c>
      <c r="L165" s="13"/>
      <c r="M165" s="91" t="s">
        <v>1</v>
      </c>
      <c r="N165" s="92" t="s">
        <v>40</v>
      </c>
      <c r="O165" s="93"/>
      <c r="P165" s="94">
        <f>O165*H165</f>
        <v>0</v>
      </c>
      <c r="Q165" s="94">
        <v>0.14066999999999999</v>
      </c>
      <c r="R165" s="94">
        <f>Q165*H165</f>
        <v>0.44733059999999997</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4219</v>
      </c>
    </row>
    <row r="166" spans="1:65" s="179" customFormat="1">
      <c r="B166" s="180"/>
      <c r="D166" s="100" t="s">
        <v>308</v>
      </c>
      <c r="E166" s="181" t="s">
        <v>1</v>
      </c>
      <c r="F166" s="182" t="s">
        <v>4010</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4220</v>
      </c>
      <c r="H167" s="103">
        <v>3.18</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15" customFormat="1" ht="21.75" customHeight="1">
      <c r="A168" s="12"/>
      <c r="B168" s="13"/>
      <c r="C168" s="85" t="s">
        <v>121</v>
      </c>
      <c r="D168" s="85" t="s">
        <v>303</v>
      </c>
      <c r="E168" s="86" t="s">
        <v>3996</v>
      </c>
      <c r="F168" s="87" t="s">
        <v>3997</v>
      </c>
      <c r="G168" s="88" t="s">
        <v>518</v>
      </c>
      <c r="H168" s="89">
        <v>54.338999999999999</v>
      </c>
      <c r="I168" s="3"/>
      <c r="J168" s="90">
        <f>ROUND(I168*H168,2)</f>
        <v>0</v>
      </c>
      <c r="K168" s="87" t="s">
        <v>427</v>
      </c>
      <c r="L168" s="13"/>
      <c r="M168" s="207" t="s">
        <v>1</v>
      </c>
      <c r="N168" s="208" t="s">
        <v>40</v>
      </c>
      <c r="O168" s="209"/>
      <c r="P168" s="210">
        <f>O168*H168</f>
        <v>0</v>
      </c>
      <c r="Q168" s="210">
        <v>0</v>
      </c>
      <c r="R168" s="210">
        <f>Q168*H168</f>
        <v>0</v>
      </c>
      <c r="S168" s="210">
        <v>0</v>
      </c>
      <c r="T168" s="211">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4221</v>
      </c>
    </row>
    <row r="169" spans="1:65" s="15" customFormat="1" ht="6.95" customHeight="1">
      <c r="A169" s="12"/>
      <c r="B169" s="43"/>
      <c r="C169" s="44"/>
      <c r="D169" s="44"/>
      <c r="E169" s="44"/>
      <c r="F169" s="44"/>
      <c r="G169" s="44"/>
      <c r="H169" s="44"/>
      <c r="I169" s="44"/>
      <c r="J169" s="44"/>
      <c r="K169" s="44"/>
      <c r="L169" s="13"/>
      <c r="M169" s="12"/>
      <c r="O169" s="12"/>
      <c r="P169" s="12"/>
      <c r="Q169" s="12"/>
      <c r="R169" s="12"/>
      <c r="S169" s="12"/>
      <c r="T169" s="12"/>
      <c r="U169" s="12"/>
      <c r="V169" s="12"/>
      <c r="W169" s="12"/>
      <c r="X169" s="12"/>
      <c r="Y169" s="12"/>
      <c r="Z169" s="12"/>
      <c r="AA169" s="12"/>
      <c r="AB169" s="12"/>
      <c r="AC169" s="12"/>
      <c r="AD169" s="12"/>
      <c r="AE169" s="12"/>
    </row>
  </sheetData>
  <sheetProtection algorithmName="SHA-512" hashValue="q6ZRoJIND54yPv3Db2aGfN2y34uNjBkmCHp5yZb43bt58Z3TD2uJrrdJvEUt+NIq3upxkKwl9o1r0a5w4qwBsw==" saltValue="3DJoTFUm7VXx1XywuSlFiw==" spinCount="100000" sheet="1" objects="1" scenarios="1" autoFilter="0"/>
  <protectedRanges>
    <protectedRange sqref="I131 I137 I142 I145 I147 I149 I151 I155 I160 I162 I165 I168" name="Oblast1"/>
  </protectedRanges>
  <autoFilter ref="C127:K168"/>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7"/>
  <sheetViews>
    <sheetView showGridLines="0" topLeftCell="A123" workbookViewId="0">
      <selection activeCell="I130" sqref="I130"/>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201</v>
      </c>
      <c r="AZ2" s="163" t="s">
        <v>338</v>
      </c>
      <c r="BA2" s="163" t="s">
        <v>338</v>
      </c>
      <c r="BB2" s="163" t="s">
        <v>1</v>
      </c>
      <c r="BC2" s="163" t="s">
        <v>3234</v>
      </c>
      <c r="BD2" s="163" t="s">
        <v>84</v>
      </c>
    </row>
    <row r="3" spans="1:56" ht="6.95" customHeight="1">
      <c r="B3" s="6"/>
      <c r="C3" s="7"/>
      <c r="D3" s="7"/>
      <c r="E3" s="7"/>
      <c r="F3" s="7"/>
      <c r="G3" s="7"/>
      <c r="H3" s="7"/>
      <c r="I3" s="7"/>
      <c r="J3" s="7"/>
      <c r="K3" s="7"/>
      <c r="L3" s="8"/>
      <c r="AT3" s="5" t="s">
        <v>84</v>
      </c>
      <c r="AZ3" s="163" t="s">
        <v>344</v>
      </c>
      <c r="BA3" s="163" t="s">
        <v>344</v>
      </c>
      <c r="BB3" s="163" t="s">
        <v>1</v>
      </c>
      <c r="BC3" s="163" t="s">
        <v>4222</v>
      </c>
      <c r="BD3" s="163" t="s">
        <v>84</v>
      </c>
    </row>
    <row r="4" spans="1:56" ht="24.95" customHeight="1">
      <c r="B4" s="8"/>
      <c r="D4" s="9" t="s">
        <v>278</v>
      </c>
      <c r="L4" s="8"/>
      <c r="M4" s="10" t="s">
        <v>10</v>
      </c>
      <c r="AT4" s="5" t="s">
        <v>3</v>
      </c>
      <c r="AZ4" s="163" t="s">
        <v>1936</v>
      </c>
      <c r="BA4" s="163" t="s">
        <v>1936</v>
      </c>
      <c r="BB4" s="163" t="s">
        <v>1</v>
      </c>
      <c r="BC4" s="163" t="s">
        <v>3237</v>
      </c>
      <c r="BD4" s="163" t="s">
        <v>84</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4223</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ROUND((SUM(BE128:BE176)),  2)</f>
        <v>0</v>
      </c>
      <c r="G37" s="12"/>
      <c r="H37" s="12"/>
      <c r="I37" s="28">
        <v>0.21</v>
      </c>
      <c r="J37" s="27">
        <f>ROUND(((SUM(BE128:BE176))*I37),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ROUND((SUM(BF128:BF176)),  2)</f>
        <v>0</v>
      </c>
      <c r="G38" s="12"/>
      <c r="H38" s="12"/>
      <c r="I38" s="28">
        <v>0.15</v>
      </c>
      <c r="J38" s="27">
        <f>ROUND(((SUM(BF128:BF176))*I38),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ROUND((SUM(BG128:BG176)),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ROUND((SUM(BH128:BH176)),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ROUND((SUM(BI128:BI176)),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19 - DSO 01.4.19 Opravy komunikací a zpevněných ploch - kanalizace - přípojky Stoka AI</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J138</f>
        <v>0</v>
      </c>
      <c r="L103" s="165"/>
    </row>
    <row r="104" spans="1:47" s="153" customFormat="1" ht="19.899999999999999" customHeight="1">
      <c r="B104" s="165"/>
      <c r="D104" s="166" t="s">
        <v>407</v>
      </c>
      <c r="E104" s="167"/>
      <c r="F104" s="167"/>
      <c r="G104" s="167"/>
      <c r="H104" s="167"/>
      <c r="I104" s="167"/>
      <c r="J104" s="168">
        <f>J172</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19 - DSO 01.4.19 Opravy komunikací a zpevněných ploch - kanalizace - přípojky Stoka AI</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33.811405099999995</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P130+P138+P172</f>
        <v>0</v>
      </c>
      <c r="Q129" s="80"/>
      <c r="R129" s="81">
        <f>R130+R138+R172</f>
        <v>33.811405099999995</v>
      </c>
      <c r="S129" s="80"/>
      <c r="T129" s="82">
        <f>T130+T138+T172</f>
        <v>0</v>
      </c>
      <c r="AR129" s="76" t="s">
        <v>82</v>
      </c>
      <c r="AT129" s="83" t="s">
        <v>74</v>
      </c>
      <c r="AU129" s="83" t="s">
        <v>75</v>
      </c>
      <c r="AY129" s="76" t="s">
        <v>302</v>
      </c>
      <c r="BK129" s="84">
        <f>BK130+BK138+BK172</f>
        <v>0</v>
      </c>
    </row>
    <row r="130" spans="1:65" s="74" customFormat="1" ht="22.9" customHeight="1">
      <c r="B130" s="75"/>
      <c r="D130" s="76" t="s">
        <v>74</v>
      </c>
      <c r="E130" s="169" t="s">
        <v>82</v>
      </c>
      <c r="F130" s="169" t="s">
        <v>412</v>
      </c>
      <c r="J130" s="170">
        <f>BK130</f>
        <v>0</v>
      </c>
      <c r="L130" s="75"/>
      <c r="M130" s="79"/>
      <c r="N130" s="80"/>
      <c r="O130" s="80"/>
      <c r="P130" s="81">
        <f>SUM(P131:P137)</f>
        <v>0</v>
      </c>
      <c r="Q130" s="80"/>
      <c r="R130" s="81">
        <f>SUM(R131:R137)</f>
        <v>0</v>
      </c>
      <c r="S130" s="80"/>
      <c r="T130" s="82">
        <f>SUM(T131:T137)</f>
        <v>0</v>
      </c>
      <c r="AR130" s="76" t="s">
        <v>82</v>
      </c>
      <c r="AT130" s="83" t="s">
        <v>74</v>
      </c>
      <c r="AU130" s="83" t="s">
        <v>82</v>
      </c>
      <c r="AY130" s="76" t="s">
        <v>302</v>
      </c>
      <c r="BK130" s="84">
        <f>SUM(BK131:BK137)</f>
        <v>0</v>
      </c>
    </row>
    <row r="131" spans="1:65" s="15" customFormat="1" ht="16.5" customHeight="1">
      <c r="A131" s="12"/>
      <c r="B131" s="13"/>
      <c r="C131" s="85" t="s">
        <v>82</v>
      </c>
      <c r="D131" s="85" t="s">
        <v>303</v>
      </c>
      <c r="E131" s="86" t="s">
        <v>555</v>
      </c>
      <c r="F131" s="87" t="s">
        <v>556</v>
      </c>
      <c r="G131" s="88" t="s">
        <v>423</v>
      </c>
      <c r="H131" s="89">
        <v>95.58</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4206</v>
      </c>
    </row>
    <row r="132" spans="1:65" s="98" customFormat="1">
      <c r="B132" s="99"/>
      <c r="D132" s="100" t="s">
        <v>308</v>
      </c>
      <c r="E132" s="101" t="s">
        <v>338</v>
      </c>
      <c r="F132" s="102" t="s">
        <v>4224</v>
      </c>
      <c r="H132" s="103">
        <v>18.835999999999999</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4225</v>
      </c>
      <c r="H133" s="103">
        <v>40.259</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1936</v>
      </c>
      <c r="F134" s="102" t="s">
        <v>4226</v>
      </c>
      <c r="H134" s="103">
        <v>23.023</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98" customFormat="1">
      <c r="B135" s="99"/>
      <c r="D135" s="100" t="s">
        <v>308</v>
      </c>
      <c r="E135" s="101" t="s">
        <v>1</v>
      </c>
      <c r="F135" s="102" t="s">
        <v>4227</v>
      </c>
      <c r="H135" s="103">
        <v>5.0880000000000001</v>
      </c>
      <c r="L135" s="99"/>
      <c r="M135" s="104"/>
      <c r="N135" s="105"/>
      <c r="O135" s="105"/>
      <c r="P135" s="105"/>
      <c r="Q135" s="105"/>
      <c r="R135" s="105"/>
      <c r="S135" s="105"/>
      <c r="T135" s="106"/>
      <c r="AT135" s="101" t="s">
        <v>308</v>
      </c>
      <c r="AU135" s="101" t="s">
        <v>84</v>
      </c>
      <c r="AV135" s="98" t="s">
        <v>84</v>
      </c>
      <c r="AW135" s="98" t="s">
        <v>31</v>
      </c>
      <c r="AX135" s="98" t="s">
        <v>75</v>
      </c>
      <c r="AY135" s="101" t="s">
        <v>302</v>
      </c>
    </row>
    <row r="136" spans="1:65" s="98" customFormat="1">
      <c r="B136" s="99"/>
      <c r="D136" s="100" t="s">
        <v>308</v>
      </c>
      <c r="E136" s="101" t="s">
        <v>1</v>
      </c>
      <c r="F136" s="102" t="s">
        <v>4228</v>
      </c>
      <c r="H136" s="103">
        <v>8.3740000000000006</v>
      </c>
      <c r="L136" s="99"/>
      <c r="M136" s="104"/>
      <c r="N136" s="105"/>
      <c r="O136" s="105"/>
      <c r="P136" s="105"/>
      <c r="Q136" s="105"/>
      <c r="R136" s="105"/>
      <c r="S136" s="105"/>
      <c r="T136" s="106"/>
      <c r="AT136" s="101" t="s">
        <v>308</v>
      </c>
      <c r="AU136" s="101" t="s">
        <v>84</v>
      </c>
      <c r="AV136" s="98" t="s">
        <v>84</v>
      </c>
      <c r="AW136" s="98" t="s">
        <v>31</v>
      </c>
      <c r="AX136" s="98" t="s">
        <v>75</v>
      </c>
      <c r="AY136" s="101" t="s">
        <v>302</v>
      </c>
    </row>
    <row r="137" spans="1:65" s="171" customFormat="1">
      <c r="B137" s="172"/>
      <c r="D137" s="100" t="s">
        <v>308</v>
      </c>
      <c r="E137" s="173" t="s">
        <v>1</v>
      </c>
      <c r="F137" s="174" t="s">
        <v>435</v>
      </c>
      <c r="H137" s="175">
        <v>95.58</v>
      </c>
      <c r="L137" s="172"/>
      <c r="M137" s="176"/>
      <c r="N137" s="177"/>
      <c r="O137" s="177"/>
      <c r="P137" s="177"/>
      <c r="Q137" s="177"/>
      <c r="R137" s="177"/>
      <c r="S137" s="177"/>
      <c r="T137" s="178"/>
      <c r="AT137" s="173" t="s">
        <v>308</v>
      </c>
      <c r="AU137" s="173" t="s">
        <v>84</v>
      </c>
      <c r="AV137" s="171" t="s">
        <v>97</v>
      </c>
      <c r="AW137" s="171" t="s">
        <v>31</v>
      </c>
      <c r="AX137" s="171" t="s">
        <v>82</v>
      </c>
      <c r="AY137" s="173" t="s">
        <v>302</v>
      </c>
    </row>
    <row r="138" spans="1:65" s="74" customFormat="1" ht="22.9" customHeight="1">
      <c r="B138" s="75"/>
      <c r="D138" s="76" t="s">
        <v>74</v>
      </c>
      <c r="E138" s="169" t="s">
        <v>100</v>
      </c>
      <c r="F138" s="169" t="s">
        <v>3947</v>
      </c>
      <c r="J138" s="170">
        <f>BK138</f>
        <v>0</v>
      </c>
      <c r="L138" s="75"/>
      <c r="M138" s="79"/>
      <c r="N138" s="80"/>
      <c r="O138" s="80"/>
      <c r="P138" s="81">
        <f>SUM(P139:P171)</f>
        <v>0</v>
      </c>
      <c r="Q138" s="80"/>
      <c r="R138" s="81">
        <f>SUM(R139:R171)</f>
        <v>32.320303099999997</v>
      </c>
      <c r="S138" s="80"/>
      <c r="T138" s="82">
        <f>SUM(T139:T171)</f>
        <v>0</v>
      </c>
      <c r="AR138" s="76" t="s">
        <v>82</v>
      </c>
      <c r="AT138" s="83" t="s">
        <v>74</v>
      </c>
      <c r="AU138" s="83" t="s">
        <v>82</v>
      </c>
      <c r="AY138" s="76" t="s">
        <v>302</v>
      </c>
      <c r="BK138" s="84">
        <f>SUM(BK139:BK171)</f>
        <v>0</v>
      </c>
    </row>
    <row r="139" spans="1:65" s="15" customFormat="1" ht="16.5" customHeight="1">
      <c r="A139" s="12"/>
      <c r="B139" s="13"/>
      <c r="C139" s="85" t="s">
        <v>84</v>
      </c>
      <c r="D139" s="85" t="s">
        <v>303</v>
      </c>
      <c r="E139" s="86" t="s">
        <v>3948</v>
      </c>
      <c r="F139" s="87" t="s">
        <v>3949</v>
      </c>
      <c r="G139" s="88" t="s">
        <v>423</v>
      </c>
      <c r="H139" s="89">
        <v>63.281999999999996</v>
      </c>
      <c r="I139" s="3"/>
      <c r="J139" s="90">
        <f>ROUND(I139*H139,2)</f>
        <v>0</v>
      </c>
      <c r="K139" s="87" t="s">
        <v>427</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4210</v>
      </c>
    </row>
    <row r="140" spans="1:65" s="179" customFormat="1">
      <c r="B140" s="180"/>
      <c r="D140" s="100" t="s">
        <v>308</v>
      </c>
      <c r="E140" s="181" t="s">
        <v>1</v>
      </c>
      <c r="F140" s="182" t="s">
        <v>3951</v>
      </c>
      <c r="H140" s="181" t="s">
        <v>1</v>
      </c>
      <c r="L140" s="180"/>
      <c r="M140" s="183"/>
      <c r="N140" s="184"/>
      <c r="O140" s="184"/>
      <c r="P140" s="184"/>
      <c r="Q140" s="184"/>
      <c r="R140" s="184"/>
      <c r="S140" s="184"/>
      <c r="T140" s="185"/>
      <c r="AT140" s="181" t="s">
        <v>308</v>
      </c>
      <c r="AU140" s="181" t="s">
        <v>84</v>
      </c>
      <c r="AV140" s="179" t="s">
        <v>82</v>
      </c>
      <c r="AW140" s="179" t="s">
        <v>31</v>
      </c>
      <c r="AX140" s="179" t="s">
        <v>75</v>
      </c>
      <c r="AY140" s="181" t="s">
        <v>302</v>
      </c>
    </row>
    <row r="141" spans="1:65" s="98" customFormat="1">
      <c r="B141" s="99"/>
      <c r="D141" s="100" t="s">
        <v>308</v>
      </c>
      <c r="E141" s="101" t="s">
        <v>1</v>
      </c>
      <c r="F141" s="102" t="s">
        <v>344</v>
      </c>
      <c r="H141" s="103">
        <v>40.259</v>
      </c>
      <c r="L141" s="99"/>
      <c r="M141" s="104"/>
      <c r="N141" s="105"/>
      <c r="O141" s="105"/>
      <c r="P141" s="105"/>
      <c r="Q141" s="105"/>
      <c r="R141" s="105"/>
      <c r="S141" s="105"/>
      <c r="T141" s="106"/>
      <c r="AT141" s="101" t="s">
        <v>308</v>
      </c>
      <c r="AU141" s="101" t="s">
        <v>84</v>
      </c>
      <c r="AV141" s="98" t="s">
        <v>84</v>
      </c>
      <c r="AW141" s="98" t="s">
        <v>31</v>
      </c>
      <c r="AX141" s="98" t="s">
        <v>75</v>
      </c>
      <c r="AY141" s="101" t="s">
        <v>302</v>
      </c>
    </row>
    <row r="142" spans="1:65" s="98" customFormat="1">
      <c r="B142" s="99"/>
      <c r="D142" s="100" t="s">
        <v>308</v>
      </c>
      <c r="E142" s="101" t="s">
        <v>1</v>
      </c>
      <c r="F142" s="102" t="s">
        <v>1936</v>
      </c>
      <c r="H142" s="103">
        <v>23.023</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71" customFormat="1">
      <c r="B143" s="172"/>
      <c r="D143" s="100" t="s">
        <v>308</v>
      </c>
      <c r="E143" s="173" t="s">
        <v>1</v>
      </c>
      <c r="F143" s="174" t="s">
        <v>435</v>
      </c>
      <c r="H143" s="175">
        <v>63.281999999999996</v>
      </c>
      <c r="L143" s="172"/>
      <c r="M143" s="176"/>
      <c r="N143" s="177"/>
      <c r="O143" s="177"/>
      <c r="P143" s="177"/>
      <c r="Q143" s="177"/>
      <c r="R143" s="177"/>
      <c r="S143" s="177"/>
      <c r="T143" s="178"/>
      <c r="AT143" s="173" t="s">
        <v>308</v>
      </c>
      <c r="AU143" s="173" t="s">
        <v>84</v>
      </c>
      <c r="AV143" s="171" t="s">
        <v>97</v>
      </c>
      <c r="AW143" s="171" t="s">
        <v>31</v>
      </c>
      <c r="AX143" s="171" t="s">
        <v>82</v>
      </c>
      <c r="AY143" s="173" t="s">
        <v>302</v>
      </c>
    </row>
    <row r="144" spans="1:65" s="15" customFormat="1" ht="16.5" customHeight="1">
      <c r="A144" s="12"/>
      <c r="B144" s="13"/>
      <c r="C144" s="85" t="s">
        <v>91</v>
      </c>
      <c r="D144" s="85" t="s">
        <v>303</v>
      </c>
      <c r="E144" s="86" t="s">
        <v>3952</v>
      </c>
      <c r="F144" s="87" t="s">
        <v>3953</v>
      </c>
      <c r="G144" s="88" t="s">
        <v>423</v>
      </c>
      <c r="H144" s="89">
        <v>40.671999999999997</v>
      </c>
      <c r="I144" s="3"/>
      <c r="J144" s="90">
        <f>ROUND(I144*H144,2)</f>
        <v>0</v>
      </c>
      <c r="K144" s="87" t="s">
        <v>427</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4211</v>
      </c>
    </row>
    <row r="145" spans="1:65" s="179" customFormat="1">
      <c r="B145" s="180"/>
      <c r="D145" s="100" t="s">
        <v>308</v>
      </c>
      <c r="E145" s="181" t="s">
        <v>1</v>
      </c>
      <c r="F145" s="182" t="s">
        <v>3951</v>
      </c>
      <c r="H145" s="181" t="s">
        <v>1</v>
      </c>
      <c r="L145" s="180"/>
      <c r="M145" s="183"/>
      <c r="N145" s="184"/>
      <c r="O145" s="184"/>
      <c r="P145" s="184"/>
      <c r="Q145" s="184"/>
      <c r="R145" s="184"/>
      <c r="S145" s="184"/>
      <c r="T145" s="185"/>
      <c r="AT145" s="181" t="s">
        <v>308</v>
      </c>
      <c r="AU145" s="181" t="s">
        <v>84</v>
      </c>
      <c r="AV145" s="179" t="s">
        <v>82</v>
      </c>
      <c r="AW145" s="179" t="s">
        <v>31</v>
      </c>
      <c r="AX145" s="179" t="s">
        <v>75</v>
      </c>
      <c r="AY145" s="181" t="s">
        <v>302</v>
      </c>
    </row>
    <row r="146" spans="1:65" s="98" customFormat="1">
      <c r="B146" s="99"/>
      <c r="D146" s="100" t="s">
        <v>308</v>
      </c>
      <c r="E146" s="101" t="s">
        <v>1</v>
      </c>
      <c r="F146" s="102" t="s">
        <v>338</v>
      </c>
      <c r="H146" s="103">
        <v>18.835999999999999</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4227</v>
      </c>
      <c r="H147" s="103">
        <v>5.0880000000000001</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98" customFormat="1">
      <c r="B148" s="99"/>
      <c r="D148" s="100" t="s">
        <v>308</v>
      </c>
      <c r="E148" s="101" t="s">
        <v>1</v>
      </c>
      <c r="F148" s="102" t="s">
        <v>4229</v>
      </c>
      <c r="H148" s="103">
        <v>16.748000000000001</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171" customFormat="1">
      <c r="B149" s="172"/>
      <c r="D149" s="100" t="s">
        <v>308</v>
      </c>
      <c r="E149" s="173" t="s">
        <v>1</v>
      </c>
      <c r="F149" s="174" t="s">
        <v>435</v>
      </c>
      <c r="H149" s="175">
        <v>40.671999999999997</v>
      </c>
      <c r="L149" s="172"/>
      <c r="M149" s="176"/>
      <c r="N149" s="177"/>
      <c r="O149" s="177"/>
      <c r="P149" s="177"/>
      <c r="Q149" s="177"/>
      <c r="R149" s="177"/>
      <c r="S149" s="177"/>
      <c r="T149" s="178"/>
      <c r="AT149" s="173" t="s">
        <v>308</v>
      </c>
      <c r="AU149" s="173" t="s">
        <v>84</v>
      </c>
      <c r="AV149" s="171" t="s">
        <v>97</v>
      </c>
      <c r="AW149" s="171" t="s">
        <v>31</v>
      </c>
      <c r="AX149" s="171" t="s">
        <v>82</v>
      </c>
      <c r="AY149" s="173" t="s">
        <v>302</v>
      </c>
    </row>
    <row r="150" spans="1:65" s="15" customFormat="1" ht="21.75" customHeight="1">
      <c r="A150" s="12"/>
      <c r="B150" s="13"/>
      <c r="C150" s="85" t="s">
        <v>97</v>
      </c>
      <c r="D150" s="85" t="s">
        <v>303</v>
      </c>
      <c r="E150" s="86" t="s">
        <v>3958</v>
      </c>
      <c r="F150" s="87" t="s">
        <v>3959</v>
      </c>
      <c r="G150" s="88" t="s">
        <v>423</v>
      </c>
      <c r="H150" s="89">
        <v>40.259</v>
      </c>
      <c r="I150" s="3"/>
      <c r="J150" s="90">
        <f>ROUND(I150*H150,2)</f>
        <v>0</v>
      </c>
      <c r="K150" s="87" t="s">
        <v>1</v>
      </c>
      <c r="L150" s="13"/>
      <c r="M150" s="91" t="s">
        <v>1</v>
      </c>
      <c r="N150" s="92" t="s">
        <v>40</v>
      </c>
      <c r="O150" s="93"/>
      <c r="P150" s="94">
        <f>O150*H150</f>
        <v>0</v>
      </c>
      <c r="Q150" s="94">
        <v>0</v>
      </c>
      <c r="R150" s="94">
        <f>Q150*H150</f>
        <v>0</v>
      </c>
      <c r="S150" s="94">
        <v>0</v>
      </c>
      <c r="T150" s="95">
        <f>S150*H150</f>
        <v>0</v>
      </c>
      <c r="U150" s="12"/>
      <c r="V150" s="12"/>
      <c r="W150" s="12"/>
      <c r="X150" s="12"/>
      <c r="Y150" s="12"/>
      <c r="Z150" s="12"/>
      <c r="AA150" s="12"/>
      <c r="AB150" s="12"/>
      <c r="AC150" s="12"/>
      <c r="AD150" s="12"/>
      <c r="AE150" s="12"/>
      <c r="AR150" s="96" t="s">
        <v>97</v>
      </c>
      <c r="AT150" s="96" t="s">
        <v>303</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4212</v>
      </c>
    </row>
    <row r="151" spans="1:65" s="98" customFormat="1">
      <c r="B151" s="99"/>
      <c r="D151" s="100" t="s">
        <v>308</v>
      </c>
      <c r="E151" s="101" t="s">
        <v>1</v>
      </c>
      <c r="F151" s="102" t="s">
        <v>344</v>
      </c>
      <c r="H151" s="103">
        <v>40.259</v>
      </c>
      <c r="L151" s="99"/>
      <c r="M151" s="104"/>
      <c r="N151" s="105"/>
      <c r="O151" s="105"/>
      <c r="P151" s="105"/>
      <c r="Q151" s="105"/>
      <c r="R151" s="105"/>
      <c r="S151" s="105"/>
      <c r="T151" s="106"/>
      <c r="AT151" s="101" t="s">
        <v>308</v>
      </c>
      <c r="AU151" s="101" t="s">
        <v>84</v>
      </c>
      <c r="AV151" s="98" t="s">
        <v>84</v>
      </c>
      <c r="AW151" s="98" t="s">
        <v>31</v>
      </c>
      <c r="AX151" s="98" t="s">
        <v>82</v>
      </c>
      <c r="AY151" s="101" t="s">
        <v>302</v>
      </c>
    </row>
    <row r="152" spans="1:65" s="15" customFormat="1" ht="21.75" customHeight="1">
      <c r="A152" s="12"/>
      <c r="B152" s="13"/>
      <c r="C152" s="85" t="s">
        <v>100</v>
      </c>
      <c r="D152" s="85" t="s">
        <v>303</v>
      </c>
      <c r="E152" s="86" t="s">
        <v>4083</v>
      </c>
      <c r="F152" s="87" t="s">
        <v>4084</v>
      </c>
      <c r="G152" s="88" t="s">
        <v>423</v>
      </c>
      <c r="H152" s="89">
        <v>23.023</v>
      </c>
      <c r="I152" s="3"/>
      <c r="J152" s="90">
        <f>ROUND(I152*H152,2)</f>
        <v>0</v>
      </c>
      <c r="K152" s="87" t="s">
        <v>427</v>
      </c>
      <c r="L152" s="13"/>
      <c r="M152" s="91" t="s">
        <v>1</v>
      </c>
      <c r="N152" s="92" t="s">
        <v>40</v>
      </c>
      <c r="O152" s="93"/>
      <c r="P152" s="94">
        <f>O152*H152</f>
        <v>0</v>
      </c>
      <c r="Q152" s="94">
        <v>0</v>
      </c>
      <c r="R152" s="94">
        <f>Q152*H152</f>
        <v>0</v>
      </c>
      <c r="S152" s="94">
        <v>0</v>
      </c>
      <c r="T152" s="95">
        <f>S152*H152</f>
        <v>0</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4213</v>
      </c>
    </row>
    <row r="153" spans="1:65" s="98" customFormat="1">
      <c r="B153" s="99"/>
      <c r="D153" s="100" t="s">
        <v>308</v>
      </c>
      <c r="E153" s="101" t="s">
        <v>1</v>
      </c>
      <c r="F153" s="102" t="s">
        <v>1936</v>
      </c>
      <c r="H153" s="103">
        <v>23.023</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103</v>
      </c>
      <c r="D154" s="85" t="s">
        <v>303</v>
      </c>
      <c r="E154" s="86" t="s">
        <v>3961</v>
      </c>
      <c r="F154" s="87" t="s">
        <v>3962</v>
      </c>
      <c r="G154" s="88" t="s">
        <v>423</v>
      </c>
      <c r="H154" s="89">
        <v>18.835999999999999</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4214</v>
      </c>
    </row>
    <row r="155" spans="1:65" s="98" customFormat="1">
      <c r="B155" s="99"/>
      <c r="D155" s="100" t="s">
        <v>308</v>
      </c>
      <c r="E155" s="101" t="s">
        <v>1</v>
      </c>
      <c r="F155" s="102" t="s">
        <v>338</v>
      </c>
      <c r="H155" s="103">
        <v>18.835999999999999</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1.75" customHeight="1">
      <c r="A156" s="12"/>
      <c r="B156" s="13"/>
      <c r="C156" s="85" t="s">
        <v>106</v>
      </c>
      <c r="D156" s="85" t="s">
        <v>303</v>
      </c>
      <c r="E156" s="86" t="s">
        <v>3975</v>
      </c>
      <c r="F156" s="87" t="s">
        <v>3976</v>
      </c>
      <c r="G156" s="88" t="s">
        <v>423</v>
      </c>
      <c r="H156" s="89">
        <v>50.232999999999997</v>
      </c>
      <c r="I156" s="3"/>
      <c r="J156" s="90">
        <f>ROUND(I156*H156,2)</f>
        <v>0</v>
      </c>
      <c r="K156" s="87" t="s">
        <v>427</v>
      </c>
      <c r="L156" s="13"/>
      <c r="M156" s="91" t="s">
        <v>1</v>
      </c>
      <c r="N156" s="92" t="s">
        <v>40</v>
      </c>
      <c r="O156" s="93"/>
      <c r="P156" s="94">
        <f>O156*H156</f>
        <v>0</v>
      </c>
      <c r="Q156" s="94">
        <v>0.1837</v>
      </c>
      <c r="R156" s="94">
        <f>Q156*H156</f>
        <v>9.2278020999999999</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4215</v>
      </c>
    </row>
    <row r="157" spans="1:65" s="98" customFormat="1">
      <c r="B157" s="99"/>
      <c r="D157" s="100" t="s">
        <v>308</v>
      </c>
      <c r="E157" s="101" t="s">
        <v>1</v>
      </c>
      <c r="F157" s="102" t="s">
        <v>338</v>
      </c>
      <c r="H157" s="103">
        <v>18.835999999999999</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102" t="s">
        <v>1936</v>
      </c>
      <c r="H158" s="103">
        <v>23.023</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98" customFormat="1">
      <c r="B159" s="99"/>
      <c r="D159" s="100" t="s">
        <v>308</v>
      </c>
      <c r="E159" s="101" t="s">
        <v>1</v>
      </c>
      <c r="F159" s="102" t="s">
        <v>4230</v>
      </c>
      <c r="H159" s="103">
        <v>8.3740000000000006</v>
      </c>
      <c r="L159" s="99"/>
      <c r="M159" s="104"/>
      <c r="N159" s="105"/>
      <c r="O159" s="105"/>
      <c r="P159" s="105"/>
      <c r="Q159" s="105"/>
      <c r="R159" s="105"/>
      <c r="S159" s="105"/>
      <c r="T159" s="106"/>
      <c r="AT159" s="101" t="s">
        <v>308</v>
      </c>
      <c r="AU159" s="101" t="s">
        <v>84</v>
      </c>
      <c r="AV159" s="98" t="s">
        <v>84</v>
      </c>
      <c r="AW159" s="98" t="s">
        <v>31</v>
      </c>
      <c r="AX159" s="98" t="s">
        <v>75</v>
      </c>
      <c r="AY159" s="101" t="s">
        <v>302</v>
      </c>
    </row>
    <row r="160" spans="1:65" s="171" customFormat="1">
      <c r="B160" s="172"/>
      <c r="D160" s="100" t="s">
        <v>308</v>
      </c>
      <c r="E160" s="173" t="s">
        <v>1</v>
      </c>
      <c r="F160" s="174" t="s">
        <v>435</v>
      </c>
      <c r="H160" s="175">
        <v>50.232999999999997</v>
      </c>
      <c r="L160" s="172"/>
      <c r="M160" s="176"/>
      <c r="N160" s="177"/>
      <c r="O160" s="177"/>
      <c r="P160" s="177"/>
      <c r="Q160" s="177"/>
      <c r="R160" s="177"/>
      <c r="S160" s="177"/>
      <c r="T160" s="178"/>
      <c r="AT160" s="173" t="s">
        <v>308</v>
      </c>
      <c r="AU160" s="173" t="s">
        <v>84</v>
      </c>
      <c r="AV160" s="171" t="s">
        <v>97</v>
      </c>
      <c r="AW160" s="171" t="s">
        <v>31</v>
      </c>
      <c r="AX160" s="171" t="s">
        <v>82</v>
      </c>
      <c r="AY160" s="173" t="s">
        <v>302</v>
      </c>
    </row>
    <row r="161" spans="1:65" s="15" customFormat="1" ht="21.75" customHeight="1">
      <c r="A161" s="12"/>
      <c r="B161" s="13"/>
      <c r="C161" s="194" t="s">
        <v>109</v>
      </c>
      <c r="D161" s="194" t="s">
        <v>537</v>
      </c>
      <c r="E161" s="195" t="s">
        <v>3978</v>
      </c>
      <c r="F161" s="215" t="s">
        <v>6466</v>
      </c>
      <c r="G161" s="197" t="s">
        <v>518</v>
      </c>
      <c r="H161" s="198">
        <v>10.673999999999999</v>
      </c>
      <c r="I161" s="3"/>
      <c r="J161" s="200">
        <f>ROUND(I161*H161,2)</f>
        <v>0</v>
      </c>
      <c r="K161" s="196" t="s">
        <v>1</v>
      </c>
      <c r="L161" s="201"/>
      <c r="M161" s="202" t="s">
        <v>1</v>
      </c>
      <c r="N161" s="203" t="s">
        <v>40</v>
      </c>
      <c r="O161" s="93"/>
      <c r="P161" s="94">
        <f>O161*H161</f>
        <v>0</v>
      </c>
      <c r="Q161" s="94">
        <v>1</v>
      </c>
      <c r="R161" s="94">
        <f>Q161*H161</f>
        <v>10.673999999999999</v>
      </c>
      <c r="S161" s="94">
        <v>0</v>
      </c>
      <c r="T161" s="95">
        <f>S161*H161</f>
        <v>0</v>
      </c>
      <c r="U161" s="12"/>
      <c r="V161" s="12"/>
      <c r="W161" s="12"/>
      <c r="X161" s="12"/>
      <c r="Y161" s="12"/>
      <c r="Z161" s="12"/>
      <c r="AA161" s="12"/>
      <c r="AB161" s="12"/>
      <c r="AC161" s="12"/>
      <c r="AD161" s="12"/>
      <c r="AE161" s="12"/>
      <c r="AR161" s="96" t="s">
        <v>109</v>
      </c>
      <c r="AT161" s="96" t="s">
        <v>537</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4216</v>
      </c>
    </row>
    <row r="162" spans="1:65" s="179" customFormat="1">
      <c r="B162" s="180"/>
      <c r="D162" s="100" t="s">
        <v>308</v>
      </c>
      <c r="E162" s="181" t="s">
        <v>1</v>
      </c>
      <c r="F162" s="216" t="s">
        <v>6467</v>
      </c>
      <c r="H162" s="181" t="s">
        <v>1</v>
      </c>
      <c r="L162" s="180"/>
      <c r="M162" s="183"/>
      <c r="N162" s="184"/>
      <c r="O162" s="184"/>
      <c r="P162" s="184"/>
      <c r="Q162" s="184"/>
      <c r="R162" s="184"/>
      <c r="S162" s="184"/>
      <c r="T162" s="185"/>
      <c r="AT162" s="181" t="s">
        <v>308</v>
      </c>
      <c r="AU162" s="181" t="s">
        <v>84</v>
      </c>
      <c r="AV162" s="179" t="s">
        <v>82</v>
      </c>
      <c r="AW162" s="179" t="s">
        <v>31</v>
      </c>
      <c r="AX162" s="179" t="s">
        <v>75</v>
      </c>
      <c r="AY162" s="181" t="s">
        <v>302</v>
      </c>
    </row>
    <row r="163" spans="1:65" s="98" customFormat="1">
      <c r="B163" s="99"/>
      <c r="D163" s="100" t="s">
        <v>308</v>
      </c>
      <c r="E163" s="101" t="s">
        <v>1</v>
      </c>
      <c r="F163" s="217" t="s">
        <v>3982</v>
      </c>
      <c r="H163" s="103">
        <v>4.8029999999999999</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98" customFormat="1">
      <c r="B164" s="99"/>
      <c r="D164" s="100" t="s">
        <v>308</v>
      </c>
      <c r="E164" s="101" t="s">
        <v>1</v>
      </c>
      <c r="F164" s="217" t="s">
        <v>4089</v>
      </c>
      <c r="H164" s="103">
        <v>5.8710000000000004</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171" customFormat="1">
      <c r="B165" s="172"/>
      <c r="D165" s="100" t="s">
        <v>308</v>
      </c>
      <c r="E165" s="173" t="s">
        <v>1</v>
      </c>
      <c r="F165" s="219" t="s">
        <v>435</v>
      </c>
      <c r="H165" s="175">
        <v>10.673999999999999</v>
      </c>
      <c r="L165" s="172"/>
      <c r="M165" s="176"/>
      <c r="N165" s="177"/>
      <c r="O165" s="177"/>
      <c r="P165" s="177"/>
      <c r="Q165" s="177"/>
      <c r="R165" s="177"/>
      <c r="S165" s="177"/>
      <c r="T165" s="178"/>
      <c r="AT165" s="173" t="s">
        <v>308</v>
      </c>
      <c r="AU165" s="173" t="s">
        <v>84</v>
      </c>
      <c r="AV165" s="171" t="s">
        <v>97</v>
      </c>
      <c r="AW165" s="171" t="s">
        <v>31</v>
      </c>
      <c r="AX165" s="171" t="s">
        <v>82</v>
      </c>
      <c r="AY165" s="173" t="s">
        <v>302</v>
      </c>
    </row>
    <row r="166" spans="1:65" s="15" customFormat="1" ht="21.75" customHeight="1">
      <c r="A166" s="12"/>
      <c r="B166" s="13"/>
      <c r="C166" s="85" t="s">
        <v>112</v>
      </c>
      <c r="D166" s="85" t="s">
        <v>303</v>
      </c>
      <c r="E166" s="86" t="s">
        <v>3983</v>
      </c>
      <c r="F166" s="218" t="s">
        <v>3984</v>
      </c>
      <c r="G166" s="88" t="s">
        <v>423</v>
      </c>
      <c r="H166" s="89">
        <v>45.347000000000001</v>
      </c>
      <c r="I166" s="3"/>
      <c r="J166" s="90">
        <f>ROUND(I166*H166,2)</f>
        <v>0</v>
      </c>
      <c r="K166" s="87" t="s">
        <v>427</v>
      </c>
      <c r="L166" s="13"/>
      <c r="M166" s="91" t="s">
        <v>1</v>
      </c>
      <c r="N166" s="92" t="s">
        <v>40</v>
      </c>
      <c r="O166" s="93"/>
      <c r="P166" s="94">
        <f>O166*H166</f>
        <v>0</v>
      </c>
      <c r="Q166" s="94">
        <v>0.16700000000000001</v>
      </c>
      <c r="R166" s="94">
        <f>Q166*H166</f>
        <v>7.5729490000000004</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4217</v>
      </c>
    </row>
    <row r="167" spans="1:65" s="98" customFormat="1">
      <c r="B167" s="99"/>
      <c r="D167" s="100" t="s">
        <v>308</v>
      </c>
      <c r="E167" s="101" t="s">
        <v>1</v>
      </c>
      <c r="F167" s="217" t="s">
        <v>344</v>
      </c>
      <c r="H167" s="103">
        <v>40.259</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217" t="s">
        <v>4231</v>
      </c>
      <c r="H168" s="103">
        <v>5.0880000000000001</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171" customFormat="1">
      <c r="B169" s="172"/>
      <c r="D169" s="100" t="s">
        <v>308</v>
      </c>
      <c r="E169" s="173" t="s">
        <v>1</v>
      </c>
      <c r="F169" s="219" t="s">
        <v>435</v>
      </c>
      <c r="H169" s="175">
        <v>45.347000000000001</v>
      </c>
      <c r="L169" s="172"/>
      <c r="M169" s="176"/>
      <c r="N169" s="177"/>
      <c r="O169" s="177"/>
      <c r="P169" s="177"/>
      <c r="Q169" s="177"/>
      <c r="R169" s="177"/>
      <c r="S169" s="177"/>
      <c r="T169" s="178"/>
      <c r="AT169" s="173" t="s">
        <v>308</v>
      </c>
      <c r="AU169" s="173" t="s">
        <v>84</v>
      </c>
      <c r="AV169" s="171" t="s">
        <v>97</v>
      </c>
      <c r="AW169" s="171" t="s">
        <v>31</v>
      </c>
      <c r="AX169" s="171" t="s">
        <v>82</v>
      </c>
      <c r="AY169" s="173" t="s">
        <v>302</v>
      </c>
    </row>
    <row r="170" spans="1:65" s="15" customFormat="1" ht="24" customHeight="1">
      <c r="A170" s="12"/>
      <c r="B170" s="13"/>
      <c r="C170" s="194" t="s">
        <v>115</v>
      </c>
      <c r="D170" s="194" t="s">
        <v>537</v>
      </c>
      <c r="E170" s="195" t="s">
        <v>3986</v>
      </c>
      <c r="F170" s="215" t="s">
        <v>6468</v>
      </c>
      <c r="G170" s="197" t="s">
        <v>423</v>
      </c>
      <c r="H170" s="198">
        <v>41.064</v>
      </c>
      <c r="I170" s="3"/>
      <c r="J170" s="200">
        <f>ROUND(I170*H170,2)</f>
        <v>0</v>
      </c>
      <c r="K170" s="196" t="s">
        <v>427</v>
      </c>
      <c r="L170" s="201"/>
      <c r="M170" s="202" t="s">
        <v>1</v>
      </c>
      <c r="N170" s="203" t="s">
        <v>40</v>
      </c>
      <c r="O170" s="93"/>
      <c r="P170" s="94">
        <f>O170*H170</f>
        <v>0</v>
      </c>
      <c r="Q170" s="94">
        <v>0.11799999999999999</v>
      </c>
      <c r="R170" s="94">
        <f>Q170*H170</f>
        <v>4.8455519999999996</v>
      </c>
      <c r="S170" s="94">
        <v>0</v>
      </c>
      <c r="T170" s="95">
        <f>S170*H170</f>
        <v>0</v>
      </c>
      <c r="U170" s="12"/>
      <c r="V170" s="12"/>
      <c r="W170" s="12"/>
      <c r="X170" s="12"/>
      <c r="Y170" s="12"/>
      <c r="Z170" s="12"/>
      <c r="AA170" s="12"/>
      <c r="AB170" s="12"/>
      <c r="AC170" s="12"/>
      <c r="AD170" s="12"/>
      <c r="AE170" s="12"/>
      <c r="AR170" s="96" t="s">
        <v>109</v>
      </c>
      <c r="AT170" s="96" t="s">
        <v>537</v>
      </c>
      <c r="AU170" s="96" t="s">
        <v>84</v>
      </c>
      <c r="AY170" s="5" t="s">
        <v>302</v>
      </c>
      <c r="BE170" s="97">
        <f>IF(N170="základní",J170,0)</f>
        <v>0</v>
      </c>
      <c r="BF170" s="97">
        <f>IF(N170="snížená",J170,0)</f>
        <v>0</v>
      </c>
      <c r="BG170" s="97">
        <f>IF(N170="zákl. přenesená",J170,0)</f>
        <v>0</v>
      </c>
      <c r="BH170" s="97">
        <f>IF(N170="sníž. přenesená",J170,0)</f>
        <v>0</v>
      </c>
      <c r="BI170" s="97">
        <f>IF(N170="nulová",J170,0)</f>
        <v>0</v>
      </c>
      <c r="BJ170" s="5" t="s">
        <v>82</v>
      </c>
      <c r="BK170" s="97">
        <f>ROUND(I170*H170,2)</f>
        <v>0</v>
      </c>
      <c r="BL170" s="5" t="s">
        <v>97</v>
      </c>
      <c r="BM170" s="96" t="s">
        <v>4218</v>
      </c>
    </row>
    <row r="171" spans="1:65" s="98" customFormat="1">
      <c r="B171" s="99"/>
      <c r="D171" s="100" t="s">
        <v>308</v>
      </c>
      <c r="E171" s="101" t="s">
        <v>1</v>
      </c>
      <c r="F171" s="217" t="s">
        <v>6469</v>
      </c>
      <c r="H171" s="103">
        <v>41.064</v>
      </c>
      <c r="L171" s="99"/>
      <c r="M171" s="104"/>
      <c r="N171" s="105"/>
      <c r="O171" s="105"/>
      <c r="P171" s="105"/>
      <c r="Q171" s="105"/>
      <c r="R171" s="105"/>
      <c r="S171" s="105"/>
      <c r="T171" s="106"/>
      <c r="AT171" s="101" t="s">
        <v>308</v>
      </c>
      <c r="AU171" s="101" t="s">
        <v>84</v>
      </c>
      <c r="AV171" s="98" t="s">
        <v>84</v>
      </c>
      <c r="AW171" s="98" t="s">
        <v>31</v>
      </c>
      <c r="AX171" s="98" t="s">
        <v>82</v>
      </c>
      <c r="AY171" s="101" t="s">
        <v>302</v>
      </c>
    </row>
    <row r="172" spans="1:65" s="74" customFormat="1" ht="22.9" customHeight="1">
      <c r="B172" s="75"/>
      <c r="D172" s="76" t="s">
        <v>74</v>
      </c>
      <c r="E172" s="169" t="s">
        <v>112</v>
      </c>
      <c r="F172" s="169" t="s">
        <v>821</v>
      </c>
      <c r="J172" s="170">
        <f>BK172</f>
        <v>0</v>
      </c>
      <c r="L172" s="75"/>
      <c r="M172" s="79"/>
      <c r="N172" s="80"/>
      <c r="O172" s="80"/>
      <c r="P172" s="81">
        <f>SUM(P173:P176)</f>
        <v>0</v>
      </c>
      <c r="Q172" s="80"/>
      <c r="R172" s="81">
        <f>SUM(R173:R176)</f>
        <v>1.4911019999999999</v>
      </c>
      <c r="S172" s="80"/>
      <c r="T172" s="82">
        <f>SUM(T173:T176)</f>
        <v>0</v>
      </c>
      <c r="AR172" s="76" t="s">
        <v>82</v>
      </c>
      <c r="AT172" s="83" t="s">
        <v>74</v>
      </c>
      <c r="AU172" s="83" t="s">
        <v>82</v>
      </c>
      <c r="AY172" s="76" t="s">
        <v>302</v>
      </c>
      <c r="BK172" s="84">
        <f>SUM(BK173:BK176)</f>
        <v>0</v>
      </c>
    </row>
    <row r="173" spans="1:65" s="15" customFormat="1" ht="21.75" customHeight="1">
      <c r="A173" s="12"/>
      <c r="B173" s="13"/>
      <c r="C173" s="85" t="s">
        <v>118</v>
      </c>
      <c r="D173" s="85" t="s">
        <v>303</v>
      </c>
      <c r="E173" s="86" t="s">
        <v>3992</v>
      </c>
      <c r="F173" s="87" t="s">
        <v>3993</v>
      </c>
      <c r="G173" s="88" t="s">
        <v>450</v>
      </c>
      <c r="H173" s="89">
        <v>10.6</v>
      </c>
      <c r="I173" s="3"/>
      <c r="J173" s="90">
        <f>ROUND(I173*H173,2)</f>
        <v>0</v>
      </c>
      <c r="K173" s="87" t="s">
        <v>427</v>
      </c>
      <c r="L173" s="13"/>
      <c r="M173" s="91" t="s">
        <v>1</v>
      </c>
      <c r="N173" s="92" t="s">
        <v>40</v>
      </c>
      <c r="O173" s="93"/>
      <c r="P173" s="94">
        <f>O173*H173</f>
        <v>0</v>
      </c>
      <c r="Q173" s="94">
        <v>0.14066999999999999</v>
      </c>
      <c r="R173" s="94">
        <f>Q173*H173</f>
        <v>1.4911019999999999</v>
      </c>
      <c r="S173" s="94">
        <v>0</v>
      </c>
      <c r="T173" s="95">
        <f>S173*H173</f>
        <v>0</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4219</v>
      </c>
    </row>
    <row r="174" spans="1:65" s="179" customFormat="1">
      <c r="B174" s="180"/>
      <c r="D174" s="100" t="s">
        <v>308</v>
      </c>
      <c r="E174" s="181" t="s">
        <v>1</v>
      </c>
      <c r="F174" s="182" t="s">
        <v>4010</v>
      </c>
      <c r="H174" s="181" t="s">
        <v>1</v>
      </c>
      <c r="L174" s="180"/>
      <c r="M174" s="183"/>
      <c r="N174" s="184"/>
      <c r="O174" s="184"/>
      <c r="P174" s="184"/>
      <c r="Q174" s="184"/>
      <c r="R174" s="184"/>
      <c r="S174" s="184"/>
      <c r="T174" s="185"/>
      <c r="AT174" s="181" t="s">
        <v>308</v>
      </c>
      <c r="AU174" s="181" t="s">
        <v>84</v>
      </c>
      <c r="AV174" s="179" t="s">
        <v>82</v>
      </c>
      <c r="AW174" s="179" t="s">
        <v>31</v>
      </c>
      <c r="AX174" s="179" t="s">
        <v>75</v>
      </c>
      <c r="AY174" s="181" t="s">
        <v>302</v>
      </c>
    </row>
    <row r="175" spans="1:65" s="98" customFormat="1">
      <c r="B175" s="99"/>
      <c r="D175" s="100" t="s">
        <v>308</v>
      </c>
      <c r="E175" s="101" t="s">
        <v>1</v>
      </c>
      <c r="F175" s="102" t="s">
        <v>3643</v>
      </c>
      <c r="H175" s="103">
        <v>10.6</v>
      </c>
      <c r="L175" s="99"/>
      <c r="M175" s="104"/>
      <c r="N175" s="105"/>
      <c r="O175" s="105"/>
      <c r="P175" s="105"/>
      <c r="Q175" s="105"/>
      <c r="R175" s="105"/>
      <c r="S175" s="105"/>
      <c r="T175" s="106"/>
      <c r="AT175" s="101" t="s">
        <v>308</v>
      </c>
      <c r="AU175" s="101" t="s">
        <v>84</v>
      </c>
      <c r="AV175" s="98" t="s">
        <v>84</v>
      </c>
      <c r="AW175" s="98" t="s">
        <v>31</v>
      </c>
      <c r="AX175" s="98" t="s">
        <v>82</v>
      </c>
      <c r="AY175" s="101" t="s">
        <v>302</v>
      </c>
    </row>
    <row r="176" spans="1:65" s="15" customFormat="1" ht="21.75" customHeight="1">
      <c r="A176" s="12"/>
      <c r="B176" s="13"/>
      <c r="C176" s="85" t="s">
        <v>121</v>
      </c>
      <c r="D176" s="85" t="s">
        <v>303</v>
      </c>
      <c r="E176" s="86" t="s">
        <v>3996</v>
      </c>
      <c r="F176" s="87" t="s">
        <v>3997</v>
      </c>
      <c r="G176" s="88" t="s">
        <v>518</v>
      </c>
      <c r="H176" s="89">
        <v>33.811</v>
      </c>
      <c r="I176" s="3"/>
      <c r="J176" s="90">
        <f>ROUND(I176*H176,2)</f>
        <v>0</v>
      </c>
      <c r="K176" s="87" t="s">
        <v>427</v>
      </c>
      <c r="L176" s="13"/>
      <c r="M176" s="207" t="s">
        <v>1</v>
      </c>
      <c r="N176" s="208" t="s">
        <v>40</v>
      </c>
      <c r="O176" s="209"/>
      <c r="P176" s="210">
        <f>O176*H176</f>
        <v>0</v>
      </c>
      <c r="Q176" s="210">
        <v>0</v>
      </c>
      <c r="R176" s="210">
        <f>Q176*H176</f>
        <v>0</v>
      </c>
      <c r="S176" s="210">
        <v>0</v>
      </c>
      <c r="T176" s="211">
        <f>S176*H176</f>
        <v>0</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4221</v>
      </c>
    </row>
    <row r="177" spans="1:31" s="15" customFormat="1" ht="6.95" customHeight="1">
      <c r="A177" s="12"/>
      <c r="B177" s="43"/>
      <c r="C177" s="44"/>
      <c r="D177" s="44"/>
      <c r="E177" s="44"/>
      <c r="F177" s="44"/>
      <c r="G177" s="44"/>
      <c r="H177" s="44"/>
      <c r="I177" s="44"/>
      <c r="J177" s="44"/>
      <c r="K177" s="44"/>
      <c r="L177" s="13"/>
      <c r="M177" s="12"/>
      <c r="O177" s="12"/>
      <c r="P177" s="12"/>
      <c r="Q177" s="12"/>
      <c r="R177" s="12"/>
      <c r="S177" s="12"/>
      <c r="T177" s="12"/>
      <c r="U177" s="12"/>
      <c r="V177" s="12"/>
      <c r="W177" s="12"/>
      <c r="X177" s="12"/>
      <c r="Y177" s="12"/>
      <c r="Z177" s="12"/>
      <c r="AA177" s="12"/>
      <c r="AB177" s="12"/>
      <c r="AC177" s="12"/>
      <c r="AD177" s="12"/>
      <c r="AE177" s="12"/>
    </row>
  </sheetData>
  <sheetProtection algorithmName="SHA-512" hashValue="Abkh+6/n3ZMrv7FyqNQ1c2Aq1no2cPAgsCNyP5nM3oy2LKGh+6O60ZsZP0EDpA6KnwDXF+gchrgx4lb0tCr7xg==" saltValue="/kg9whSnZaTJq62+Awc4/Q==" spinCount="100000" sheet="1" objects="1" scenarios="1" autoFilter="0"/>
  <protectedRanges>
    <protectedRange sqref="I131 I139 I144 I150 I152 I154 I156 I161 I166 I170 I173 I176" name="Oblast1"/>
  </protectedRanges>
  <autoFilter ref="C127:K176"/>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5"/>
  <sheetViews>
    <sheetView showGridLines="0" topLeftCell="A120" workbookViewId="0">
      <selection activeCell="I130" sqref="I130"/>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204</v>
      </c>
      <c r="AZ2" s="163" t="s">
        <v>344</v>
      </c>
      <c r="BA2" s="163" t="s">
        <v>344</v>
      </c>
      <c r="BB2" s="163" t="s">
        <v>1</v>
      </c>
      <c r="BC2" s="163" t="s">
        <v>3355</v>
      </c>
      <c r="BD2" s="163" t="s">
        <v>84</v>
      </c>
    </row>
    <row r="3" spans="1:56" ht="6.95" customHeight="1">
      <c r="B3" s="6"/>
      <c r="C3" s="7"/>
      <c r="D3" s="7"/>
      <c r="E3" s="7"/>
      <c r="F3" s="7"/>
      <c r="G3" s="7"/>
      <c r="H3" s="7"/>
      <c r="I3" s="7"/>
      <c r="J3" s="7"/>
      <c r="K3" s="7"/>
      <c r="L3" s="8"/>
      <c r="AT3" s="5"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4232</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ROUND((SUM(BE128:BE144)),  2)</f>
        <v>0</v>
      </c>
      <c r="G37" s="12"/>
      <c r="H37" s="12"/>
      <c r="I37" s="28">
        <v>0.21</v>
      </c>
      <c r="J37" s="27">
        <f>ROUND(((SUM(BE128:BE144))*I37),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ROUND((SUM(BF128:BF144)),  2)</f>
        <v>0</v>
      </c>
      <c r="G38" s="12"/>
      <c r="H38" s="12"/>
      <c r="I38" s="28">
        <v>0.15</v>
      </c>
      <c r="J38" s="27">
        <f>ROUND(((SUM(BF128:BF144))*I38),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ROUND((SUM(BG128:BG144)),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ROUND((SUM(BH128:BH144)),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ROUND((SUM(BI128:BI144)),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20 - DSO 01.4.20 Opravy komunikací a zpevněných ploch - kanalizace - přípojky Stoka AI 105</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J133</f>
        <v>0</v>
      </c>
      <c r="L103" s="165"/>
    </row>
    <row r="104" spans="1:47" s="153" customFormat="1" ht="19.899999999999999" customHeight="1">
      <c r="B104" s="165"/>
      <c r="D104" s="166" t="s">
        <v>407</v>
      </c>
      <c r="E104" s="167"/>
      <c r="F104" s="167"/>
      <c r="G104" s="167"/>
      <c r="H104" s="167"/>
      <c r="I104" s="167"/>
      <c r="J104" s="168">
        <f>J143</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20 - DSO 01.4.20 Opravy komunikací a zpevněných ploch - kanalizace - přípojky Stoka AI 105</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0.60317100000000001</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P130+P133+P143</f>
        <v>0</v>
      </c>
      <c r="Q129" s="80"/>
      <c r="R129" s="81">
        <f>R130+R133+R143</f>
        <v>0.60317100000000001</v>
      </c>
      <c r="S129" s="80"/>
      <c r="T129" s="82">
        <f>T130+T133+T143</f>
        <v>0</v>
      </c>
      <c r="AR129" s="76" t="s">
        <v>82</v>
      </c>
      <c r="AT129" s="83" t="s">
        <v>74</v>
      </c>
      <c r="AU129" s="83" t="s">
        <v>75</v>
      </c>
      <c r="AY129" s="76" t="s">
        <v>302</v>
      </c>
      <c r="BK129" s="84">
        <f>BK130+BK133+BK143</f>
        <v>0</v>
      </c>
    </row>
    <row r="130" spans="1:65" s="74" customFormat="1" ht="22.9" customHeight="1">
      <c r="B130" s="75"/>
      <c r="D130" s="76" t="s">
        <v>74</v>
      </c>
      <c r="E130" s="169" t="s">
        <v>82</v>
      </c>
      <c r="F130" s="169" t="s">
        <v>412</v>
      </c>
      <c r="J130" s="170">
        <f>BK130</f>
        <v>0</v>
      </c>
      <c r="L130" s="75"/>
      <c r="M130" s="79"/>
      <c r="N130" s="80"/>
      <c r="O130" s="80"/>
      <c r="P130" s="81">
        <f>SUM(P131:P132)</f>
        <v>0</v>
      </c>
      <c r="Q130" s="80"/>
      <c r="R130" s="81">
        <f>SUM(R131:R132)</f>
        <v>0</v>
      </c>
      <c r="S130" s="80"/>
      <c r="T130" s="82">
        <f>SUM(T131:T132)</f>
        <v>0</v>
      </c>
      <c r="AR130" s="76" t="s">
        <v>82</v>
      </c>
      <c r="AT130" s="83" t="s">
        <v>74</v>
      </c>
      <c r="AU130" s="83" t="s">
        <v>82</v>
      </c>
      <c r="AY130" s="76" t="s">
        <v>302</v>
      </c>
      <c r="BK130" s="84">
        <f>SUM(BK131:BK132)</f>
        <v>0</v>
      </c>
    </row>
    <row r="131" spans="1:65" s="15" customFormat="1" ht="16.5" customHeight="1">
      <c r="A131" s="12"/>
      <c r="B131" s="13"/>
      <c r="C131" s="85" t="s">
        <v>82</v>
      </c>
      <c r="D131" s="85" t="s">
        <v>303</v>
      </c>
      <c r="E131" s="86" t="s">
        <v>555</v>
      </c>
      <c r="F131" s="87" t="s">
        <v>556</v>
      </c>
      <c r="G131" s="88" t="s">
        <v>423</v>
      </c>
      <c r="H131" s="89">
        <v>2.0990000000000002</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4233</v>
      </c>
    </row>
    <row r="132" spans="1:65" s="98" customFormat="1" ht="22.5">
      <c r="B132" s="99"/>
      <c r="D132" s="100" t="s">
        <v>308</v>
      </c>
      <c r="E132" s="101" t="s">
        <v>344</v>
      </c>
      <c r="F132" s="102" t="s">
        <v>4234</v>
      </c>
      <c r="H132" s="103">
        <v>2.0990000000000002</v>
      </c>
      <c r="L132" s="99"/>
      <c r="M132" s="104"/>
      <c r="N132" s="105"/>
      <c r="O132" s="105"/>
      <c r="P132" s="105"/>
      <c r="Q132" s="105"/>
      <c r="R132" s="105"/>
      <c r="S132" s="105"/>
      <c r="T132" s="106"/>
      <c r="AT132" s="101" t="s">
        <v>308</v>
      </c>
      <c r="AU132" s="101" t="s">
        <v>84</v>
      </c>
      <c r="AV132" s="98" t="s">
        <v>84</v>
      </c>
      <c r="AW132" s="98" t="s">
        <v>31</v>
      </c>
      <c r="AX132" s="98" t="s">
        <v>82</v>
      </c>
      <c r="AY132" s="101" t="s">
        <v>302</v>
      </c>
    </row>
    <row r="133" spans="1:65" s="74" customFormat="1" ht="22.9" customHeight="1">
      <c r="B133" s="75"/>
      <c r="D133" s="76" t="s">
        <v>74</v>
      </c>
      <c r="E133" s="169" t="s">
        <v>100</v>
      </c>
      <c r="F133" s="169" t="s">
        <v>3947</v>
      </c>
      <c r="J133" s="170">
        <f>BK133</f>
        <v>0</v>
      </c>
      <c r="L133" s="75"/>
      <c r="M133" s="79"/>
      <c r="N133" s="80"/>
      <c r="O133" s="80"/>
      <c r="P133" s="81">
        <f>SUM(P134:P142)</f>
        <v>0</v>
      </c>
      <c r="Q133" s="80"/>
      <c r="R133" s="81">
        <f>SUM(R134:R142)</f>
        <v>0.60317100000000001</v>
      </c>
      <c r="S133" s="80"/>
      <c r="T133" s="82">
        <f>SUM(T134:T142)</f>
        <v>0</v>
      </c>
      <c r="AR133" s="76" t="s">
        <v>82</v>
      </c>
      <c r="AT133" s="83" t="s">
        <v>74</v>
      </c>
      <c r="AU133" s="83" t="s">
        <v>82</v>
      </c>
      <c r="AY133" s="76" t="s">
        <v>302</v>
      </c>
      <c r="BK133" s="84">
        <f>SUM(BK134:BK142)</f>
        <v>0</v>
      </c>
    </row>
    <row r="134" spans="1:65" s="15" customFormat="1" ht="16.5" customHeight="1">
      <c r="A134" s="12"/>
      <c r="B134" s="13"/>
      <c r="C134" s="85" t="s">
        <v>84</v>
      </c>
      <c r="D134" s="85" t="s">
        <v>303</v>
      </c>
      <c r="E134" s="86" t="s">
        <v>3948</v>
      </c>
      <c r="F134" s="87" t="s">
        <v>3949</v>
      </c>
      <c r="G134" s="88" t="s">
        <v>423</v>
      </c>
      <c r="H134" s="89">
        <v>2.0990000000000002</v>
      </c>
      <c r="I134" s="3"/>
      <c r="J134" s="90">
        <f>ROUND(I134*H134,2)</f>
        <v>0</v>
      </c>
      <c r="K134" s="87" t="s">
        <v>427</v>
      </c>
      <c r="L134" s="13"/>
      <c r="M134" s="91" t="s">
        <v>1</v>
      </c>
      <c r="N134" s="92" t="s">
        <v>40</v>
      </c>
      <c r="O134" s="93"/>
      <c r="P134" s="94">
        <f>O134*H134</f>
        <v>0</v>
      </c>
      <c r="Q134" s="94">
        <v>0</v>
      </c>
      <c r="R134" s="94">
        <f>Q134*H134</f>
        <v>0</v>
      </c>
      <c r="S134" s="94">
        <v>0</v>
      </c>
      <c r="T134" s="95">
        <f>S134*H134</f>
        <v>0</v>
      </c>
      <c r="U134" s="12"/>
      <c r="V134" s="12"/>
      <c r="W134" s="12"/>
      <c r="X134" s="12"/>
      <c r="Y134" s="12"/>
      <c r="Z134" s="12"/>
      <c r="AA134" s="12"/>
      <c r="AB134" s="12"/>
      <c r="AC134" s="12"/>
      <c r="AD134" s="12"/>
      <c r="AE134" s="12"/>
      <c r="AR134" s="96" t="s">
        <v>97</v>
      </c>
      <c r="AT134" s="96" t="s">
        <v>303</v>
      </c>
      <c r="AU134" s="96" t="s">
        <v>84</v>
      </c>
      <c r="AY134" s="5" t="s">
        <v>302</v>
      </c>
      <c r="BE134" s="97">
        <f>IF(N134="základní",J134,0)</f>
        <v>0</v>
      </c>
      <c r="BF134" s="97">
        <f>IF(N134="snížená",J134,0)</f>
        <v>0</v>
      </c>
      <c r="BG134" s="97">
        <f>IF(N134="zákl. přenesená",J134,0)</f>
        <v>0</v>
      </c>
      <c r="BH134" s="97">
        <f>IF(N134="sníž. přenesená",J134,0)</f>
        <v>0</v>
      </c>
      <c r="BI134" s="97">
        <f>IF(N134="nulová",J134,0)</f>
        <v>0</v>
      </c>
      <c r="BJ134" s="5" t="s">
        <v>82</v>
      </c>
      <c r="BK134" s="97">
        <f>ROUND(I134*H134,2)</f>
        <v>0</v>
      </c>
      <c r="BL134" s="5" t="s">
        <v>97</v>
      </c>
      <c r="BM134" s="96" t="s">
        <v>4235</v>
      </c>
    </row>
    <row r="135" spans="1:65" s="179" customFormat="1">
      <c r="B135" s="180"/>
      <c r="D135" s="100" t="s">
        <v>308</v>
      </c>
      <c r="E135" s="181" t="s">
        <v>1</v>
      </c>
      <c r="F135" s="182" t="s">
        <v>3951</v>
      </c>
      <c r="H135" s="181" t="s">
        <v>1</v>
      </c>
      <c r="L135" s="180"/>
      <c r="M135" s="183"/>
      <c r="N135" s="184"/>
      <c r="O135" s="184"/>
      <c r="P135" s="184"/>
      <c r="Q135" s="184"/>
      <c r="R135" s="184"/>
      <c r="S135" s="184"/>
      <c r="T135" s="185"/>
      <c r="AT135" s="181" t="s">
        <v>308</v>
      </c>
      <c r="AU135" s="181" t="s">
        <v>84</v>
      </c>
      <c r="AV135" s="179" t="s">
        <v>82</v>
      </c>
      <c r="AW135" s="179" t="s">
        <v>31</v>
      </c>
      <c r="AX135" s="179" t="s">
        <v>75</v>
      </c>
      <c r="AY135" s="181" t="s">
        <v>302</v>
      </c>
    </row>
    <row r="136" spans="1:65" s="98" customFormat="1">
      <c r="B136" s="99"/>
      <c r="D136" s="100" t="s">
        <v>308</v>
      </c>
      <c r="E136" s="101" t="s">
        <v>1</v>
      </c>
      <c r="F136" s="102" t="s">
        <v>344</v>
      </c>
      <c r="H136" s="103">
        <v>2.0990000000000002</v>
      </c>
      <c r="L136" s="99"/>
      <c r="M136" s="104"/>
      <c r="N136" s="105"/>
      <c r="O136" s="105"/>
      <c r="P136" s="105"/>
      <c r="Q136" s="105"/>
      <c r="R136" s="105"/>
      <c r="S136" s="105"/>
      <c r="T136" s="106"/>
      <c r="AT136" s="101" t="s">
        <v>308</v>
      </c>
      <c r="AU136" s="101" t="s">
        <v>84</v>
      </c>
      <c r="AV136" s="98" t="s">
        <v>84</v>
      </c>
      <c r="AW136" s="98" t="s">
        <v>31</v>
      </c>
      <c r="AX136" s="98" t="s">
        <v>82</v>
      </c>
      <c r="AY136" s="101" t="s">
        <v>302</v>
      </c>
    </row>
    <row r="137" spans="1:65" s="15" customFormat="1" ht="21.75" customHeight="1">
      <c r="A137" s="12"/>
      <c r="B137" s="13"/>
      <c r="C137" s="85" t="s">
        <v>91</v>
      </c>
      <c r="D137" s="85" t="s">
        <v>303</v>
      </c>
      <c r="E137" s="86" t="s">
        <v>3958</v>
      </c>
      <c r="F137" s="87" t="s">
        <v>3959</v>
      </c>
      <c r="G137" s="88" t="s">
        <v>423</v>
      </c>
      <c r="H137" s="89">
        <v>2.0990000000000002</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4236</v>
      </c>
    </row>
    <row r="138" spans="1:65" s="98" customFormat="1">
      <c r="B138" s="99"/>
      <c r="D138" s="100" t="s">
        <v>308</v>
      </c>
      <c r="E138" s="101" t="s">
        <v>1</v>
      </c>
      <c r="F138" s="102" t="s">
        <v>344</v>
      </c>
      <c r="H138" s="103">
        <v>2.0990000000000002</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97</v>
      </c>
      <c r="D139" s="85" t="s">
        <v>303</v>
      </c>
      <c r="E139" s="86" t="s">
        <v>3983</v>
      </c>
      <c r="F139" s="87" t="s">
        <v>3984</v>
      </c>
      <c r="G139" s="88" t="s">
        <v>423</v>
      </c>
      <c r="H139" s="89">
        <v>2.0990000000000002</v>
      </c>
      <c r="I139" s="3"/>
      <c r="J139" s="90">
        <f>ROUND(I139*H139,2)</f>
        <v>0</v>
      </c>
      <c r="K139" s="87" t="s">
        <v>427</v>
      </c>
      <c r="L139" s="13"/>
      <c r="M139" s="91" t="s">
        <v>1</v>
      </c>
      <c r="N139" s="92" t="s">
        <v>40</v>
      </c>
      <c r="O139" s="93"/>
      <c r="P139" s="94">
        <f>O139*H139</f>
        <v>0</v>
      </c>
      <c r="Q139" s="94">
        <v>0.16700000000000001</v>
      </c>
      <c r="R139" s="94">
        <f>Q139*H139</f>
        <v>0.35053300000000004</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4237</v>
      </c>
    </row>
    <row r="140" spans="1:65" s="98" customFormat="1">
      <c r="B140" s="99"/>
      <c r="D140" s="100" t="s">
        <v>308</v>
      </c>
      <c r="E140" s="101" t="s">
        <v>1</v>
      </c>
      <c r="F140" s="102" t="s">
        <v>344</v>
      </c>
      <c r="H140" s="103">
        <v>2.0990000000000002</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4" customHeight="1">
      <c r="A141" s="12"/>
      <c r="B141" s="13"/>
      <c r="C141" s="194" t="s">
        <v>100</v>
      </c>
      <c r="D141" s="194" t="s">
        <v>537</v>
      </c>
      <c r="E141" s="195" t="s">
        <v>3986</v>
      </c>
      <c r="F141" s="215" t="s">
        <v>6468</v>
      </c>
      <c r="G141" s="197" t="s">
        <v>423</v>
      </c>
      <c r="H141" s="198">
        <v>2.141</v>
      </c>
      <c r="I141" s="3"/>
      <c r="J141" s="200">
        <f>ROUND(I141*H141,2)</f>
        <v>0</v>
      </c>
      <c r="K141" s="196" t="s">
        <v>427</v>
      </c>
      <c r="L141" s="201"/>
      <c r="M141" s="202" t="s">
        <v>1</v>
      </c>
      <c r="N141" s="203" t="s">
        <v>40</v>
      </c>
      <c r="O141" s="93"/>
      <c r="P141" s="94">
        <f>O141*H141</f>
        <v>0</v>
      </c>
      <c r="Q141" s="94">
        <v>0.11799999999999999</v>
      </c>
      <c r="R141" s="94">
        <f>Q141*H141</f>
        <v>0.25263799999999997</v>
      </c>
      <c r="S141" s="94">
        <v>0</v>
      </c>
      <c r="T141" s="95">
        <f>S141*H141</f>
        <v>0</v>
      </c>
      <c r="U141" s="12"/>
      <c r="V141" s="12"/>
      <c r="W141" s="12"/>
      <c r="X141" s="12"/>
      <c r="Y141" s="12"/>
      <c r="Z141" s="12"/>
      <c r="AA141" s="12"/>
      <c r="AB141" s="12"/>
      <c r="AC141" s="12"/>
      <c r="AD141" s="12"/>
      <c r="AE141" s="12"/>
      <c r="AR141" s="96" t="s">
        <v>109</v>
      </c>
      <c r="AT141" s="96" t="s">
        <v>537</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4238</v>
      </c>
    </row>
    <row r="142" spans="1:65" s="98" customFormat="1">
      <c r="B142" s="99"/>
      <c r="D142" s="100" t="s">
        <v>308</v>
      </c>
      <c r="E142" s="101" t="s">
        <v>1</v>
      </c>
      <c r="F142" s="217" t="s">
        <v>6469</v>
      </c>
      <c r="H142" s="103">
        <v>2.141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74" customFormat="1" ht="22.9" customHeight="1">
      <c r="B143" s="75"/>
      <c r="D143" s="76" t="s">
        <v>74</v>
      </c>
      <c r="E143" s="169" t="s">
        <v>112</v>
      </c>
      <c r="F143" s="169" t="s">
        <v>821</v>
      </c>
      <c r="J143" s="170">
        <f>BK143</f>
        <v>0</v>
      </c>
      <c r="L143" s="75"/>
      <c r="M143" s="79"/>
      <c r="N143" s="80"/>
      <c r="O143" s="80"/>
      <c r="P143" s="81">
        <f>P144</f>
        <v>0</v>
      </c>
      <c r="Q143" s="80"/>
      <c r="R143" s="81">
        <f>R144</f>
        <v>0</v>
      </c>
      <c r="S143" s="80"/>
      <c r="T143" s="82">
        <f>T144</f>
        <v>0</v>
      </c>
      <c r="AR143" s="76" t="s">
        <v>82</v>
      </c>
      <c r="AT143" s="83" t="s">
        <v>74</v>
      </c>
      <c r="AU143" s="83" t="s">
        <v>82</v>
      </c>
      <c r="AY143" s="76" t="s">
        <v>302</v>
      </c>
      <c r="BK143" s="84">
        <f>BK144</f>
        <v>0</v>
      </c>
    </row>
    <row r="144" spans="1:65" s="15" customFormat="1" ht="21.75" customHeight="1">
      <c r="A144" s="12"/>
      <c r="B144" s="13"/>
      <c r="C144" s="85" t="s">
        <v>103</v>
      </c>
      <c r="D144" s="85" t="s">
        <v>303</v>
      </c>
      <c r="E144" s="86" t="s">
        <v>3996</v>
      </c>
      <c r="F144" s="87" t="s">
        <v>3997</v>
      </c>
      <c r="G144" s="88" t="s">
        <v>518</v>
      </c>
      <c r="H144" s="89">
        <v>0.60299999999999998</v>
      </c>
      <c r="I144" s="3"/>
      <c r="J144" s="90">
        <f>ROUND(I144*H144,2)</f>
        <v>0</v>
      </c>
      <c r="K144" s="87" t="s">
        <v>427</v>
      </c>
      <c r="L144" s="13"/>
      <c r="M144" s="207" t="s">
        <v>1</v>
      </c>
      <c r="N144" s="208" t="s">
        <v>40</v>
      </c>
      <c r="O144" s="209"/>
      <c r="P144" s="210">
        <f>O144*H144</f>
        <v>0</v>
      </c>
      <c r="Q144" s="210">
        <v>0</v>
      </c>
      <c r="R144" s="210">
        <f>Q144*H144</f>
        <v>0</v>
      </c>
      <c r="S144" s="210">
        <v>0</v>
      </c>
      <c r="T144" s="211">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4239</v>
      </c>
    </row>
    <row r="145" spans="1:31" s="15" customFormat="1" ht="6.95" customHeight="1">
      <c r="A145" s="12"/>
      <c r="B145" s="43"/>
      <c r="C145" s="44"/>
      <c r="D145" s="44"/>
      <c r="E145" s="44"/>
      <c r="F145" s="44"/>
      <c r="G145" s="44"/>
      <c r="H145" s="44"/>
      <c r="I145" s="44"/>
      <c r="J145" s="44"/>
      <c r="K145" s="44"/>
      <c r="L145" s="13"/>
      <c r="M145" s="12"/>
      <c r="O145" s="12"/>
      <c r="P145" s="12"/>
      <c r="Q145" s="12"/>
      <c r="R145" s="12"/>
      <c r="S145" s="12"/>
      <c r="T145" s="12"/>
      <c r="U145" s="12"/>
      <c r="V145" s="12"/>
      <c r="W145" s="12"/>
      <c r="X145" s="12"/>
      <c r="Y145" s="12"/>
      <c r="Z145" s="12"/>
      <c r="AA145" s="12"/>
      <c r="AB145" s="12"/>
      <c r="AC145" s="12"/>
      <c r="AD145" s="12"/>
      <c r="AE145" s="12"/>
    </row>
  </sheetData>
  <sheetProtection algorithmName="SHA-512" hashValue="tkGku3L2Lp96FoE55Vodp1RXCw/u7jLVjYmb6XUdcxQBjDwQaAYXkjKUsEqPGclynyv0DHXAzbP2fBae/PJwXA==" saltValue="jBSs4rT/Gl6cOcHE7kOe1w==" spinCount="100000" sheet="1" objects="1" scenarios="1" autoFilter="0"/>
  <protectedRanges>
    <protectedRange sqref="I131 I134 I137 I139 I141 I144" name="Oblast1"/>
  </protectedRanges>
  <autoFilter ref="C127:K144"/>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7"/>
  <sheetViews>
    <sheetView showGridLines="0" tabSelected="1" topLeftCell="A160" workbookViewId="0">
      <selection activeCell="I176" sqref="I17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206</v>
      </c>
      <c r="AZ2" s="163" t="s">
        <v>330</v>
      </c>
      <c r="BA2" s="163" t="s">
        <v>330</v>
      </c>
      <c r="BB2" s="163" t="s">
        <v>1</v>
      </c>
      <c r="BC2" s="163" t="s">
        <v>3421</v>
      </c>
      <c r="BD2" s="163" t="s">
        <v>84</v>
      </c>
    </row>
    <row r="3" spans="1:56" ht="6.95" customHeight="1">
      <c r="B3" s="6"/>
      <c r="C3" s="7"/>
      <c r="D3" s="7"/>
      <c r="E3" s="7"/>
      <c r="F3" s="7"/>
      <c r="G3" s="7"/>
      <c r="H3" s="7"/>
      <c r="I3" s="7"/>
      <c r="J3" s="7"/>
      <c r="K3" s="7"/>
      <c r="L3" s="8"/>
      <c r="AT3" s="5" t="s">
        <v>84</v>
      </c>
      <c r="AZ3" s="163" t="s">
        <v>344</v>
      </c>
      <c r="BA3" s="163" t="s">
        <v>344</v>
      </c>
      <c r="BB3" s="163" t="s">
        <v>1</v>
      </c>
      <c r="BC3" s="163" t="s">
        <v>3425</v>
      </c>
      <c r="BD3" s="163" t="s">
        <v>84</v>
      </c>
    </row>
    <row r="4" spans="1:56" ht="24.95" customHeight="1">
      <c r="B4" s="8"/>
      <c r="D4" s="9" t="s">
        <v>278</v>
      </c>
      <c r="L4" s="8"/>
      <c r="M4" s="10" t="s">
        <v>10</v>
      </c>
      <c r="AT4" s="5" t="s">
        <v>3</v>
      </c>
      <c r="AZ4" s="163" t="s">
        <v>1936</v>
      </c>
      <c r="BA4" s="163" t="s">
        <v>1936</v>
      </c>
      <c r="BB4" s="163" t="s">
        <v>1</v>
      </c>
      <c r="BC4" s="163" t="s">
        <v>3427</v>
      </c>
      <c r="BD4" s="163" t="s">
        <v>84</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4240</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ROUND((SUM(BE128:BE176)),  2)</f>
        <v>0</v>
      </c>
      <c r="G37" s="12"/>
      <c r="H37" s="12"/>
      <c r="I37" s="28">
        <v>0.21</v>
      </c>
      <c r="J37" s="27">
        <f>ROUND(((SUM(BE128:BE176))*I37),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ROUND((SUM(BF128:BF176)),  2)</f>
        <v>0</v>
      </c>
      <c r="G38" s="12"/>
      <c r="H38" s="12"/>
      <c r="I38" s="28">
        <v>0.15</v>
      </c>
      <c r="J38" s="27">
        <f>ROUND(((SUM(BF128:BF176))*I38),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ROUND((SUM(BG128:BG176)),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ROUND((SUM(BH128:BH176)),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ROUND((SUM(BI128:BI176)),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21 - DSO 01.4.21 Opravy komunikací a zpevněných ploch - kanalizace - přípojky Stoka A</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J169</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21 - DSO 01.4.21 Opravy komunikací a zpevněných ploch - kanalizace - přípojky Stoka A</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132.37667950000002</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P130+P136+P169</f>
        <v>0</v>
      </c>
      <c r="Q129" s="80"/>
      <c r="R129" s="81">
        <f>R130+R136+R169</f>
        <v>132.37667950000002</v>
      </c>
      <c r="S129" s="80"/>
      <c r="T129" s="82">
        <f>T130+T136+T169</f>
        <v>0</v>
      </c>
      <c r="AR129" s="76" t="s">
        <v>82</v>
      </c>
      <c r="AT129" s="83" t="s">
        <v>74</v>
      </c>
      <c r="AU129" s="83" t="s">
        <v>75</v>
      </c>
      <c r="AY129" s="76" t="s">
        <v>302</v>
      </c>
      <c r="BK129" s="84">
        <f>BK130+BK136+BK169</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600.80799999999999</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4241</v>
      </c>
    </row>
    <row r="132" spans="1:65" s="98" customFormat="1">
      <c r="B132" s="99"/>
      <c r="D132" s="100" t="s">
        <v>308</v>
      </c>
      <c r="E132" s="101" t="s">
        <v>330</v>
      </c>
      <c r="F132" s="102" t="s">
        <v>4242</v>
      </c>
      <c r="H132" s="103">
        <v>187.684</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4243</v>
      </c>
      <c r="H133" s="103">
        <v>359.49900000000002</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4244</v>
      </c>
      <c r="H134" s="103">
        <v>53.625</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600.80799999999999</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SUM(P137:P168)</f>
        <v>0</v>
      </c>
      <c r="Q136" s="80"/>
      <c r="R136" s="81">
        <f>SUM(R137:R168)</f>
        <v>126.83054750000002</v>
      </c>
      <c r="S136" s="80"/>
      <c r="T136" s="82">
        <f>SUM(T137:T168)</f>
        <v>0</v>
      </c>
      <c r="AR136" s="76" t="s">
        <v>82</v>
      </c>
      <c r="AT136" s="83" t="s">
        <v>74</v>
      </c>
      <c r="AU136" s="83" t="s">
        <v>82</v>
      </c>
      <c r="AY136" s="76" t="s">
        <v>302</v>
      </c>
      <c r="BK136" s="84">
        <f>SUM(BK137:BK168)</f>
        <v>0</v>
      </c>
    </row>
    <row r="137" spans="1:65" s="15" customFormat="1" ht="16.5" customHeight="1">
      <c r="A137" s="12"/>
      <c r="B137" s="13"/>
      <c r="C137" s="85" t="s">
        <v>84</v>
      </c>
      <c r="D137" s="85" t="s">
        <v>303</v>
      </c>
      <c r="E137" s="86" t="s">
        <v>3948</v>
      </c>
      <c r="F137" s="87" t="s">
        <v>3949</v>
      </c>
      <c r="G137" s="88" t="s">
        <v>423</v>
      </c>
      <c r="H137" s="89">
        <v>413.12400000000002</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4245</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359.49900000000002</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53.625</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413.12400000000002</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187.684</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4246</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330</v>
      </c>
      <c r="H144" s="103">
        <v>187.684</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3955</v>
      </c>
      <c r="F145" s="87" t="s">
        <v>3956</v>
      </c>
      <c r="G145" s="88" t="s">
        <v>423</v>
      </c>
      <c r="H145" s="89">
        <v>187.684</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4247</v>
      </c>
    </row>
    <row r="146" spans="1:65" s="98" customFormat="1">
      <c r="B146" s="99"/>
      <c r="D146" s="100" t="s">
        <v>308</v>
      </c>
      <c r="E146" s="101" t="s">
        <v>1</v>
      </c>
      <c r="F146" s="102" t="s">
        <v>330</v>
      </c>
      <c r="H146" s="103">
        <v>187.684</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3958</v>
      </c>
      <c r="F147" s="87" t="s">
        <v>3959</v>
      </c>
      <c r="G147" s="88" t="s">
        <v>423</v>
      </c>
      <c r="H147" s="89">
        <v>359.49900000000002</v>
      </c>
      <c r="I147" s="3"/>
      <c r="J147" s="90">
        <f>ROUND(I147*H147,2)</f>
        <v>0</v>
      </c>
      <c r="K147" s="87" t="s">
        <v>1</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4248</v>
      </c>
    </row>
    <row r="148" spans="1:65" s="98" customFormat="1">
      <c r="B148" s="99"/>
      <c r="D148" s="100" t="s">
        <v>308</v>
      </c>
      <c r="E148" s="101" t="s">
        <v>1</v>
      </c>
      <c r="F148" s="102" t="s">
        <v>344</v>
      </c>
      <c r="H148" s="103">
        <v>359.49900000000002</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4083</v>
      </c>
      <c r="F149" s="87" t="s">
        <v>4084</v>
      </c>
      <c r="G149" s="88" t="s">
        <v>423</v>
      </c>
      <c r="H149" s="89">
        <v>53.625</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4249</v>
      </c>
    </row>
    <row r="150" spans="1:65" s="98" customFormat="1">
      <c r="B150" s="99"/>
      <c r="D150" s="100" t="s">
        <v>308</v>
      </c>
      <c r="E150" s="101" t="s">
        <v>1</v>
      </c>
      <c r="F150" s="102" t="s">
        <v>1936</v>
      </c>
      <c r="H150" s="103">
        <v>53.625</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3964</v>
      </c>
      <c r="F151" s="87" t="s">
        <v>3965</v>
      </c>
      <c r="G151" s="88" t="s">
        <v>423</v>
      </c>
      <c r="H151" s="89">
        <v>187.684</v>
      </c>
      <c r="I151" s="3"/>
      <c r="J151" s="90">
        <f>ROUND(I151*H151,2)</f>
        <v>0</v>
      </c>
      <c r="K151" s="87" t="s">
        <v>427</v>
      </c>
      <c r="L151" s="13"/>
      <c r="M151" s="91" t="s">
        <v>1</v>
      </c>
      <c r="N151" s="92" t="s">
        <v>40</v>
      </c>
      <c r="O151" s="93"/>
      <c r="P151" s="94">
        <f>O151*H151</f>
        <v>0</v>
      </c>
      <c r="Q151" s="94">
        <v>0</v>
      </c>
      <c r="R151" s="94">
        <f>Q151*H151</f>
        <v>0</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4250</v>
      </c>
    </row>
    <row r="152" spans="1:65" s="179" customFormat="1">
      <c r="B152" s="180"/>
      <c r="D152" s="100" t="s">
        <v>308</v>
      </c>
      <c r="E152" s="181" t="s">
        <v>1</v>
      </c>
      <c r="F152" s="182" t="s">
        <v>3951</v>
      </c>
      <c r="H152" s="181" t="s">
        <v>1</v>
      </c>
      <c r="L152" s="180"/>
      <c r="M152" s="183"/>
      <c r="N152" s="184"/>
      <c r="O152" s="184"/>
      <c r="P152" s="184"/>
      <c r="Q152" s="184"/>
      <c r="R152" s="184"/>
      <c r="S152" s="184"/>
      <c r="T152" s="185"/>
      <c r="AT152" s="181" t="s">
        <v>308</v>
      </c>
      <c r="AU152" s="181" t="s">
        <v>84</v>
      </c>
      <c r="AV152" s="179" t="s">
        <v>82</v>
      </c>
      <c r="AW152" s="179" t="s">
        <v>31</v>
      </c>
      <c r="AX152" s="179" t="s">
        <v>75</v>
      </c>
      <c r="AY152" s="181" t="s">
        <v>302</v>
      </c>
    </row>
    <row r="153" spans="1:65" s="98" customFormat="1">
      <c r="B153" s="99"/>
      <c r="D153" s="100" t="s">
        <v>308</v>
      </c>
      <c r="E153" s="101" t="s">
        <v>1</v>
      </c>
      <c r="F153" s="102" t="s">
        <v>330</v>
      </c>
      <c r="H153" s="103">
        <v>187.684</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109</v>
      </c>
      <c r="D154" s="85" t="s">
        <v>303</v>
      </c>
      <c r="E154" s="86" t="s">
        <v>3967</v>
      </c>
      <c r="F154" s="87" t="s">
        <v>3968</v>
      </c>
      <c r="G154" s="88" t="s">
        <v>423</v>
      </c>
      <c r="H154" s="89">
        <v>375.36799999999999</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4251</v>
      </c>
    </row>
    <row r="155" spans="1:65" s="179" customFormat="1">
      <c r="B155" s="180"/>
      <c r="D155" s="100" t="s">
        <v>308</v>
      </c>
      <c r="E155" s="181" t="s">
        <v>1</v>
      </c>
      <c r="F155" s="182" t="s">
        <v>3970</v>
      </c>
      <c r="H155" s="181" t="s">
        <v>1</v>
      </c>
      <c r="L155" s="180"/>
      <c r="M155" s="183"/>
      <c r="N155" s="184"/>
      <c r="O155" s="184"/>
      <c r="P155" s="184"/>
      <c r="Q155" s="184"/>
      <c r="R155" s="184"/>
      <c r="S155" s="184"/>
      <c r="T155" s="185"/>
      <c r="AT155" s="181" t="s">
        <v>308</v>
      </c>
      <c r="AU155" s="181" t="s">
        <v>84</v>
      </c>
      <c r="AV155" s="179" t="s">
        <v>82</v>
      </c>
      <c r="AW155" s="179" t="s">
        <v>31</v>
      </c>
      <c r="AX155" s="179" t="s">
        <v>75</v>
      </c>
      <c r="AY155" s="181" t="s">
        <v>302</v>
      </c>
    </row>
    <row r="156" spans="1:65" s="98" customFormat="1">
      <c r="B156" s="99"/>
      <c r="D156" s="100" t="s">
        <v>308</v>
      </c>
      <c r="E156" s="101" t="s">
        <v>1</v>
      </c>
      <c r="F156" s="102" t="s">
        <v>3971</v>
      </c>
      <c r="H156" s="103">
        <v>375.36799999999999</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12"/>
      <c r="B157" s="13"/>
      <c r="C157" s="85" t="s">
        <v>112</v>
      </c>
      <c r="D157" s="85" t="s">
        <v>303</v>
      </c>
      <c r="E157" s="86" t="s">
        <v>3972</v>
      </c>
      <c r="F157" s="87" t="s">
        <v>3973</v>
      </c>
      <c r="G157" s="88" t="s">
        <v>423</v>
      </c>
      <c r="H157" s="89">
        <v>187.684</v>
      </c>
      <c r="I157" s="3"/>
      <c r="J157" s="90">
        <f>ROUND(I157*H157,2)</f>
        <v>0</v>
      </c>
      <c r="K157" s="87" t="s">
        <v>1</v>
      </c>
      <c r="L157" s="13"/>
      <c r="M157" s="91" t="s">
        <v>1</v>
      </c>
      <c r="N157" s="92" t="s">
        <v>40</v>
      </c>
      <c r="O157" s="93"/>
      <c r="P157" s="94">
        <f>O157*H157</f>
        <v>0</v>
      </c>
      <c r="Q157" s="94">
        <v>0</v>
      </c>
      <c r="R157" s="94">
        <f>Q157*H157</f>
        <v>0</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4252</v>
      </c>
    </row>
    <row r="158" spans="1:65" s="98" customFormat="1">
      <c r="B158" s="99"/>
      <c r="D158" s="100" t="s">
        <v>308</v>
      </c>
      <c r="E158" s="101" t="s">
        <v>1</v>
      </c>
      <c r="F158" s="102" t="s">
        <v>330</v>
      </c>
      <c r="H158" s="103">
        <v>187.684</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115</v>
      </c>
      <c r="D159" s="85" t="s">
        <v>303</v>
      </c>
      <c r="E159" s="86" t="s">
        <v>3975</v>
      </c>
      <c r="F159" s="87" t="s">
        <v>3976</v>
      </c>
      <c r="G159" s="88" t="s">
        <v>423</v>
      </c>
      <c r="H159" s="89">
        <v>53.625</v>
      </c>
      <c r="I159" s="3"/>
      <c r="J159" s="90">
        <f>ROUND(I159*H159,2)</f>
        <v>0</v>
      </c>
      <c r="K159" s="87" t="s">
        <v>427</v>
      </c>
      <c r="L159" s="13"/>
      <c r="M159" s="91" t="s">
        <v>1</v>
      </c>
      <c r="N159" s="92" t="s">
        <v>40</v>
      </c>
      <c r="O159" s="93"/>
      <c r="P159" s="94">
        <f>O159*H159</f>
        <v>0</v>
      </c>
      <c r="Q159" s="94">
        <v>0.1837</v>
      </c>
      <c r="R159" s="94">
        <f>Q159*H159</f>
        <v>9.8509124999999997</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4253</v>
      </c>
    </row>
    <row r="160" spans="1:65" s="98" customFormat="1">
      <c r="B160" s="99"/>
      <c r="D160" s="100" t="s">
        <v>308</v>
      </c>
      <c r="E160" s="101" t="s">
        <v>1</v>
      </c>
      <c r="F160" s="102" t="s">
        <v>1936</v>
      </c>
      <c r="H160" s="103">
        <v>53.625</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194" t="s">
        <v>118</v>
      </c>
      <c r="D161" s="194" t="s">
        <v>537</v>
      </c>
      <c r="E161" s="195" t="s">
        <v>3978</v>
      </c>
      <c r="F161" s="215" t="s">
        <v>6466</v>
      </c>
      <c r="G161" s="197" t="s">
        <v>518</v>
      </c>
      <c r="H161" s="198">
        <v>13.673999999999999</v>
      </c>
      <c r="I161" s="3"/>
      <c r="J161" s="200">
        <f>ROUND(I161*H161,2)</f>
        <v>0</v>
      </c>
      <c r="K161" s="196" t="s">
        <v>1</v>
      </c>
      <c r="L161" s="201"/>
      <c r="M161" s="202" t="s">
        <v>1</v>
      </c>
      <c r="N161" s="203" t="s">
        <v>40</v>
      </c>
      <c r="O161" s="93"/>
      <c r="P161" s="94">
        <f>O161*H161</f>
        <v>0</v>
      </c>
      <c r="Q161" s="94">
        <v>1</v>
      </c>
      <c r="R161" s="94">
        <f>Q161*H161</f>
        <v>13.673999999999999</v>
      </c>
      <c r="S161" s="94">
        <v>0</v>
      </c>
      <c r="T161" s="95">
        <f>S161*H161</f>
        <v>0</v>
      </c>
      <c r="U161" s="12"/>
      <c r="V161" s="12"/>
      <c r="W161" s="12"/>
      <c r="X161" s="12"/>
      <c r="Y161" s="12"/>
      <c r="Z161" s="12"/>
      <c r="AA161" s="12"/>
      <c r="AB161" s="12"/>
      <c r="AC161" s="12"/>
      <c r="AD161" s="12"/>
      <c r="AE161" s="12"/>
      <c r="AR161" s="96" t="s">
        <v>109</v>
      </c>
      <c r="AT161" s="96" t="s">
        <v>537</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4254</v>
      </c>
    </row>
    <row r="162" spans="1:65" s="179" customFormat="1">
      <c r="B162" s="180"/>
      <c r="D162" s="100" t="s">
        <v>308</v>
      </c>
      <c r="E162" s="181" t="s">
        <v>1</v>
      </c>
      <c r="F162" s="216" t="s">
        <v>6467</v>
      </c>
      <c r="H162" s="181" t="s">
        <v>1</v>
      </c>
      <c r="L162" s="180"/>
      <c r="M162" s="183"/>
      <c r="N162" s="184"/>
      <c r="O162" s="184"/>
      <c r="P162" s="184"/>
      <c r="Q162" s="184"/>
      <c r="R162" s="184"/>
      <c r="S162" s="184"/>
      <c r="T162" s="185"/>
      <c r="AT162" s="181" t="s">
        <v>308</v>
      </c>
      <c r="AU162" s="181" t="s">
        <v>84</v>
      </c>
      <c r="AV162" s="179" t="s">
        <v>82</v>
      </c>
      <c r="AW162" s="179" t="s">
        <v>31</v>
      </c>
      <c r="AX162" s="179" t="s">
        <v>75</v>
      </c>
      <c r="AY162" s="181" t="s">
        <v>302</v>
      </c>
    </row>
    <row r="163" spans="1:65" s="98" customFormat="1">
      <c r="B163" s="99"/>
      <c r="D163" s="100" t="s">
        <v>308</v>
      </c>
      <c r="E163" s="101" t="s">
        <v>1</v>
      </c>
      <c r="F163" s="217" t="s">
        <v>4089</v>
      </c>
      <c r="H163" s="103">
        <v>13.673999999999999</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71" customFormat="1">
      <c r="B164" s="172"/>
      <c r="D164" s="100" t="s">
        <v>308</v>
      </c>
      <c r="E164" s="173" t="s">
        <v>1</v>
      </c>
      <c r="F164" s="219" t="s">
        <v>435</v>
      </c>
      <c r="H164" s="175">
        <v>13.673999999999999</v>
      </c>
      <c r="L164" s="172"/>
      <c r="M164" s="176"/>
      <c r="N164" s="177"/>
      <c r="O164" s="177"/>
      <c r="P164" s="177"/>
      <c r="Q164" s="177"/>
      <c r="R164" s="177"/>
      <c r="S164" s="177"/>
      <c r="T164" s="178"/>
      <c r="AT164" s="173" t="s">
        <v>308</v>
      </c>
      <c r="AU164" s="173" t="s">
        <v>84</v>
      </c>
      <c r="AV164" s="171" t="s">
        <v>97</v>
      </c>
      <c r="AW164" s="171" t="s">
        <v>31</v>
      </c>
      <c r="AX164" s="171" t="s">
        <v>82</v>
      </c>
      <c r="AY164" s="173" t="s">
        <v>302</v>
      </c>
    </row>
    <row r="165" spans="1:65" s="15" customFormat="1" ht="21.75" customHeight="1">
      <c r="A165" s="12"/>
      <c r="B165" s="13"/>
      <c r="C165" s="85" t="s">
        <v>121</v>
      </c>
      <c r="D165" s="85" t="s">
        <v>303</v>
      </c>
      <c r="E165" s="86" t="s">
        <v>3983</v>
      </c>
      <c r="F165" s="218" t="s">
        <v>3984</v>
      </c>
      <c r="G165" s="88" t="s">
        <v>423</v>
      </c>
      <c r="H165" s="89">
        <v>359.49900000000002</v>
      </c>
      <c r="I165" s="3"/>
      <c r="J165" s="90">
        <f>ROUND(I165*H165,2)</f>
        <v>0</v>
      </c>
      <c r="K165" s="87" t="s">
        <v>427</v>
      </c>
      <c r="L165" s="13"/>
      <c r="M165" s="91" t="s">
        <v>1</v>
      </c>
      <c r="N165" s="92" t="s">
        <v>40</v>
      </c>
      <c r="O165" s="93"/>
      <c r="P165" s="94">
        <f>O165*H165</f>
        <v>0</v>
      </c>
      <c r="Q165" s="94">
        <v>0.16700000000000001</v>
      </c>
      <c r="R165" s="94">
        <f>Q165*H165</f>
        <v>60.036333000000006</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4255</v>
      </c>
    </row>
    <row r="166" spans="1:65" s="98" customFormat="1">
      <c r="B166" s="99"/>
      <c r="D166" s="100" t="s">
        <v>308</v>
      </c>
      <c r="E166" s="101" t="s">
        <v>1</v>
      </c>
      <c r="F166" s="217" t="s">
        <v>344</v>
      </c>
      <c r="H166" s="103">
        <v>359.49900000000002</v>
      </c>
      <c r="L166" s="99"/>
      <c r="M166" s="104"/>
      <c r="N166" s="105"/>
      <c r="O166" s="105"/>
      <c r="P166" s="105"/>
      <c r="Q166" s="105"/>
      <c r="R166" s="105"/>
      <c r="S166" s="105"/>
      <c r="T166" s="106"/>
      <c r="AT166" s="101" t="s">
        <v>308</v>
      </c>
      <c r="AU166" s="101" t="s">
        <v>84</v>
      </c>
      <c r="AV166" s="98" t="s">
        <v>84</v>
      </c>
      <c r="AW166" s="98" t="s">
        <v>31</v>
      </c>
      <c r="AX166" s="98" t="s">
        <v>82</v>
      </c>
      <c r="AY166" s="101" t="s">
        <v>302</v>
      </c>
    </row>
    <row r="167" spans="1:65" s="15" customFormat="1" ht="24" customHeight="1">
      <c r="A167" s="12"/>
      <c r="B167" s="13"/>
      <c r="C167" s="194" t="s">
        <v>124</v>
      </c>
      <c r="D167" s="194" t="s">
        <v>537</v>
      </c>
      <c r="E167" s="195" t="s">
        <v>3986</v>
      </c>
      <c r="F167" s="215" t="s">
        <v>6468</v>
      </c>
      <c r="G167" s="197" t="s">
        <v>423</v>
      </c>
      <c r="H167" s="198">
        <v>366.68900000000002</v>
      </c>
      <c r="I167" s="3"/>
      <c r="J167" s="200">
        <f>ROUND(I167*H167,2)</f>
        <v>0</v>
      </c>
      <c r="K167" s="196" t="s">
        <v>427</v>
      </c>
      <c r="L167" s="201"/>
      <c r="M167" s="202" t="s">
        <v>1</v>
      </c>
      <c r="N167" s="203" t="s">
        <v>40</v>
      </c>
      <c r="O167" s="93"/>
      <c r="P167" s="94">
        <f>O167*H167</f>
        <v>0</v>
      </c>
      <c r="Q167" s="94">
        <v>0.11799999999999999</v>
      </c>
      <c r="R167" s="94">
        <f>Q167*H167</f>
        <v>43.269302000000003</v>
      </c>
      <c r="S167" s="94">
        <v>0</v>
      </c>
      <c r="T167" s="95">
        <f>S167*H167</f>
        <v>0</v>
      </c>
      <c r="U167" s="12"/>
      <c r="V167" s="12"/>
      <c r="W167" s="12"/>
      <c r="X167" s="12"/>
      <c r="Y167" s="12"/>
      <c r="Z167" s="12"/>
      <c r="AA167" s="12"/>
      <c r="AB167" s="12"/>
      <c r="AC167" s="12"/>
      <c r="AD167" s="12"/>
      <c r="AE167" s="12"/>
      <c r="AR167" s="96" t="s">
        <v>109</v>
      </c>
      <c r="AT167" s="96" t="s">
        <v>537</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4256</v>
      </c>
    </row>
    <row r="168" spans="1:65" s="98" customFormat="1">
      <c r="B168" s="99"/>
      <c r="D168" s="100" t="s">
        <v>308</v>
      </c>
      <c r="E168" s="101" t="s">
        <v>1</v>
      </c>
      <c r="F168" s="217" t="s">
        <v>6469</v>
      </c>
      <c r="H168" s="103">
        <v>366.68900000000002</v>
      </c>
      <c r="L168" s="99"/>
      <c r="M168" s="104"/>
      <c r="N168" s="105"/>
      <c r="O168" s="105"/>
      <c r="P168" s="105"/>
      <c r="Q168" s="105"/>
      <c r="R168" s="105"/>
      <c r="S168" s="105"/>
      <c r="T168" s="106"/>
      <c r="AT168" s="101" t="s">
        <v>308</v>
      </c>
      <c r="AU168" s="101" t="s">
        <v>84</v>
      </c>
      <c r="AV168" s="98" t="s">
        <v>84</v>
      </c>
      <c r="AW168" s="98" t="s">
        <v>31</v>
      </c>
      <c r="AX168" s="98" t="s">
        <v>82</v>
      </c>
      <c r="AY168" s="101" t="s">
        <v>302</v>
      </c>
    </row>
    <row r="169" spans="1:65" s="74" customFormat="1" ht="22.9" customHeight="1">
      <c r="B169" s="75"/>
      <c r="D169" s="76" t="s">
        <v>74</v>
      </c>
      <c r="E169" s="169" t="s">
        <v>112</v>
      </c>
      <c r="F169" s="169" t="s">
        <v>821</v>
      </c>
      <c r="J169" s="170">
        <f>BK169</f>
        <v>0</v>
      </c>
      <c r="L169" s="75"/>
      <c r="M169" s="79"/>
      <c r="N169" s="80"/>
      <c r="O169" s="80"/>
      <c r="P169" s="81">
        <f>SUM(P170:P176)</f>
        <v>0</v>
      </c>
      <c r="Q169" s="80"/>
      <c r="R169" s="81">
        <f>SUM(R170:R176)</f>
        <v>5.5461320000000001</v>
      </c>
      <c r="S169" s="80"/>
      <c r="T169" s="82">
        <f>SUM(T170:T176)</f>
        <v>0</v>
      </c>
      <c r="AR169" s="76" t="s">
        <v>82</v>
      </c>
      <c r="AT169" s="83" t="s">
        <v>74</v>
      </c>
      <c r="AU169" s="83" t="s">
        <v>82</v>
      </c>
      <c r="AY169" s="76" t="s">
        <v>302</v>
      </c>
      <c r="BK169" s="84">
        <f>SUM(BK170:BK176)</f>
        <v>0</v>
      </c>
    </row>
    <row r="170" spans="1:65" s="15" customFormat="1" ht="21.75" customHeight="1">
      <c r="A170" s="12"/>
      <c r="B170" s="13"/>
      <c r="C170" s="85" t="s">
        <v>185</v>
      </c>
      <c r="D170" s="85" t="s">
        <v>303</v>
      </c>
      <c r="E170" s="86" t="s">
        <v>3988</v>
      </c>
      <c r="F170" s="87" t="s">
        <v>3989</v>
      </c>
      <c r="G170" s="88" t="s">
        <v>450</v>
      </c>
      <c r="H170" s="89">
        <v>16.96</v>
      </c>
      <c r="I170" s="3"/>
      <c r="J170" s="90">
        <f>ROUND(I170*H170,2)</f>
        <v>0</v>
      </c>
      <c r="K170" s="87" t="s">
        <v>427</v>
      </c>
      <c r="L170" s="13"/>
      <c r="M170" s="91" t="s">
        <v>1</v>
      </c>
      <c r="N170" s="92" t="s">
        <v>40</v>
      </c>
      <c r="O170" s="93"/>
      <c r="P170" s="94">
        <f>O170*H170</f>
        <v>0</v>
      </c>
      <c r="Q170" s="94">
        <v>8.0839999999999995E-2</v>
      </c>
      <c r="R170" s="94">
        <f>Q170*H170</f>
        <v>1.3710464</v>
      </c>
      <c r="S170" s="94">
        <v>0</v>
      </c>
      <c r="T170" s="95">
        <f>S170*H170</f>
        <v>0</v>
      </c>
      <c r="U170" s="12"/>
      <c r="V170" s="12"/>
      <c r="W170" s="12"/>
      <c r="X170" s="12"/>
      <c r="Y170" s="12"/>
      <c r="Z170" s="12"/>
      <c r="AA170" s="12"/>
      <c r="AB170" s="12"/>
      <c r="AC170" s="12"/>
      <c r="AD170" s="12"/>
      <c r="AE170" s="12"/>
      <c r="AR170" s="96" t="s">
        <v>97</v>
      </c>
      <c r="AT170" s="96" t="s">
        <v>303</v>
      </c>
      <c r="AU170" s="96" t="s">
        <v>84</v>
      </c>
      <c r="AY170" s="5" t="s">
        <v>302</v>
      </c>
      <c r="BE170" s="97">
        <f>IF(N170="základní",J170,0)</f>
        <v>0</v>
      </c>
      <c r="BF170" s="97">
        <f>IF(N170="snížená",J170,0)</f>
        <v>0</v>
      </c>
      <c r="BG170" s="97">
        <f>IF(N170="zákl. přenesená",J170,0)</f>
        <v>0</v>
      </c>
      <c r="BH170" s="97">
        <f>IF(N170="sníž. přenesená",J170,0)</f>
        <v>0</v>
      </c>
      <c r="BI170" s="97">
        <f>IF(N170="nulová",J170,0)</f>
        <v>0</v>
      </c>
      <c r="BJ170" s="5" t="s">
        <v>82</v>
      </c>
      <c r="BK170" s="97">
        <f>ROUND(I170*H170,2)</f>
        <v>0</v>
      </c>
      <c r="BL170" s="5" t="s">
        <v>97</v>
      </c>
      <c r="BM170" s="96" t="s">
        <v>4257</v>
      </c>
    </row>
    <row r="171" spans="1:65" s="179" customFormat="1">
      <c r="B171" s="180"/>
      <c r="D171" s="100" t="s">
        <v>308</v>
      </c>
      <c r="E171" s="181" t="s">
        <v>1</v>
      </c>
      <c r="F171" s="182" t="s">
        <v>4168</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c r="B172" s="99"/>
      <c r="D172" s="100" t="s">
        <v>308</v>
      </c>
      <c r="E172" s="101" t="s">
        <v>1</v>
      </c>
      <c r="F172" s="102" t="s">
        <v>4258</v>
      </c>
      <c r="H172" s="103">
        <v>16.96</v>
      </c>
      <c r="L172" s="99"/>
      <c r="M172" s="104"/>
      <c r="N172" s="105"/>
      <c r="O172" s="105"/>
      <c r="P172" s="105"/>
      <c r="Q172" s="105"/>
      <c r="R172" s="105"/>
      <c r="S172" s="105"/>
      <c r="T172" s="106"/>
      <c r="AT172" s="101" t="s">
        <v>308</v>
      </c>
      <c r="AU172" s="101" t="s">
        <v>84</v>
      </c>
      <c r="AV172" s="98" t="s">
        <v>84</v>
      </c>
      <c r="AW172" s="98" t="s">
        <v>31</v>
      </c>
      <c r="AX172" s="98" t="s">
        <v>82</v>
      </c>
      <c r="AY172" s="101" t="s">
        <v>302</v>
      </c>
    </row>
    <row r="173" spans="1:65" s="15" customFormat="1" ht="21.75" customHeight="1">
      <c r="A173" s="12"/>
      <c r="B173" s="13"/>
      <c r="C173" s="85" t="s">
        <v>8</v>
      </c>
      <c r="D173" s="85" t="s">
        <v>303</v>
      </c>
      <c r="E173" s="86" t="s">
        <v>3992</v>
      </c>
      <c r="F173" s="87" t="s">
        <v>3993</v>
      </c>
      <c r="G173" s="88" t="s">
        <v>450</v>
      </c>
      <c r="H173" s="89">
        <v>29.68</v>
      </c>
      <c r="I173" s="3"/>
      <c r="J173" s="90">
        <f>ROUND(I173*H173,2)</f>
        <v>0</v>
      </c>
      <c r="K173" s="87" t="s">
        <v>427</v>
      </c>
      <c r="L173" s="13"/>
      <c r="M173" s="91" t="s">
        <v>1</v>
      </c>
      <c r="N173" s="92" t="s">
        <v>40</v>
      </c>
      <c r="O173" s="93"/>
      <c r="P173" s="94">
        <f>O173*H173</f>
        <v>0</v>
      </c>
      <c r="Q173" s="94">
        <v>0.14066999999999999</v>
      </c>
      <c r="R173" s="94">
        <f>Q173*H173</f>
        <v>4.1750856000000001</v>
      </c>
      <c r="S173" s="94">
        <v>0</v>
      </c>
      <c r="T173" s="95">
        <f>S173*H173</f>
        <v>0</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4259</v>
      </c>
    </row>
    <row r="174" spans="1:65" s="179" customFormat="1">
      <c r="B174" s="180"/>
      <c r="D174" s="100" t="s">
        <v>308</v>
      </c>
      <c r="E174" s="181" t="s">
        <v>1</v>
      </c>
      <c r="F174" s="182" t="s">
        <v>4010</v>
      </c>
      <c r="H174" s="181" t="s">
        <v>1</v>
      </c>
      <c r="L174" s="180"/>
      <c r="M174" s="183"/>
      <c r="N174" s="184"/>
      <c r="O174" s="184"/>
      <c r="P174" s="184"/>
      <c r="Q174" s="184"/>
      <c r="R174" s="184"/>
      <c r="S174" s="184"/>
      <c r="T174" s="185"/>
      <c r="AT174" s="181" t="s">
        <v>308</v>
      </c>
      <c r="AU174" s="181" t="s">
        <v>84</v>
      </c>
      <c r="AV174" s="179" t="s">
        <v>82</v>
      </c>
      <c r="AW174" s="179" t="s">
        <v>31</v>
      </c>
      <c r="AX174" s="179" t="s">
        <v>75</v>
      </c>
      <c r="AY174" s="181" t="s">
        <v>302</v>
      </c>
    </row>
    <row r="175" spans="1:65" s="98" customFormat="1">
      <c r="B175" s="99"/>
      <c r="D175" s="100" t="s">
        <v>308</v>
      </c>
      <c r="E175" s="101" t="s">
        <v>1</v>
      </c>
      <c r="F175" s="102" t="s">
        <v>4260</v>
      </c>
      <c r="H175" s="103">
        <v>29.68</v>
      </c>
      <c r="L175" s="99"/>
      <c r="M175" s="104"/>
      <c r="N175" s="105"/>
      <c r="O175" s="105"/>
      <c r="P175" s="105"/>
      <c r="Q175" s="105"/>
      <c r="R175" s="105"/>
      <c r="S175" s="105"/>
      <c r="T175" s="106"/>
      <c r="AT175" s="101" t="s">
        <v>308</v>
      </c>
      <c r="AU175" s="101" t="s">
        <v>84</v>
      </c>
      <c r="AV175" s="98" t="s">
        <v>84</v>
      </c>
      <c r="AW175" s="98" t="s">
        <v>31</v>
      </c>
      <c r="AX175" s="98" t="s">
        <v>82</v>
      </c>
      <c r="AY175" s="101" t="s">
        <v>302</v>
      </c>
    </row>
    <row r="176" spans="1:65" s="15" customFormat="1" ht="21.75" customHeight="1">
      <c r="A176" s="12"/>
      <c r="B176" s="13"/>
      <c r="C176" s="85" t="s">
        <v>190</v>
      </c>
      <c r="D176" s="85" t="s">
        <v>303</v>
      </c>
      <c r="E176" s="86" t="s">
        <v>4261</v>
      </c>
      <c r="F176" s="87" t="s">
        <v>4262</v>
      </c>
      <c r="G176" s="88" t="s">
        <v>518</v>
      </c>
      <c r="H176" s="89">
        <v>132.37700000000001</v>
      </c>
      <c r="I176" s="3"/>
      <c r="J176" s="90">
        <f>ROUND(I176*H176,2)</f>
        <v>0</v>
      </c>
      <c r="K176" s="87" t="s">
        <v>427</v>
      </c>
      <c r="L176" s="13"/>
      <c r="M176" s="207" t="s">
        <v>1</v>
      </c>
      <c r="N176" s="208" t="s">
        <v>40</v>
      </c>
      <c r="O176" s="209"/>
      <c r="P176" s="210">
        <f>O176*H176</f>
        <v>0</v>
      </c>
      <c r="Q176" s="210">
        <v>0</v>
      </c>
      <c r="R176" s="210">
        <f>Q176*H176</f>
        <v>0</v>
      </c>
      <c r="S176" s="210">
        <v>0</v>
      </c>
      <c r="T176" s="211">
        <f>S176*H176</f>
        <v>0</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4263</v>
      </c>
    </row>
    <row r="177" spans="1:31" s="15" customFormat="1" ht="6.95" customHeight="1">
      <c r="A177" s="12"/>
      <c r="B177" s="43"/>
      <c r="C177" s="44"/>
      <c r="D177" s="44"/>
      <c r="E177" s="44"/>
      <c r="F177" s="44"/>
      <c r="G177" s="44"/>
      <c r="H177" s="44"/>
      <c r="I177" s="44"/>
      <c r="J177" s="44"/>
      <c r="K177" s="44"/>
      <c r="L177" s="13"/>
      <c r="M177" s="12"/>
      <c r="O177" s="12"/>
      <c r="P177" s="12"/>
      <c r="Q177" s="12"/>
      <c r="R177" s="12"/>
      <c r="S177" s="12"/>
      <c r="T177" s="12"/>
      <c r="U177" s="12"/>
      <c r="V177" s="12"/>
      <c r="W177" s="12"/>
      <c r="X177" s="12"/>
      <c r="Y177" s="12"/>
      <c r="Z177" s="12"/>
      <c r="AA177" s="12"/>
      <c r="AB177" s="12"/>
      <c r="AC177" s="12"/>
      <c r="AD177" s="12"/>
      <c r="AE177" s="12"/>
    </row>
  </sheetData>
  <sheetProtection password="EDCC" sheet="1" objects="1" scenarios="1" autoFilter="0"/>
  <protectedRanges>
    <protectedRange sqref="I131 I137 I142 I145 I147 I149 I151 I154 I157 I159 I161 I165 I167 I170 I173 I176" name="Oblast1"/>
  </protectedRanges>
  <autoFilter ref="C127:K176"/>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5"/>
  <sheetViews>
    <sheetView showGridLines="0" topLeftCell="A123"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209</v>
      </c>
      <c r="AZ2" s="163" t="s">
        <v>330</v>
      </c>
      <c r="BA2" s="163" t="s">
        <v>330</v>
      </c>
      <c r="BB2" s="163" t="s">
        <v>1</v>
      </c>
      <c r="BC2" s="163" t="s">
        <v>3615</v>
      </c>
      <c r="BD2" s="163" t="s">
        <v>84</v>
      </c>
    </row>
    <row r="3" spans="1:56" ht="6.95" customHeight="1">
      <c r="B3" s="6"/>
      <c r="C3" s="7"/>
      <c r="D3" s="7"/>
      <c r="E3" s="7"/>
      <c r="F3" s="7"/>
      <c r="G3" s="7"/>
      <c r="H3" s="7"/>
      <c r="I3" s="7"/>
      <c r="J3" s="7"/>
      <c r="K3" s="7"/>
      <c r="L3" s="8"/>
      <c r="AT3" s="5" t="s">
        <v>84</v>
      </c>
      <c r="AZ3" s="163" t="s">
        <v>335</v>
      </c>
      <c r="BA3" s="163" t="s">
        <v>335</v>
      </c>
      <c r="BB3" s="163" t="s">
        <v>1</v>
      </c>
      <c r="BC3" s="163" t="s">
        <v>3617</v>
      </c>
      <c r="BD3" s="163" t="s">
        <v>84</v>
      </c>
    </row>
    <row r="4" spans="1:56" ht="24.95" customHeight="1">
      <c r="B4" s="8"/>
      <c r="D4" s="9" t="s">
        <v>278</v>
      </c>
      <c r="L4" s="8"/>
      <c r="M4" s="10" t="s">
        <v>10</v>
      </c>
      <c r="AT4" s="5" t="s">
        <v>3</v>
      </c>
      <c r="AZ4" s="163" t="s">
        <v>344</v>
      </c>
      <c r="BA4" s="163" t="s">
        <v>344</v>
      </c>
      <c r="BB4" s="163" t="s">
        <v>1</v>
      </c>
      <c r="BC4" s="163" t="s">
        <v>3618</v>
      </c>
      <c r="BD4" s="163" t="s">
        <v>84</v>
      </c>
    </row>
    <row r="5" spans="1:56" ht="6.95" customHeight="1">
      <c r="B5" s="8"/>
      <c r="L5" s="8"/>
      <c r="AZ5" s="163" t="s">
        <v>3621</v>
      </c>
      <c r="BA5" s="163" t="s">
        <v>3621</v>
      </c>
      <c r="BB5" s="163" t="s">
        <v>1</v>
      </c>
      <c r="BC5" s="163" t="s">
        <v>3622</v>
      </c>
      <c r="BD5" s="163" t="s">
        <v>84</v>
      </c>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4264</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ROUND((SUM(BE128:BE184)),  2)</f>
        <v>0</v>
      </c>
      <c r="G37" s="12"/>
      <c r="H37" s="12"/>
      <c r="I37" s="28">
        <v>0.21</v>
      </c>
      <c r="J37" s="27">
        <f>ROUND(((SUM(BE128:BE184))*I37),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ROUND((SUM(BF128:BF184)),  2)</f>
        <v>0</v>
      </c>
      <c r="G38" s="12"/>
      <c r="H38" s="12"/>
      <c r="I38" s="28">
        <v>0.15</v>
      </c>
      <c r="J38" s="27">
        <f>ROUND(((SUM(BF128:BF184))*I38),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ROUND((SUM(BG128:BG184)),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ROUND((SUM(BH128:BH184)),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ROUND((SUM(BI128:BI184)),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22 - DSO 01.4.22 Opravy komunikací a zp. ploch - kanalizace - přípojky Stoka A - zemní moduly,kašny,pítka</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J137</f>
        <v>0</v>
      </c>
      <c r="L103" s="165"/>
    </row>
    <row r="104" spans="1:47" s="153" customFormat="1" ht="19.899999999999999" customHeight="1">
      <c r="B104" s="165"/>
      <c r="D104" s="166" t="s">
        <v>407</v>
      </c>
      <c r="E104" s="167"/>
      <c r="F104" s="167"/>
      <c r="G104" s="167"/>
      <c r="H104" s="167"/>
      <c r="I104" s="167"/>
      <c r="J104" s="168">
        <f>J180</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22 - DSO 01.4.22 Opravy komunikací a zp. ploch - kanalizace - přípojky Stoka A - zemní moduly,kašny,pítka</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65.660801899999996</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P130+P137+P180</f>
        <v>0</v>
      </c>
      <c r="Q129" s="80"/>
      <c r="R129" s="81">
        <f>R130+R137+R180</f>
        <v>65.660801899999996</v>
      </c>
      <c r="S129" s="80"/>
      <c r="T129" s="82">
        <f>T130+T137+T180</f>
        <v>0</v>
      </c>
      <c r="AR129" s="76" t="s">
        <v>82</v>
      </c>
      <c r="AT129" s="83" t="s">
        <v>74</v>
      </c>
      <c r="AU129" s="83" t="s">
        <v>75</v>
      </c>
      <c r="AY129" s="76" t="s">
        <v>302</v>
      </c>
      <c r="BK129" s="84">
        <f>BK130+BK137+BK180</f>
        <v>0</v>
      </c>
    </row>
    <row r="130" spans="1:65" s="74" customFormat="1" ht="22.9" customHeight="1">
      <c r="B130" s="75"/>
      <c r="D130" s="76" t="s">
        <v>74</v>
      </c>
      <c r="E130" s="169" t="s">
        <v>82</v>
      </c>
      <c r="F130" s="169" t="s">
        <v>412</v>
      </c>
      <c r="J130" s="170">
        <f>BK130</f>
        <v>0</v>
      </c>
      <c r="L130" s="75"/>
      <c r="M130" s="79"/>
      <c r="N130" s="80"/>
      <c r="O130" s="80"/>
      <c r="P130" s="81">
        <f>SUM(P131:P136)</f>
        <v>0</v>
      </c>
      <c r="Q130" s="80"/>
      <c r="R130" s="81">
        <f>SUM(R131:R136)</f>
        <v>0</v>
      </c>
      <c r="S130" s="80"/>
      <c r="T130" s="82">
        <f>SUM(T131:T136)</f>
        <v>0</v>
      </c>
      <c r="AR130" s="76" t="s">
        <v>82</v>
      </c>
      <c r="AT130" s="83" t="s">
        <v>74</v>
      </c>
      <c r="AU130" s="83" t="s">
        <v>82</v>
      </c>
      <c r="AY130" s="76" t="s">
        <v>302</v>
      </c>
      <c r="BK130" s="84">
        <f>SUM(BK131:BK136)</f>
        <v>0</v>
      </c>
    </row>
    <row r="131" spans="1:65" s="15" customFormat="1" ht="16.5" customHeight="1">
      <c r="A131" s="12"/>
      <c r="B131" s="13"/>
      <c r="C131" s="85" t="s">
        <v>82</v>
      </c>
      <c r="D131" s="85" t="s">
        <v>303</v>
      </c>
      <c r="E131" s="86" t="s">
        <v>555</v>
      </c>
      <c r="F131" s="87" t="s">
        <v>556</v>
      </c>
      <c r="G131" s="88" t="s">
        <v>423</v>
      </c>
      <c r="H131" s="89">
        <v>135.66</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4265</v>
      </c>
    </row>
    <row r="132" spans="1:65" s="98" customFormat="1">
      <c r="B132" s="99"/>
      <c r="D132" s="100" t="s">
        <v>308</v>
      </c>
      <c r="E132" s="101" t="s">
        <v>330</v>
      </c>
      <c r="F132" s="102" t="s">
        <v>4266</v>
      </c>
      <c r="H132" s="103">
        <v>42.252000000000002</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c r="B133" s="99"/>
      <c r="D133" s="100" t="s">
        <v>308</v>
      </c>
      <c r="E133" s="101" t="s">
        <v>335</v>
      </c>
      <c r="F133" s="102" t="s">
        <v>4267</v>
      </c>
      <c r="H133" s="103">
        <v>4.6959999999999997</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344</v>
      </c>
      <c r="F134" s="102" t="s">
        <v>4268</v>
      </c>
      <c r="H134" s="103">
        <v>47.890999999999998</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98" customFormat="1" ht="22.5">
      <c r="B135" s="99"/>
      <c r="D135" s="100" t="s">
        <v>308</v>
      </c>
      <c r="E135" s="101" t="s">
        <v>3621</v>
      </c>
      <c r="F135" s="102" t="s">
        <v>4269</v>
      </c>
      <c r="H135" s="103">
        <v>40.820999999999998</v>
      </c>
      <c r="L135" s="99"/>
      <c r="M135" s="104"/>
      <c r="N135" s="105"/>
      <c r="O135" s="105"/>
      <c r="P135" s="105"/>
      <c r="Q135" s="105"/>
      <c r="R135" s="105"/>
      <c r="S135" s="105"/>
      <c r="T135" s="106"/>
      <c r="AT135" s="101" t="s">
        <v>308</v>
      </c>
      <c r="AU135" s="101" t="s">
        <v>84</v>
      </c>
      <c r="AV135" s="98" t="s">
        <v>84</v>
      </c>
      <c r="AW135" s="98" t="s">
        <v>31</v>
      </c>
      <c r="AX135" s="98" t="s">
        <v>75</v>
      </c>
      <c r="AY135" s="101" t="s">
        <v>302</v>
      </c>
    </row>
    <row r="136" spans="1:65" s="171" customFormat="1">
      <c r="B136" s="172"/>
      <c r="D136" s="100" t="s">
        <v>308</v>
      </c>
      <c r="E136" s="173" t="s">
        <v>1</v>
      </c>
      <c r="F136" s="174" t="s">
        <v>435</v>
      </c>
      <c r="H136" s="175">
        <v>135.66</v>
      </c>
      <c r="L136" s="172"/>
      <c r="M136" s="176"/>
      <c r="N136" s="177"/>
      <c r="O136" s="177"/>
      <c r="P136" s="177"/>
      <c r="Q136" s="177"/>
      <c r="R136" s="177"/>
      <c r="S136" s="177"/>
      <c r="T136" s="178"/>
      <c r="AT136" s="173" t="s">
        <v>308</v>
      </c>
      <c r="AU136" s="173" t="s">
        <v>84</v>
      </c>
      <c r="AV136" s="171" t="s">
        <v>97</v>
      </c>
      <c r="AW136" s="171" t="s">
        <v>31</v>
      </c>
      <c r="AX136" s="171" t="s">
        <v>82</v>
      </c>
      <c r="AY136" s="173" t="s">
        <v>302</v>
      </c>
    </row>
    <row r="137" spans="1:65" s="74" customFormat="1" ht="22.9" customHeight="1">
      <c r="B137" s="75"/>
      <c r="D137" s="76" t="s">
        <v>74</v>
      </c>
      <c r="E137" s="169" t="s">
        <v>100</v>
      </c>
      <c r="F137" s="169" t="s">
        <v>3947</v>
      </c>
      <c r="J137" s="170">
        <f>BK137</f>
        <v>0</v>
      </c>
      <c r="L137" s="75"/>
      <c r="M137" s="79"/>
      <c r="N137" s="80"/>
      <c r="O137" s="80"/>
      <c r="P137" s="81">
        <f>SUM(P138:P179)</f>
        <v>0</v>
      </c>
      <c r="Q137" s="80"/>
      <c r="R137" s="81">
        <f>SUM(R138:R179)</f>
        <v>64.957451899999995</v>
      </c>
      <c r="S137" s="80"/>
      <c r="T137" s="82">
        <f>SUM(T138:T179)</f>
        <v>0</v>
      </c>
      <c r="AR137" s="76" t="s">
        <v>82</v>
      </c>
      <c r="AT137" s="83" t="s">
        <v>74</v>
      </c>
      <c r="AU137" s="83" t="s">
        <v>82</v>
      </c>
      <c r="AY137" s="76" t="s">
        <v>302</v>
      </c>
      <c r="BK137" s="84">
        <f>SUM(BK138:BK179)</f>
        <v>0</v>
      </c>
    </row>
    <row r="138" spans="1:65" s="15" customFormat="1" ht="16.5" customHeight="1">
      <c r="A138" s="12"/>
      <c r="B138" s="13"/>
      <c r="C138" s="85" t="s">
        <v>84</v>
      </c>
      <c r="D138" s="85" t="s">
        <v>303</v>
      </c>
      <c r="E138" s="86" t="s">
        <v>3948</v>
      </c>
      <c r="F138" s="87" t="s">
        <v>3949</v>
      </c>
      <c r="G138" s="88" t="s">
        <v>423</v>
      </c>
      <c r="H138" s="89">
        <v>88.712000000000003</v>
      </c>
      <c r="I138" s="3"/>
      <c r="J138" s="90">
        <f>ROUND(I138*H138,2)</f>
        <v>0</v>
      </c>
      <c r="K138" s="87" t="s">
        <v>427</v>
      </c>
      <c r="L138" s="13"/>
      <c r="M138" s="91" t="s">
        <v>1</v>
      </c>
      <c r="N138" s="92" t="s">
        <v>40</v>
      </c>
      <c r="O138" s="93"/>
      <c r="P138" s="94">
        <f>O138*H138</f>
        <v>0</v>
      </c>
      <c r="Q138" s="94">
        <v>0</v>
      </c>
      <c r="R138" s="94">
        <f>Q138*H138</f>
        <v>0</v>
      </c>
      <c r="S138" s="94">
        <v>0</v>
      </c>
      <c r="T138" s="95">
        <f>S138*H138</f>
        <v>0</v>
      </c>
      <c r="U138" s="12"/>
      <c r="V138" s="12"/>
      <c r="W138" s="12"/>
      <c r="X138" s="12"/>
      <c r="Y138" s="12"/>
      <c r="Z138" s="12"/>
      <c r="AA138" s="12"/>
      <c r="AB138" s="12"/>
      <c r="AC138" s="12"/>
      <c r="AD138" s="12"/>
      <c r="AE138" s="12"/>
      <c r="AR138" s="96" t="s">
        <v>97</v>
      </c>
      <c r="AT138" s="96" t="s">
        <v>303</v>
      </c>
      <c r="AU138" s="96" t="s">
        <v>84</v>
      </c>
      <c r="AY138" s="5" t="s">
        <v>302</v>
      </c>
      <c r="BE138" s="97">
        <f>IF(N138="základní",J138,0)</f>
        <v>0</v>
      </c>
      <c r="BF138" s="97">
        <f>IF(N138="snížená",J138,0)</f>
        <v>0</v>
      </c>
      <c r="BG138" s="97">
        <f>IF(N138="zákl. přenesená",J138,0)</f>
        <v>0</v>
      </c>
      <c r="BH138" s="97">
        <f>IF(N138="sníž. přenesená",J138,0)</f>
        <v>0</v>
      </c>
      <c r="BI138" s="97">
        <f>IF(N138="nulová",J138,0)</f>
        <v>0</v>
      </c>
      <c r="BJ138" s="5" t="s">
        <v>82</v>
      </c>
      <c r="BK138" s="97">
        <f>ROUND(I138*H138,2)</f>
        <v>0</v>
      </c>
      <c r="BL138" s="5" t="s">
        <v>97</v>
      </c>
      <c r="BM138" s="96" t="s">
        <v>4270</v>
      </c>
    </row>
    <row r="139" spans="1:65" s="179" customFormat="1">
      <c r="B139" s="180"/>
      <c r="D139" s="100" t="s">
        <v>308</v>
      </c>
      <c r="E139" s="181" t="s">
        <v>1</v>
      </c>
      <c r="F139" s="182" t="s">
        <v>3951</v>
      </c>
      <c r="H139" s="181" t="s">
        <v>1</v>
      </c>
      <c r="L139" s="180"/>
      <c r="M139" s="183"/>
      <c r="N139" s="184"/>
      <c r="O139" s="184"/>
      <c r="P139" s="184"/>
      <c r="Q139" s="184"/>
      <c r="R139" s="184"/>
      <c r="S139" s="184"/>
      <c r="T139" s="185"/>
      <c r="AT139" s="181" t="s">
        <v>308</v>
      </c>
      <c r="AU139" s="181" t="s">
        <v>84</v>
      </c>
      <c r="AV139" s="179" t="s">
        <v>82</v>
      </c>
      <c r="AW139" s="179" t="s">
        <v>31</v>
      </c>
      <c r="AX139" s="179" t="s">
        <v>75</v>
      </c>
      <c r="AY139" s="181" t="s">
        <v>302</v>
      </c>
    </row>
    <row r="140" spans="1:65" s="98" customFormat="1">
      <c r="B140" s="99"/>
      <c r="D140" s="100" t="s">
        <v>308</v>
      </c>
      <c r="E140" s="101" t="s">
        <v>1</v>
      </c>
      <c r="F140" s="102" t="s">
        <v>344</v>
      </c>
      <c r="H140" s="103">
        <v>47.890999999999998</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98" customFormat="1">
      <c r="B141" s="99"/>
      <c r="D141" s="100" t="s">
        <v>308</v>
      </c>
      <c r="E141" s="101" t="s">
        <v>1</v>
      </c>
      <c r="F141" s="102" t="s">
        <v>3621</v>
      </c>
      <c r="H141" s="103">
        <v>40.820999999999998</v>
      </c>
      <c r="L141" s="99"/>
      <c r="M141" s="104"/>
      <c r="N141" s="105"/>
      <c r="O141" s="105"/>
      <c r="P141" s="105"/>
      <c r="Q141" s="105"/>
      <c r="R141" s="105"/>
      <c r="S141" s="105"/>
      <c r="T141" s="106"/>
      <c r="AT141" s="101" t="s">
        <v>308</v>
      </c>
      <c r="AU141" s="101" t="s">
        <v>84</v>
      </c>
      <c r="AV141" s="98" t="s">
        <v>84</v>
      </c>
      <c r="AW141" s="98" t="s">
        <v>31</v>
      </c>
      <c r="AX141" s="98" t="s">
        <v>75</v>
      </c>
      <c r="AY141" s="101" t="s">
        <v>302</v>
      </c>
    </row>
    <row r="142" spans="1:65" s="171" customFormat="1">
      <c r="B142" s="172"/>
      <c r="D142" s="100" t="s">
        <v>308</v>
      </c>
      <c r="E142" s="173" t="s">
        <v>1</v>
      </c>
      <c r="F142" s="174" t="s">
        <v>435</v>
      </c>
      <c r="H142" s="175">
        <v>88.712000000000003</v>
      </c>
      <c r="L142" s="172"/>
      <c r="M142" s="176"/>
      <c r="N142" s="177"/>
      <c r="O142" s="177"/>
      <c r="P142" s="177"/>
      <c r="Q142" s="177"/>
      <c r="R142" s="177"/>
      <c r="S142" s="177"/>
      <c r="T142" s="178"/>
      <c r="AT142" s="173" t="s">
        <v>308</v>
      </c>
      <c r="AU142" s="173" t="s">
        <v>84</v>
      </c>
      <c r="AV142" s="171" t="s">
        <v>97</v>
      </c>
      <c r="AW142" s="171" t="s">
        <v>31</v>
      </c>
      <c r="AX142" s="171" t="s">
        <v>82</v>
      </c>
      <c r="AY142" s="173" t="s">
        <v>302</v>
      </c>
    </row>
    <row r="143" spans="1:65" s="15" customFormat="1" ht="16.5" customHeight="1">
      <c r="A143" s="12"/>
      <c r="B143" s="13"/>
      <c r="C143" s="85" t="s">
        <v>91</v>
      </c>
      <c r="D143" s="85" t="s">
        <v>303</v>
      </c>
      <c r="E143" s="86" t="s">
        <v>3952</v>
      </c>
      <c r="F143" s="87" t="s">
        <v>3953</v>
      </c>
      <c r="G143" s="88" t="s">
        <v>423</v>
      </c>
      <c r="H143" s="89">
        <v>46.948</v>
      </c>
      <c r="I143" s="3"/>
      <c r="J143" s="90">
        <f>ROUND(I143*H143,2)</f>
        <v>0</v>
      </c>
      <c r="K143" s="87" t="s">
        <v>427</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4271</v>
      </c>
    </row>
    <row r="144" spans="1:65" s="179" customFormat="1">
      <c r="B144" s="180"/>
      <c r="D144" s="100" t="s">
        <v>308</v>
      </c>
      <c r="E144" s="181" t="s">
        <v>1</v>
      </c>
      <c r="F144" s="182" t="s">
        <v>3951</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98" customFormat="1">
      <c r="B145" s="99"/>
      <c r="D145" s="100" t="s">
        <v>308</v>
      </c>
      <c r="E145" s="101" t="s">
        <v>1</v>
      </c>
      <c r="F145" s="102" t="s">
        <v>330</v>
      </c>
      <c r="H145" s="103">
        <v>42.252000000000002</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98" customFormat="1">
      <c r="B146" s="99"/>
      <c r="D146" s="100" t="s">
        <v>308</v>
      </c>
      <c r="E146" s="101" t="s">
        <v>1</v>
      </c>
      <c r="F146" s="102" t="s">
        <v>335</v>
      </c>
      <c r="H146" s="103">
        <v>4.6959999999999997</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171" customFormat="1">
      <c r="B147" s="172"/>
      <c r="D147" s="100" t="s">
        <v>308</v>
      </c>
      <c r="E147" s="173" t="s">
        <v>1</v>
      </c>
      <c r="F147" s="174" t="s">
        <v>435</v>
      </c>
      <c r="H147" s="175">
        <v>46.948</v>
      </c>
      <c r="L147" s="172"/>
      <c r="M147" s="176"/>
      <c r="N147" s="177"/>
      <c r="O147" s="177"/>
      <c r="P147" s="177"/>
      <c r="Q147" s="177"/>
      <c r="R147" s="177"/>
      <c r="S147" s="177"/>
      <c r="T147" s="178"/>
      <c r="AT147" s="173" t="s">
        <v>308</v>
      </c>
      <c r="AU147" s="173" t="s">
        <v>84</v>
      </c>
      <c r="AV147" s="171" t="s">
        <v>97</v>
      </c>
      <c r="AW147" s="171" t="s">
        <v>31</v>
      </c>
      <c r="AX147" s="171" t="s">
        <v>82</v>
      </c>
      <c r="AY147" s="173" t="s">
        <v>302</v>
      </c>
    </row>
    <row r="148" spans="1:65" s="15" customFormat="1" ht="21.75" customHeight="1">
      <c r="A148" s="12"/>
      <c r="B148" s="13"/>
      <c r="C148" s="85" t="s">
        <v>97</v>
      </c>
      <c r="D148" s="85" t="s">
        <v>303</v>
      </c>
      <c r="E148" s="86" t="s">
        <v>3955</v>
      </c>
      <c r="F148" s="87" t="s">
        <v>3956</v>
      </c>
      <c r="G148" s="88" t="s">
        <v>423</v>
      </c>
      <c r="H148" s="89">
        <v>42.252000000000002</v>
      </c>
      <c r="I148" s="3"/>
      <c r="J148" s="90">
        <f>ROUND(I148*H148,2)</f>
        <v>0</v>
      </c>
      <c r="K148" s="87" t="s">
        <v>1</v>
      </c>
      <c r="L148" s="13"/>
      <c r="M148" s="91" t="s">
        <v>1</v>
      </c>
      <c r="N148" s="92" t="s">
        <v>40</v>
      </c>
      <c r="O148" s="93"/>
      <c r="P148" s="94">
        <f>O148*H148</f>
        <v>0</v>
      </c>
      <c r="Q148" s="94">
        <v>0</v>
      </c>
      <c r="R148" s="94">
        <f>Q148*H148</f>
        <v>0</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4272</v>
      </c>
    </row>
    <row r="149" spans="1:65" s="98" customFormat="1">
      <c r="B149" s="99"/>
      <c r="D149" s="100" t="s">
        <v>308</v>
      </c>
      <c r="E149" s="101" t="s">
        <v>1</v>
      </c>
      <c r="F149" s="102" t="s">
        <v>330</v>
      </c>
      <c r="H149" s="103">
        <v>42.252000000000002</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85" t="s">
        <v>100</v>
      </c>
      <c r="D150" s="85" t="s">
        <v>303</v>
      </c>
      <c r="E150" s="86" t="s">
        <v>3958</v>
      </c>
      <c r="F150" s="87" t="s">
        <v>3959</v>
      </c>
      <c r="G150" s="88" t="s">
        <v>423</v>
      </c>
      <c r="H150" s="89">
        <v>88.712000000000003</v>
      </c>
      <c r="I150" s="3"/>
      <c r="J150" s="90">
        <f>ROUND(I150*H150,2)</f>
        <v>0</v>
      </c>
      <c r="K150" s="87" t="s">
        <v>1</v>
      </c>
      <c r="L150" s="13"/>
      <c r="M150" s="91" t="s">
        <v>1</v>
      </c>
      <c r="N150" s="92" t="s">
        <v>40</v>
      </c>
      <c r="O150" s="93"/>
      <c r="P150" s="94">
        <f>O150*H150</f>
        <v>0</v>
      </c>
      <c r="Q150" s="94">
        <v>0</v>
      </c>
      <c r="R150" s="94">
        <f>Q150*H150</f>
        <v>0</v>
      </c>
      <c r="S150" s="94">
        <v>0</v>
      </c>
      <c r="T150" s="95">
        <f>S150*H150</f>
        <v>0</v>
      </c>
      <c r="U150" s="12"/>
      <c r="V150" s="12"/>
      <c r="W150" s="12"/>
      <c r="X150" s="12"/>
      <c r="Y150" s="12"/>
      <c r="Z150" s="12"/>
      <c r="AA150" s="12"/>
      <c r="AB150" s="12"/>
      <c r="AC150" s="12"/>
      <c r="AD150" s="12"/>
      <c r="AE150" s="12"/>
      <c r="AR150" s="96" t="s">
        <v>97</v>
      </c>
      <c r="AT150" s="96" t="s">
        <v>303</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4273</v>
      </c>
    </row>
    <row r="151" spans="1:65" s="98" customFormat="1">
      <c r="B151" s="99"/>
      <c r="D151" s="100" t="s">
        <v>308</v>
      </c>
      <c r="E151" s="101" t="s">
        <v>1</v>
      </c>
      <c r="F151" s="102" t="s">
        <v>344</v>
      </c>
      <c r="H151" s="103">
        <v>47.890999999999998</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98" customFormat="1">
      <c r="B152" s="99"/>
      <c r="D152" s="100" t="s">
        <v>308</v>
      </c>
      <c r="E152" s="101" t="s">
        <v>1</v>
      </c>
      <c r="F152" s="102" t="s">
        <v>3621</v>
      </c>
      <c r="H152" s="103">
        <v>40.820999999999998</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1</v>
      </c>
      <c r="F153" s="174" t="s">
        <v>435</v>
      </c>
      <c r="H153" s="175">
        <v>88.712000000000003</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21.75" customHeight="1">
      <c r="A154" s="12"/>
      <c r="B154" s="13"/>
      <c r="C154" s="85" t="s">
        <v>103</v>
      </c>
      <c r="D154" s="85" t="s">
        <v>303</v>
      </c>
      <c r="E154" s="86" t="s">
        <v>3964</v>
      </c>
      <c r="F154" s="87" t="s">
        <v>3965</v>
      </c>
      <c r="G154" s="88" t="s">
        <v>423</v>
      </c>
      <c r="H154" s="89">
        <v>46.948</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4274</v>
      </c>
    </row>
    <row r="155" spans="1:65" s="179" customFormat="1">
      <c r="B155" s="180"/>
      <c r="D155" s="100" t="s">
        <v>308</v>
      </c>
      <c r="E155" s="181" t="s">
        <v>1</v>
      </c>
      <c r="F155" s="182" t="s">
        <v>3951</v>
      </c>
      <c r="H155" s="181" t="s">
        <v>1</v>
      </c>
      <c r="L155" s="180"/>
      <c r="M155" s="183"/>
      <c r="N155" s="184"/>
      <c r="O155" s="184"/>
      <c r="P155" s="184"/>
      <c r="Q155" s="184"/>
      <c r="R155" s="184"/>
      <c r="S155" s="184"/>
      <c r="T155" s="185"/>
      <c r="AT155" s="181" t="s">
        <v>308</v>
      </c>
      <c r="AU155" s="181" t="s">
        <v>84</v>
      </c>
      <c r="AV155" s="179" t="s">
        <v>82</v>
      </c>
      <c r="AW155" s="179" t="s">
        <v>31</v>
      </c>
      <c r="AX155" s="179" t="s">
        <v>75</v>
      </c>
      <c r="AY155" s="181" t="s">
        <v>302</v>
      </c>
    </row>
    <row r="156" spans="1:65" s="98" customFormat="1">
      <c r="B156" s="99"/>
      <c r="D156" s="100" t="s">
        <v>308</v>
      </c>
      <c r="E156" s="101" t="s">
        <v>1</v>
      </c>
      <c r="F156" s="102" t="s">
        <v>330</v>
      </c>
      <c r="H156" s="103">
        <v>42.252000000000002</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98" customFormat="1">
      <c r="B157" s="99"/>
      <c r="D157" s="100" t="s">
        <v>308</v>
      </c>
      <c r="E157" s="101" t="s">
        <v>1</v>
      </c>
      <c r="F157" s="102" t="s">
        <v>335</v>
      </c>
      <c r="H157" s="103">
        <v>4.6959999999999997</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171" customFormat="1">
      <c r="B158" s="172"/>
      <c r="D158" s="100" t="s">
        <v>308</v>
      </c>
      <c r="E158" s="173" t="s">
        <v>1</v>
      </c>
      <c r="F158" s="174" t="s">
        <v>435</v>
      </c>
      <c r="H158" s="175">
        <v>46.948</v>
      </c>
      <c r="L158" s="172"/>
      <c r="M158" s="176"/>
      <c r="N158" s="177"/>
      <c r="O158" s="177"/>
      <c r="P158" s="177"/>
      <c r="Q158" s="177"/>
      <c r="R158" s="177"/>
      <c r="S158" s="177"/>
      <c r="T158" s="178"/>
      <c r="AT158" s="173" t="s">
        <v>308</v>
      </c>
      <c r="AU158" s="173" t="s">
        <v>84</v>
      </c>
      <c r="AV158" s="171" t="s">
        <v>97</v>
      </c>
      <c r="AW158" s="171" t="s">
        <v>31</v>
      </c>
      <c r="AX158" s="171" t="s">
        <v>82</v>
      </c>
      <c r="AY158" s="173" t="s">
        <v>302</v>
      </c>
    </row>
    <row r="159" spans="1:65" s="15" customFormat="1" ht="21.75" customHeight="1">
      <c r="A159" s="12"/>
      <c r="B159" s="13"/>
      <c r="C159" s="85" t="s">
        <v>106</v>
      </c>
      <c r="D159" s="85" t="s">
        <v>303</v>
      </c>
      <c r="E159" s="86" t="s">
        <v>3967</v>
      </c>
      <c r="F159" s="87" t="s">
        <v>3968</v>
      </c>
      <c r="G159" s="88" t="s">
        <v>423</v>
      </c>
      <c r="H159" s="89">
        <v>84.504000000000005</v>
      </c>
      <c r="I159" s="3"/>
      <c r="J159" s="90">
        <f>ROUND(I159*H159,2)</f>
        <v>0</v>
      </c>
      <c r="K159" s="87" t="s">
        <v>427</v>
      </c>
      <c r="L159" s="13"/>
      <c r="M159" s="91" t="s">
        <v>1</v>
      </c>
      <c r="N159" s="92" t="s">
        <v>40</v>
      </c>
      <c r="O159" s="93"/>
      <c r="P159" s="94">
        <f>O159*H159</f>
        <v>0</v>
      </c>
      <c r="Q159" s="94">
        <v>0</v>
      </c>
      <c r="R159" s="94">
        <f>Q159*H159</f>
        <v>0</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4275</v>
      </c>
    </row>
    <row r="160" spans="1:65" s="179" customFormat="1">
      <c r="B160" s="180"/>
      <c r="D160" s="100" t="s">
        <v>308</v>
      </c>
      <c r="E160" s="181" t="s">
        <v>1</v>
      </c>
      <c r="F160" s="182" t="s">
        <v>3970</v>
      </c>
      <c r="H160" s="181" t="s">
        <v>1</v>
      </c>
      <c r="L160" s="180"/>
      <c r="M160" s="183"/>
      <c r="N160" s="184"/>
      <c r="O160" s="184"/>
      <c r="P160" s="184"/>
      <c r="Q160" s="184"/>
      <c r="R160" s="184"/>
      <c r="S160" s="184"/>
      <c r="T160" s="185"/>
      <c r="AT160" s="181" t="s">
        <v>308</v>
      </c>
      <c r="AU160" s="181" t="s">
        <v>84</v>
      </c>
      <c r="AV160" s="179" t="s">
        <v>82</v>
      </c>
      <c r="AW160" s="179" t="s">
        <v>31</v>
      </c>
      <c r="AX160" s="179" t="s">
        <v>75</v>
      </c>
      <c r="AY160" s="181" t="s">
        <v>302</v>
      </c>
    </row>
    <row r="161" spans="1:65" s="98" customFormat="1">
      <c r="B161" s="99"/>
      <c r="D161" s="100" t="s">
        <v>308</v>
      </c>
      <c r="E161" s="101" t="s">
        <v>1</v>
      </c>
      <c r="F161" s="102" t="s">
        <v>3971</v>
      </c>
      <c r="H161" s="103">
        <v>84.504000000000005</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109</v>
      </c>
      <c r="D162" s="85" t="s">
        <v>303</v>
      </c>
      <c r="E162" s="86" t="s">
        <v>3972</v>
      </c>
      <c r="F162" s="87" t="s">
        <v>3973</v>
      </c>
      <c r="G162" s="88" t="s">
        <v>423</v>
      </c>
      <c r="H162" s="89">
        <v>42.252000000000002</v>
      </c>
      <c r="I162" s="3"/>
      <c r="J162" s="90">
        <f>ROUND(I162*H162,2)</f>
        <v>0</v>
      </c>
      <c r="K162" s="87" t="s">
        <v>1</v>
      </c>
      <c r="L162" s="13"/>
      <c r="M162" s="91" t="s">
        <v>1</v>
      </c>
      <c r="N162" s="92" t="s">
        <v>40</v>
      </c>
      <c r="O162" s="93"/>
      <c r="P162" s="94">
        <f>O162*H162</f>
        <v>0</v>
      </c>
      <c r="Q162" s="94">
        <v>0</v>
      </c>
      <c r="R162" s="94">
        <f>Q162*H162</f>
        <v>0</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4276</v>
      </c>
    </row>
    <row r="163" spans="1:65" s="98" customFormat="1">
      <c r="B163" s="99"/>
      <c r="D163" s="100" t="s">
        <v>308</v>
      </c>
      <c r="E163" s="101" t="s">
        <v>1</v>
      </c>
      <c r="F163" s="102" t="s">
        <v>330</v>
      </c>
      <c r="H163" s="103">
        <v>42.252000000000002</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112</v>
      </c>
      <c r="D164" s="85" t="s">
        <v>303</v>
      </c>
      <c r="E164" s="86" t="s">
        <v>3975</v>
      </c>
      <c r="F164" s="87" t="s">
        <v>3976</v>
      </c>
      <c r="G164" s="88" t="s">
        <v>423</v>
      </c>
      <c r="H164" s="89">
        <v>45.517000000000003</v>
      </c>
      <c r="I164" s="3"/>
      <c r="J164" s="90">
        <f>ROUND(I164*H164,2)</f>
        <v>0</v>
      </c>
      <c r="K164" s="87" t="s">
        <v>427</v>
      </c>
      <c r="L164" s="13"/>
      <c r="M164" s="91" t="s">
        <v>1</v>
      </c>
      <c r="N164" s="92" t="s">
        <v>40</v>
      </c>
      <c r="O164" s="93"/>
      <c r="P164" s="94">
        <f>O164*H164</f>
        <v>0</v>
      </c>
      <c r="Q164" s="94">
        <v>0.1837</v>
      </c>
      <c r="R164" s="94">
        <f>Q164*H164</f>
        <v>8.3614729000000008</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4277</v>
      </c>
    </row>
    <row r="165" spans="1:65" s="98" customFormat="1">
      <c r="B165" s="99"/>
      <c r="D165" s="100" t="s">
        <v>308</v>
      </c>
      <c r="E165" s="101" t="s">
        <v>1</v>
      </c>
      <c r="F165" s="102" t="s">
        <v>335</v>
      </c>
      <c r="H165" s="103">
        <v>4.6959999999999997</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3621</v>
      </c>
      <c r="H166" s="103">
        <v>40.820999999999998</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71" customFormat="1">
      <c r="B167" s="172"/>
      <c r="D167" s="100" t="s">
        <v>308</v>
      </c>
      <c r="E167" s="173" t="s">
        <v>1</v>
      </c>
      <c r="F167" s="174" t="s">
        <v>435</v>
      </c>
      <c r="H167" s="175">
        <v>45.517000000000003</v>
      </c>
      <c r="L167" s="172"/>
      <c r="M167" s="176"/>
      <c r="N167" s="177"/>
      <c r="O167" s="177"/>
      <c r="P167" s="177"/>
      <c r="Q167" s="177"/>
      <c r="R167" s="177"/>
      <c r="S167" s="177"/>
      <c r="T167" s="178"/>
      <c r="AT167" s="173" t="s">
        <v>308</v>
      </c>
      <c r="AU167" s="173" t="s">
        <v>84</v>
      </c>
      <c r="AV167" s="171" t="s">
        <v>97</v>
      </c>
      <c r="AW167" s="171" t="s">
        <v>31</v>
      </c>
      <c r="AX167" s="171" t="s">
        <v>82</v>
      </c>
      <c r="AY167" s="173" t="s">
        <v>302</v>
      </c>
    </row>
    <row r="168" spans="1:65" s="15" customFormat="1" ht="21.75" customHeight="1">
      <c r="A168" s="12"/>
      <c r="B168" s="13"/>
      <c r="C168" s="194" t="s">
        <v>115</v>
      </c>
      <c r="D168" s="194" t="s">
        <v>537</v>
      </c>
      <c r="E168" s="195" t="s">
        <v>3978</v>
      </c>
      <c r="F168" s="215" t="s">
        <v>6466</v>
      </c>
      <c r="G168" s="197" t="s">
        <v>518</v>
      </c>
      <c r="H168" s="198">
        <v>1.1970000000000001</v>
      </c>
      <c r="I168" s="3"/>
      <c r="J168" s="200">
        <f>ROUND(I168*H168,2)</f>
        <v>0</v>
      </c>
      <c r="K168" s="196" t="s">
        <v>1</v>
      </c>
      <c r="L168" s="201"/>
      <c r="M168" s="202" t="s">
        <v>1</v>
      </c>
      <c r="N168" s="203" t="s">
        <v>40</v>
      </c>
      <c r="O168" s="93"/>
      <c r="P168" s="94">
        <f>O168*H168</f>
        <v>0</v>
      </c>
      <c r="Q168" s="94">
        <v>1</v>
      </c>
      <c r="R168" s="94">
        <f>Q168*H168</f>
        <v>1.1970000000000001</v>
      </c>
      <c r="S168" s="94">
        <v>0</v>
      </c>
      <c r="T168" s="95">
        <f>S168*H168</f>
        <v>0</v>
      </c>
      <c r="U168" s="12"/>
      <c r="V168" s="12"/>
      <c r="W168" s="12"/>
      <c r="X168" s="12"/>
      <c r="Y168" s="12"/>
      <c r="Z168" s="12"/>
      <c r="AA168" s="12"/>
      <c r="AB168" s="12"/>
      <c r="AC168" s="12"/>
      <c r="AD168" s="12"/>
      <c r="AE168" s="12"/>
      <c r="AR168" s="96" t="s">
        <v>109</v>
      </c>
      <c r="AT168" s="96" t="s">
        <v>537</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4278</v>
      </c>
    </row>
    <row r="169" spans="1:65" s="179" customFormat="1">
      <c r="B169" s="180"/>
      <c r="D169" s="100" t="s">
        <v>308</v>
      </c>
      <c r="E169" s="181" t="s">
        <v>1</v>
      </c>
      <c r="F169" s="216" t="s">
        <v>6467</v>
      </c>
      <c r="H169" s="181" t="s">
        <v>1</v>
      </c>
      <c r="L169" s="180"/>
      <c r="M169" s="183"/>
      <c r="N169" s="184"/>
      <c r="O169" s="184"/>
      <c r="P169" s="184"/>
      <c r="Q169" s="184"/>
      <c r="R169" s="184"/>
      <c r="S169" s="184"/>
      <c r="T169" s="185"/>
      <c r="AT169" s="181" t="s">
        <v>308</v>
      </c>
      <c r="AU169" s="181" t="s">
        <v>84</v>
      </c>
      <c r="AV169" s="179" t="s">
        <v>82</v>
      </c>
      <c r="AW169" s="179" t="s">
        <v>31</v>
      </c>
      <c r="AX169" s="179" t="s">
        <v>75</v>
      </c>
      <c r="AY169" s="181" t="s">
        <v>302</v>
      </c>
    </row>
    <row r="170" spans="1:65" s="98" customFormat="1">
      <c r="B170" s="99"/>
      <c r="D170" s="100" t="s">
        <v>308</v>
      </c>
      <c r="E170" s="101" t="s">
        <v>1</v>
      </c>
      <c r="F170" s="217" t="s">
        <v>3981</v>
      </c>
      <c r="H170" s="103">
        <v>1.1970000000000001</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71" customFormat="1">
      <c r="B171" s="172"/>
      <c r="D171" s="100" t="s">
        <v>308</v>
      </c>
      <c r="E171" s="173" t="s">
        <v>1</v>
      </c>
      <c r="F171" s="219" t="s">
        <v>435</v>
      </c>
      <c r="H171" s="175">
        <v>1.1970000000000001</v>
      </c>
      <c r="L171" s="172"/>
      <c r="M171" s="176"/>
      <c r="N171" s="177"/>
      <c r="O171" s="177"/>
      <c r="P171" s="177"/>
      <c r="Q171" s="177"/>
      <c r="R171" s="177"/>
      <c r="S171" s="177"/>
      <c r="T171" s="178"/>
      <c r="AT171" s="173" t="s">
        <v>308</v>
      </c>
      <c r="AU171" s="173" t="s">
        <v>84</v>
      </c>
      <c r="AV171" s="171" t="s">
        <v>97</v>
      </c>
      <c r="AW171" s="171" t="s">
        <v>31</v>
      </c>
      <c r="AX171" s="171" t="s">
        <v>82</v>
      </c>
      <c r="AY171" s="173" t="s">
        <v>302</v>
      </c>
    </row>
    <row r="172" spans="1:65" s="15" customFormat="1" ht="21.75" customHeight="1">
      <c r="A172" s="12"/>
      <c r="B172" s="13"/>
      <c r="C172" s="194" t="s">
        <v>118</v>
      </c>
      <c r="D172" s="194" t="s">
        <v>537</v>
      </c>
      <c r="E172" s="195" t="s">
        <v>4279</v>
      </c>
      <c r="F172" s="215" t="s">
        <v>4280</v>
      </c>
      <c r="G172" s="197" t="s">
        <v>518</v>
      </c>
      <c r="H172" s="198">
        <v>41.637</v>
      </c>
      <c r="I172" s="3"/>
      <c r="J172" s="200">
        <f>ROUND(I172*H172,2)</f>
        <v>0</v>
      </c>
      <c r="K172" s="196" t="s">
        <v>1</v>
      </c>
      <c r="L172" s="201"/>
      <c r="M172" s="202" t="s">
        <v>1</v>
      </c>
      <c r="N172" s="203" t="s">
        <v>40</v>
      </c>
      <c r="O172" s="93"/>
      <c r="P172" s="94">
        <f>O172*H172</f>
        <v>0</v>
      </c>
      <c r="Q172" s="94">
        <v>1</v>
      </c>
      <c r="R172" s="94">
        <f>Q172*H172</f>
        <v>41.637</v>
      </c>
      <c r="S172" s="94">
        <v>0</v>
      </c>
      <c r="T172" s="95">
        <f>S172*H172</f>
        <v>0</v>
      </c>
      <c r="U172" s="12"/>
      <c r="V172" s="12"/>
      <c r="W172" s="12"/>
      <c r="X172" s="12"/>
      <c r="Y172" s="12"/>
      <c r="Z172" s="12"/>
      <c r="AA172" s="12"/>
      <c r="AB172" s="12"/>
      <c r="AC172" s="12"/>
      <c r="AD172" s="12"/>
      <c r="AE172" s="12"/>
      <c r="AR172" s="96" t="s">
        <v>109</v>
      </c>
      <c r="AT172" s="96" t="s">
        <v>537</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4281</v>
      </c>
    </row>
    <row r="173" spans="1:65" s="179" customFormat="1">
      <c r="B173" s="180"/>
      <c r="D173" s="100" t="s">
        <v>308</v>
      </c>
      <c r="E173" s="181" t="s">
        <v>1</v>
      </c>
      <c r="F173" s="216" t="s">
        <v>3980</v>
      </c>
      <c r="H173" s="181" t="s">
        <v>1</v>
      </c>
      <c r="L173" s="180"/>
      <c r="M173" s="183"/>
      <c r="N173" s="184"/>
      <c r="O173" s="184"/>
      <c r="P173" s="184"/>
      <c r="Q173" s="184"/>
      <c r="R173" s="184"/>
      <c r="S173" s="184"/>
      <c r="T173" s="185"/>
      <c r="AT173" s="181" t="s">
        <v>308</v>
      </c>
      <c r="AU173" s="181" t="s">
        <v>84</v>
      </c>
      <c r="AV173" s="179" t="s">
        <v>82</v>
      </c>
      <c r="AW173" s="179" t="s">
        <v>31</v>
      </c>
      <c r="AX173" s="179" t="s">
        <v>75</v>
      </c>
      <c r="AY173" s="181" t="s">
        <v>302</v>
      </c>
    </row>
    <row r="174" spans="1:65" s="98" customFormat="1">
      <c r="B174" s="99"/>
      <c r="D174" s="100" t="s">
        <v>308</v>
      </c>
      <c r="E174" s="101" t="s">
        <v>1</v>
      </c>
      <c r="F174" s="217" t="s">
        <v>4282</v>
      </c>
      <c r="H174" s="103">
        <v>41.637</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171" customFormat="1">
      <c r="B175" s="172"/>
      <c r="D175" s="100" t="s">
        <v>308</v>
      </c>
      <c r="E175" s="173" t="s">
        <v>1</v>
      </c>
      <c r="F175" s="219" t="s">
        <v>435</v>
      </c>
      <c r="H175" s="175">
        <v>41.637</v>
      </c>
      <c r="L175" s="172"/>
      <c r="M175" s="176"/>
      <c r="N175" s="177"/>
      <c r="O175" s="177"/>
      <c r="P175" s="177"/>
      <c r="Q175" s="177"/>
      <c r="R175" s="177"/>
      <c r="S175" s="177"/>
      <c r="T175" s="178"/>
      <c r="AT175" s="173" t="s">
        <v>308</v>
      </c>
      <c r="AU175" s="173" t="s">
        <v>84</v>
      </c>
      <c r="AV175" s="171" t="s">
        <v>97</v>
      </c>
      <c r="AW175" s="171" t="s">
        <v>31</v>
      </c>
      <c r="AX175" s="171" t="s">
        <v>82</v>
      </c>
      <c r="AY175" s="173" t="s">
        <v>302</v>
      </c>
    </row>
    <row r="176" spans="1:65" s="15" customFormat="1" ht="21.75" customHeight="1">
      <c r="A176" s="12"/>
      <c r="B176" s="13"/>
      <c r="C176" s="85" t="s">
        <v>121</v>
      </c>
      <c r="D176" s="85" t="s">
        <v>303</v>
      </c>
      <c r="E176" s="86" t="s">
        <v>3983</v>
      </c>
      <c r="F176" s="218" t="s">
        <v>3984</v>
      </c>
      <c r="G176" s="88" t="s">
        <v>423</v>
      </c>
      <c r="H176" s="89">
        <v>47.890999999999998</v>
      </c>
      <c r="I176" s="3"/>
      <c r="J176" s="90">
        <f>ROUND(I176*H176,2)</f>
        <v>0</v>
      </c>
      <c r="K176" s="87" t="s">
        <v>427</v>
      </c>
      <c r="L176" s="13"/>
      <c r="M176" s="91" t="s">
        <v>1</v>
      </c>
      <c r="N176" s="92" t="s">
        <v>40</v>
      </c>
      <c r="O176" s="93"/>
      <c r="P176" s="94">
        <f>O176*H176</f>
        <v>0</v>
      </c>
      <c r="Q176" s="94">
        <v>0.16700000000000001</v>
      </c>
      <c r="R176" s="94">
        <f>Q176*H176</f>
        <v>7.9977970000000003</v>
      </c>
      <c r="S176" s="94">
        <v>0</v>
      </c>
      <c r="T176" s="95">
        <f>S176*H176</f>
        <v>0</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4283</v>
      </c>
    </row>
    <row r="177" spans="1:65" s="98" customFormat="1">
      <c r="B177" s="99"/>
      <c r="D177" s="100" t="s">
        <v>308</v>
      </c>
      <c r="E177" s="101" t="s">
        <v>1</v>
      </c>
      <c r="F177" s="217" t="s">
        <v>344</v>
      </c>
      <c r="H177" s="103">
        <v>47.890999999999998</v>
      </c>
      <c r="L177" s="99"/>
      <c r="M177" s="104"/>
      <c r="N177" s="105"/>
      <c r="O177" s="105"/>
      <c r="P177" s="105"/>
      <c r="Q177" s="105"/>
      <c r="R177" s="105"/>
      <c r="S177" s="105"/>
      <c r="T177" s="106"/>
      <c r="AT177" s="101" t="s">
        <v>308</v>
      </c>
      <c r="AU177" s="101" t="s">
        <v>84</v>
      </c>
      <c r="AV177" s="98" t="s">
        <v>84</v>
      </c>
      <c r="AW177" s="98" t="s">
        <v>31</v>
      </c>
      <c r="AX177" s="98" t="s">
        <v>82</v>
      </c>
      <c r="AY177" s="101" t="s">
        <v>302</v>
      </c>
    </row>
    <row r="178" spans="1:65" s="15" customFormat="1" ht="24" customHeight="1">
      <c r="A178" s="12"/>
      <c r="B178" s="13"/>
      <c r="C178" s="194" t="s">
        <v>124</v>
      </c>
      <c r="D178" s="194" t="s">
        <v>537</v>
      </c>
      <c r="E178" s="195" t="s">
        <v>3986</v>
      </c>
      <c r="F178" s="215" t="s">
        <v>6468</v>
      </c>
      <c r="G178" s="197" t="s">
        <v>423</v>
      </c>
      <c r="H178" s="198">
        <v>48.848999999999997</v>
      </c>
      <c r="I178" s="3"/>
      <c r="J178" s="200">
        <f>ROUND(I178*H178,2)</f>
        <v>0</v>
      </c>
      <c r="K178" s="196" t="s">
        <v>427</v>
      </c>
      <c r="L178" s="201"/>
      <c r="M178" s="202" t="s">
        <v>1</v>
      </c>
      <c r="N178" s="203" t="s">
        <v>40</v>
      </c>
      <c r="O178" s="93"/>
      <c r="P178" s="94">
        <f>O178*H178</f>
        <v>0</v>
      </c>
      <c r="Q178" s="94">
        <v>0.11799999999999999</v>
      </c>
      <c r="R178" s="94">
        <f>Q178*H178</f>
        <v>5.764181999999999</v>
      </c>
      <c r="S178" s="94">
        <v>0</v>
      </c>
      <c r="T178" s="95">
        <f>S178*H178</f>
        <v>0</v>
      </c>
      <c r="U178" s="12"/>
      <c r="V178" s="12"/>
      <c r="W178" s="12"/>
      <c r="X178" s="12"/>
      <c r="Y178" s="12"/>
      <c r="Z178" s="12"/>
      <c r="AA178" s="12"/>
      <c r="AB178" s="12"/>
      <c r="AC178" s="12"/>
      <c r="AD178" s="12"/>
      <c r="AE178" s="12"/>
      <c r="AR178" s="96" t="s">
        <v>109</v>
      </c>
      <c r="AT178" s="96" t="s">
        <v>537</v>
      </c>
      <c r="AU178" s="96" t="s">
        <v>84</v>
      </c>
      <c r="AY178" s="5" t="s">
        <v>302</v>
      </c>
      <c r="BE178" s="97">
        <f>IF(N178="základní",J178,0)</f>
        <v>0</v>
      </c>
      <c r="BF178" s="97">
        <f>IF(N178="snížená",J178,0)</f>
        <v>0</v>
      </c>
      <c r="BG178" s="97">
        <f>IF(N178="zákl. přenesená",J178,0)</f>
        <v>0</v>
      </c>
      <c r="BH178" s="97">
        <f>IF(N178="sníž. přenesená",J178,0)</f>
        <v>0</v>
      </c>
      <c r="BI178" s="97">
        <f>IF(N178="nulová",J178,0)</f>
        <v>0</v>
      </c>
      <c r="BJ178" s="5" t="s">
        <v>82</v>
      </c>
      <c r="BK178" s="97">
        <f>ROUND(I178*H178,2)</f>
        <v>0</v>
      </c>
      <c r="BL178" s="5" t="s">
        <v>97</v>
      </c>
      <c r="BM178" s="96" t="s">
        <v>4284</v>
      </c>
    </row>
    <row r="179" spans="1:65" s="98" customFormat="1">
      <c r="B179" s="99"/>
      <c r="D179" s="100" t="s">
        <v>308</v>
      </c>
      <c r="E179" s="101" t="s">
        <v>1</v>
      </c>
      <c r="F179" s="217" t="s">
        <v>6469</v>
      </c>
      <c r="H179" s="103">
        <v>48.848999999999997</v>
      </c>
      <c r="L179" s="99"/>
      <c r="M179" s="104"/>
      <c r="N179" s="105"/>
      <c r="O179" s="105"/>
      <c r="P179" s="105"/>
      <c r="Q179" s="105"/>
      <c r="R179" s="105"/>
      <c r="S179" s="105"/>
      <c r="T179" s="106"/>
      <c r="AT179" s="101" t="s">
        <v>308</v>
      </c>
      <c r="AU179" s="101" t="s">
        <v>84</v>
      </c>
      <c r="AV179" s="98" t="s">
        <v>84</v>
      </c>
      <c r="AW179" s="98" t="s">
        <v>31</v>
      </c>
      <c r="AX179" s="98" t="s">
        <v>82</v>
      </c>
      <c r="AY179" s="101" t="s">
        <v>302</v>
      </c>
    </row>
    <row r="180" spans="1:65" s="74" customFormat="1" ht="22.9" customHeight="1">
      <c r="B180" s="75"/>
      <c r="D180" s="76" t="s">
        <v>74</v>
      </c>
      <c r="E180" s="169" t="s">
        <v>112</v>
      </c>
      <c r="F180" s="169" t="s">
        <v>821</v>
      </c>
      <c r="J180" s="170">
        <f>BK180</f>
        <v>0</v>
      </c>
      <c r="L180" s="75"/>
      <c r="M180" s="79"/>
      <c r="N180" s="80"/>
      <c r="O180" s="80"/>
      <c r="P180" s="81">
        <f>SUM(P181:P184)</f>
        <v>0</v>
      </c>
      <c r="Q180" s="80"/>
      <c r="R180" s="81">
        <f>SUM(R181:R184)</f>
        <v>0.70334999999999992</v>
      </c>
      <c r="S180" s="80"/>
      <c r="T180" s="82">
        <f>SUM(T181:T184)</f>
        <v>0</v>
      </c>
      <c r="AR180" s="76" t="s">
        <v>82</v>
      </c>
      <c r="AT180" s="83" t="s">
        <v>74</v>
      </c>
      <c r="AU180" s="83" t="s">
        <v>82</v>
      </c>
      <c r="AY180" s="76" t="s">
        <v>302</v>
      </c>
      <c r="BK180" s="84">
        <f>SUM(BK181:BK184)</f>
        <v>0</v>
      </c>
    </row>
    <row r="181" spans="1:65" s="15" customFormat="1" ht="21.75" customHeight="1">
      <c r="A181" s="12"/>
      <c r="B181" s="13"/>
      <c r="C181" s="85" t="s">
        <v>185</v>
      </c>
      <c r="D181" s="85" t="s">
        <v>303</v>
      </c>
      <c r="E181" s="86" t="s">
        <v>3992</v>
      </c>
      <c r="F181" s="87" t="s">
        <v>3993</v>
      </c>
      <c r="G181" s="88" t="s">
        <v>450</v>
      </c>
      <c r="H181" s="89">
        <v>5</v>
      </c>
      <c r="I181" s="3"/>
      <c r="J181" s="90">
        <f>ROUND(I181*H181,2)</f>
        <v>0</v>
      </c>
      <c r="K181" s="87" t="s">
        <v>427</v>
      </c>
      <c r="L181" s="13"/>
      <c r="M181" s="91" t="s">
        <v>1</v>
      </c>
      <c r="N181" s="92" t="s">
        <v>40</v>
      </c>
      <c r="O181" s="93"/>
      <c r="P181" s="94">
        <f>O181*H181</f>
        <v>0</v>
      </c>
      <c r="Q181" s="94">
        <v>0.14066999999999999</v>
      </c>
      <c r="R181" s="94">
        <f>Q181*H181</f>
        <v>0.70334999999999992</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4285</v>
      </c>
    </row>
    <row r="182" spans="1:65" s="179" customFormat="1">
      <c r="B182" s="180"/>
      <c r="D182" s="100" t="s">
        <v>308</v>
      </c>
      <c r="E182" s="181" t="s">
        <v>1</v>
      </c>
      <c r="F182" s="182" t="s">
        <v>4010</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c r="B183" s="99"/>
      <c r="D183" s="100" t="s">
        <v>308</v>
      </c>
      <c r="E183" s="101" t="s">
        <v>1</v>
      </c>
      <c r="F183" s="102" t="s">
        <v>4286</v>
      </c>
      <c r="H183" s="103">
        <v>5</v>
      </c>
      <c r="L183" s="99"/>
      <c r="M183" s="104"/>
      <c r="N183" s="105"/>
      <c r="O183" s="105"/>
      <c r="P183" s="105"/>
      <c r="Q183" s="105"/>
      <c r="R183" s="105"/>
      <c r="S183" s="105"/>
      <c r="T183" s="106"/>
      <c r="AT183" s="101" t="s">
        <v>308</v>
      </c>
      <c r="AU183" s="101" t="s">
        <v>84</v>
      </c>
      <c r="AV183" s="98" t="s">
        <v>84</v>
      </c>
      <c r="AW183" s="98" t="s">
        <v>31</v>
      </c>
      <c r="AX183" s="98" t="s">
        <v>82</v>
      </c>
      <c r="AY183" s="101" t="s">
        <v>302</v>
      </c>
    </row>
    <row r="184" spans="1:65" s="15" customFormat="1" ht="21.75" customHeight="1">
      <c r="A184" s="12"/>
      <c r="B184" s="13"/>
      <c r="C184" s="85" t="s">
        <v>8</v>
      </c>
      <c r="D184" s="85" t="s">
        <v>303</v>
      </c>
      <c r="E184" s="86" t="s">
        <v>3996</v>
      </c>
      <c r="F184" s="87" t="s">
        <v>3997</v>
      </c>
      <c r="G184" s="88" t="s">
        <v>518</v>
      </c>
      <c r="H184" s="89">
        <v>65.661000000000001</v>
      </c>
      <c r="I184" s="3"/>
      <c r="J184" s="90">
        <f>ROUND(I184*H184,2)</f>
        <v>0</v>
      </c>
      <c r="K184" s="87" t="s">
        <v>427</v>
      </c>
      <c r="L184" s="13"/>
      <c r="M184" s="207" t="s">
        <v>1</v>
      </c>
      <c r="N184" s="208" t="s">
        <v>40</v>
      </c>
      <c r="O184" s="209"/>
      <c r="P184" s="210">
        <f>O184*H184</f>
        <v>0</v>
      </c>
      <c r="Q184" s="210">
        <v>0</v>
      </c>
      <c r="R184" s="210">
        <f>Q184*H184</f>
        <v>0</v>
      </c>
      <c r="S184" s="210">
        <v>0</v>
      </c>
      <c r="T184" s="211">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4287</v>
      </c>
    </row>
    <row r="185" spans="1:65" s="15" customFormat="1" ht="6.95" customHeight="1">
      <c r="A185" s="12"/>
      <c r="B185" s="43"/>
      <c r="C185" s="44"/>
      <c r="D185" s="44"/>
      <c r="E185" s="44"/>
      <c r="F185" s="44"/>
      <c r="G185" s="44"/>
      <c r="H185" s="44"/>
      <c r="I185" s="44"/>
      <c r="J185" s="44"/>
      <c r="K185" s="44"/>
      <c r="L185" s="13"/>
      <c r="M185" s="12"/>
      <c r="O185" s="12"/>
      <c r="P185" s="12"/>
      <c r="Q185" s="12"/>
      <c r="R185" s="12"/>
      <c r="S185" s="12"/>
      <c r="T185" s="12"/>
      <c r="U185" s="12"/>
      <c r="V185" s="12"/>
      <c r="W185" s="12"/>
      <c r="X185" s="12"/>
      <c r="Y185" s="12"/>
      <c r="Z185" s="12"/>
      <c r="AA185" s="12"/>
      <c r="AB185" s="12"/>
      <c r="AC185" s="12"/>
      <c r="AD185" s="12"/>
      <c r="AE185" s="12"/>
    </row>
  </sheetData>
  <sheetProtection algorithmName="SHA-512" hashValue="Jkjfj54vMCT9mc6NMnfXnWjaBzXTuWDudf1Xk79cbxZtm+FATSABf4GDLp8bfM5um/JRPJQcNTJl+qIq6XLjJg==" saltValue="m8Dgow2trnEjfYlaRBtdyQ==" spinCount="100000" sheet="1" objects="1" scenarios="1" autoFilter="0"/>
  <protectedRanges>
    <protectedRange sqref="I131 I138 I143 I148 I150 I154 I159 I162 I164 I168 I172 I176 I178 I181 I184" name="Oblast1"/>
  </protectedRanges>
  <autoFilter ref="C127:K184"/>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0"/>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212</v>
      </c>
      <c r="AZ2" s="163" t="s">
        <v>338</v>
      </c>
      <c r="BA2" s="163" t="s">
        <v>338</v>
      </c>
      <c r="BB2" s="163" t="s">
        <v>1</v>
      </c>
      <c r="BC2" s="163" t="s">
        <v>3726</v>
      </c>
      <c r="BD2" s="163" t="s">
        <v>84</v>
      </c>
    </row>
    <row r="3" spans="1:56" ht="6.95" customHeight="1">
      <c r="B3" s="6"/>
      <c r="C3" s="7"/>
      <c r="D3" s="7"/>
      <c r="E3" s="7"/>
      <c r="F3" s="7"/>
      <c r="G3" s="7"/>
      <c r="H3" s="7"/>
      <c r="I3" s="7"/>
      <c r="J3" s="7"/>
      <c r="K3" s="7"/>
      <c r="L3" s="8"/>
      <c r="AT3" s="5" t="s">
        <v>84</v>
      </c>
      <c r="AZ3" s="163" t="s">
        <v>344</v>
      </c>
      <c r="BA3" s="163" t="s">
        <v>344</v>
      </c>
      <c r="BB3" s="163" t="s">
        <v>1</v>
      </c>
      <c r="BC3" s="163" t="s">
        <v>3727</v>
      </c>
      <c r="BD3" s="163" t="s">
        <v>84</v>
      </c>
    </row>
    <row r="4" spans="1:56" ht="24.95" customHeight="1">
      <c r="B4" s="8"/>
      <c r="D4" s="9" t="s">
        <v>278</v>
      </c>
      <c r="L4" s="8"/>
      <c r="M4" s="10" t="s">
        <v>10</v>
      </c>
      <c r="AT4" s="5" t="s">
        <v>3</v>
      </c>
      <c r="AZ4" s="163" t="s">
        <v>3621</v>
      </c>
      <c r="BA4" s="163" t="s">
        <v>3621</v>
      </c>
      <c r="BB4" s="163" t="s">
        <v>1</v>
      </c>
      <c r="BC4" s="163" t="s">
        <v>3730</v>
      </c>
      <c r="BD4" s="163" t="s">
        <v>84</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4288</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ROUND((SUM(BE128:BE169)),  2)</f>
        <v>0</v>
      </c>
      <c r="G37" s="12"/>
      <c r="H37" s="12"/>
      <c r="I37" s="28">
        <v>0.21</v>
      </c>
      <c r="J37" s="27">
        <f>ROUND(((SUM(BE128:BE169))*I37),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ROUND((SUM(BF128:BF169)),  2)</f>
        <v>0</v>
      </c>
      <c r="G38" s="12"/>
      <c r="H38" s="12"/>
      <c r="I38" s="28">
        <v>0.15</v>
      </c>
      <c r="J38" s="27">
        <f>ROUND(((SUM(BF128:BF169))*I38),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23 - DSO 01.4.23 Opravy komunikací a zp.ploch - kanalizace - přípojky Stoka CH - zemní moduly,kašny,pítka</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J165</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23 - DSO 01.4.23 Opravy komunikací a zp.ploch - kanalizace - přípojky Stoka CH - zemní moduly,kašny,pítka</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12.984864100000001</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P130+P136+P165</f>
        <v>0</v>
      </c>
      <c r="Q129" s="80"/>
      <c r="R129" s="81">
        <f>R130+R136+R165</f>
        <v>12.984864100000001</v>
      </c>
      <c r="S129" s="80"/>
      <c r="T129" s="82">
        <f>T130+T136+T165</f>
        <v>0</v>
      </c>
      <c r="AR129" s="76" t="s">
        <v>82</v>
      </c>
      <c r="AT129" s="83" t="s">
        <v>74</v>
      </c>
      <c r="AU129" s="83" t="s">
        <v>75</v>
      </c>
      <c r="AY129" s="76" t="s">
        <v>302</v>
      </c>
      <c r="BK129" s="84">
        <f>BK130+BK136+BK165</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30.931000000000001</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4289</v>
      </c>
    </row>
    <row r="132" spans="1:65" s="98" customFormat="1">
      <c r="B132" s="99"/>
      <c r="D132" s="100" t="s">
        <v>308</v>
      </c>
      <c r="E132" s="101" t="s">
        <v>338</v>
      </c>
      <c r="F132" s="102" t="s">
        <v>4290</v>
      </c>
      <c r="H132" s="103">
        <v>4.0170000000000003</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4291</v>
      </c>
      <c r="H133" s="103">
        <v>6.8159999999999998</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3621</v>
      </c>
      <c r="F134" s="102" t="s">
        <v>4292</v>
      </c>
      <c r="H134" s="103">
        <v>20.097999999999999</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30.931000000000001</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SUM(P137:P164)</f>
        <v>0</v>
      </c>
      <c r="Q136" s="80"/>
      <c r="R136" s="81">
        <f>SUM(R137:R164)</f>
        <v>12.5375335</v>
      </c>
      <c r="S136" s="80"/>
      <c r="T136" s="82">
        <f>SUM(T137:T164)</f>
        <v>0</v>
      </c>
      <c r="AR136" s="76" t="s">
        <v>82</v>
      </c>
      <c r="AT136" s="83" t="s">
        <v>74</v>
      </c>
      <c r="AU136" s="83" t="s">
        <v>82</v>
      </c>
      <c r="AY136" s="76" t="s">
        <v>302</v>
      </c>
      <c r="BK136" s="84">
        <f>SUM(BK137:BK164)</f>
        <v>0</v>
      </c>
    </row>
    <row r="137" spans="1:65" s="15" customFormat="1" ht="16.5" customHeight="1">
      <c r="A137" s="12"/>
      <c r="B137" s="13"/>
      <c r="C137" s="85" t="s">
        <v>84</v>
      </c>
      <c r="D137" s="85" t="s">
        <v>303</v>
      </c>
      <c r="E137" s="86" t="s">
        <v>3948</v>
      </c>
      <c r="F137" s="87" t="s">
        <v>3949</v>
      </c>
      <c r="G137" s="88" t="s">
        <v>423</v>
      </c>
      <c r="H137" s="89">
        <v>26.914000000000001</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4293</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6.8159999999999998</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3621</v>
      </c>
      <c r="H140" s="103">
        <v>20.097999999999999</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26.914000000000001</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4.0170000000000003</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4294</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4.0170000000000003</v>
      </c>
      <c r="L144" s="99"/>
      <c r="M144" s="104"/>
      <c r="N144" s="105"/>
      <c r="O144" s="105"/>
      <c r="P144" s="105"/>
      <c r="Q144" s="105"/>
      <c r="R144" s="105"/>
      <c r="S144" s="105"/>
      <c r="T144" s="106"/>
      <c r="AT144" s="101" t="s">
        <v>308</v>
      </c>
      <c r="AU144" s="101" t="s">
        <v>84</v>
      </c>
      <c r="AV144" s="98" t="s">
        <v>84</v>
      </c>
      <c r="AW144" s="98" t="s">
        <v>31</v>
      </c>
      <c r="AX144" s="98" t="s">
        <v>75</v>
      </c>
      <c r="AY144" s="101" t="s">
        <v>302</v>
      </c>
    </row>
    <row r="145" spans="1:65" s="171" customFormat="1">
      <c r="B145" s="172"/>
      <c r="D145" s="100" t="s">
        <v>308</v>
      </c>
      <c r="E145" s="173" t="s">
        <v>1</v>
      </c>
      <c r="F145" s="174" t="s">
        <v>435</v>
      </c>
      <c r="H145" s="175">
        <v>4.0170000000000003</v>
      </c>
      <c r="L145" s="172"/>
      <c r="M145" s="176"/>
      <c r="N145" s="177"/>
      <c r="O145" s="177"/>
      <c r="P145" s="177"/>
      <c r="Q145" s="177"/>
      <c r="R145" s="177"/>
      <c r="S145" s="177"/>
      <c r="T145" s="178"/>
      <c r="AT145" s="173" t="s">
        <v>308</v>
      </c>
      <c r="AU145" s="173" t="s">
        <v>84</v>
      </c>
      <c r="AV145" s="171" t="s">
        <v>97</v>
      </c>
      <c r="AW145" s="171" t="s">
        <v>31</v>
      </c>
      <c r="AX145" s="171" t="s">
        <v>82</v>
      </c>
      <c r="AY145" s="173" t="s">
        <v>302</v>
      </c>
    </row>
    <row r="146" spans="1:65" s="15" customFormat="1" ht="21.75" customHeight="1">
      <c r="A146" s="12"/>
      <c r="B146" s="13"/>
      <c r="C146" s="85" t="s">
        <v>97</v>
      </c>
      <c r="D146" s="85" t="s">
        <v>303</v>
      </c>
      <c r="E146" s="86" t="s">
        <v>3958</v>
      </c>
      <c r="F146" s="87" t="s">
        <v>3959</v>
      </c>
      <c r="G146" s="88" t="s">
        <v>423</v>
      </c>
      <c r="H146" s="89">
        <v>26.914000000000001</v>
      </c>
      <c r="I146" s="3"/>
      <c r="J146" s="90">
        <f>ROUND(I146*H146,2)</f>
        <v>0</v>
      </c>
      <c r="K146" s="87" t="s">
        <v>1</v>
      </c>
      <c r="L146" s="13"/>
      <c r="M146" s="91" t="s">
        <v>1</v>
      </c>
      <c r="N146" s="92" t="s">
        <v>40</v>
      </c>
      <c r="O146" s="93"/>
      <c r="P146" s="94">
        <f>O146*H146</f>
        <v>0</v>
      </c>
      <c r="Q146" s="94">
        <v>0</v>
      </c>
      <c r="R146" s="94">
        <f>Q146*H146</f>
        <v>0</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4295</v>
      </c>
    </row>
    <row r="147" spans="1:65" s="98" customFormat="1">
      <c r="B147" s="99"/>
      <c r="D147" s="100" t="s">
        <v>308</v>
      </c>
      <c r="E147" s="101" t="s">
        <v>1</v>
      </c>
      <c r="F147" s="102" t="s">
        <v>344</v>
      </c>
      <c r="H147" s="103">
        <v>6.8159999999999998</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98" customFormat="1">
      <c r="B148" s="99"/>
      <c r="D148" s="100" t="s">
        <v>308</v>
      </c>
      <c r="E148" s="101" t="s">
        <v>1</v>
      </c>
      <c r="F148" s="102" t="s">
        <v>3621</v>
      </c>
      <c r="H148" s="103">
        <v>20.097999999999999</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171" customFormat="1">
      <c r="B149" s="172"/>
      <c r="D149" s="100" t="s">
        <v>308</v>
      </c>
      <c r="E149" s="173" t="s">
        <v>1</v>
      </c>
      <c r="F149" s="174" t="s">
        <v>435</v>
      </c>
      <c r="H149" s="175">
        <v>26.914000000000001</v>
      </c>
      <c r="L149" s="172"/>
      <c r="M149" s="176"/>
      <c r="N149" s="177"/>
      <c r="O149" s="177"/>
      <c r="P149" s="177"/>
      <c r="Q149" s="177"/>
      <c r="R149" s="177"/>
      <c r="S149" s="177"/>
      <c r="T149" s="178"/>
      <c r="AT149" s="173" t="s">
        <v>308</v>
      </c>
      <c r="AU149" s="173" t="s">
        <v>84</v>
      </c>
      <c r="AV149" s="171" t="s">
        <v>97</v>
      </c>
      <c r="AW149" s="171" t="s">
        <v>31</v>
      </c>
      <c r="AX149" s="171" t="s">
        <v>82</v>
      </c>
      <c r="AY149" s="173" t="s">
        <v>302</v>
      </c>
    </row>
    <row r="150" spans="1:65" s="15" customFormat="1" ht="21.75" customHeight="1">
      <c r="A150" s="12"/>
      <c r="B150" s="13"/>
      <c r="C150" s="85" t="s">
        <v>100</v>
      </c>
      <c r="D150" s="85" t="s">
        <v>303</v>
      </c>
      <c r="E150" s="86" t="s">
        <v>3961</v>
      </c>
      <c r="F150" s="87" t="s">
        <v>3962</v>
      </c>
      <c r="G150" s="88" t="s">
        <v>423</v>
      </c>
      <c r="H150" s="89">
        <v>4.0170000000000003</v>
      </c>
      <c r="I150" s="3"/>
      <c r="J150" s="90">
        <f>ROUND(I150*H150,2)</f>
        <v>0</v>
      </c>
      <c r="K150" s="87" t="s">
        <v>427</v>
      </c>
      <c r="L150" s="13"/>
      <c r="M150" s="91" t="s">
        <v>1</v>
      </c>
      <c r="N150" s="92" t="s">
        <v>40</v>
      </c>
      <c r="O150" s="93"/>
      <c r="P150" s="94">
        <f>O150*H150</f>
        <v>0</v>
      </c>
      <c r="Q150" s="94">
        <v>0</v>
      </c>
      <c r="R150" s="94">
        <f>Q150*H150</f>
        <v>0</v>
      </c>
      <c r="S150" s="94">
        <v>0</v>
      </c>
      <c r="T150" s="95">
        <f>S150*H150</f>
        <v>0</v>
      </c>
      <c r="U150" s="12"/>
      <c r="V150" s="12"/>
      <c r="W150" s="12"/>
      <c r="X150" s="12"/>
      <c r="Y150" s="12"/>
      <c r="Z150" s="12"/>
      <c r="AA150" s="12"/>
      <c r="AB150" s="12"/>
      <c r="AC150" s="12"/>
      <c r="AD150" s="12"/>
      <c r="AE150" s="12"/>
      <c r="AR150" s="96" t="s">
        <v>97</v>
      </c>
      <c r="AT150" s="96" t="s">
        <v>303</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4296</v>
      </c>
    </row>
    <row r="151" spans="1:65" s="98" customFormat="1">
      <c r="B151" s="99"/>
      <c r="D151" s="100" t="s">
        <v>308</v>
      </c>
      <c r="E151" s="101" t="s">
        <v>1</v>
      </c>
      <c r="F151" s="102" t="s">
        <v>338</v>
      </c>
      <c r="H151" s="103">
        <v>4.0170000000000003</v>
      </c>
      <c r="L151" s="99"/>
      <c r="M151" s="104"/>
      <c r="N151" s="105"/>
      <c r="O151" s="105"/>
      <c r="P151" s="105"/>
      <c r="Q151" s="105"/>
      <c r="R151" s="105"/>
      <c r="S151" s="105"/>
      <c r="T151" s="106"/>
      <c r="AT151" s="101" t="s">
        <v>308</v>
      </c>
      <c r="AU151" s="101" t="s">
        <v>84</v>
      </c>
      <c r="AV151" s="98" t="s">
        <v>84</v>
      </c>
      <c r="AW151" s="98" t="s">
        <v>31</v>
      </c>
      <c r="AX151" s="98" t="s">
        <v>82</v>
      </c>
      <c r="AY151" s="101" t="s">
        <v>302</v>
      </c>
    </row>
    <row r="152" spans="1:65" s="15" customFormat="1" ht="21.75" customHeight="1">
      <c r="A152" s="12"/>
      <c r="B152" s="13"/>
      <c r="C152" s="85" t="s">
        <v>103</v>
      </c>
      <c r="D152" s="85" t="s">
        <v>303</v>
      </c>
      <c r="E152" s="86" t="s">
        <v>3975</v>
      </c>
      <c r="F152" s="87" t="s">
        <v>3976</v>
      </c>
      <c r="G152" s="88" t="s">
        <v>423</v>
      </c>
      <c r="H152" s="89">
        <v>24.114999999999998</v>
      </c>
      <c r="I152" s="3"/>
      <c r="J152" s="90">
        <f>ROUND(I152*H152,2)</f>
        <v>0</v>
      </c>
      <c r="K152" s="87" t="s">
        <v>427</v>
      </c>
      <c r="L152" s="13"/>
      <c r="M152" s="91" t="s">
        <v>1</v>
      </c>
      <c r="N152" s="92" t="s">
        <v>40</v>
      </c>
      <c r="O152" s="93"/>
      <c r="P152" s="94">
        <f>O152*H152</f>
        <v>0</v>
      </c>
      <c r="Q152" s="94">
        <v>0.1837</v>
      </c>
      <c r="R152" s="94">
        <f>Q152*H152</f>
        <v>4.4299254999999995</v>
      </c>
      <c r="S152" s="94">
        <v>0</v>
      </c>
      <c r="T152" s="95">
        <f>S152*H152</f>
        <v>0</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4297</v>
      </c>
    </row>
    <row r="153" spans="1:65" s="98" customFormat="1">
      <c r="B153" s="99"/>
      <c r="D153" s="100" t="s">
        <v>308</v>
      </c>
      <c r="E153" s="101" t="s">
        <v>1</v>
      </c>
      <c r="F153" s="102" t="s">
        <v>338</v>
      </c>
      <c r="H153" s="103">
        <v>4.0170000000000003</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98" customFormat="1">
      <c r="B154" s="99"/>
      <c r="D154" s="100" t="s">
        <v>308</v>
      </c>
      <c r="E154" s="101" t="s">
        <v>1</v>
      </c>
      <c r="F154" s="102" t="s">
        <v>3621</v>
      </c>
      <c r="H154" s="103">
        <v>20.097999999999999</v>
      </c>
      <c r="L154" s="99"/>
      <c r="M154" s="104"/>
      <c r="N154" s="105"/>
      <c r="O154" s="105"/>
      <c r="P154" s="105"/>
      <c r="Q154" s="105"/>
      <c r="R154" s="105"/>
      <c r="S154" s="105"/>
      <c r="T154" s="106"/>
      <c r="AT154" s="101" t="s">
        <v>308</v>
      </c>
      <c r="AU154" s="101" t="s">
        <v>84</v>
      </c>
      <c r="AV154" s="98" t="s">
        <v>84</v>
      </c>
      <c r="AW154" s="98" t="s">
        <v>31</v>
      </c>
      <c r="AX154" s="98" t="s">
        <v>75</v>
      </c>
      <c r="AY154" s="101" t="s">
        <v>302</v>
      </c>
    </row>
    <row r="155" spans="1:65" s="171" customFormat="1">
      <c r="B155" s="172"/>
      <c r="D155" s="100" t="s">
        <v>308</v>
      </c>
      <c r="E155" s="173" t="s">
        <v>1</v>
      </c>
      <c r="F155" s="174" t="s">
        <v>435</v>
      </c>
      <c r="H155" s="175">
        <v>24.114999999999998</v>
      </c>
      <c r="L155" s="172"/>
      <c r="M155" s="176"/>
      <c r="N155" s="177"/>
      <c r="O155" s="177"/>
      <c r="P155" s="177"/>
      <c r="Q155" s="177"/>
      <c r="R155" s="177"/>
      <c r="S155" s="177"/>
      <c r="T155" s="178"/>
      <c r="AT155" s="173" t="s">
        <v>308</v>
      </c>
      <c r="AU155" s="173" t="s">
        <v>84</v>
      </c>
      <c r="AV155" s="171" t="s">
        <v>97</v>
      </c>
      <c r="AW155" s="171" t="s">
        <v>31</v>
      </c>
      <c r="AX155" s="171" t="s">
        <v>82</v>
      </c>
      <c r="AY155" s="173" t="s">
        <v>302</v>
      </c>
    </row>
    <row r="156" spans="1:65" s="15" customFormat="1" ht="21.75" customHeight="1">
      <c r="A156" s="12"/>
      <c r="B156" s="13"/>
      <c r="C156" s="194" t="s">
        <v>106</v>
      </c>
      <c r="D156" s="194" t="s">
        <v>537</v>
      </c>
      <c r="E156" s="195" t="s">
        <v>3978</v>
      </c>
      <c r="F156" s="215" t="s">
        <v>6466</v>
      </c>
      <c r="G156" s="197" t="s">
        <v>518</v>
      </c>
      <c r="H156" s="198">
        <v>6.149</v>
      </c>
      <c r="I156" s="3"/>
      <c r="J156" s="200">
        <f>ROUND(I156*H156,2)</f>
        <v>0</v>
      </c>
      <c r="K156" s="196" t="s">
        <v>1</v>
      </c>
      <c r="L156" s="201"/>
      <c r="M156" s="202" t="s">
        <v>1</v>
      </c>
      <c r="N156" s="203" t="s">
        <v>40</v>
      </c>
      <c r="O156" s="93"/>
      <c r="P156" s="94">
        <f>O156*H156</f>
        <v>0</v>
      </c>
      <c r="Q156" s="94">
        <v>1</v>
      </c>
      <c r="R156" s="94">
        <f>Q156*H156</f>
        <v>6.149</v>
      </c>
      <c r="S156" s="94">
        <v>0</v>
      </c>
      <c r="T156" s="95">
        <f>S156*H156</f>
        <v>0</v>
      </c>
      <c r="U156" s="12"/>
      <c r="V156" s="12"/>
      <c r="W156" s="12"/>
      <c r="X156" s="12"/>
      <c r="Y156" s="12"/>
      <c r="Z156" s="12"/>
      <c r="AA156" s="12"/>
      <c r="AB156" s="12"/>
      <c r="AC156" s="12"/>
      <c r="AD156" s="12"/>
      <c r="AE156" s="12"/>
      <c r="AR156" s="96" t="s">
        <v>109</v>
      </c>
      <c r="AT156" s="96" t="s">
        <v>537</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4298</v>
      </c>
    </row>
    <row r="157" spans="1:65" s="179" customFormat="1">
      <c r="B157" s="180"/>
      <c r="D157" s="100" t="s">
        <v>308</v>
      </c>
      <c r="E157" s="181" t="s">
        <v>1</v>
      </c>
      <c r="F157" s="216" t="s">
        <v>6467</v>
      </c>
      <c r="H157" s="181" t="s">
        <v>1</v>
      </c>
      <c r="L157" s="180"/>
      <c r="M157" s="183"/>
      <c r="N157" s="184"/>
      <c r="O157" s="184"/>
      <c r="P157" s="184"/>
      <c r="Q157" s="184"/>
      <c r="R157" s="184"/>
      <c r="S157" s="184"/>
      <c r="T157" s="185"/>
      <c r="AT157" s="181" t="s">
        <v>308</v>
      </c>
      <c r="AU157" s="181" t="s">
        <v>84</v>
      </c>
      <c r="AV157" s="179" t="s">
        <v>82</v>
      </c>
      <c r="AW157" s="179" t="s">
        <v>31</v>
      </c>
      <c r="AX157" s="179" t="s">
        <v>75</v>
      </c>
      <c r="AY157" s="181" t="s">
        <v>302</v>
      </c>
    </row>
    <row r="158" spans="1:65" s="98" customFormat="1">
      <c r="B158" s="99"/>
      <c r="D158" s="100" t="s">
        <v>308</v>
      </c>
      <c r="E158" s="101" t="s">
        <v>1</v>
      </c>
      <c r="F158" s="217" t="s">
        <v>3982</v>
      </c>
      <c r="H158" s="103">
        <v>1.024</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98" customFormat="1">
      <c r="B159" s="99"/>
      <c r="D159" s="100" t="s">
        <v>308</v>
      </c>
      <c r="E159" s="101" t="s">
        <v>1</v>
      </c>
      <c r="F159" s="217" t="s">
        <v>4299</v>
      </c>
      <c r="H159" s="103">
        <v>5.125</v>
      </c>
      <c r="L159" s="99"/>
      <c r="M159" s="104"/>
      <c r="N159" s="105"/>
      <c r="O159" s="105"/>
      <c r="P159" s="105"/>
      <c r="Q159" s="105"/>
      <c r="R159" s="105"/>
      <c r="S159" s="105"/>
      <c r="T159" s="106"/>
      <c r="AT159" s="101" t="s">
        <v>308</v>
      </c>
      <c r="AU159" s="101" t="s">
        <v>84</v>
      </c>
      <c r="AV159" s="98" t="s">
        <v>84</v>
      </c>
      <c r="AW159" s="98" t="s">
        <v>31</v>
      </c>
      <c r="AX159" s="98" t="s">
        <v>75</v>
      </c>
      <c r="AY159" s="101" t="s">
        <v>302</v>
      </c>
    </row>
    <row r="160" spans="1:65" s="171" customFormat="1">
      <c r="B160" s="172"/>
      <c r="D160" s="100" t="s">
        <v>308</v>
      </c>
      <c r="E160" s="173" t="s">
        <v>1</v>
      </c>
      <c r="F160" s="219" t="s">
        <v>435</v>
      </c>
      <c r="H160" s="175">
        <v>6.149</v>
      </c>
      <c r="L160" s="172"/>
      <c r="M160" s="176"/>
      <c r="N160" s="177"/>
      <c r="O160" s="177"/>
      <c r="P160" s="177"/>
      <c r="Q160" s="177"/>
      <c r="R160" s="177"/>
      <c r="S160" s="177"/>
      <c r="T160" s="178"/>
      <c r="AT160" s="173" t="s">
        <v>308</v>
      </c>
      <c r="AU160" s="173" t="s">
        <v>84</v>
      </c>
      <c r="AV160" s="171" t="s">
        <v>97</v>
      </c>
      <c r="AW160" s="171" t="s">
        <v>31</v>
      </c>
      <c r="AX160" s="171" t="s">
        <v>82</v>
      </c>
      <c r="AY160" s="173" t="s">
        <v>302</v>
      </c>
    </row>
    <row r="161" spans="1:65" s="15" customFormat="1" ht="21.75" customHeight="1">
      <c r="A161" s="12"/>
      <c r="B161" s="13"/>
      <c r="C161" s="85" t="s">
        <v>109</v>
      </c>
      <c r="D161" s="85" t="s">
        <v>303</v>
      </c>
      <c r="E161" s="86" t="s">
        <v>3983</v>
      </c>
      <c r="F161" s="218" t="s">
        <v>3984</v>
      </c>
      <c r="G161" s="88" t="s">
        <v>423</v>
      </c>
      <c r="H161" s="89">
        <v>6.8159999999999998</v>
      </c>
      <c r="I161" s="3"/>
      <c r="J161" s="90">
        <f>ROUND(I161*H161,2)</f>
        <v>0</v>
      </c>
      <c r="K161" s="87" t="s">
        <v>427</v>
      </c>
      <c r="L161" s="13"/>
      <c r="M161" s="91" t="s">
        <v>1</v>
      </c>
      <c r="N161" s="92" t="s">
        <v>40</v>
      </c>
      <c r="O161" s="93"/>
      <c r="P161" s="94">
        <f>O161*H161</f>
        <v>0</v>
      </c>
      <c r="Q161" s="94">
        <v>0.16700000000000001</v>
      </c>
      <c r="R161" s="94">
        <f>Q161*H161</f>
        <v>1.138272</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4300</v>
      </c>
    </row>
    <row r="162" spans="1:65" s="98" customFormat="1">
      <c r="B162" s="99"/>
      <c r="D162" s="100" t="s">
        <v>308</v>
      </c>
      <c r="E162" s="101" t="s">
        <v>1</v>
      </c>
      <c r="F162" s="217" t="s">
        <v>344</v>
      </c>
      <c r="H162" s="103">
        <v>6.8159999999999998</v>
      </c>
      <c r="L162" s="99"/>
      <c r="M162" s="104"/>
      <c r="N162" s="105"/>
      <c r="O162" s="105"/>
      <c r="P162" s="105"/>
      <c r="Q162" s="105"/>
      <c r="R162" s="105"/>
      <c r="S162" s="105"/>
      <c r="T162" s="106"/>
      <c r="AT162" s="101" t="s">
        <v>308</v>
      </c>
      <c r="AU162" s="101" t="s">
        <v>84</v>
      </c>
      <c r="AV162" s="98" t="s">
        <v>84</v>
      </c>
      <c r="AW162" s="98" t="s">
        <v>31</v>
      </c>
      <c r="AX162" s="98" t="s">
        <v>82</v>
      </c>
      <c r="AY162" s="101" t="s">
        <v>302</v>
      </c>
    </row>
    <row r="163" spans="1:65" s="15" customFormat="1" ht="24" customHeight="1">
      <c r="A163" s="12"/>
      <c r="B163" s="13"/>
      <c r="C163" s="194" t="s">
        <v>112</v>
      </c>
      <c r="D163" s="194" t="s">
        <v>537</v>
      </c>
      <c r="E163" s="195" t="s">
        <v>3986</v>
      </c>
      <c r="F163" s="215" t="s">
        <v>6468</v>
      </c>
      <c r="G163" s="197" t="s">
        <v>423</v>
      </c>
      <c r="H163" s="198">
        <v>6.952</v>
      </c>
      <c r="I163" s="3"/>
      <c r="J163" s="200">
        <f>ROUND(I163*H163,2)</f>
        <v>0</v>
      </c>
      <c r="K163" s="196" t="s">
        <v>427</v>
      </c>
      <c r="L163" s="201"/>
      <c r="M163" s="202" t="s">
        <v>1</v>
      </c>
      <c r="N163" s="203" t="s">
        <v>40</v>
      </c>
      <c r="O163" s="93"/>
      <c r="P163" s="94">
        <f>O163*H163</f>
        <v>0</v>
      </c>
      <c r="Q163" s="94">
        <v>0.11799999999999999</v>
      </c>
      <c r="R163" s="94">
        <f>Q163*H163</f>
        <v>0.82033599999999995</v>
      </c>
      <c r="S163" s="94">
        <v>0</v>
      </c>
      <c r="T163" s="95">
        <f>S163*H163</f>
        <v>0</v>
      </c>
      <c r="U163" s="12"/>
      <c r="V163" s="12"/>
      <c r="W163" s="12"/>
      <c r="X163" s="12"/>
      <c r="Y163" s="12"/>
      <c r="Z163" s="12"/>
      <c r="AA163" s="12"/>
      <c r="AB163" s="12"/>
      <c r="AC163" s="12"/>
      <c r="AD163" s="12"/>
      <c r="AE163" s="12"/>
      <c r="AR163" s="96" t="s">
        <v>109</v>
      </c>
      <c r="AT163" s="96" t="s">
        <v>537</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4301</v>
      </c>
    </row>
    <row r="164" spans="1:65" s="98" customFormat="1">
      <c r="B164" s="99"/>
      <c r="D164" s="100" t="s">
        <v>308</v>
      </c>
      <c r="E164" s="101" t="s">
        <v>1</v>
      </c>
      <c r="F164" s="217" t="s">
        <v>6469</v>
      </c>
      <c r="H164" s="103">
        <v>6.952</v>
      </c>
      <c r="L164" s="99"/>
      <c r="M164" s="104"/>
      <c r="N164" s="105"/>
      <c r="O164" s="105"/>
      <c r="P164" s="105"/>
      <c r="Q164" s="105"/>
      <c r="R164" s="105"/>
      <c r="S164" s="105"/>
      <c r="T164" s="106"/>
      <c r="AT164" s="101" t="s">
        <v>308</v>
      </c>
      <c r="AU164" s="101" t="s">
        <v>84</v>
      </c>
      <c r="AV164" s="98" t="s">
        <v>84</v>
      </c>
      <c r="AW164" s="98" t="s">
        <v>31</v>
      </c>
      <c r="AX164" s="98" t="s">
        <v>82</v>
      </c>
      <c r="AY164" s="101" t="s">
        <v>302</v>
      </c>
    </row>
    <row r="165" spans="1:65" s="74" customFormat="1" ht="22.9" customHeight="1">
      <c r="B165" s="75"/>
      <c r="D165" s="76" t="s">
        <v>74</v>
      </c>
      <c r="E165" s="169" t="s">
        <v>112</v>
      </c>
      <c r="F165" s="220" t="s">
        <v>821</v>
      </c>
      <c r="J165" s="170">
        <f>BK165</f>
        <v>0</v>
      </c>
      <c r="L165" s="75"/>
      <c r="M165" s="79"/>
      <c r="N165" s="80"/>
      <c r="O165" s="80"/>
      <c r="P165" s="81">
        <f>SUM(P166:P169)</f>
        <v>0</v>
      </c>
      <c r="Q165" s="80"/>
      <c r="R165" s="81">
        <f>SUM(R166:R169)</f>
        <v>0.44733059999999997</v>
      </c>
      <c r="S165" s="80"/>
      <c r="T165" s="82">
        <f>SUM(T166:T169)</f>
        <v>0</v>
      </c>
      <c r="AR165" s="76" t="s">
        <v>82</v>
      </c>
      <c r="AT165" s="83" t="s">
        <v>74</v>
      </c>
      <c r="AU165" s="83" t="s">
        <v>82</v>
      </c>
      <c r="AY165" s="76" t="s">
        <v>302</v>
      </c>
      <c r="BK165" s="84">
        <f>SUM(BK166:BK169)</f>
        <v>0</v>
      </c>
    </row>
    <row r="166" spans="1:65" s="15" customFormat="1" ht="21.75" customHeight="1">
      <c r="A166" s="12"/>
      <c r="B166" s="13"/>
      <c r="C166" s="85" t="s">
        <v>115</v>
      </c>
      <c r="D166" s="85" t="s">
        <v>303</v>
      </c>
      <c r="E166" s="86" t="s">
        <v>3992</v>
      </c>
      <c r="F166" s="87" t="s">
        <v>3993</v>
      </c>
      <c r="G166" s="88" t="s">
        <v>450</v>
      </c>
      <c r="H166" s="89">
        <v>3.18</v>
      </c>
      <c r="I166" s="3"/>
      <c r="J166" s="90">
        <f>ROUND(I166*H166,2)</f>
        <v>0</v>
      </c>
      <c r="K166" s="87" t="s">
        <v>427</v>
      </c>
      <c r="L166" s="13"/>
      <c r="M166" s="91" t="s">
        <v>1</v>
      </c>
      <c r="N166" s="92" t="s">
        <v>40</v>
      </c>
      <c r="O166" s="93"/>
      <c r="P166" s="94">
        <f>O166*H166</f>
        <v>0</v>
      </c>
      <c r="Q166" s="94">
        <v>0.14066999999999999</v>
      </c>
      <c r="R166" s="94">
        <f>Q166*H166</f>
        <v>0.44733059999999997</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4302</v>
      </c>
    </row>
    <row r="167" spans="1:65" s="179" customFormat="1">
      <c r="B167" s="180"/>
      <c r="D167" s="100" t="s">
        <v>308</v>
      </c>
      <c r="E167" s="181" t="s">
        <v>1</v>
      </c>
      <c r="F167" s="182" t="s">
        <v>4010</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4220</v>
      </c>
      <c r="H168" s="103">
        <v>3.18</v>
      </c>
      <c r="L168" s="99"/>
      <c r="M168" s="104"/>
      <c r="N168" s="105"/>
      <c r="O168" s="105"/>
      <c r="P168" s="105"/>
      <c r="Q168" s="105"/>
      <c r="R168" s="105"/>
      <c r="S168" s="105"/>
      <c r="T168" s="106"/>
      <c r="AT168" s="101" t="s">
        <v>308</v>
      </c>
      <c r="AU168" s="101" t="s">
        <v>84</v>
      </c>
      <c r="AV168" s="98" t="s">
        <v>84</v>
      </c>
      <c r="AW168" s="98" t="s">
        <v>31</v>
      </c>
      <c r="AX168" s="98" t="s">
        <v>82</v>
      </c>
      <c r="AY168" s="101" t="s">
        <v>302</v>
      </c>
    </row>
    <row r="169" spans="1:65" s="15" customFormat="1" ht="21.75" customHeight="1">
      <c r="A169" s="12"/>
      <c r="B169" s="13"/>
      <c r="C169" s="85" t="s">
        <v>118</v>
      </c>
      <c r="D169" s="85" t="s">
        <v>303</v>
      </c>
      <c r="E169" s="86" t="s">
        <v>3996</v>
      </c>
      <c r="F169" s="87" t="s">
        <v>3997</v>
      </c>
      <c r="G169" s="88" t="s">
        <v>518</v>
      </c>
      <c r="H169" s="89">
        <v>12.984999999999999</v>
      </c>
      <c r="I169" s="3"/>
      <c r="J169" s="90">
        <f>ROUND(I169*H169,2)</f>
        <v>0</v>
      </c>
      <c r="K169" s="87" t="s">
        <v>427</v>
      </c>
      <c r="L169" s="13"/>
      <c r="M169" s="207" t="s">
        <v>1</v>
      </c>
      <c r="N169" s="208" t="s">
        <v>40</v>
      </c>
      <c r="O169" s="209"/>
      <c r="P169" s="210">
        <f>O169*H169</f>
        <v>0</v>
      </c>
      <c r="Q169" s="210">
        <v>0</v>
      </c>
      <c r="R169" s="210">
        <f>Q169*H169</f>
        <v>0</v>
      </c>
      <c r="S169" s="210">
        <v>0</v>
      </c>
      <c r="T169" s="211">
        <f>S169*H169</f>
        <v>0</v>
      </c>
      <c r="U169" s="12"/>
      <c r="V169" s="12"/>
      <c r="W169" s="12"/>
      <c r="X169" s="12"/>
      <c r="Y169" s="12"/>
      <c r="Z169" s="12"/>
      <c r="AA169" s="12"/>
      <c r="AB169" s="12"/>
      <c r="AC169" s="12"/>
      <c r="AD169" s="12"/>
      <c r="AE169" s="12"/>
      <c r="AR169" s="96" t="s">
        <v>97</v>
      </c>
      <c r="AT169" s="96" t="s">
        <v>303</v>
      </c>
      <c r="AU169" s="96" t="s">
        <v>84</v>
      </c>
      <c r="AY169" s="5" t="s">
        <v>302</v>
      </c>
      <c r="BE169" s="97">
        <f>IF(N169="základní",J169,0)</f>
        <v>0</v>
      </c>
      <c r="BF169" s="97">
        <f>IF(N169="snížená",J169,0)</f>
        <v>0</v>
      </c>
      <c r="BG169" s="97">
        <f>IF(N169="zákl. přenesená",J169,0)</f>
        <v>0</v>
      </c>
      <c r="BH169" s="97">
        <f>IF(N169="sníž. přenesená",J169,0)</f>
        <v>0</v>
      </c>
      <c r="BI169" s="97">
        <f>IF(N169="nulová",J169,0)</f>
        <v>0</v>
      </c>
      <c r="BJ169" s="5" t="s">
        <v>82</v>
      </c>
      <c r="BK169" s="97">
        <f>ROUND(I169*H169,2)</f>
        <v>0</v>
      </c>
      <c r="BL169" s="5" t="s">
        <v>97</v>
      </c>
      <c r="BM169" s="96" t="s">
        <v>4303</v>
      </c>
    </row>
    <row r="170" spans="1:65" s="15" customFormat="1" ht="6.95" customHeight="1">
      <c r="A170" s="12"/>
      <c r="B170" s="43"/>
      <c r="C170" s="44"/>
      <c r="D170" s="44"/>
      <c r="E170" s="44"/>
      <c r="F170" s="44"/>
      <c r="G170" s="44"/>
      <c r="H170" s="44"/>
      <c r="I170" s="44"/>
      <c r="J170" s="44"/>
      <c r="K170" s="44"/>
      <c r="L170" s="13"/>
      <c r="M170" s="12"/>
      <c r="O170" s="12"/>
      <c r="P170" s="12"/>
      <c r="Q170" s="12"/>
      <c r="R170" s="12"/>
      <c r="S170" s="12"/>
      <c r="T170" s="12"/>
      <c r="U170" s="12"/>
      <c r="V170" s="12"/>
      <c r="W170" s="12"/>
      <c r="X170" s="12"/>
      <c r="Y170" s="12"/>
      <c r="Z170" s="12"/>
      <c r="AA170" s="12"/>
      <c r="AB170" s="12"/>
      <c r="AC170" s="12"/>
      <c r="AD170" s="12"/>
      <c r="AE170" s="12"/>
    </row>
  </sheetData>
  <sheetProtection algorithmName="SHA-512" hashValue="6X4rllHvM6FvbMpVdcB5pkkVtYRjaWtKbO7CiHX5lSgYkkCMG+XJl2NXIeRtj/ra22RT/Eac02pxeSj4mt8+hg==" saltValue="CJHgFgVd+ciGtf7YdCuswQ==" spinCount="100000" sheet="1" objects="1" scenarios="1" autoFilter="0"/>
  <protectedRanges>
    <protectedRange sqref="I131 I137 I142 I146 I150 I152 I156 I161 I163 I166 I169" name="Oblast1"/>
  </protectedRanges>
  <autoFilter ref="C127:K169"/>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215</v>
      </c>
      <c r="AZ2" s="163" t="s">
        <v>335</v>
      </c>
      <c r="BA2" s="163" t="s">
        <v>335</v>
      </c>
      <c r="BB2" s="163" t="s">
        <v>1</v>
      </c>
      <c r="BC2" s="163" t="s">
        <v>4304</v>
      </c>
      <c r="BD2" s="163" t="s">
        <v>84</v>
      </c>
    </row>
    <row r="3" spans="1:56" ht="6.95" customHeight="1">
      <c r="B3" s="6"/>
      <c r="C3" s="7"/>
      <c r="D3" s="7"/>
      <c r="E3" s="7"/>
      <c r="F3" s="7"/>
      <c r="G3" s="7"/>
      <c r="H3" s="7"/>
      <c r="I3" s="7"/>
      <c r="J3" s="7"/>
      <c r="K3" s="7"/>
      <c r="L3" s="8"/>
      <c r="AT3" s="5" t="s">
        <v>84</v>
      </c>
      <c r="AZ3" s="163" t="s">
        <v>344</v>
      </c>
      <c r="BA3" s="163" t="s">
        <v>344</v>
      </c>
      <c r="BB3" s="163" t="s">
        <v>1</v>
      </c>
      <c r="BC3" s="163" t="s">
        <v>4305</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334</v>
      </c>
      <c r="F9" s="273"/>
      <c r="G9" s="273"/>
      <c r="H9" s="273"/>
      <c r="L9" s="8"/>
    </row>
    <row r="10" spans="1:56" ht="12" customHeight="1">
      <c r="B10" s="8"/>
      <c r="D10" s="11" t="s">
        <v>337</v>
      </c>
      <c r="L10" s="8"/>
    </row>
    <row r="11" spans="1:56" s="15" customFormat="1" ht="16.5" customHeight="1">
      <c r="A11" s="12"/>
      <c r="B11" s="13"/>
      <c r="C11" s="12"/>
      <c r="D11" s="12"/>
      <c r="E11" s="292" t="s">
        <v>3939</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4306</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ROUND((SUM(BE128:BE161)),  2)</f>
        <v>0</v>
      </c>
      <c r="G37" s="12"/>
      <c r="H37" s="12"/>
      <c r="I37" s="28">
        <v>0.21</v>
      </c>
      <c r="J37" s="27">
        <f>ROUND(((SUM(BE128:BE161))*I37),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ROUND((SUM(BF128:BF161)),  2)</f>
        <v>0</v>
      </c>
      <c r="G38" s="12"/>
      <c r="H38" s="12"/>
      <c r="I38" s="28">
        <v>0.15</v>
      </c>
      <c r="J38" s="27">
        <f>ROUND(((SUM(BF128:BF161))*I38),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334</v>
      </c>
      <c r="F87" s="273"/>
      <c r="G87" s="273"/>
      <c r="H87" s="273"/>
      <c r="L87" s="8"/>
    </row>
    <row r="88" spans="1:31" ht="12" customHeight="1">
      <c r="B88" s="8"/>
      <c r="C88" s="11" t="s">
        <v>337</v>
      </c>
      <c r="L88" s="8"/>
    </row>
    <row r="89" spans="1:31" s="15" customFormat="1" ht="16.5" customHeight="1">
      <c r="A89" s="12"/>
      <c r="B89" s="13"/>
      <c r="C89" s="12"/>
      <c r="D89" s="12"/>
      <c r="E89" s="292" t="s">
        <v>3939</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24 - DSO 01.4.24 Opravy komun. a zp.ploch - kanalizace - přípojky Stoka A-KN - zemní moduly,kašny,pítka</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J158</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334</v>
      </c>
      <c r="F116" s="273"/>
      <c r="G116" s="273"/>
      <c r="H116" s="273"/>
      <c r="L116" s="8"/>
    </row>
    <row r="117" spans="1:63" ht="12" customHeight="1">
      <c r="B117" s="8"/>
      <c r="C117" s="11" t="s">
        <v>337</v>
      </c>
      <c r="L117" s="8"/>
    </row>
    <row r="118" spans="1:63" s="15" customFormat="1" ht="16.5" customHeight="1">
      <c r="A118" s="12"/>
      <c r="B118" s="13"/>
      <c r="C118" s="12"/>
      <c r="D118" s="12"/>
      <c r="E118" s="292" t="s">
        <v>3939</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24 - DSO 01.4.24 Opravy komun. a zp.ploch - kanalizace - přípojky Stoka A-KN - zemní moduly,kašny,pítka</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7.3120889</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P130+P136+P158</f>
        <v>0</v>
      </c>
      <c r="Q129" s="80"/>
      <c r="R129" s="81">
        <f>R130+R136+R158</f>
        <v>7.3120889</v>
      </c>
      <c r="S129" s="80"/>
      <c r="T129" s="82">
        <f>T130+T136+T158</f>
        <v>0</v>
      </c>
      <c r="AR129" s="76" t="s">
        <v>82</v>
      </c>
      <c r="AT129" s="83" t="s">
        <v>74</v>
      </c>
      <c r="AU129" s="83" t="s">
        <v>75</v>
      </c>
      <c r="AY129" s="76" t="s">
        <v>302</v>
      </c>
      <c r="BK129" s="84">
        <f>BK130+BK136+BK158</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23.055</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4307</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335</v>
      </c>
      <c r="F133" s="102" t="s">
        <v>4308</v>
      </c>
      <c r="H133" s="103">
        <v>3.5510000000000002</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344</v>
      </c>
      <c r="F134" s="102" t="s">
        <v>4309</v>
      </c>
      <c r="H134" s="103">
        <v>19.504000000000001</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23.055</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SUM(P137:P157)</f>
        <v>0</v>
      </c>
      <c r="Q136" s="80"/>
      <c r="R136" s="81">
        <f>SUM(R137:R157)</f>
        <v>7.1629787</v>
      </c>
      <c r="S136" s="80"/>
      <c r="T136" s="82">
        <f>SUM(T137:T157)</f>
        <v>0</v>
      </c>
      <c r="AR136" s="76" t="s">
        <v>82</v>
      </c>
      <c r="AT136" s="83" t="s">
        <v>74</v>
      </c>
      <c r="AU136" s="83" t="s">
        <v>82</v>
      </c>
      <c r="AY136" s="76" t="s">
        <v>302</v>
      </c>
      <c r="BK136" s="84">
        <f>SUM(BK137:BK157)</f>
        <v>0</v>
      </c>
    </row>
    <row r="137" spans="1:65" s="15" customFormat="1" ht="16.5" customHeight="1">
      <c r="A137" s="12"/>
      <c r="B137" s="13"/>
      <c r="C137" s="85" t="s">
        <v>84</v>
      </c>
      <c r="D137" s="85" t="s">
        <v>303</v>
      </c>
      <c r="E137" s="86" t="s">
        <v>3948</v>
      </c>
      <c r="F137" s="87" t="s">
        <v>3949</v>
      </c>
      <c r="G137" s="88" t="s">
        <v>423</v>
      </c>
      <c r="H137" s="89">
        <v>19.504000000000001</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4310</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19.504000000000001</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171" customFormat="1">
      <c r="B140" s="172"/>
      <c r="D140" s="100" t="s">
        <v>308</v>
      </c>
      <c r="E140" s="173" t="s">
        <v>1</v>
      </c>
      <c r="F140" s="174" t="s">
        <v>435</v>
      </c>
      <c r="H140" s="175">
        <v>19.504000000000001</v>
      </c>
      <c r="L140" s="172"/>
      <c r="M140" s="176"/>
      <c r="N140" s="177"/>
      <c r="O140" s="177"/>
      <c r="P140" s="177"/>
      <c r="Q140" s="177"/>
      <c r="R140" s="177"/>
      <c r="S140" s="177"/>
      <c r="T140" s="178"/>
      <c r="AT140" s="173" t="s">
        <v>308</v>
      </c>
      <c r="AU140" s="173" t="s">
        <v>84</v>
      </c>
      <c r="AV140" s="171" t="s">
        <v>97</v>
      </c>
      <c r="AW140" s="171" t="s">
        <v>31</v>
      </c>
      <c r="AX140" s="171" t="s">
        <v>82</v>
      </c>
      <c r="AY140" s="173" t="s">
        <v>302</v>
      </c>
    </row>
    <row r="141" spans="1:65" s="15" customFormat="1" ht="16.5" customHeight="1">
      <c r="A141" s="12"/>
      <c r="B141" s="13"/>
      <c r="C141" s="85" t="s">
        <v>91</v>
      </c>
      <c r="D141" s="85" t="s">
        <v>303</v>
      </c>
      <c r="E141" s="86" t="s">
        <v>3952</v>
      </c>
      <c r="F141" s="87" t="s">
        <v>3953</v>
      </c>
      <c r="G141" s="88" t="s">
        <v>423</v>
      </c>
      <c r="H141" s="89">
        <v>3.5510000000000002</v>
      </c>
      <c r="I141" s="3"/>
      <c r="J141" s="90">
        <f>ROUND(I141*H141,2)</f>
        <v>0</v>
      </c>
      <c r="K141" s="87" t="s">
        <v>427</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4311</v>
      </c>
    </row>
    <row r="142" spans="1:65" s="179" customFormat="1">
      <c r="B142" s="180"/>
      <c r="D142" s="100" t="s">
        <v>308</v>
      </c>
      <c r="E142" s="181" t="s">
        <v>1</v>
      </c>
      <c r="F142" s="182" t="s">
        <v>3951</v>
      </c>
      <c r="H142" s="181" t="s">
        <v>1</v>
      </c>
      <c r="L142" s="180"/>
      <c r="M142" s="183"/>
      <c r="N142" s="184"/>
      <c r="O142" s="184"/>
      <c r="P142" s="184"/>
      <c r="Q142" s="184"/>
      <c r="R142" s="184"/>
      <c r="S142" s="184"/>
      <c r="T142" s="185"/>
      <c r="AT142" s="181" t="s">
        <v>308</v>
      </c>
      <c r="AU142" s="181" t="s">
        <v>84</v>
      </c>
      <c r="AV142" s="179" t="s">
        <v>82</v>
      </c>
      <c r="AW142" s="179" t="s">
        <v>31</v>
      </c>
      <c r="AX142" s="179" t="s">
        <v>75</v>
      </c>
      <c r="AY142" s="181" t="s">
        <v>302</v>
      </c>
    </row>
    <row r="143" spans="1:65" s="98" customFormat="1">
      <c r="B143" s="99"/>
      <c r="D143" s="100" t="s">
        <v>308</v>
      </c>
      <c r="E143" s="101" t="s">
        <v>1</v>
      </c>
      <c r="F143" s="102" t="s">
        <v>335</v>
      </c>
      <c r="H143" s="103">
        <v>3.5510000000000002</v>
      </c>
      <c r="L143" s="99"/>
      <c r="M143" s="104"/>
      <c r="N143" s="105"/>
      <c r="O143" s="105"/>
      <c r="P143" s="105"/>
      <c r="Q143" s="105"/>
      <c r="R143" s="105"/>
      <c r="S143" s="105"/>
      <c r="T143" s="106"/>
      <c r="AT143" s="101" t="s">
        <v>308</v>
      </c>
      <c r="AU143" s="101" t="s">
        <v>84</v>
      </c>
      <c r="AV143" s="98" t="s">
        <v>84</v>
      </c>
      <c r="AW143" s="98" t="s">
        <v>31</v>
      </c>
      <c r="AX143" s="98" t="s">
        <v>82</v>
      </c>
      <c r="AY143" s="101" t="s">
        <v>302</v>
      </c>
    </row>
    <row r="144" spans="1:65" s="15" customFormat="1" ht="21.75" customHeight="1">
      <c r="A144" s="12"/>
      <c r="B144" s="13"/>
      <c r="C144" s="85" t="s">
        <v>97</v>
      </c>
      <c r="D144" s="85" t="s">
        <v>303</v>
      </c>
      <c r="E144" s="86" t="s">
        <v>3958</v>
      </c>
      <c r="F144" s="87" t="s">
        <v>3959</v>
      </c>
      <c r="G144" s="88" t="s">
        <v>423</v>
      </c>
      <c r="H144" s="89">
        <v>19.504000000000001</v>
      </c>
      <c r="I144" s="3"/>
      <c r="J144" s="90">
        <f>ROUND(I144*H144,2)</f>
        <v>0</v>
      </c>
      <c r="K144" s="87" t="s">
        <v>1</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4312</v>
      </c>
    </row>
    <row r="145" spans="1:65" s="98" customFormat="1">
      <c r="B145" s="99"/>
      <c r="D145" s="100" t="s">
        <v>308</v>
      </c>
      <c r="E145" s="101" t="s">
        <v>1</v>
      </c>
      <c r="F145" s="102" t="s">
        <v>344</v>
      </c>
      <c r="H145" s="103">
        <v>19.504000000000001</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100</v>
      </c>
      <c r="D146" s="85" t="s">
        <v>303</v>
      </c>
      <c r="E146" s="86" t="s">
        <v>3964</v>
      </c>
      <c r="F146" s="87" t="s">
        <v>3965</v>
      </c>
      <c r="G146" s="88" t="s">
        <v>423</v>
      </c>
      <c r="H146" s="89">
        <v>3.5510000000000002</v>
      </c>
      <c r="I146" s="3"/>
      <c r="J146" s="90">
        <f>ROUND(I146*H146,2)</f>
        <v>0</v>
      </c>
      <c r="K146" s="87" t="s">
        <v>427</v>
      </c>
      <c r="L146" s="13"/>
      <c r="M146" s="91" t="s">
        <v>1</v>
      </c>
      <c r="N146" s="92" t="s">
        <v>40</v>
      </c>
      <c r="O146" s="93"/>
      <c r="P146" s="94">
        <f>O146*H146</f>
        <v>0</v>
      </c>
      <c r="Q146" s="94">
        <v>0</v>
      </c>
      <c r="R146" s="94">
        <f>Q146*H146</f>
        <v>0</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4313</v>
      </c>
    </row>
    <row r="147" spans="1:65" s="179" customFormat="1">
      <c r="B147" s="180"/>
      <c r="D147" s="100" t="s">
        <v>308</v>
      </c>
      <c r="E147" s="181" t="s">
        <v>1</v>
      </c>
      <c r="F147" s="182" t="s">
        <v>3951</v>
      </c>
      <c r="H147" s="181" t="s">
        <v>1</v>
      </c>
      <c r="L147" s="180"/>
      <c r="M147" s="183"/>
      <c r="N147" s="184"/>
      <c r="O147" s="184"/>
      <c r="P147" s="184"/>
      <c r="Q147" s="184"/>
      <c r="R147" s="184"/>
      <c r="S147" s="184"/>
      <c r="T147" s="185"/>
      <c r="AT147" s="181" t="s">
        <v>308</v>
      </c>
      <c r="AU147" s="181" t="s">
        <v>84</v>
      </c>
      <c r="AV147" s="179" t="s">
        <v>82</v>
      </c>
      <c r="AW147" s="179" t="s">
        <v>31</v>
      </c>
      <c r="AX147" s="179" t="s">
        <v>75</v>
      </c>
      <c r="AY147" s="181" t="s">
        <v>302</v>
      </c>
    </row>
    <row r="148" spans="1:65" s="98" customFormat="1">
      <c r="B148" s="99"/>
      <c r="D148" s="100" t="s">
        <v>308</v>
      </c>
      <c r="E148" s="101" t="s">
        <v>1</v>
      </c>
      <c r="F148" s="102" t="s">
        <v>335</v>
      </c>
      <c r="H148" s="103">
        <v>3.5510000000000002</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3975</v>
      </c>
      <c r="F149" s="87" t="s">
        <v>3976</v>
      </c>
      <c r="G149" s="88" t="s">
        <v>423</v>
      </c>
      <c r="H149" s="89">
        <v>3.5510000000000002</v>
      </c>
      <c r="I149" s="3"/>
      <c r="J149" s="90">
        <f>ROUND(I149*H149,2)</f>
        <v>0</v>
      </c>
      <c r="K149" s="87" t="s">
        <v>427</v>
      </c>
      <c r="L149" s="13"/>
      <c r="M149" s="91" t="s">
        <v>1</v>
      </c>
      <c r="N149" s="92" t="s">
        <v>40</v>
      </c>
      <c r="O149" s="93"/>
      <c r="P149" s="94">
        <f>O149*H149</f>
        <v>0</v>
      </c>
      <c r="Q149" s="94">
        <v>0.1837</v>
      </c>
      <c r="R149" s="94">
        <f>Q149*H149</f>
        <v>0.65231870000000003</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4314</v>
      </c>
    </row>
    <row r="150" spans="1:65" s="98" customFormat="1">
      <c r="B150" s="99"/>
      <c r="D150" s="100" t="s">
        <v>308</v>
      </c>
      <c r="E150" s="101" t="s">
        <v>1</v>
      </c>
      <c r="F150" s="102" t="s">
        <v>335</v>
      </c>
      <c r="H150" s="103">
        <v>3.5510000000000002</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194" t="s">
        <v>106</v>
      </c>
      <c r="D151" s="194" t="s">
        <v>537</v>
      </c>
      <c r="E151" s="195" t="s">
        <v>3978</v>
      </c>
      <c r="F151" s="215" t="s">
        <v>6466</v>
      </c>
      <c r="G151" s="197" t="s">
        <v>518</v>
      </c>
      <c r="H151" s="198">
        <v>0.90600000000000003</v>
      </c>
      <c r="I151" s="3"/>
      <c r="J151" s="200">
        <f>ROUND(I151*H151,2)</f>
        <v>0</v>
      </c>
      <c r="K151" s="196" t="s">
        <v>1</v>
      </c>
      <c r="L151" s="201"/>
      <c r="M151" s="202" t="s">
        <v>1</v>
      </c>
      <c r="N151" s="203" t="s">
        <v>40</v>
      </c>
      <c r="O151" s="93"/>
      <c r="P151" s="94">
        <f>O151*H151</f>
        <v>0</v>
      </c>
      <c r="Q151" s="94">
        <v>1</v>
      </c>
      <c r="R151" s="94">
        <f>Q151*H151</f>
        <v>0.90600000000000003</v>
      </c>
      <c r="S151" s="94">
        <v>0</v>
      </c>
      <c r="T151" s="95">
        <f>S151*H151</f>
        <v>0</v>
      </c>
      <c r="U151" s="12"/>
      <c r="V151" s="12"/>
      <c r="W151" s="12"/>
      <c r="X151" s="12"/>
      <c r="Y151" s="12"/>
      <c r="Z151" s="12"/>
      <c r="AA151" s="12"/>
      <c r="AB151" s="12"/>
      <c r="AC151" s="12"/>
      <c r="AD151" s="12"/>
      <c r="AE151" s="12"/>
      <c r="AR151" s="96" t="s">
        <v>109</v>
      </c>
      <c r="AT151" s="96" t="s">
        <v>537</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4315</v>
      </c>
    </row>
    <row r="152" spans="1:65" s="179" customFormat="1">
      <c r="B152" s="180"/>
      <c r="D152" s="100" t="s">
        <v>308</v>
      </c>
      <c r="E152" s="181" t="s">
        <v>1</v>
      </c>
      <c r="F152" s="216" t="s">
        <v>6467</v>
      </c>
      <c r="H152" s="181" t="s">
        <v>1</v>
      </c>
      <c r="L152" s="180"/>
      <c r="M152" s="183"/>
      <c r="N152" s="184"/>
      <c r="O152" s="184"/>
      <c r="P152" s="184"/>
      <c r="Q152" s="184"/>
      <c r="R152" s="184"/>
      <c r="S152" s="184"/>
      <c r="T152" s="185"/>
      <c r="AT152" s="181" t="s">
        <v>308</v>
      </c>
      <c r="AU152" s="181" t="s">
        <v>84</v>
      </c>
      <c r="AV152" s="179" t="s">
        <v>82</v>
      </c>
      <c r="AW152" s="179" t="s">
        <v>31</v>
      </c>
      <c r="AX152" s="179" t="s">
        <v>75</v>
      </c>
      <c r="AY152" s="181" t="s">
        <v>302</v>
      </c>
    </row>
    <row r="153" spans="1:65" s="98" customFormat="1">
      <c r="B153" s="99"/>
      <c r="D153" s="100" t="s">
        <v>308</v>
      </c>
      <c r="E153" s="101" t="s">
        <v>1</v>
      </c>
      <c r="F153" s="217" t="s">
        <v>3981</v>
      </c>
      <c r="H153" s="103">
        <v>0.90600000000000003</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109</v>
      </c>
      <c r="D154" s="85" t="s">
        <v>303</v>
      </c>
      <c r="E154" s="86" t="s">
        <v>3983</v>
      </c>
      <c r="F154" s="218" t="s">
        <v>3984</v>
      </c>
      <c r="G154" s="88" t="s">
        <v>423</v>
      </c>
      <c r="H154" s="89">
        <v>19.504000000000001</v>
      </c>
      <c r="I154" s="3"/>
      <c r="J154" s="90">
        <f>ROUND(I154*H154,2)</f>
        <v>0</v>
      </c>
      <c r="K154" s="87" t="s">
        <v>427</v>
      </c>
      <c r="L154" s="13"/>
      <c r="M154" s="91" t="s">
        <v>1</v>
      </c>
      <c r="N154" s="92" t="s">
        <v>40</v>
      </c>
      <c r="O154" s="93"/>
      <c r="P154" s="94">
        <f>O154*H154</f>
        <v>0</v>
      </c>
      <c r="Q154" s="94">
        <v>0.16700000000000001</v>
      </c>
      <c r="R154" s="94">
        <f>Q154*H154</f>
        <v>3.2571680000000005</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4316</v>
      </c>
    </row>
    <row r="155" spans="1:65" s="98" customFormat="1">
      <c r="B155" s="99"/>
      <c r="D155" s="100" t="s">
        <v>308</v>
      </c>
      <c r="E155" s="101" t="s">
        <v>1</v>
      </c>
      <c r="F155" s="217" t="s">
        <v>344</v>
      </c>
      <c r="H155" s="103">
        <v>19.504000000000001</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4" customHeight="1">
      <c r="A156" s="12"/>
      <c r="B156" s="13"/>
      <c r="C156" s="194" t="s">
        <v>112</v>
      </c>
      <c r="D156" s="194" t="s">
        <v>537</v>
      </c>
      <c r="E156" s="195" t="s">
        <v>3986</v>
      </c>
      <c r="F156" s="215" t="s">
        <v>6468</v>
      </c>
      <c r="G156" s="197" t="s">
        <v>423</v>
      </c>
      <c r="H156" s="198">
        <v>19.893999999999998</v>
      </c>
      <c r="I156" s="3"/>
      <c r="J156" s="200">
        <f>ROUND(I156*H156,2)</f>
        <v>0</v>
      </c>
      <c r="K156" s="196" t="s">
        <v>427</v>
      </c>
      <c r="L156" s="201"/>
      <c r="M156" s="202" t="s">
        <v>1</v>
      </c>
      <c r="N156" s="203" t="s">
        <v>40</v>
      </c>
      <c r="O156" s="93"/>
      <c r="P156" s="94">
        <f>O156*H156</f>
        <v>0</v>
      </c>
      <c r="Q156" s="94">
        <v>0.11799999999999999</v>
      </c>
      <c r="R156" s="94">
        <f>Q156*H156</f>
        <v>2.3474919999999995</v>
      </c>
      <c r="S156" s="94">
        <v>0</v>
      </c>
      <c r="T156" s="95">
        <f>S156*H156</f>
        <v>0</v>
      </c>
      <c r="U156" s="12"/>
      <c r="V156" s="12"/>
      <c r="W156" s="12"/>
      <c r="X156" s="12"/>
      <c r="Y156" s="12"/>
      <c r="Z156" s="12"/>
      <c r="AA156" s="12"/>
      <c r="AB156" s="12"/>
      <c r="AC156" s="12"/>
      <c r="AD156" s="12"/>
      <c r="AE156" s="12"/>
      <c r="AR156" s="96" t="s">
        <v>109</v>
      </c>
      <c r="AT156" s="96" t="s">
        <v>537</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4317</v>
      </c>
    </row>
    <row r="157" spans="1:65" s="98" customFormat="1">
      <c r="B157" s="99"/>
      <c r="D157" s="100" t="s">
        <v>308</v>
      </c>
      <c r="E157" s="101" t="s">
        <v>1</v>
      </c>
      <c r="F157" s="217" t="s">
        <v>6469</v>
      </c>
      <c r="H157" s="103">
        <v>19.893999999999998</v>
      </c>
      <c r="L157" s="99"/>
      <c r="M157" s="104"/>
      <c r="N157" s="105"/>
      <c r="O157" s="105"/>
      <c r="P157" s="105"/>
      <c r="Q157" s="105"/>
      <c r="R157" s="105"/>
      <c r="S157" s="105"/>
      <c r="T157" s="106"/>
      <c r="AT157" s="101" t="s">
        <v>308</v>
      </c>
      <c r="AU157" s="101" t="s">
        <v>84</v>
      </c>
      <c r="AV157" s="98" t="s">
        <v>84</v>
      </c>
      <c r="AW157" s="98" t="s">
        <v>31</v>
      </c>
      <c r="AX157" s="98" t="s">
        <v>82</v>
      </c>
      <c r="AY157" s="101" t="s">
        <v>302</v>
      </c>
    </row>
    <row r="158" spans="1:65" s="74" customFormat="1" ht="22.9" customHeight="1">
      <c r="B158" s="75"/>
      <c r="D158" s="76" t="s">
        <v>74</v>
      </c>
      <c r="E158" s="169" t="s">
        <v>112</v>
      </c>
      <c r="F158" s="169" t="s">
        <v>821</v>
      </c>
      <c r="J158" s="170">
        <f>BK158</f>
        <v>0</v>
      </c>
      <c r="L158" s="75"/>
      <c r="M158" s="79"/>
      <c r="N158" s="80"/>
      <c r="O158" s="80"/>
      <c r="P158" s="81">
        <f>SUM(P159:P161)</f>
        <v>0</v>
      </c>
      <c r="Q158" s="80"/>
      <c r="R158" s="81">
        <f>SUM(R159:R161)</f>
        <v>0.1491102</v>
      </c>
      <c r="S158" s="80"/>
      <c r="T158" s="82">
        <f>SUM(T159:T161)</f>
        <v>0</v>
      </c>
      <c r="AR158" s="76" t="s">
        <v>82</v>
      </c>
      <c r="AT158" s="83" t="s">
        <v>74</v>
      </c>
      <c r="AU158" s="83" t="s">
        <v>82</v>
      </c>
      <c r="AY158" s="76" t="s">
        <v>302</v>
      </c>
      <c r="BK158" s="84">
        <f>SUM(BK159:BK161)</f>
        <v>0</v>
      </c>
    </row>
    <row r="159" spans="1:65" s="15" customFormat="1" ht="21.75" customHeight="1">
      <c r="A159" s="12"/>
      <c r="B159" s="13"/>
      <c r="C159" s="85" t="s">
        <v>115</v>
      </c>
      <c r="D159" s="85" t="s">
        <v>303</v>
      </c>
      <c r="E159" s="86" t="s">
        <v>3992</v>
      </c>
      <c r="F159" s="87" t="s">
        <v>3993</v>
      </c>
      <c r="G159" s="88" t="s">
        <v>450</v>
      </c>
      <c r="H159" s="89">
        <v>1.06</v>
      </c>
      <c r="I159" s="3"/>
      <c r="J159" s="90">
        <f>ROUND(I159*H159,2)</f>
        <v>0</v>
      </c>
      <c r="K159" s="87" t="s">
        <v>427</v>
      </c>
      <c r="L159" s="13"/>
      <c r="M159" s="91" t="s">
        <v>1</v>
      </c>
      <c r="N159" s="92" t="s">
        <v>40</v>
      </c>
      <c r="O159" s="93"/>
      <c r="P159" s="94">
        <f>O159*H159</f>
        <v>0</v>
      </c>
      <c r="Q159" s="94">
        <v>0.14066999999999999</v>
      </c>
      <c r="R159" s="94">
        <f>Q159*H159</f>
        <v>0.1491102</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4318</v>
      </c>
    </row>
    <row r="160" spans="1:65" s="98" customFormat="1">
      <c r="B160" s="99"/>
      <c r="D160" s="100" t="s">
        <v>308</v>
      </c>
      <c r="E160" s="101" t="s">
        <v>1</v>
      </c>
      <c r="F160" s="102" t="s">
        <v>4319</v>
      </c>
      <c r="H160" s="103">
        <v>1.06</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3996</v>
      </c>
      <c r="F161" s="87" t="s">
        <v>3997</v>
      </c>
      <c r="G161" s="88" t="s">
        <v>518</v>
      </c>
      <c r="H161" s="89">
        <v>7.3120000000000003</v>
      </c>
      <c r="I161" s="3"/>
      <c r="J161" s="90">
        <f>ROUND(I161*H161,2)</f>
        <v>0</v>
      </c>
      <c r="K161" s="87" t="s">
        <v>427</v>
      </c>
      <c r="L161" s="13"/>
      <c r="M161" s="207" t="s">
        <v>1</v>
      </c>
      <c r="N161" s="208" t="s">
        <v>40</v>
      </c>
      <c r="O161" s="209"/>
      <c r="P161" s="210">
        <f>O161*H161</f>
        <v>0</v>
      </c>
      <c r="Q161" s="210">
        <v>0</v>
      </c>
      <c r="R161" s="210">
        <f>Q161*H161</f>
        <v>0</v>
      </c>
      <c r="S161" s="210">
        <v>0</v>
      </c>
      <c r="T161" s="211">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4320</v>
      </c>
    </row>
    <row r="162" spans="1:65" s="15" customFormat="1" ht="6.95" customHeight="1">
      <c r="A162" s="12"/>
      <c r="B162" s="43"/>
      <c r="C162" s="44"/>
      <c r="D162" s="44"/>
      <c r="E162" s="44"/>
      <c r="F162" s="44"/>
      <c r="G162" s="44"/>
      <c r="H162" s="44"/>
      <c r="I162" s="44"/>
      <c r="J162" s="44"/>
      <c r="K162" s="44"/>
      <c r="L162" s="13"/>
      <c r="M162" s="12"/>
      <c r="O162" s="12"/>
      <c r="P162" s="12"/>
      <c r="Q162" s="12"/>
      <c r="R162" s="12"/>
      <c r="S162" s="12"/>
      <c r="T162" s="12"/>
      <c r="U162" s="12"/>
      <c r="V162" s="12"/>
      <c r="W162" s="12"/>
      <c r="X162" s="12"/>
      <c r="Y162" s="12"/>
      <c r="Z162" s="12"/>
      <c r="AA162" s="12"/>
      <c r="AB162" s="12"/>
      <c r="AC162" s="12"/>
      <c r="AD162" s="12"/>
      <c r="AE162" s="12"/>
    </row>
  </sheetData>
  <sheetProtection algorithmName="SHA-512" hashValue="k8sjRGlFac1is4Ng515GziN5Oa923qQeaqTqrc88LmMu2k1jMmNq6u/VOvgxMPoorRhdrCwUqFXxJLXzoHnjPQ==" saltValue="CqPPD95uOpCIbI2647o0lQ==" spinCount="100000" sheet="1" objects="1" scenarios="1" autoFilter="0"/>
  <protectedRanges>
    <protectedRange sqref="I131 I137 I141 I144 I146 I149 I151 I154 I156 I159 I161" name="Oblast1"/>
  </protectedRanges>
  <autoFilter ref="C127:K16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88"/>
  <sheetViews>
    <sheetView showGridLines="0" topLeftCell="A132"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221</v>
      </c>
      <c r="AZ2" s="163" t="s">
        <v>319</v>
      </c>
      <c r="BA2" s="163" t="s">
        <v>319</v>
      </c>
      <c r="BB2" s="163" t="s">
        <v>1</v>
      </c>
      <c r="BC2" s="163" t="s">
        <v>4321</v>
      </c>
      <c r="BD2" s="163" t="s">
        <v>84</v>
      </c>
    </row>
    <row r="3" spans="1:56" ht="6.95" customHeight="1">
      <c r="B3" s="6"/>
      <c r="C3" s="7"/>
      <c r="D3" s="7"/>
      <c r="E3" s="7"/>
      <c r="F3" s="7"/>
      <c r="G3" s="7"/>
      <c r="H3" s="7"/>
      <c r="I3" s="7"/>
      <c r="J3" s="7"/>
      <c r="K3" s="7"/>
      <c r="L3" s="8"/>
      <c r="AT3" s="5" t="s">
        <v>84</v>
      </c>
      <c r="AZ3" s="163" t="s">
        <v>4322</v>
      </c>
      <c r="BA3" s="163" t="s">
        <v>4322</v>
      </c>
      <c r="BB3" s="163" t="s">
        <v>1</v>
      </c>
      <c r="BC3" s="163" t="s">
        <v>4323</v>
      </c>
      <c r="BD3" s="163" t="s">
        <v>84</v>
      </c>
    </row>
    <row r="4" spans="1:56" ht="24.95" customHeight="1">
      <c r="B4" s="8"/>
      <c r="D4" s="9" t="s">
        <v>278</v>
      </c>
      <c r="L4" s="8"/>
      <c r="M4" s="10" t="s">
        <v>10</v>
      </c>
      <c r="AT4" s="5" t="s">
        <v>3</v>
      </c>
      <c r="AZ4" s="163" t="s">
        <v>325</v>
      </c>
      <c r="BA4" s="163" t="s">
        <v>325</v>
      </c>
      <c r="BB4" s="163" t="s">
        <v>1</v>
      </c>
      <c r="BC4" s="163" t="s">
        <v>4323</v>
      </c>
      <c r="BD4" s="163" t="s">
        <v>84</v>
      </c>
    </row>
    <row r="5" spans="1:56" ht="6.95" customHeight="1">
      <c r="B5" s="8"/>
      <c r="L5" s="8"/>
      <c r="AZ5" s="163" t="s">
        <v>1565</v>
      </c>
      <c r="BA5" s="163" t="s">
        <v>328</v>
      </c>
      <c r="BB5" s="163" t="s">
        <v>1</v>
      </c>
      <c r="BC5" s="163" t="s">
        <v>4324</v>
      </c>
      <c r="BD5" s="163" t="s">
        <v>84</v>
      </c>
    </row>
    <row r="6" spans="1:56" ht="12" customHeight="1">
      <c r="B6" s="8"/>
      <c r="D6" s="11" t="s">
        <v>16</v>
      </c>
      <c r="L6" s="8"/>
      <c r="AZ6" s="163" t="s">
        <v>332</v>
      </c>
      <c r="BA6" s="163" t="s">
        <v>332</v>
      </c>
      <c r="BB6" s="163" t="s">
        <v>1</v>
      </c>
      <c r="BC6" s="163" t="s">
        <v>4325</v>
      </c>
      <c r="BD6" s="163" t="s">
        <v>84</v>
      </c>
    </row>
    <row r="7" spans="1:56" ht="16.5" customHeight="1">
      <c r="B7" s="8"/>
      <c r="E7" s="289" t="str">
        <f>'Rekapitulace stavby'!K6</f>
        <v>Třebíč, Karlovo náměstí, Rekonstrukce vodovodu a kanalizace</v>
      </c>
      <c r="F7" s="290"/>
      <c r="G7" s="290"/>
      <c r="H7" s="290"/>
      <c r="L7" s="8"/>
      <c r="AZ7" s="163" t="s">
        <v>338</v>
      </c>
      <c r="BA7" s="163" t="s">
        <v>338</v>
      </c>
      <c r="BB7" s="163" t="s">
        <v>1</v>
      </c>
      <c r="BC7" s="163" t="s">
        <v>4326</v>
      </c>
      <c r="BD7" s="163" t="s">
        <v>84</v>
      </c>
    </row>
    <row r="8" spans="1:56" ht="12.75">
      <c r="B8" s="8"/>
      <c r="D8" s="11" t="s">
        <v>279</v>
      </c>
      <c r="L8" s="8"/>
      <c r="AZ8" s="163" t="s">
        <v>341</v>
      </c>
      <c r="BA8" s="163" t="s">
        <v>341</v>
      </c>
      <c r="BB8" s="163" t="s">
        <v>1</v>
      </c>
      <c r="BC8" s="163" t="s">
        <v>4327</v>
      </c>
      <c r="BD8" s="163" t="s">
        <v>84</v>
      </c>
    </row>
    <row r="9" spans="1:56" ht="16.5" customHeight="1">
      <c r="B9" s="8"/>
      <c r="E9" s="289" t="s">
        <v>4328</v>
      </c>
      <c r="F9" s="273"/>
      <c r="G9" s="273"/>
      <c r="H9" s="273"/>
      <c r="L9" s="8"/>
      <c r="AZ9" s="163" t="s">
        <v>344</v>
      </c>
      <c r="BA9" s="163" t="s">
        <v>344</v>
      </c>
      <c r="BB9" s="163" t="s">
        <v>1</v>
      </c>
      <c r="BC9" s="163" t="s">
        <v>4329</v>
      </c>
      <c r="BD9" s="163" t="s">
        <v>84</v>
      </c>
    </row>
    <row r="10" spans="1:56" ht="12" customHeight="1">
      <c r="B10" s="8"/>
      <c r="D10" s="11" t="s">
        <v>337</v>
      </c>
      <c r="L10" s="8"/>
      <c r="AZ10" s="163" t="s">
        <v>1936</v>
      </c>
      <c r="BA10" s="163" t="s">
        <v>1936</v>
      </c>
      <c r="BB10" s="163" t="s">
        <v>1</v>
      </c>
      <c r="BC10" s="163" t="s">
        <v>4330</v>
      </c>
      <c r="BD10" s="163" t="s">
        <v>84</v>
      </c>
    </row>
    <row r="11" spans="1:56" s="15" customFormat="1" ht="16.5" customHeight="1">
      <c r="A11" s="12"/>
      <c r="B11" s="13"/>
      <c r="C11" s="12"/>
      <c r="D11" s="12"/>
      <c r="E11" s="292" t="s">
        <v>4331</v>
      </c>
      <c r="F11" s="288"/>
      <c r="G11" s="288"/>
      <c r="H11" s="288"/>
      <c r="I11" s="12"/>
      <c r="J11" s="12"/>
      <c r="K11" s="12"/>
      <c r="L11" s="14"/>
      <c r="S11" s="12"/>
      <c r="T11" s="12"/>
      <c r="U11" s="12"/>
      <c r="V11" s="12"/>
      <c r="W11" s="12"/>
      <c r="X11" s="12"/>
      <c r="Y11" s="12"/>
      <c r="Z11" s="12"/>
      <c r="AA11" s="12"/>
      <c r="AB11" s="12"/>
      <c r="AC11" s="12"/>
      <c r="AD11" s="12"/>
      <c r="AE11" s="12"/>
      <c r="AZ11" s="163" t="s">
        <v>349</v>
      </c>
      <c r="BA11" s="163" t="s">
        <v>350</v>
      </c>
      <c r="BB11" s="163" t="s">
        <v>1</v>
      </c>
      <c r="BC11" s="163" t="s">
        <v>190</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354</v>
      </c>
      <c r="BA12" s="163" t="s">
        <v>355</v>
      </c>
      <c r="BB12" s="163" t="s">
        <v>1</v>
      </c>
      <c r="BC12" s="163" t="s">
        <v>84</v>
      </c>
      <c r="BD12" s="163" t="s">
        <v>84</v>
      </c>
    </row>
    <row r="13" spans="1:56" s="15" customFormat="1" ht="16.5" customHeight="1">
      <c r="A13" s="12"/>
      <c r="B13" s="13"/>
      <c r="C13" s="12"/>
      <c r="D13" s="12"/>
      <c r="E13" s="265" t="s">
        <v>4332</v>
      </c>
      <c r="F13" s="288"/>
      <c r="G13" s="288"/>
      <c r="H13" s="288"/>
      <c r="I13" s="12"/>
      <c r="J13" s="12"/>
      <c r="K13" s="12"/>
      <c r="L13" s="14"/>
      <c r="S13" s="12"/>
      <c r="T13" s="12"/>
      <c r="U13" s="12"/>
      <c r="V13" s="12"/>
      <c r="W13" s="12"/>
      <c r="X13" s="12"/>
      <c r="Y13" s="12"/>
      <c r="Z13" s="12"/>
      <c r="AA13" s="12"/>
      <c r="AB13" s="12"/>
      <c r="AC13" s="12"/>
      <c r="AD13" s="12"/>
      <c r="AE13" s="12"/>
      <c r="AZ13" s="163" t="s">
        <v>357</v>
      </c>
      <c r="BA13" s="163" t="s">
        <v>357</v>
      </c>
      <c r="BB13" s="163" t="s">
        <v>1</v>
      </c>
      <c r="BC13" s="163" t="s">
        <v>4333</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359</v>
      </c>
      <c r="BA14" s="163" t="s">
        <v>359</v>
      </c>
      <c r="BB14" s="163" t="s">
        <v>1</v>
      </c>
      <c r="BC14" s="163" t="s">
        <v>4334</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361</v>
      </c>
      <c r="BA15" s="163" t="s">
        <v>361</v>
      </c>
      <c r="BB15" s="163" t="s">
        <v>1</v>
      </c>
      <c r="BC15" s="163" t="s">
        <v>4335</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363</v>
      </c>
      <c r="BA16" s="163" t="s">
        <v>363</v>
      </c>
      <c r="BB16" s="163" t="s">
        <v>1</v>
      </c>
      <c r="BC16" s="163" t="s">
        <v>4336</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2776</v>
      </c>
      <c r="BA17" s="163" t="s">
        <v>368</v>
      </c>
      <c r="BB17" s="163" t="s">
        <v>1</v>
      </c>
      <c r="BC17" s="163" t="s">
        <v>4337</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382</v>
      </c>
      <c r="BA18" s="163" t="s">
        <v>382</v>
      </c>
      <c r="BB18" s="163" t="s">
        <v>1</v>
      </c>
      <c r="BC18" s="163" t="s">
        <v>4338</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387</v>
      </c>
      <c r="BA19" s="163" t="s">
        <v>388</v>
      </c>
      <c r="BB19" s="163" t="s">
        <v>1</v>
      </c>
      <c r="BC19" s="163" t="s">
        <v>4339</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390</v>
      </c>
      <c r="BA20" s="163" t="s">
        <v>390</v>
      </c>
      <c r="BB20" s="163" t="s">
        <v>1</v>
      </c>
      <c r="BC20" s="163" t="s">
        <v>4340</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394</v>
      </c>
      <c r="BA21" s="163" t="s">
        <v>394</v>
      </c>
      <c r="BB21" s="163" t="s">
        <v>1</v>
      </c>
      <c r="BC21" s="163" t="s">
        <v>4341</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396</v>
      </c>
      <c r="BA22" s="163" t="s">
        <v>396</v>
      </c>
      <c r="BB22" s="163" t="s">
        <v>1</v>
      </c>
      <c r="BC22" s="163" t="s">
        <v>4342</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398</v>
      </c>
      <c r="BA23" s="163" t="s">
        <v>398</v>
      </c>
      <c r="BB23" s="163" t="s">
        <v>1</v>
      </c>
      <c r="BC23" s="163" t="s">
        <v>4343</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ROUND((SUM(BE134:BE387)),  2)</f>
        <v>0</v>
      </c>
      <c r="G37" s="12"/>
      <c r="H37" s="12"/>
      <c r="I37" s="28">
        <v>0.21</v>
      </c>
      <c r="J37" s="27">
        <f>ROUND(((SUM(BE134:BE387))*I37),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ROUND((SUM(BF134:BF387)),  2)</f>
        <v>0</v>
      </c>
      <c r="G38" s="12"/>
      <c r="H38" s="12"/>
      <c r="I38" s="28">
        <v>0.15</v>
      </c>
      <c r="J38" s="27">
        <f>ROUND(((SUM(BF134:BF387))*I38),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ROUND((SUM(BG134:BG387)),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ROUND((SUM(BH134:BH387)),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ROUND((SUM(BI134:BI387)),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4331</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1 - DSO 02.1.1 Řad 1-KN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J226</f>
        <v>0</v>
      </c>
      <c r="L103" s="165"/>
    </row>
    <row r="104" spans="1:47" s="153" customFormat="1" ht="19.899999999999999" customHeight="1">
      <c r="B104" s="165"/>
      <c r="D104" s="166" t="s">
        <v>403</v>
      </c>
      <c r="E104" s="167"/>
      <c r="F104" s="167"/>
      <c r="G104" s="167"/>
      <c r="H104" s="167"/>
      <c r="I104" s="167"/>
      <c r="J104" s="168">
        <f>J236</f>
        <v>0</v>
      </c>
      <c r="L104" s="165"/>
    </row>
    <row r="105" spans="1:47" s="153" customFormat="1" ht="19.899999999999999" customHeight="1">
      <c r="B105" s="165"/>
      <c r="D105" s="166" t="s">
        <v>404</v>
      </c>
      <c r="E105" s="167"/>
      <c r="F105" s="167"/>
      <c r="G105" s="167"/>
      <c r="H105" s="167"/>
      <c r="I105" s="167"/>
      <c r="J105" s="168">
        <f>J239</f>
        <v>0</v>
      </c>
      <c r="L105" s="165"/>
    </row>
    <row r="106" spans="1:47" s="153" customFormat="1" ht="19.899999999999999" customHeight="1">
      <c r="B106" s="165"/>
      <c r="D106" s="166" t="s">
        <v>405</v>
      </c>
      <c r="E106" s="167"/>
      <c r="F106" s="167"/>
      <c r="G106" s="167"/>
      <c r="H106" s="167"/>
      <c r="I106" s="167"/>
      <c r="J106" s="168">
        <f>J255</f>
        <v>0</v>
      </c>
      <c r="L106" s="165"/>
    </row>
    <row r="107" spans="1:47" s="153" customFormat="1" ht="19.899999999999999" customHeight="1">
      <c r="B107" s="165"/>
      <c r="D107" s="166" t="s">
        <v>406</v>
      </c>
      <c r="E107" s="167"/>
      <c r="F107" s="167"/>
      <c r="G107" s="167"/>
      <c r="H107" s="167"/>
      <c r="I107" s="167"/>
      <c r="J107" s="168">
        <f>J262</f>
        <v>0</v>
      </c>
      <c r="L107" s="165"/>
    </row>
    <row r="108" spans="1:47" s="153" customFormat="1" ht="19.899999999999999" customHeight="1">
      <c r="B108" s="165"/>
      <c r="D108" s="166" t="s">
        <v>407</v>
      </c>
      <c r="E108" s="167"/>
      <c r="F108" s="167"/>
      <c r="G108" s="167"/>
      <c r="H108" s="167"/>
      <c r="I108" s="167"/>
      <c r="J108" s="168">
        <f>J325</f>
        <v>0</v>
      </c>
      <c r="L108" s="165"/>
    </row>
    <row r="109" spans="1:47" s="52" customFormat="1" ht="24.95" customHeight="1">
      <c r="B109" s="53"/>
      <c r="D109" s="54" t="s">
        <v>408</v>
      </c>
      <c r="E109" s="55"/>
      <c r="F109" s="55"/>
      <c r="G109" s="55"/>
      <c r="H109" s="55"/>
      <c r="I109" s="55"/>
      <c r="J109" s="56">
        <f>J379</f>
        <v>0</v>
      </c>
      <c r="L109" s="53"/>
    </row>
    <row r="110" spans="1:47" s="153" customFormat="1" ht="19.899999999999999" customHeight="1">
      <c r="B110" s="165"/>
      <c r="D110" s="166" t="s">
        <v>409</v>
      </c>
      <c r="E110" s="167"/>
      <c r="F110" s="167"/>
      <c r="G110" s="167"/>
      <c r="H110" s="167"/>
      <c r="I110" s="167"/>
      <c r="J110" s="168">
        <f>J380</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4328</v>
      </c>
      <c r="F122" s="273"/>
      <c r="G122" s="273"/>
      <c r="H122" s="273"/>
      <c r="L122" s="8"/>
    </row>
    <row r="123" spans="1:31" ht="12" customHeight="1">
      <c r="B123" s="8"/>
      <c r="C123" s="11" t="s">
        <v>337</v>
      </c>
      <c r="L123" s="8"/>
    </row>
    <row r="124" spans="1:31" s="15" customFormat="1" ht="16.5" customHeight="1">
      <c r="A124" s="12"/>
      <c r="B124" s="13"/>
      <c r="C124" s="12"/>
      <c r="D124" s="12"/>
      <c r="E124" s="292" t="s">
        <v>4331</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1 - DSO 02.1.1 Řad 1-KN</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P135+P379</f>
        <v>0</v>
      </c>
      <c r="Q134" s="22"/>
      <c r="R134" s="71">
        <f>R135+R379</f>
        <v>447.05441770000004</v>
      </c>
      <c r="S134" s="22"/>
      <c r="T134" s="72">
        <f>T135+T379</f>
        <v>360.74911800000007</v>
      </c>
      <c r="U134" s="12"/>
      <c r="V134" s="12"/>
      <c r="W134" s="12"/>
      <c r="X134" s="12"/>
      <c r="Y134" s="12"/>
      <c r="Z134" s="12"/>
      <c r="AA134" s="12"/>
      <c r="AB134" s="12"/>
      <c r="AC134" s="12"/>
      <c r="AD134" s="12"/>
      <c r="AE134" s="12"/>
      <c r="AT134" s="5" t="s">
        <v>74</v>
      </c>
      <c r="AU134" s="5" t="s">
        <v>285</v>
      </c>
      <c r="BK134" s="73">
        <f>BK135+BK379</f>
        <v>0</v>
      </c>
    </row>
    <row r="135" spans="1:65" s="74" customFormat="1" ht="25.9" customHeight="1">
      <c r="B135" s="75"/>
      <c r="D135" s="76" t="s">
        <v>74</v>
      </c>
      <c r="E135" s="77" t="s">
        <v>410</v>
      </c>
      <c r="F135" s="77" t="s">
        <v>411</v>
      </c>
      <c r="J135" s="78">
        <f>BK135</f>
        <v>0</v>
      </c>
      <c r="L135" s="75"/>
      <c r="M135" s="79"/>
      <c r="N135" s="80"/>
      <c r="O135" s="80"/>
      <c r="P135" s="81">
        <f>P136+P226+P236+P239+P255+P262+P325</f>
        <v>0</v>
      </c>
      <c r="Q135" s="80"/>
      <c r="R135" s="81">
        <f>R136+R226+R236+R239+R255+R262+R325</f>
        <v>445.78609770000003</v>
      </c>
      <c r="S135" s="80"/>
      <c r="T135" s="82">
        <f>T136+T226+T236+T239+T255+T262+T325</f>
        <v>360.74911800000007</v>
      </c>
      <c r="AR135" s="76" t="s">
        <v>82</v>
      </c>
      <c r="AT135" s="83" t="s">
        <v>74</v>
      </c>
      <c r="AU135" s="83" t="s">
        <v>75</v>
      </c>
      <c r="AY135" s="76" t="s">
        <v>302</v>
      </c>
      <c r="BK135" s="84">
        <f>BK136+BK226+BK236+BK239+BK255+BK262+BK325</f>
        <v>0</v>
      </c>
    </row>
    <row r="136" spans="1:65" s="74" customFormat="1" ht="22.9" customHeight="1">
      <c r="B136" s="75"/>
      <c r="D136" s="76" t="s">
        <v>74</v>
      </c>
      <c r="E136" s="169" t="s">
        <v>82</v>
      </c>
      <c r="F136" s="169" t="s">
        <v>412</v>
      </c>
      <c r="J136" s="170">
        <f>BK136</f>
        <v>0</v>
      </c>
      <c r="L136" s="75"/>
      <c r="M136" s="79"/>
      <c r="N136" s="80"/>
      <c r="O136" s="80"/>
      <c r="P136" s="81">
        <f>SUM(P137:P225)</f>
        <v>0</v>
      </c>
      <c r="Q136" s="80"/>
      <c r="R136" s="81">
        <f>SUM(R137:R225)</f>
        <v>279.83214429999998</v>
      </c>
      <c r="S136" s="80"/>
      <c r="T136" s="82">
        <f>SUM(T137:T225)</f>
        <v>350.58707000000004</v>
      </c>
      <c r="AR136" s="76" t="s">
        <v>82</v>
      </c>
      <c r="AT136" s="83" t="s">
        <v>74</v>
      </c>
      <c r="AU136" s="83" t="s">
        <v>82</v>
      </c>
      <c r="AY136" s="76" t="s">
        <v>302</v>
      </c>
      <c r="BK136" s="84">
        <f>SUM(BK137:BK225)</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4344</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3</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4345</v>
      </c>
    </row>
    <row r="140" spans="1:65" s="98" customFormat="1">
      <c r="B140" s="99"/>
      <c r="D140" s="100" t="s">
        <v>308</v>
      </c>
      <c r="E140" s="101" t="s">
        <v>1</v>
      </c>
      <c r="F140" s="102" t="s">
        <v>91</v>
      </c>
      <c r="H140" s="103">
        <v>3</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4346</v>
      </c>
      <c r="F141" s="87" t="s">
        <v>4347</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4348</v>
      </c>
    </row>
    <row r="142" spans="1:65" s="98" customFormat="1">
      <c r="B142" s="99"/>
      <c r="D142" s="100" t="s">
        <v>308</v>
      </c>
      <c r="E142" s="101" t="s">
        <v>1</v>
      </c>
      <c r="F142" s="102" t="s">
        <v>4349</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429</v>
      </c>
      <c r="F143" s="87" t="s">
        <v>430</v>
      </c>
      <c r="G143" s="88" t="s">
        <v>423</v>
      </c>
      <c r="H143" s="89">
        <v>250.31</v>
      </c>
      <c r="I143" s="3"/>
      <c r="J143" s="90">
        <f>ROUND(I143*H143,2)</f>
        <v>0</v>
      </c>
      <c r="K143" s="87" t="s">
        <v>427</v>
      </c>
      <c r="L143" s="13"/>
      <c r="M143" s="91" t="s">
        <v>1</v>
      </c>
      <c r="N143" s="92" t="s">
        <v>40</v>
      </c>
      <c r="O143" s="93"/>
      <c r="P143" s="94">
        <f>O143*H143</f>
        <v>0</v>
      </c>
      <c r="Q143" s="94">
        <v>0</v>
      </c>
      <c r="R143" s="94">
        <f>Q143*H143</f>
        <v>0</v>
      </c>
      <c r="S143" s="94">
        <v>0.32</v>
      </c>
      <c r="T143" s="95">
        <f>S143*H143</f>
        <v>80.099199999999996</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4350</v>
      </c>
    </row>
    <row r="144" spans="1:65" s="98" customFormat="1">
      <c r="B144" s="99"/>
      <c r="D144" s="100" t="s">
        <v>308</v>
      </c>
      <c r="E144" s="101" t="s">
        <v>1</v>
      </c>
      <c r="F144" s="102" t="s">
        <v>341</v>
      </c>
      <c r="H144" s="103">
        <v>250.31</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432</v>
      </c>
      <c r="F145" s="87" t="s">
        <v>433</v>
      </c>
      <c r="G145" s="88" t="s">
        <v>423</v>
      </c>
      <c r="H145" s="89">
        <v>98.89</v>
      </c>
      <c r="I145" s="3"/>
      <c r="J145" s="90">
        <f>ROUND(I145*H145,2)</f>
        <v>0</v>
      </c>
      <c r="K145" s="87" t="s">
        <v>427</v>
      </c>
      <c r="L145" s="13"/>
      <c r="M145" s="91" t="s">
        <v>1</v>
      </c>
      <c r="N145" s="92" t="s">
        <v>40</v>
      </c>
      <c r="O145" s="93"/>
      <c r="P145" s="94">
        <f>O145*H145</f>
        <v>0</v>
      </c>
      <c r="Q145" s="94">
        <v>0</v>
      </c>
      <c r="R145" s="94">
        <f>Q145*H145</f>
        <v>0</v>
      </c>
      <c r="S145" s="94">
        <v>0.28999999999999998</v>
      </c>
      <c r="T145" s="95">
        <f>S145*H145</f>
        <v>28.678099999999997</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4351</v>
      </c>
    </row>
    <row r="146" spans="1:65" s="98" customFormat="1">
      <c r="B146" s="99"/>
      <c r="D146" s="100" t="s">
        <v>308</v>
      </c>
      <c r="E146" s="101" t="s">
        <v>1</v>
      </c>
      <c r="F146" s="102" t="s">
        <v>332</v>
      </c>
      <c r="H146" s="103">
        <v>98.89</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436</v>
      </c>
      <c r="F147" s="87" t="s">
        <v>437</v>
      </c>
      <c r="G147" s="88" t="s">
        <v>423</v>
      </c>
      <c r="H147" s="89">
        <v>250.31</v>
      </c>
      <c r="I147" s="3"/>
      <c r="J147" s="90">
        <f>ROUND(I147*H147,2)</f>
        <v>0</v>
      </c>
      <c r="K147" s="87" t="s">
        <v>427</v>
      </c>
      <c r="L147" s="13"/>
      <c r="M147" s="91" t="s">
        <v>1</v>
      </c>
      <c r="N147" s="92" t="s">
        <v>40</v>
      </c>
      <c r="O147" s="93"/>
      <c r="P147" s="94">
        <f>O147*H147</f>
        <v>0</v>
      </c>
      <c r="Q147" s="94">
        <v>0</v>
      </c>
      <c r="R147" s="94">
        <f>Q147*H147</f>
        <v>0</v>
      </c>
      <c r="S147" s="94">
        <v>0.57999999999999996</v>
      </c>
      <c r="T147" s="95">
        <f>S147*H147</f>
        <v>145.1798</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4352</v>
      </c>
    </row>
    <row r="148" spans="1:65" s="98" customFormat="1">
      <c r="B148" s="99"/>
      <c r="D148" s="100" t="s">
        <v>308</v>
      </c>
      <c r="E148" s="101" t="s">
        <v>1</v>
      </c>
      <c r="F148" s="102" t="s">
        <v>341</v>
      </c>
      <c r="H148" s="103">
        <v>250.31</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439</v>
      </c>
      <c r="F149" s="87" t="s">
        <v>440</v>
      </c>
      <c r="G149" s="88" t="s">
        <v>423</v>
      </c>
      <c r="H149" s="89">
        <v>98.89</v>
      </c>
      <c r="I149" s="3"/>
      <c r="J149" s="90">
        <f>ROUND(I149*H149,2)</f>
        <v>0</v>
      </c>
      <c r="K149" s="87" t="s">
        <v>427</v>
      </c>
      <c r="L149" s="13"/>
      <c r="M149" s="91" t="s">
        <v>1</v>
      </c>
      <c r="N149" s="92" t="s">
        <v>40</v>
      </c>
      <c r="O149" s="93"/>
      <c r="P149" s="94">
        <f>O149*H149</f>
        <v>0</v>
      </c>
      <c r="Q149" s="94">
        <v>0</v>
      </c>
      <c r="R149" s="94">
        <f>Q149*H149</f>
        <v>0</v>
      </c>
      <c r="S149" s="94">
        <v>0.625</v>
      </c>
      <c r="T149" s="95">
        <f>S149*H149</f>
        <v>61.806249999999999</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4353</v>
      </c>
    </row>
    <row r="150" spans="1:65" s="98" customFormat="1">
      <c r="B150" s="99"/>
      <c r="D150" s="100" t="s">
        <v>308</v>
      </c>
      <c r="E150" s="101" t="s">
        <v>1</v>
      </c>
      <c r="F150" s="102" t="s">
        <v>332</v>
      </c>
      <c r="H150" s="103">
        <v>98.89</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109</v>
      </c>
      <c r="D151" s="85" t="s">
        <v>303</v>
      </c>
      <c r="E151" s="86" t="s">
        <v>442</v>
      </c>
      <c r="F151" s="87" t="s">
        <v>443</v>
      </c>
      <c r="G151" s="88" t="s">
        <v>423</v>
      </c>
      <c r="H151" s="89">
        <v>98.89</v>
      </c>
      <c r="I151" s="3"/>
      <c r="J151" s="90">
        <f>ROUND(I151*H151,2)</f>
        <v>0</v>
      </c>
      <c r="K151" s="87" t="s">
        <v>427</v>
      </c>
      <c r="L151" s="13"/>
      <c r="M151" s="91" t="s">
        <v>1</v>
      </c>
      <c r="N151" s="92" t="s">
        <v>40</v>
      </c>
      <c r="O151" s="93"/>
      <c r="P151" s="94">
        <f>O151*H151</f>
        <v>0</v>
      </c>
      <c r="Q151" s="94">
        <v>0</v>
      </c>
      <c r="R151" s="94">
        <f>Q151*H151</f>
        <v>0</v>
      </c>
      <c r="S151" s="94">
        <v>0.22</v>
      </c>
      <c r="T151" s="95">
        <f>S151*H151</f>
        <v>21.755800000000001</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4354</v>
      </c>
    </row>
    <row r="152" spans="1:65" s="98" customFormat="1">
      <c r="B152" s="99"/>
      <c r="D152" s="100" t="s">
        <v>308</v>
      </c>
      <c r="E152" s="101" t="s">
        <v>1</v>
      </c>
      <c r="F152" s="102" t="s">
        <v>332</v>
      </c>
      <c r="H152" s="103">
        <v>98.89</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112</v>
      </c>
      <c r="D153" s="85" t="s">
        <v>303</v>
      </c>
      <c r="E153" s="86" t="s">
        <v>445</v>
      </c>
      <c r="F153" s="87" t="s">
        <v>446</v>
      </c>
      <c r="G153" s="88" t="s">
        <v>423</v>
      </c>
      <c r="H153" s="89">
        <v>98.89</v>
      </c>
      <c r="I153" s="3"/>
      <c r="J153" s="90">
        <f>ROUND(I153*H153,2)</f>
        <v>0</v>
      </c>
      <c r="K153" s="87" t="s">
        <v>427</v>
      </c>
      <c r="L153" s="13"/>
      <c r="M153" s="91" t="s">
        <v>1</v>
      </c>
      <c r="N153" s="92" t="s">
        <v>40</v>
      </c>
      <c r="O153" s="93"/>
      <c r="P153" s="94">
        <f>O153*H153</f>
        <v>0</v>
      </c>
      <c r="Q153" s="94">
        <v>5.0000000000000002E-5</v>
      </c>
      <c r="R153" s="94">
        <f>Q153*H153</f>
        <v>4.9445000000000001E-3</v>
      </c>
      <c r="S153" s="94">
        <v>0.128</v>
      </c>
      <c r="T153" s="95">
        <f>S153*H153</f>
        <v>12.657920000000001</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4355</v>
      </c>
    </row>
    <row r="154" spans="1:65" s="98" customFormat="1">
      <c r="B154" s="99"/>
      <c r="D154" s="100" t="s">
        <v>308</v>
      </c>
      <c r="E154" s="101" t="s">
        <v>1</v>
      </c>
      <c r="F154" s="102" t="s">
        <v>332</v>
      </c>
      <c r="H154" s="103">
        <v>98.89</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16.5" customHeight="1">
      <c r="A155" s="12"/>
      <c r="B155" s="13"/>
      <c r="C155" s="85" t="s">
        <v>115</v>
      </c>
      <c r="D155" s="85" t="s">
        <v>303</v>
      </c>
      <c r="E155" s="86" t="s">
        <v>448</v>
      </c>
      <c r="F155" s="87" t="s">
        <v>449</v>
      </c>
      <c r="G155" s="88" t="s">
        <v>450</v>
      </c>
      <c r="H155" s="89">
        <v>2</v>
      </c>
      <c r="I155" s="3"/>
      <c r="J155" s="90">
        <f>ROUND(I155*H155,2)</f>
        <v>0</v>
      </c>
      <c r="K155" s="87" t="s">
        <v>427</v>
      </c>
      <c r="L155" s="13"/>
      <c r="M155" s="91" t="s">
        <v>1</v>
      </c>
      <c r="N155" s="92" t="s">
        <v>40</v>
      </c>
      <c r="O155" s="93"/>
      <c r="P155" s="94">
        <f>O155*H155</f>
        <v>0</v>
      </c>
      <c r="Q155" s="94">
        <v>0</v>
      </c>
      <c r="R155" s="94">
        <f>Q155*H155</f>
        <v>0</v>
      </c>
      <c r="S155" s="94">
        <v>0.20499999999999999</v>
      </c>
      <c r="T155" s="95">
        <f>S155*H155</f>
        <v>0.41</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4356</v>
      </c>
    </row>
    <row r="156" spans="1:65" s="98" customFormat="1">
      <c r="B156" s="99"/>
      <c r="D156" s="100" t="s">
        <v>308</v>
      </c>
      <c r="E156" s="101" t="s">
        <v>1</v>
      </c>
      <c r="F156" s="102" t="s">
        <v>4357</v>
      </c>
      <c r="H156" s="103">
        <v>2</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354</v>
      </c>
      <c r="F157" s="174" t="s">
        <v>435</v>
      </c>
      <c r="H157" s="175">
        <v>2</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118</v>
      </c>
      <c r="D158" s="85" t="s">
        <v>303</v>
      </c>
      <c r="E158" s="86" t="s">
        <v>990</v>
      </c>
      <c r="F158" s="87" t="s">
        <v>991</v>
      </c>
      <c r="G158" s="88" t="s">
        <v>450</v>
      </c>
      <c r="H158" s="89">
        <v>1</v>
      </c>
      <c r="I158" s="3"/>
      <c r="J158" s="90">
        <f>ROUND(I158*H158,2)</f>
        <v>0</v>
      </c>
      <c r="K158" s="87" t="s">
        <v>427</v>
      </c>
      <c r="L158" s="13"/>
      <c r="M158" s="91" t="s">
        <v>1</v>
      </c>
      <c r="N158" s="92" t="s">
        <v>40</v>
      </c>
      <c r="O158" s="93"/>
      <c r="P158" s="94">
        <f>O158*H158</f>
        <v>0</v>
      </c>
      <c r="Q158" s="94">
        <v>8.6800000000000002E-3</v>
      </c>
      <c r="R158" s="94">
        <f>Q158*H158</f>
        <v>8.6800000000000002E-3</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4358</v>
      </c>
    </row>
    <row r="159" spans="1:65" s="98" customFormat="1">
      <c r="B159" s="99"/>
      <c r="D159" s="100" t="s">
        <v>308</v>
      </c>
      <c r="E159" s="101" t="s">
        <v>1</v>
      </c>
      <c r="F159" s="102" t="s">
        <v>4359</v>
      </c>
      <c r="H159" s="103">
        <v>1</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121</v>
      </c>
      <c r="D160" s="85" t="s">
        <v>303</v>
      </c>
      <c r="E160" s="86" t="s">
        <v>995</v>
      </c>
      <c r="F160" s="87" t="s">
        <v>996</v>
      </c>
      <c r="G160" s="88" t="s">
        <v>450</v>
      </c>
      <c r="H160" s="89">
        <v>2</v>
      </c>
      <c r="I160" s="3"/>
      <c r="J160" s="90">
        <f>ROUND(I160*H160,2)</f>
        <v>0</v>
      </c>
      <c r="K160" s="87" t="s">
        <v>427</v>
      </c>
      <c r="L160" s="13"/>
      <c r="M160" s="91" t="s">
        <v>1</v>
      </c>
      <c r="N160" s="92" t="s">
        <v>40</v>
      </c>
      <c r="O160" s="93"/>
      <c r="P160" s="94">
        <f>O160*H160</f>
        <v>0</v>
      </c>
      <c r="Q160" s="94">
        <v>1.269E-2</v>
      </c>
      <c r="R160" s="94">
        <f>Q160*H160</f>
        <v>2.538E-2</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4360</v>
      </c>
    </row>
    <row r="161" spans="1:65" s="98" customFormat="1">
      <c r="B161" s="99"/>
      <c r="D161" s="100" t="s">
        <v>308</v>
      </c>
      <c r="E161" s="101" t="s">
        <v>1</v>
      </c>
      <c r="F161" s="102" t="s">
        <v>4361</v>
      </c>
      <c r="H161" s="103">
        <v>2</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124</v>
      </c>
      <c r="D162" s="85" t="s">
        <v>303</v>
      </c>
      <c r="E162" s="86" t="s">
        <v>2684</v>
      </c>
      <c r="F162" s="87" t="s">
        <v>2685</v>
      </c>
      <c r="G162" s="88" t="s">
        <v>450</v>
      </c>
      <c r="H162" s="89">
        <v>15</v>
      </c>
      <c r="I162" s="3"/>
      <c r="J162" s="90">
        <f>ROUND(I162*H162,2)</f>
        <v>0</v>
      </c>
      <c r="K162" s="87" t="s">
        <v>427</v>
      </c>
      <c r="L162" s="13"/>
      <c r="M162" s="91" t="s">
        <v>1</v>
      </c>
      <c r="N162" s="92" t="s">
        <v>40</v>
      </c>
      <c r="O162" s="93"/>
      <c r="P162" s="94">
        <f>O162*H162</f>
        <v>0</v>
      </c>
      <c r="Q162" s="94">
        <v>1.068E-2</v>
      </c>
      <c r="R162" s="94">
        <f>Q162*H162</f>
        <v>0.16020000000000001</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4362</v>
      </c>
    </row>
    <row r="163" spans="1:65" s="98" customFormat="1">
      <c r="B163" s="99"/>
      <c r="D163" s="100" t="s">
        <v>308</v>
      </c>
      <c r="E163" s="101" t="s">
        <v>1</v>
      </c>
      <c r="F163" s="102" t="s">
        <v>4363</v>
      </c>
      <c r="H163" s="103">
        <v>15</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185</v>
      </c>
      <c r="D164" s="85" t="s">
        <v>303</v>
      </c>
      <c r="E164" s="86" t="s">
        <v>457</v>
      </c>
      <c r="F164" s="87" t="s">
        <v>458</v>
      </c>
      <c r="G164" s="88" t="s">
        <v>450</v>
      </c>
      <c r="H164" s="89">
        <v>8</v>
      </c>
      <c r="I164" s="3"/>
      <c r="J164" s="90">
        <f>ROUND(I164*H164,2)</f>
        <v>0</v>
      </c>
      <c r="K164" s="87" t="s">
        <v>427</v>
      </c>
      <c r="L164" s="13"/>
      <c r="M164" s="91" t="s">
        <v>1</v>
      </c>
      <c r="N164" s="92" t="s">
        <v>40</v>
      </c>
      <c r="O164" s="93"/>
      <c r="P164" s="94">
        <f>O164*H164</f>
        <v>0</v>
      </c>
      <c r="Q164" s="94">
        <v>3.6900000000000002E-2</v>
      </c>
      <c r="R164" s="94">
        <f>Q164*H164</f>
        <v>0.29520000000000002</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4364</v>
      </c>
    </row>
    <row r="165" spans="1:65" s="98" customFormat="1">
      <c r="B165" s="99"/>
      <c r="D165" s="100" t="s">
        <v>308</v>
      </c>
      <c r="E165" s="101" t="s">
        <v>1</v>
      </c>
      <c r="F165" s="102" t="s">
        <v>4365</v>
      </c>
      <c r="H165" s="103">
        <v>2</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4366</v>
      </c>
      <c r="H166" s="103">
        <v>5</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98" customFormat="1">
      <c r="B167" s="99"/>
      <c r="D167" s="100" t="s">
        <v>308</v>
      </c>
      <c r="E167" s="101" t="s">
        <v>1</v>
      </c>
      <c r="F167" s="102" t="s">
        <v>4367</v>
      </c>
      <c r="H167" s="103">
        <v>1</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171" customFormat="1">
      <c r="B168" s="172"/>
      <c r="D168" s="100" t="s">
        <v>308</v>
      </c>
      <c r="E168" s="173" t="s">
        <v>1</v>
      </c>
      <c r="F168" s="174" t="s">
        <v>435</v>
      </c>
      <c r="H168" s="175">
        <v>8</v>
      </c>
      <c r="L168" s="172"/>
      <c r="M168" s="176"/>
      <c r="N168" s="177"/>
      <c r="O168" s="177"/>
      <c r="P168" s="177"/>
      <c r="Q168" s="177"/>
      <c r="R168" s="177"/>
      <c r="S168" s="177"/>
      <c r="T168" s="178"/>
      <c r="AT168" s="173" t="s">
        <v>308</v>
      </c>
      <c r="AU168" s="173" t="s">
        <v>84</v>
      </c>
      <c r="AV168" s="171" t="s">
        <v>97</v>
      </c>
      <c r="AW168" s="171" t="s">
        <v>31</v>
      </c>
      <c r="AX168" s="171" t="s">
        <v>82</v>
      </c>
      <c r="AY168" s="173" t="s">
        <v>302</v>
      </c>
    </row>
    <row r="169" spans="1:65" s="15" customFormat="1" ht="21.75" customHeight="1">
      <c r="A169" s="12"/>
      <c r="B169" s="13"/>
      <c r="C169" s="85" t="s">
        <v>8</v>
      </c>
      <c r="D169" s="85" t="s">
        <v>303</v>
      </c>
      <c r="E169" s="86" t="s">
        <v>466</v>
      </c>
      <c r="F169" s="87" t="s">
        <v>467</v>
      </c>
      <c r="G169" s="88" t="s">
        <v>468</v>
      </c>
      <c r="H169" s="89">
        <v>104</v>
      </c>
      <c r="I169" s="3"/>
      <c r="J169" s="90">
        <f>ROUND(I169*H169,2)</f>
        <v>0</v>
      </c>
      <c r="K169" s="87" t="s">
        <v>427</v>
      </c>
      <c r="L169" s="13"/>
      <c r="M169" s="91" t="s">
        <v>1</v>
      </c>
      <c r="N169" s="92" t="s">
        <v>40</v>
      </c>
      <c r="O169" s="93"/>
      <c r="P169" s="94">
        <f>O169*H169</f>
        <v>0</v>
      </c>
      <c r="Q169" s="94">
        <v>0</v>
      </c>
      <c r="R169" s="94">
        <f>Q169*H169</f>
        <v>0</v>
      </c>
      <c r="S169" s="94">
        <v>0</v>
      </c>
      <c r="T169" s="95">
        <f>S169*H169</f>
        <v>0</v>
      </c>
      <c r="U169" s="12"/>
      <c r="V169" s="12"/>
      <c r="W169" s="12"/>
      <c r="X169" s="12"/>
      <c r="Y169" s="12"/>
      <c r="Z169" s="12"/>
      <c r="AA169" s="12"/>
      <c r="AB169" s="12"/>
      <c r="AC169" s="12"/>
      <c r="AD169" s="12"/>
      <c r="AE169" s="12"/>
      <c r="AR169" s="96" t="s">
        <v>97</v>
      </c>
      <c r="AT169" s="96" t="s">
        <v>303</v>
      </c>
      <c r="AU169" s="96" t="s">
        <v>84</v>
      </c>
      <c r="AY169" s="5" t="s">
        <v>302</v>
      </c>
      <c r="BE169" s="97">
        <f>IF(N169="základní",J169,0)</f>
        <v>0</v>
      </c>
      <c r="BF169" s="97">
        <f>IF(N169="snížená",J169,0)</f>
        <v>0</v>
      </c>
      <c r="BG169" s="97">
        <f>IF(N169="zákl. přenesená",J169,0)</f>
        <v>0</v>
      </c>
      <c r="BH169" s="97">
        <f>IF(N169="sníž. přenesená",J169,0)</f>
        <v>0</v>
      </c>
      <c r="BI169" s="97">
        <f>IF(N169="nulová",J169,0)</f>
        <v>0</v>
      </c>
      <c r="BJ169" s="5" t="s">
        <v>82</v>
      </c>
      <c r="BK169" s="97">
        <f>ROUND(I169*H169,2)</f>
        <v>0</v>
      </c>
      <c r="BL169" s="5" t="s">
        <v>97</v>
      </c>
      <c r="BM169" s="96" t="s">
        <v>4368</v>
      </c>
    </row>
    <row r="170" spans="1:65" s="179" customFormat="1">
      <c r="B170" s="180"/>
      <c r="D170" s="100" t="s">
        <v>308</v>
      </c>
      <c r="E170" s="181" t="s">
        <v>1</v>
      </c>
      <c r="F170" s="182" t="s">
        <v>470</v>
      </c>
      <c r="H170" s="181" t="s">
        <v>1</v>
      </c>
      <c r="L170" s="180"/>
      <c r="M170" s="183"/>
      <c r="N170" s="184"/>
      <c r="O170" s="184"/>
      <c r="P170" s="184"/>
      <c r="Q170" s="184"/>
      <c r="R170" s="184"/>
      <c r="S170" s="184"/>
      <c r="T170" s="185"/>
      <c r="AT170" s="181" t="s">
        <v>308</v>
      </c>
      <c r="AU170" s="181" t="s">
        <v>84</v>
      </c>
      <c r="AV170" s="179" t="s">
        <v>82</v>
      </c>
      <c r="AW170" s="179" t="s">
        <v>31</v>
      </c>
      <c r="AX170" s="179" t="s">
        <v>75</v>
      </c>
      <c r="AY170" s="181" t="s">
        <v>302</v>
      </c>
    </row>
    <row r="171" spans="1:65" s="98" customFormat="1">
      <c r="B171" s="99"/>
      <c r="D171" s="100" t="s">
        <v>308</v>
      </c>
      <c r="E171" s="101" t="s">
        <v>1</v>
      </c>
      <c r="F171" s="102" t="s">
        <v>4369</v>
      </c>
      <c r="H171" s="103">
        <v>104</v>
      </c>
      <c r="L171" s="99"/>
      <c r="M171" s="104"/>
      <c r="N171" s="105"/>
      <c r="O171" s="105"/>
      <c r="P171" s="105"/>
      <c r="Q171" s="105"/>
      <c r="R171" s="105"/>
      <c r="S171" s="105"/>
      <c r="T171" s="106"/>
      <c r="AT171" s="101" t="s">
        <v>308</v>
      </c>
      <c r="AU171" s="101" t="s">
        <v>84</v>
      </c>
      <c r="AV171" s="98" t="s">
        <v>84</v>
      </c>
      <c r="AW171" s="98" t="s">
        <v>31</v>
      </c>
      <c r="AX171" s="98" t="s">
        <v>82</v>
      </c>
      <c r="AY171" s="101" t="s">
        <v>302</v>
      </c>
    </row>
    <row r="172" spans="1:65" s="15" customFormat="1" ht="21.75" customHeight="1">
      <c r="A172" s="12"/>
      <c r="B172" s="13"/>
      <c r="C172" s="85" t="s">
        <v>190</v>
      </c>
      <c r="D172" s="85" t="s">
        <v>303</v>
      </c>
      <c r="E172" s="86" t="s">
        <v>473</v>
      </c>
      <c r="F172" s="87" t="s">
        <v>474</v>
      </c>
      <c r="G172" s="88" t="s">
        <v>468</v>
      </c>
      <c r="H172" s="89">
        <v>585.73599999999999</v>
      </c>
      <c r="I172" s="3"/>
      <c r="J172" s="90">
        <f>ROUND(I172*H172,2)</f>
        <v>0</v>
      </c>
      <c r="K172" s="87" t="s">
        <v>427</v>
      </c>
      <c r="L172" s="13"/>
      <c r="M172" s="91" t="s">
        <v>1</v>
      </c>
      <c r="N172" s="92" t="s">
        <v>40</v>
      </c>
      <c r="O172" s="93"/>
      <c r="P172" s="94">
        <f>O172*H172</f>
        <v>0</v>
      </c>
      <c r="Q172" s="94">
        <v>0</v>
      </c>
      <c r="R172" s="94">
        <f>Q172*H172</f>
        <v>0</v>
      </c>
      <c r="S172" s="94">
        <v>0</v>
      </c>
      <c r="T172" s="95">
        <f>S172*H172</f>
        <v>0</v>
      </c>
      <c r="U172" s="12"/>
      <c r="V172" s="12"/>
      <c r="W172" s="12"/>
      <c r="X172" s="12"/>
      <c r="Y172" s="12"/>
      <c r="Z172" s="12"/>
      <c r="AA172" s="12"/>
      <c r="AB172" s="12"/>
      <c r="AC172" s="12"/>
      <c r="AD172" s="12"/>
      <c r="AE172" s="12"/>
      <c r="AR172" s="96" t="s">
        <v>97</v>
      </c>
      <c r="AT172" s="96" t="s">
        <v>303</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4370</v>
      </c>
    </row>
    <row r="173" spans="1:65" s="179" customFormat="1">
      <c r="B173" s="180"/>
      <c r="D173" s="100" t="s">
        <v>308</v>
      </c>
      <c r="E173" s="181" t="s">
        <v>1</v>
      </c>
      <c r="F173" s="182" t="s">
        <v>4371</v>
      </c>
      <c r="H173" s="181" t="s">
        <v>1</v>
      </c>
      <c r="L173" s="180"/>
      <c r="M173" s="183"/>
      <c r="N173" s="184"/>
      <c r="O173" s="184"/>
      <c r="P173" s="184"/>
      <c r="Q173" s="184"/>
      <c r="R173" s="184"/>
      <c r="S173" s="184"/>
      <c r="T173" s="185"/>
      <c r="AT173" s="181" t="s">
        <v>308</v>
      </c>
      <c r="AU173" s="181" t="s">
        <v>84</v>
      </c>
      <c r="AV173" s="179" t="s">
        <v>82</v>
      </c>
      <c r="AW173" s="179" t="s">
        <v>31</v>
      </c>
      <c r="AX173" s="179" t="s">
        <v>75</v>
      </c>
      <c r="AY173" s="181" t="s">
        <v>302</v>
      </c>
    </row>
    <row r="174" spans="1:65" s="98" customFormat="1" ht="22.5">
      <c r="B174" s="99"/>
      <c r="D174" s="100" t="s">
        <v>308</v>
      </c>
      <c r="E174" s="101" t="s">
        <v>1</v>
      </c>
      <c r="F174" s="102" t="s">
        <v>4372</v>
      </c>
      <c r="H174" s="103">
        <v>727.49400000000003</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480</v>
      </c>
      <c r="H175" s="103">
        <v>46.216999999999999</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86" customFormat="1">
      <c r="B176" s="187"/>
      <c r="D176" s="100" t="s">
        <v>308</v>
      </c>
      <c r="E176" s="188" t="s">
        <v>1</v>
      </c>
      <c r="F176" s="189" t="s">
        <v>481</v>
      </c>
      <c r="H176" s="190">
        <v>773.71100000000001</v>
      </c>
      <c r="L176" s="187"/>
      <c r="M176" s="191"/>
      <c r="N176" s="192"/>
      <c r="O176" s="192"/>
      <c r="P176" s="192"/>
      <c r="Q176" s="192"/>
      <c r="R176" s="192"/>
      <c r="S176" s="192"/>
      <c r="T176" s="193"/>
      <c r="AT176" s="188" t="s">
        <v>308</v>
      </c>
      <c r="AU176" s="188" t="s">
        <v>84</v>
      </c>
      <c r="AV176" s="186" t="s">
        <v>91</v>
      </c>
      <c r="AW176" s="186" t="s">
        <v>31</v>
      </c>
      <c r="AX176" s="186" t="s">
        <v>75</v>
      </c>
      <c r="AY176" s="188" t="s">
        <v>302</v>
      </c>
    </row>
    <row r="177" spans="1:65" s="179" customFormat="1">
      <c r="B177" s="180"/>
      <c r="D177" s="100" t="s">
        <v>308</v>
      </c>
      <c r="E177" s="181" t="s">
        <v>1</v>
      </c>
      <c r="F177" s="182" t="s">
        <v>482</v>
      </c>
      <c r="H177" s="181" t="s">
        <v>1</v>
      </c>
      <c r="L177" s="180"/>
      <c r="M177" s="183"/>
      <c r="N177" s="184"/>
      <c r="O177" s="184"/>
      <c r="P177" s="184"/>
      <c r="Q177" s="184"/>
      <c r="R177" s="184"/>
      <c r="S177" s="184"/>
      <c r="T177" s="185"/>
      <c r="AT177" s="181" t="s">
        <v>308</v>
      </c>
      <c r="AU177" s="181" t="s">
        <v>84</v>
      </c>
      <c r="AV177" s="179" t="s">
        <v>82</v>
      </c>
      <c r="AW177" s="179" t="s">
        <v>31</v>
      </c>
      <c r="AX177" s="179" t="s">
        <v>75</v>
      </c>
      <c r="AY177" s="181" t="s">
        <v>302</v>
      </c>
    </row>
    <row r="178" spans="1:65" s="98" customFormat="1">
      <c r="B178" s="99"/>
      <c r="D178" s="100" t="s">
        <v>308</v>
      </c>
      <c r="E178" s="101" t="s">
        <v>1</v>
      </c>
      <c r="F178" s="102" t="s">
        <v>484</v>
      </c>
      <c r="H178" s="103">
        <v>-54.39</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98" customFormat="1">
      <c r="B179" s="99"/>
      <c r="D179" s="100" t="s">
        <v>308</v>
      </c>
      <c r="E179" s="101" t="s">
        <v>1</v>
      </c>
      <c r="F179" s="102" t="s">
        <v>485</v>
      </c>
      <c r="H179" s="103">
        <v>-130.161</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1:65" s="179" customFormat="1">
      <c r="B180" s="180"/>
      <c r="D180" s="100" t="s">
        <v>308</v>
      </c>
      <c r="E180" s="181" t="s">
        <v>1</v>
      </c>
      <c r="F180" s="182" t="s">
        <v>487</v>
      </c>
      <c r="H180" s="181" t="s">
        <v>1</v>
      </c>
      <c r="L180" s="180"/>
      <c r="M180" s="183"/>
      <c r="N180" s="184"/>
      <c r="O180" s="184"/>
      <c r="P180" s="184"/>
      <c r="Q180" s="184"/>
      <c r="R180" s="184"/>
      <c r="S180" s="184"/>
      <c r="T180" s="185"/>
      <c r="AT180" s="181" t="s">
        <v>308</v>
      </c>
      <c r="AU180" s="181" t="s">
        <v>84</v>
      </c>
      <c r="AV180" s="179" t="s">
        <v>82</v>
      </c>
      <c r="AW180" s="179" t="s">
        <v>31</v>
      </c>
      <c r="AX180" s="179" t="s">
        <v>75</v>
      </c>
      <c r="AY180" s="181" t="s">
        <v>302</v>
      </c>
    </row>
    <row r="181" spans="1:65" s="98" customFormat="1">
      <c r="B181" s="99"/>
      <c r="D181" s="100" t="s">
        <v>308</v>
      </c>
      <c r="E181" s="101" t="s">
        <v>1</v>
      </c>
      <c r="F181" s="102" t="s">
        <v>4373</v>
      </c>
      <c r="H181" s="103">
        <v>-3.4239999999999999</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186" customFormat="1">
      <c r="B182" s="187"/>
      <c r="D182" s="100" t="s">
        <v>308</v>
      </c>
      <c r="E182" s="188" t="s">
        <v>319</v>
      </c>
      <c r="F182" s="189" t="s">
        <v>481</v>
      </c>
      <c r="H182" s="190">
        <v>-187.97499999999999</v>
      </c>
      <c r="L182" s="187"/>
      <c r="M182" s="191"/>
      <c r="N182" s="192"/>
      <c r="O182" s="192"/>
      <c r="P182" s="192"/>
      <c r="Q182" s="192"/>
      <c r="R182" s="192"/>
      <c r="S182" s="192"/>
      <c r="T182" s="193"/>
      <c r="AT182" s="188" t="s">
        <v>308</v>
      </c>
      <c r="AU182" s="188" t="s">
        <v>84</v>
      </c>
      <c r="AV182" s="186" t="s">
        <v>91</v>
      </c>
      <c r="AW182" s="186" t="s">
        <v>31</v>
      </c>
      <c r="AX182" s="186" t="s">
        <v>75</v>
      </c>
      <c r="AY182" s="188" t="s">
        <v>302</v>
      </c>
    </row>
    <row r="183" spans="1:65" s="171" customFormat="1">
      <c r="B183" s="172"/>
      <c r="D183" s="100" t="s">
        <v>308</v>
      </c>
      <c r="E183" s="173" t="s">
        <v>396</v>
      </c>
      <c r="F183" s="174" t="s">
        <v>435</v>
      </c>
      <c r="H183" s="175">
        <v>585.73599999999999</v>
      </c>
      <c r="L183" s="172"/>
      <c r="M183" s="176"/>
      <c r="N183" s="177"/>
      <c r="O183" s="177"/>
      <c r="P183" s="177"/>
      <c r="Q183" s="177"/>
      <c r="R183" s="177"/>
      <c r="S183" s="177"/>
      <c r="T183" s="178"/>
      <c r="AT183" s="173" t="s">
        <v>308</v>
      </c>
      <c r="AU183" s="173" t="s">
        <v>84</v>
      </c>
      <c r="AV183" s="171" t="s">
        <v>97</v>
      </c>
      <c r="AW183" s="171" t="s">
        <v>31</v>
      </c>
      <c r="AX183" s="171" t="s">
        <v>82</v>
      </c>
      <c r="AY183" s="173" t="s">
        <v>302</v>
      </c>
    </row>
    <row r="184" spans="1:65" s="15" customFormat="1" ht="16.5" customHeight="1">
      <c r="A184" s="12"/>
      <c r="B184" s="13"/>
      <c r="C184" s="85" t="s">
        <v>193</v>
      </c>
      <c r="D184" s="85" t="s">
        <v>303</v>
      </c>
      <c r="E184" s="86" t="s">
        <v>496</v>
      </c>
      <c r="F184" s="87" t="s">
        <v>497</v>
      </c>
      <c r="G184" s="88" t="s">
        <v>423</v>
      </c>
      <c r="H184" s="89">
        <v>1454.9880000000001</v>
      </c>
      <c r="I184" s="3"/>
      <c r="J184" s="90">
        <f>ROUND(I184*H184,2)</f>
        <v>0</v>
      </c>
      <c r="K184" s="87" t="s">
        <v>427</v>
      </c>
      <c r="L184" s="13"/>
      <c r="M184" s="91" t="s">
        <v>1</v>
      </c>
      <c r="N184" s="92" t="s">
        <v>40</v>
      </c>
      <c r="O184" s="93"/>
      <c r="P184" s="94">
        <f>O184*H184</f>
        <v>0</v>
      </c>
      <c r="Q184" s="94">
        <v>8.4999999999999995E-4</v>
      </c>
      <c r="R184" s="94">
        <f>Q184*H184</f>
        <v>1.2367398000000001</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4374</v>
      </c>
    </row>
    <row r="185" spans="1:65" s="98" customFormat="1">
      <c r="B185" s="99"/>
      <c r="D185" s="100" t="s">
        <v>308</v>
      </c>
      <c r="E185" s="101" t="s">
        <v>1</v>
      </c>
      <c r="F185" s="102" t="s">
        <v>4375</v>
      </c>
      <c r="H185" s="103">
        <v>1454.9880000000001</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1:65" s="171" customFormat="1">
      <c r="B186" s="172"/>
      <c r="D186" s="100" t="s">
        <v>308</v>
      </c>
      <c r="E186" s="173" t="s">
        <v>363</v>
      </c>
      <c r="F186" s="174" t="s">
        <v>435</v>
      </c>
      <c r="H186" s="175">
        <v>1454.9880000000001</v>
      </c>
      <c r="L186" s="172"/>
      <c r="M186" s="176"/>
      <c r="N186" s="177"/>
      <c r="O186" s="177"/>
      <c r="P186" s="177"/>
      <c r="Q186" s="177"/>
      <c r="R186" s="177"/>
      <c r="S186" s="177"/>
      <c r="T186" s="178"/>
      <c r="AT186" s="173" t="s">
        <v>308</v>
      </c>
      <c r="AU186" s="173" t="s">
        <v>84</v>
      </c>
      <c r="AV186" s="171" t="s">
        <v>97</v>
      </c>
      <c r="AW186" s="171" t="s">
        <v>31</v>
      </c>
      <c r="AX186" s="171" t="s">
        <v>82</v>
      </c>
      <c r="AY186" s="173" t="s">
        <v>302</v>
      </c>
    </row>
    <row r="187" spans="1:65" s="15" customFormat="1" ht="21.75" customHeight="1">
      <c r="A187" s="12"/>
      <c r="B187" s="13"/>
      <c r="C187" s="85" t="s">
        <v>196</v>
      </c>
      <c r="D187" s="85" t="s">
        <v>303</v>
      </c>
      <c r="E187" s="86" t="s">
        <v>503</v>
      </c>
      <c r="F187" s="87" t="s">
        <v>504</v>
      </c>
      <c r="G187" s="88" t="s">
        <v>423</v>
      </c>
      <c r="H187" s="89">
        <v>1454.9880000000001</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4376</v>
      </c>
    </row>
    <row r="188" spans="1:65" s="98" customFormat="1">
      <c r="B188" s="99"/>
      <c r="D188" s="100" t="s">
        <v>308</v>
      </c>
      <c r="E188" s="101" t="s">
        <v>1</v>
      </c>
      <c r="F188" s="102" t="s">
        <v>363</v>
      </c>
      <c r="H188" s="103">
        <v>1454.9880000000001</v>
      </c>
      <c r="L188" s="99"/>
      <c r="M188" s="104"/>
      <c r="N188" s="105"/>
      <c r="O188" s="105"/>
      <c r="P188" s="105"/>
      <c r="Q188" s="105"/>
      <c r="R188" s="105"/>
      <c r="S188" s="105"/>
      <c r="T188" s="106"/>
      <c r="AT188" s="101" t="s">
        <v>308</v>
      </c>
      <c r="AU188" s="101" t="s">
        <v>84</v>
      </c>
      <c r="AV188" s="98" t="s">
        <v>84</v>
      </c>
      <c r="AW188" s="98" t="s">
        <v>31</v>
      </c>
      <c r="AX188" s="98" t="s">
        <v>82</v>
      </c>
      <c r="AY188" s="101" t="s">
        <v>302</v>
      </c>
    </row>
    <row r="189" spans="1:65" s="15" customFormat="1" ht="21.75" customHeight="1">
      <c r="A189" s="12"/>
      <c r="B189" s="13"/>
      <c r="C189" s="85" t="s">
        <v>199</v>
      </c>
      <c r="D189" s="85" t="s">
        <v>303</v>
      </c>
      <c r="E189" s="86" t="s">
        <v>506</v>
      </c>
      <c r="F189" s="87" t="s">
        <v>507</v>
      </c>
      <c r="G189" s="88" t="s">
        <v>468</v>
      </c>
      <c r="H189" s="89">
        <v>585.73599999999999</v>
      </c>
      <c r="I189" s="3"/>
      <c r="J189" s="90">
        <f>ROUND(I189*H189,2)</f>
        <v>0</v>
      </c>
      <c r="K189" s="87" t="s">
        <v>427</v>
      </c>
      <c r="L189" s="13"/>
      <c r="M189" s="91" t="s">
        <v>1</v>
      </c>
      <c r="N189" s="92" t="s">
        <v>40</v>
      </c>
      <c r="O189" s="93"/>
      <c r="P189" s="94">
        <f>O189*H189</f>
        <v>0</v>
      </c>
      <c r="Q189" s="94">
        <v>0</v>
      </c>
      <c r="R189" s="94">
        <f>Q189*H189</f>
        <v>0</v>
      </c>
      <c r="S189" s="94">
        <v>0</v>
      </c>
      <c r="T189" s="95">
        <f>S189*H189</f>
        <v>0</v>
      </c>
      <c r="U189" s="12"/>
      <c r="V189" s="12"/>
      <c r="W189" s="12"/>
      <c r="X189" s="12"/>
      <c r="Y189" s="12"/>
      <c r="Z189" s="12"/>
      <c r="AA189" s="12"/>
      <c r="AB189" s="12"/>
      <c r="AC189" s="12"/>
      <c r="AD189" s="12"/>
      <c r="AE189" s="12"/>
      <c r="AR189" s="96" t="s">
        <v>97</v>
      </c>
      <c r="AT189" s="96" t="s">
        <v>303</v>
      </c>
      <c r="AU189" s="96" t="s">
        <v>84</v>
      </c>
      <c r="AY189" s="5" t="s">
        <v>302</v>
      </c>
      <c r="BE189" s="97">
        <f>IF(N189="základní",J189,0)</f>
        <v>0</v>
      </c>
      <c r="BF189" s="97">
        <f>IF(N189="snížená",J189,0)</f>
        <v>0</v>
      </c>
      <c r="BG189" s="97">
        <f>IF(N189="zákl. přenesená",J189,0)</f>
        <v>0</v>
      </c>
      <c r="BH189" s="97">
        <f>IF(N189="sníž. přenesená",J189,0)</f>
        <v>0</v>
      </c>
      <c r="BI189" s="97">
        <f>IF(N189="nulová",J189,0)</f>
        <v>0</v>
      </c>
      <c r="BJ189" s="5" t="s">
        <v>82</v>
      </c>
      <c r="BK189" s="97">
        <f>ROUND(I189*H189,2)</f>
        <v>0</v>
      </c>
      <c r="BL189" s="5" t="s">
        <v>97</v>
      </c>
      <c r="BM189" s="96" t="s">
        <v>4377</v>
      </c>
    </row>
    <row r="190" spans="1:65" s="98" customFormat="1">
      <c r="B190" s="99"/>
      <c r="D190" s="100" t="s">
        <v>308</v>
      </c>
      <c r="E190" s="101" t="s">
        <v>1</v>
      </c>
      <c r="F190" s="102" t="s">
        <v>396</v>
      </c>
      <c r="H190" s="103">
        <v>585.73599999999999</v>
      </c>
      <c r="L190" s="99"/>
      <c r="M190" s="104"/>
      <c r="N190" s="105"/>
      <c r="O190" s="105"/>
      <c r="P190" s="105"/>
      <c r="Q190" s="105"/>
      <c r="R190" s="105"/>
      <c r="S190" s="105"/>
      <c r="T190" s="106"/>
      <c r="AT190" s="101" t="s">
        <v>308</v>
      </c>
      <c r="AU190" s="101" t="s">
        <v>84</v>
      </c>
      <c r="AV190" s="98" t="s">
        <v>84</v>
      </c>
      <c r="AW190" s="98" t="s">
        <v>31</v>
      </c>
      <c r="AX190" s="98" t="s">
        <v>82</v>
      </c>
      <c r="AY190" s="101" t="s">
        <v>302</v>
      </c>
    </row>
    <row r="191" spans="1:65" s="15" customFormat="1" ht="33" customHeight="1">
      <c r="A191" s="12"/>
      <c r="B191" s="13"/>
      <c r="C191" s="85" t="s">
        <v>202</v>
      </c>
      <c r="D191" s="85" t="s">
        <v>303</v>
      </c>
      <c r="E191" s="86" t="s">
        <v>509</v>
      </c>
      <c r="F191" s="87" t="s">
        <v>510</v>
      </c>
      <c r="G191" s="88" t="s">
        <v>468</v>
      </c>
      <c r="H191" s="89">
        <v>29286.799999999999</v>
      </c>
      <c r="I191" s="3"/>
      <c r="J191" s="90">
        <f>ROUND(I191*H191,2)</f>
        <v>0</v>
      </c>
      <c r="K191" s="87" t="s">
        <v>427</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4378</v>
      </c>
    </row>
    <row r="192" spans="1:65" s="98" customFormat="1">
      <c r="B192" s="99"/>
      <c r="D192" s="100" t="s">
        <v>308</v>
      </c>
      <c r="E192" s="101" t="s">
        <v>1</v>
      </c>
      <c r="F192" s="102" t="s">
        <v>512</v>
      </c>
      <c r="H192" s="103">
        <v>29286.799999999999</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15" customFormat="1" ht="16.5" customHeight="1">
      <c r="A193" s="12"/>
      <c r="B193" s="13"/>
      <c r="C193" s="85" t="s">
        <v>7</v>
      </c>
      <c r="D193" s="85" t="s">
        <v>303</v>
      </c>
      <c r="E193" s="86" t="s">
        <v>513</v>
      </c>
      <c r="F193" s="87" t="s">
        <v>514</v>
      </c>
      <c r="G193" s="88" t="s">
        <v>468</v>
      </c>
      <c r="H193" s="89">
        <v>585.73599999999999</v>
      </c>
      <c r="I193" s="3"/>
      <c r="J193" s="90">
        <f>ROUND(I193*H193,2)</f>
        <v>0</v>
      </c>
      <c r="K193" s="87" t="s">
        <v>427</v>
      </c>
      <c r="L193" s="13"/>
      <c r="M193" s="91" t="s">
        <v>1</v>
      </c>
      <c r="N193" s="92" t="s">
        <v>40</v>
      </c>
      <c r="O193" s="93"/>
      <c r="P193" s="94">
        <f>O193*H193</f>
        <v>0</v>
      </c>
      <c r="Q193" s="94">
        <v>0</v>
      </c>
      <c r="R193" s="94">
        <f>Q193*H193</f>
        <v>0</v>
      </c>
      <c r="S193" s="94">
        <v>0</v>
      </c>
      <c r="T193" s="95">
        <f>S193*H193</f>
        <v>0</v>
      </c>
      <c r="U193" s="12"/>
      <c r="V193" s="12"/>
      <c r="W193" s="12"/>
      <c r="X193" s="12"/>
      <c r="Y193" s="12"/>
      <c r="Z193" s="12"/>
      <c r="AA193" s="12"/>
      <c r="AB193" s="12"/>
      <c r="AC193" s="12"/>
      <c r="AD193" s="12"/>
      <c r="AE193" s="12"/>
      <c r="AR193" s="96" t="s">
        <v>97</v>
      </c>
      <c r="AT193" s="96" t="s">
        <v>303</v>
      </c>
      <c r="AU193" s="96" t="s">
        <v>84</v>
      </c>
      <c r="AY193" s="5" t="s">
        <v>302</v>
      </c>
      <c r="BE193" s="97">
        <f>IF(N193="základní",J193,0)</f>
        <v>0</v>
      </c>
      <c r="BF193" s="97">
        <f>IF(N193="snížená",J193,0)</f>
        <v>0</v>
      </c>
      <c r="BG193" s="97">
        <f>IF(N193="zákl. přenesená",J193,0)</f>
        <v>0</v>
      </c>
      <c r="BH193" s="97">
        <f>IF(N193="sníž. přenesená",J193,0)</f>
        <v>0</v>
      </c>
      <c r="BI193" s="97">
        <f>IF(N193="nulová",J193,0)</f>
        <v>0</v>
      </c>
      <c r="BJ193" s="5" t="s">
        <v>82</v>
      </c>
      <c r="BK193" s="97">
        <f>ROUND(I193*H193,2)</f>
        <v>0</v>
      </c>
      <c r="BL193" s="5" t="s">
        <v>97</v>
      </c>
      <c r="BM193" s="96" t="s">
        <v>4379</v>
      </c>
    </row>
    <row r="194" spans="1:65" s="98" customFormat="1">
      <c r="B194" s="99"/>
      <c r="D194" s="100" t="s">
        <v>308</v>
      </c>
      <c r="E194" s="101" t="s">
        <v>1</v>
      </c>
      <c r="F194" s="102" t="s">
        <v>396</v>
      </c>
      <c r="H194" s="103">
        <v>585.73599999999999</v>
      </c>
      <c r="L194" s="99"/>
      <c r="M194" s="104"/>
      <c r="N194" s="105"/>
      <c r="O194" s="105"/>
      <c r="P194" s="105"/>
      <c r="Q194" s="105"/>
      <c r="R194" s="105"/>
      <c r="S194" s="105"/>
      <c r="T194" s="106"/>
      <c r="AT194" s="101" t="s">
        <v>308</v>
      </c>
      <c r="AU194" s="101" t="s">
        <v>84</v>
      </c>
      <c r="AV194" s="98" t="s">
        <v>84</v>
      </c>
      <c r="AW194" s="98" t="s">
        <v>31</v>
      </c>
      <c r="AX194" s="98" t="s">
        <v>82</v>
      </c>
      <c r="AY194" s="101" t="s">
        <v>302</v>
      </c>
    </row>
    <row r="195" spans="1:65" s="15" customFormat="1" ht="21.75" customHeight="1">
      <c r="A195" s="12"/>
      <c r="B195" s="13"/>
      <c r="C195" s="85" t="s">
        <v>207</v>
      </c>
      <c r="D195" s="85" t="s">
        <v>303</v>
      </c>
      <c r="E195" s="86" t="s">
        <v>516</v>
      </c>
      <c r="F195" s="87" t="s">
        <v>517</v>
      </c>
      <c r="G195" s="88" t="s">
        <v>518</v>
      </c>
      <c r="H195" s="89">
        <v>937.178</v>
      </c>
      <c r="I195" s="3"/>
      <c r="J195" s="90">
        <f>ROUND(I195*H195,2)</f>
        <v>0</v>
      </c>
      <c r="K195" s="87" t="s">
        <v>427</v>
      </c>
      <c r="L195" s="13"/>
      <c r="M195" s="91" t="s">
        <v>1</v>
      </c>
      <c r="N195" s="92" t="s">
        <v>40</v>
      </c>
      <c r="O195" s="93"/>
      <c r="P195" s="94">
        <f>O195*H195</f>
        <v>0</v>
      </c>
      <c r="Q195" s="94">
        <v>0</v>
      </c>
      <c r="R195" s="94">
        <f>Q195*H195</f>
        <v>0</v>
      </c>
      <c r="S195" s="94">
        <v>0</v>
      </c>
      <c r="T195" s="95">
        <f>S195*H195</f>
        <v>0</v>
      </c>
      <c r="U195" s="12"/>
      <c r="V195" s="12"/>
      <c r="W195" s="12"/>
      <c r="X195" s="12"/>
      <c r="Y195" s="12"/>
      <c r="Z195" s="12"/>
      <c r="AA195" s="12"/>
      <c r="AB195" s="12"/>
      <c r="AC195" s="12"/>
      <c r="AD195" s="12"/>
      <c r="AE195" s="12"/>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4380</v>
      </c>
    </row>
    <row r="196" spans="1:65" s="98" customFormat="1">
      <c r="B196" s="99"/>
      <c r="D196" s="100" t="s">
        <v>308</v>
      </c>
      <c r="E196" s="101" t="s">
        <v>1</v>
      </c>
      <c r="F196" s="102" t="s">
        <v>520</v>
      </c>
      <c r="H196" s="103">
        <v>937.178</v>
      </c>
      <c r="L196" s="99"/>
      <c r="M196" s="104"/>
      <c r="N196" s="105"/>
      <c r="O196" s="105"/>
      <c r="P196" s="105"/>
      <c r="Q196" s="105"/>
      <c r="R196" s="105"/>
      <c r="S196" s="105"/>
      <c r="T196" s="106"/>
      <c r="AT196" s="101" t="s">
        <v>308</v>
      </c>
      <c r="AU196" s="101" t="s">
        <v>84</v>
      </c>
      <c r="AV196" s="98" t="s">
        <v>84</v>
      </c>
      <c r="AW196" s="98" t="s">
        <v>31</v>
      </c>
      <c r="AX196" s="98" t="s">
        <v>82</v>
      </c>
      <c r="AY196" s="101" t="s">
        <v>302</v>
      </c>
    </row>
    <row r="197" spans="1:65" s="15" customFormat="1" ht="21.75" customHeight="1">
      <c r="A197" s="12"/>
      <c r="B197" s="13"/>
      <c r="C197" s="85" t="s">
        <v>210</v>
      </c>
      <c r="D197" s="85" t="s">
        <v>303</v>
      </c>
      <c r="E197" s="86" t="s">
        <v>521</v>
      </c>
      <c r="F197" s="87" t="s">
        <v>522</v>
      </c>
      <c r="G197" s="88" t="s">
        <v>468</v>
      </c>
      <c r="H197" s="89">
        <v>374.666</v>
      </c>
      <c r="I197" s="3"/>
      <c r="J197" s="90">
        <f>ROUND(I197*H197,2)</f>
        <v>0</v>
      </c>
      <c r="K197" s="87" t="s">
        <v>427</v>
      </c>
      <c r="L197" s="13"/>
      <c r="M197" s="91" t="s">
        <v>1</v>
      </c>
      <c r="N197" s="92" t="s">
        <v>40</v>
      </c>
      <c r="O197" s="93"/>
      <c r="P197" s="94">
        <f>O197*H197</f>
        <v>0</v>
      </c>
      <c r="Q197" s="94">
        <v>0</v>
      </c>
      <c r="R197" s="94">
        <f>Q197*H197</f>
        <v>0</v>
      </c>
      <c r="S197" s="94">
        <v>0</v>
      </c>
      <c r="T197" s="95">
        <f>S197*H197</f>
        <v>0</v>
      </c>
      <c r="U197" s="12"/>
      <c r="V197" s="12"/>
      <c r="W197" s="12"/>
      <c r="X197" s="12"/>
      <c r="Y197" s="12"/>
      <c r="Z197" s="12"/>
      <c r="AA197" s="12"/>
      <c r="AB197" s="12"/>
      <c r="AC197" s="12"/>
      <c r="AD197" s="12"/>
      <c r="AE197" s="12"/>
      <c r="AR197" s="96" t="s">
        <v>97</v>
      </c>
      <c r="AT197" s="96" t="s">
        <v>303</v>
      </c>
      <c r="AU197" s="96" t="s">
        <v>84</v>
      </c>
      <c r="AY197" s="5" t="s">
        <v>302</v>
      </c>
      <c r="BE197" s="97">
        <f>IF(N197="základní",J197,0)</f>
        <v>0</v>
      </c>
      <c r="BF197" s="97">
        <f>IF(N197="snížená",J197,0)</f>
        <v>0</v>
      </c>
      <c r="BG197" s="97">
        <f>IF(N197="zákl. přenesená",J197,0)</f>
        <v>0</v>
      </c>
      <c r="BH197" s="97">
        <f>IF(N197="sníž. přenesená",J197,0)</f>
        <v>0</v>
      </c>
      <c r="BI197" s="97">
        <f>IF(N197="nulová",J197,0)</f>
        <v>0</v>
      </c>
      <c r="BJ197" s="5" t="s">
        <v>82</v>
      </c>
      <c r="BK197" s="97">
        <f>ROUND(I197*H197,2)</f>
        <v>0</v>
      </c>
      <c r="BL197" s="5" t="s">
        <v>97</v>
      </c>
      <c r="BM197" s="96" t="s">
        <v>4381</v>
      </c>
    </row>
    <row r="198" spans="1:65" s="98" customFormat="1">
      <c r="B198" s="99"/>
      <c r="D198" s="100" t="s">
        <v>308</v>
      </c>
      <c r="E198" s="101" t="s">
        <v>1</v>
      </c>
      <c r="F198" s="102" t="s">
        <v>396</v>
      </c>
      <c r="H198" s="103">
        <v>585.73599999999999</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98" customFormat="1" ht="22.5">
      <c r="B199" s="99"/>
      <c r="D199" s="100" t="s">
        <v>308</v>
      </c>
      <c r="E199" s="101" t="s">
        <v>1</v>
      </c>
      <c r="F199" s="102" t="s">
        <v>524</v>
      </c>
      <c r="H199" s="103">
        <v>187.97499999999999</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179" customFormat="1">
      <c r="B200" s="180"/>
      <c r="D200" s="100" t="s">
        <v>308</v>
      </c>
      <c r="E200" s="181" t="s">
        <v>1</v>
      </c>
      <c r="F200" s="182" t="s">
        <v>525</v>
      </c>
      <c r="H200" s="181" t="s">
        <v>1</v>
      </c>
      <c r="L200" s="180"/>
      <c r="M200" s="183"/>
      <c r="N200" s="184"/>
      <c r="O200" s="184"/>
      <c r="P200" s="184"/>
      <c r="Q200" s="184"/>
      <c r="R200" s="184"/>
      <c r="S200" s="184"/>
      <c r="T200" s="185"/>
      <c r="AT200" s="181" t="s">
        <v>308</v>
      </c>
      <c r="AU200" s="181" t="s">
        <v>84</v>
      </c>
      <c r="AV200" s="179" t="s">
        <v>82</v>
      </c>
      <c r="AW200" s="179" t="s">
        <v>31</v>
      </c>
      <c r="AX200" s="179" t="s">
        <v>75</v>
      </c>
      <c r="AY200" s="181" t="s">
        <v>302</v>
      </c>
    </row>
    <row r="201" spans="1:65" s="98" customFormat="1">
      <c r="B201" s="99"/>
      <c r="D201" s="100" t="s">
        <v>308</v>
      </c>
      <c r="E201" s="101" t="s">
        <v>1</v>
      </c>
      <c r="F201" s="102" t="s">
        <v>4382</v>
      </c>
      <c r="H201" s="103">
        <v>-154.05799999999999</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c r="B202" s="99"/>
      <c r="D202" s="100" t="s">
        <v>308</v>
      </c>
      <c r="E202" s="101" t="s">
        <v>1</v>
      </c>
      <c r="F202" s="102" t="s">
        <v>4383</v>
      </c>
      <c r="H202" s="103">
        <v>-51.353000000000002</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179" customFormat="1">
      <c r="B203" s="180"/>
      <c r="D203" s="100" t="s">
        <v>308</v>
      </c>
      <c r="E203" s="181" t="s">
        <v>1</v>
      </c>
      <c r="F203" s="182" t="s">
        <v>532</v>
      </c>
      <c r="H203" s="181" t="s">
        <v>1</v>
      </c>
      <c r="L203" s="180"/>
      <c r="M203" s="183"/>
      <c r="N203" s="184"/>
      <c r="O203" s="184"/>
      <c r="P203" s="184"/>
      <c r="Q203" s="184"/>
      <c r="R203" s="184"/>
      <c r="S203" s="184"/>
      <c r="T203" s="185"/>
      <c r="AT203" s="181" t="s">
        <v>308</v>
      </c>
      <c r="AU203" s="181" t="s">
        <v>84</v>
      </c>
      <c r="AV203" s="179" t="s">
        <v>82</v>
      </c>
      <c r="AW203" s="179" t="s">
        <v>31</v>
      </c>
      <c r="AX203" s="179" t="s">
        <v>75</v>
      </c>
      <c r="AY203" s="181" t="s">
        <v>302</v>
      </c>
    </row>
    <row r="204" spans="1:65" s="98" customFormat="1">
      <c r="B204" s="99"/>
      <c r="D204" s="100" t="s">
        <v>308</v>
      </c>
      <c r="E204" s="101" t="s">
        <v>1</v>
      </c>
      <c r="F204" s="102" t="s">
        <v>535</v>
      </c>
      <c r="H204" s="103">
        <v>-190.053</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98" customFormat="1">
      <c r="B205" s="99"/>
      <c r="D205" s="100" t="s">
        <v>308</v>
      </c>
      <c r="E205" s="101" t="s">
        <v>1</v>
      </c>
      <c r="F205" s="102" t="s">
        <v>536</v>
      </c>
      <c r="H205" s="103">
        <v>-2.1139999999999999</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c r="B206" s="99"/>
      <c r="D206" s="100" t="s">
        <v>308</v>
      </c>
      <c r="E206" s="101" t="s">
        <v>1</v>
      </c>
      <c r="F206" s="102" t="s">
        <v>1978</v>
      </c>
      <c r="H206" s="103">
        <v>-1.4670000000000001</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1" customFormat="1">
      <c r="B207" s="172"/>
      <c r="D207" s="100" t="s">
        <v>308</v>
      </c>
      <c r="E207" s="173" t="s">
        <v>398</v>
      </c>
      <c r="F207" s="174" t="s">
        <v>435</v>
      </c>
      <c r="H207" s="175">
        <v>374.666</v>
      </c>
      <c r="L207" s="172"/>
      <c r="M207" s="176"/>
      <c r="N207" s="177"/>
      <c r="O207" s="177"/>
      <c r="P207" s="177"/>
      <c r="Q207" s="177"/>
      <c r="R207" s="177"/>
      <c r="S207" s="177"/>
      <c r="T207" s="178"/>
      <c r="AT207" s="173" t="s">
        <v>308</v>
      </c>
      <c r="AU207" s="173" t="s">
        <v>84</v>
      </c>
      <c r="AV207" s="171" t="s">
        <v>97</v>
      </c>
      <c r="AW207" s="171" t="s">
        <v>31</v>
      </c>
      <c r="AX207" s="171" t="s">
        <v>82</v>
      </c>
      <c r="AY207" s="173" t="s">
        <v>302</v>
      </c>
    </row>
    <row r="208" spans="1:65" s="15" customFormat="1" ht="16.5" customHeight="1">
      <c r="A208" s="12"/>
      <c r="B208" s="13"/>
      <c r="C208" s="194" t="s">
        <v>213</v>
      </c>
      <c r="D208" s="194" t="s">
        <v>537</v>
      </c>
      <c r="E208" s="195" t="s">
        <v>538</v>
      </c>
      <c r="F208" s="196" t="s">
        <v>539</v>
      </c>
      <c r="G208" s="197" t="s">
        <v>518</v>
      </c>
      <c r="H208" s="198">
        <v>754.01499999999999</v>
      </c>
      <c r="I208" s="3"/>
      <c r="J208" s="200">
        <f>ROUND(I208*H208,2)</f>
        <v>0</v>
      </c>
      <c r="K208" s="196" t="s">
        <v>427</v>
      </c>
      <c r="L208" s="201"/>
      <c r="M208" s="202" t="s">
        <v>1</v>
      </c>
      <c r="N208" s="203"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109</v>
      </c>
      <c r="AT208" s="96" t="s">
        <v>537</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4384</v>
      </c>
    </row>
    <row r="209" spans="1:65" s="98" customFormat="1" ht="22.5">
      <c r="B209" s="99"/>
      <c r="D209" s="100" t="s">
        <v>308</v>
      </c>
      <c r="E209" s="101" t="s">
        <v>1</v>
      </c>
      <c r="F209" s="102" t="s">
        <v>541</v>
      </c>
      <c r="H209" s="103">
        <v>754.01499999999999</v>
      </c>
      <c r="L209" s="99"/>
      <c r="M209" s="104"/>
      <c r="N209" s="105"/>
      <c r="O209" s="105"/>
      <c r="P209" s="105"/>
      <c r="Q209" s="105"/>
      <c r="R209" s="105"/>
      <c r="S209" s="105"/>
      <c r="T209" s="106"/>
      <c r="AT209" s="101" t="s">
        <v>308</v>
      </c>
      <c r="AU209" s="101" t="s">
        <v>84</v>
      </c>
      <c r="AV209" s="98" t="s">
        <v>84</v>
      </c>
      <c r="AW209" s="98" t="s">
        <v>31</v>
      </c>
      <c r="AX209" s="98" t="s">
        <v>82</v>
      </c>
      <c r="AY209" s="101" t="s">
        <v>302</v>
      </c>
    </row>
    <row r="210" spans="1:65" s="15" customFormat="1" ht="21.75" customHeight="1">
      <c r="A210" s="12"/>
      <c r="B210" s="13"/>
      <c r="C210" s="85" t="s">
        <v>542</v>
      </c>
      <c r="D210" s="85" t="s">
        <v>303</v>
      </c>
      <c r="E210" s="86" t="s">
        <v>543</v>
      </c>
      <c r="F210" s="87" t="s">
        <v>544</v>
      </c>
      <c r="G210" s="88" t="s">
        <v>468</v>
      </c>
      <c r="H210" s="89">
        <v>142.251</v>
      </c>
      <c r="I210" s="3"/>
      <c r="J210" s="90">
        <f>ROUND(I210*H210,2)</f>
        <v>0</v>
      </c>
      <c r="K210" s="87" t="s">
        <v>427</v>
      </c>
      <c r="L210" s="13"/>
      <c r="M210" s="91" t="s">
        <v>1</v>
      </c>
      <c r="N210" s="92" t="s">
        <v>40</v>
      </c>
      <c r="O210" s="93"/>
      <c r="P210" s="94">
        <f>O210*H210</f>
        <v>0</v>
      </c>
      <c r="Q210" s="94">
        <v>0</v>
      </c>
      <c r="R210" s="94">
        <f>Q210*H210</f>
        <v>0</v>
      </c>
      <c r="S210" s="94">
        <v>0</v>
      </c>
      <c r="T210" s="95">
        <f>S210*H210</f>
        <v>0</v>
      </c>
      <c r="U210" s="12"/>
      <c r="V210" s="12"/>
      <c r="W210" s="12"/>
      <c r="X210" s="12"/>
      <c r="Y210" s="12"/>
      <c r="Z210" s="12"/>
      <c r="AA210" s="12"/>
      <c r="AB210" s="12"/>
      <c r="AC210" s="12"/>
      <c r="AD210" s="12"/>
      <c r="AE210" s="12"/>
      <c r="AR210" s="96" t="s">
        <v>97</v>
      </c>
      <c r="AT210" s="96" t="s">
        <v>303</v>
      </c>
      <c r="AU210" s="96" t="s">
        <v>84</v>
      </c>
      <c r="AY210" s="5" t="s">
        <v>302</v>
      </c>
      <c r="BE210" s="97">
        <f>IF(N210="základní",J210,0)</f>
        <v>0</v>
      </c>
      <c r="BF210" s="97">
        <f>IF(N210="snížená",J210,0)</f>
        <v>0</v>
      </c>
      <c r="BG210" s="97">
        <f>IF(N210="zákl. přenesená",J210,0)</f>
        <v>0</v>
      </c>
      <c r="BH210" s="97">
        <f>IF(N210="sníž. přenesená",J210,0)</f>
        <v>0</v>
      </c>
      <c r="BI210" s="97">
        <f>IF(N210="nulová",J210,0)</f>
        <v>0</v>
      </c>
      <c r="BJ210" s="5" t="s">
        <v>82</v>
      </c>
      <c r="BK210" s="97">
        <f>ROUND(I210*H210,2)</f>
        <v>0</v>
      </c>
      <c r="BL210" s="5" t="s">
        <v>97</v>
      </c>
      <c r="BM210" s="96" t="s">
        <v>4385</v>
      </c>
    </row>
    <row r="211" spans="1:65" s="98" customFormat="1">
      <c r="B211" s="99"/>
      <c r="D211" s="100" t="s">
        <v>308</v>
      </c>
      <c r="E211" s="101" t="s">
        <v>1</v>
      </c>
      <c r="F211" s="102" t="s">
        <v>4386</v>
      </c>
      <c r="H211" s="103">
        <v>148.011</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1:65" s="98" customFormat="1">
      <c r="B212" s="99"/>
      <c r="D212" s="100" t="s">
        <v>308</v>
      </c>
      <c r="E212" s="101" t="s">
        <v>1</v>
      </c>
      <c r="F212" s="102" t="s">
        <v>1648</v>
      </c>
      <c r="H212" s="103">
        <v>-5.76</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171" customFormat="1">
      <c r="B213" s="172"/>
      <c r="D213" s="100" t="s">
        <v>308</v>
      </c>
      <c r="E213" s="173" t="s">
        <v>357</v>
      </c>
      <c r="F213" s="174" t="s">
        <v>435</v>
      </c>
      <c r="H213" s="175">
        <v>142.251</v>
      </c>
      <c r="L213" s="172"/>
      <c r="M213" s="176"/>
      <c r="N213" s="177"/>
      <c r="O213" s="177"/>
      <c r="P213" s="177"/>
      <c r="Q213" s="177"/>
      <c r="R213" s="177"/>
      <c r="S213" s="177"/>
      <c r="T213" s="178"/>
      <c r="AT213" s="173" t="s">
        <v>308</v>
      </c>
      <c r="AU213" s="173" t="s">
        <v>84</v>
      </c>
      <c r="AV213" s="171" t="s">
        <v>97</v>
      </c>
      <c r="AW213" s="171" t="s">
        <v>31</v>
      </c>
      <c r="AX213" s="171" t="s">
        <v>82</v>
      </c>
      <c r="AY213" s="173" t="s">
        <v>302</v>
      </c>
    </row>
    <row r="214" spans="1:65" s="15" customFormat="1" ht="16.5" customHeight="1">
      <c r="A214" s="12"/>
      <c r="B214" s="13"/>
      <c r="C214" s="194" t="s">
        <v>549</v>
      </c>
      <c r="D214" s="194" t="s">
        <v>537</v>
      </c>
      <c r="E214" s="195" t="s">
        <v>550</v>
      </c>
      <c r="F214" s="196" t="s">
        <v>551</v>
      </c>
      <c r="G214" s="197" t="s">
        <v>518</v>
      </c>
      <c r="H214" s="198">
        <v>278.101</v>
      </c>
      <c r="I214" s="3"/>
      <c r="J214" s="200">
        <f>ROUND(I214*H214,2)</f>
        <v>0</v>
      </c>
      <c r="K214" s="196" t="s">
        <v>427</v>
      </c>
      <c r="L214" s="201"/>
      <c r="M214" s="202" t="s">
        <v>1</v>
      </c>
      <c r="N214" s="203" t="s">
        <v>40</v>
      </c>
      <c r="O214" s="93"/>
      <c r="P214" s="94">
        <f>O214*H214</f>
        <v>0</v>
      </c>
      <c r="Q214" s="94">
        <v>1</v>
      </c>
      <c r="R214" s="94">
        <f>Q214*H214</f>
        <v>278.101</v>
      </c>
      <c r="S214" s="94">
        <v>0</v>
      </c>
      <c r="T214" s="95">
        <f>S214*H214</f>
        <v>0</v>
      </c>
      <c r="U214" s="12"/>
      <c r="V214" s="12"/>
      <c r="W214" s="12"/>
      <c r="X214" s="12"/>
      <c r="Y214" s="12"/>
      <c r="Z214" s="12"/>
      <c r="AA214" s="12"/>
      <c r="AB214" s="12"/>
      <c r="AC214" s="12"/>
      <c r="AD214" s="12"/>
      <c r="AE214" s="12"/>
      <c r="AR214" s="96" t="s">
        <v>109</v>
      </c>
      <c r="AT214" s="96" t="s">
        <v>537</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4387</v>
      </c>
    </row>
    <row r="215" spans="1:65" s="98" customFormat="1">
      <c r="B215" s="99"/>
      <c r="D215" s="100" t="s">
        <v>308</v>
      </c>
      <c r="E215" s="101" t="s">
        <v>1</v>
      </c>
      <c r="F215" s="102" t="s">
        <v>553</v>
      </c>
      <c r="H215" s="103">
        <v>278.101</v>
      </c>
      <c r="L215" s="99"/>
      <c r="M215" s="104"/>
      <c r="N215" s="105"/>
      <c r="O215" s="105"/>
      <c r="P215" s="105"/>
      <c r="Q215" s="105"/>
      <c r="R215" s="105"/>
      <c r="S215" s="105"/>
      <c r="T215" s="106"/>
      <c r="AT215" s="101" t="s">
        <v>308</v>
      </c>
      <c r="AU215" s="101" t="s">
        <v>84</v>
      </c>
      <c r="AV215" s="98" t="s">
        <v>84</v>
      </c>
      <c r="AW215" s="98" t="s">
        <v>31</v>
      </c>
      <c r="AX215" s="98" t="s">
        <v>82</v>
      </c>
      <c r="AY215" s="101" t="s">
        <v>302</v>
      </c>
    </row>
    <row r="216" spans="1:65" s="15" customFormat="1" ht="16.5" customHeight="1">
      <c r="A216" s="12"/>
      <c r="B216" s="13"/>
      <c r="C216" s="85" t="s">
        <v>554</v>
      </c>
      <c r="D216" s="85" t="s">
        <v>303</v>
      </c>
      <c r="E216" s="86" t="s">
        <v>555</v>
      </c>
      <c r="F216" s="87" t="s">
        <v>556</v>
      </c>
      <c r="G216" s="88" t="s">
        <v>423</v>
      </c>
      <c r="H216" s="89">
        <v>348.61</v>
      </c>
      <c r="I216" s="3"/>
      <c r="J216" s="90">
        <f>ROUND(I216*H216,2)</f>
        <v>0</v>
      </c>
      <c r="K216" s="87" t="s">
        <v>427</v>
      </c>
      <c r="L216" s="13"/>
      <c r="M216" s="91" t="s">
        <v>1</v>
      </c>
      <c r="N216" s="92" t="s">
        <v>40</v>
      </c>
      <c r="O216" s="93"/>
      <c r="P216" s="94">
        <f>O216*H216</f>
        <v>0</v>
      </c>
      <c r="Q216" s="94">
        <v>0</v>
      </c>
      <c r="R216" s="94">
        <f>Q216*H216</f>
        <v>0</v>
      </c>
      <c r="S216" s="94">
        <v>0</v>
      </c>
      <c r="T216" s="95">
        <f>S216*H216</f>
        <v>0</v>
      </c>
      <c r="U216" s="12"/>
      <c r="V216" s="12"/>
      <c r="W216" s="12"/>
      <c r="X216" s="12"/>
      <c r="Y216" s="12"/>
      <c r="Z216" s="12"/>
      <c r="AA216" s="12"/>
      <c r="AB216" s="12"/>
      <c r="AC216" s="12"/>
      <c r="AD216" s="12"/>
      <c r="AE216" s="12"/>
      <c r="AR216" s="96" t="s">
        <v>97</v>
      </c>
      <c r="AT216" s="96" t="s">
        <v>303</v>
      </c>
      <c r="AU216" s="96" t="s">
        <v>84</v>
      </c>
      <c r="AY216" s="5" t="s">
        <v>302</v>
      </c>
      <c r="BE216" s="97">
        <f>IF(N216="základní",J216,0)</f>
        <v>0</v>
      </c>
      <c r="BF216" s="97">
        <f>IF(N216="snížená",J216,0)</f>
        <v>0</v>
      </c>
      <c r="BG216" s="97">
        <f>IF(N216="zákl. přenesená",J216,0)</f>
        <v>0</v>
      </c>
      <c r="BH216" s="97">
        <f>IF(N216="sníž. přenesená",J216,0)</f>
        <v>0</v>
      </c>
      <c r="BI216" s="97">
        <f>IF(N216="nulová",J216,0)</f>
        <v>0</v>
      </c>
      <c r="BJ216" s="5" t="s">
        <v>82</v>
      </c>
      <c r="BK216" s="97">
        <f>ROUND(I216*H216,2)</f>
        <v>0</v>
      </c>
      <c r="BL216" s="5" t="s">
        <v>97</v>
      </c>
      <c r="BM216" s="96" t="s">
        <v>4388</v>
      </c>
    </row>
    <row r="217" spans="1:65" s="179" customFormat="1">
      <c r="B217" s="180"/>
      <c r="D217" s="100" t="s">
        <v>308</v>
      </c>
      <c r="E217" s="181" t="s">
        <v>1</v>
      </c>
      <c r="F217" s="182" t="s">
        <v>558</v>
      </c>
      <c r="H217" s="181" t="s">
        <v>1</v>
      </c>
      <c r="L217" s="180"/>
      <c r="M217" s="183"/>
      <c r="N217" s="184"/>
      <c r="O217" s="184"/>
      <c r="P217" s="184"/>
      <c r="Q217" s="184"/>
      <c r="R217" s="184"/>
      <c r="S217" s="184"/>
      <c r="T217" s="185"/>
      <c r="AT217" s="181" t="s">
        <v>308</v>
      </c>
      <c r="AU217" s="181" t="s">
        <v>84</v>
      </c>
      <c r="AV217" s="179" t="s">
        <v>82</v>
      </c>
      <c r="AW217" s="179" t="s">
        <v>31</v>
      </c>
      <c r="AX217" s="179" t="s">
        <v>75</v>
      </c>
      <c r="AY217" s="181" t="s">
        <v>302</v>
      </c>
    </row>
    <row r="218" spans="1:65" s="98" customFormat="1" ht="22.5">
      <c r="B218" s="99"/>
      <c r="D218" s="100" t="s">
        <v>308</v>
      </c>
      <c r="E218" s="101" t="s">
        <v>338</v>
      </c>
      <c r="F218" s="102" t="s">
        <v>4389</v>
      </c>
      <c r="H218" s="103">
        <v>339.38</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1:65" s="98" customFormat="1" ht="22.5">
      <c r="B219" s="99"/>
      <c r="D219" s="100" t="s">
        <v>308</v>
      </c>
      <c r="E219" s="101" t="s">
        <v>344</v>
      </c>
      <c r="F219" s="102" t="s">
        <v>4390</v>
      </c>
      <c r="H219" s="103">
        <v>6.04</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ht="22.5">
      <c r="B220" s="99"/>
      <c r="D220" s="100" t="s">
        <v>308</v>
      </c>
      <c r="E220" s="101" t="s">
        <v>1936</v>
      </c>
      <c r="F220" s="102" t="s">
        <v>4391</v>
      </c>
      <c r="H220" s="103">
        <v>3.19</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171" customFormat="1">
      <c r="B221" s="172"/>
      <c r="D221" s="100" t="s">
        <v>308</v>
      </c>
      <c r="E221" s="173" t="s">
        <v>1</v>
      </c>
      <c r="F221" s="174" t="s">
        <v>435</v>
      </c>
      <c r="H221" s="175">
        <v>348.61</v>
      </c>
      <c r="L221" s="172"/>
      <c r="M221" s="176"/>
      <c r="N221" s="177"/>
      <c r="O221" s="177"/>
      <c r="P221" s="177"/>
      <c r="Q221" s="177"/>
      <c r="R221" s="177"/>
      <c r="S221" s="177"/>
      <c r="T221" s="178"/>
      <c r="AT221" s="173" t="s">
        <v>308</v>
      </c>
      <c r="AU221" s="173" t="s">
        <v>84</v>
      </c>
      <c r="AV221" s="171" t="s">
        <v>97</v>
      </c>
      <c r="AW221" s="171" t="s">
        <v>31</v>
      </c>
      <c r="AX221" s="171" t="s">
        <v>82</v>
      </c>
      <c r="AY221" s="173" t="s">
        <v>302</v>
      </c>
    </row>
    <row r="222" spans="1:65" s="15" customFormat="1" ht="21.75" customHeight="1">
      <c r="A222" s="12"/>
      <c r="B222" s="13"/>
      <c r="C222" s="85" t="s">
        <v>563</v>
      </c>
      <c r="D222" s="85" t="s">
        <v>303</v>
      </c>
      <c r="E222" s="86" t="s">
        <v>569</v>
      </c>
      <c r="F222" s="87" t="s">
        <v>570</v>
      </c>
      <c r="G222" s="88" t="s">
        <v>423</v>
      </c>
      <c r="H222" s="89">
        <v>349.2</v>
      </c>
      <c r="I222" s="231"/>
      <c r="J222" s="90">
        <f>ROUND(I222*H222,2)</f>
        <v>0</v>
      </c>
      <c r="K222" s="87" t="s">
        <v>1</v>
      </c>
      <c r="L222" s="13"/>
      <c r="M222" s="91" t="s">
        <v>1</v>
      </c>
      <c r="N222" s="92" t="s">
        <v>40</v>
      </c>
      <c r="O222" s="93"/>
      <c r="P222" s="94">
        <f>O222*H222</f>
        <v>0</v>
      </c>
      <c r="Q222" s="94">
        <v>0</v>
      </c>
      <c r="R222" s="94">
        <f>Q222*H222</f>
        <v>0</v>
      </c>
      <c r="S222" s="94">
        <v>0</v>
      </c>
      <c r="T222" s="95">
        <f>S222*H222</f>
        <v>0</v>
      </c>
      <c r="U222" s="12"/>
      <c r="V222" s="12"/>
      <c r="W222" s="12"/>
      <c r="X222" s="12"/>
      <c r="Y222" s="12"/>
      <c r="Z222" s="12"/>
      <c r="AA222" s="12"/>
      <c r="AB222" s="12"/>
      <c r="AC222" s="12"/>
      <c r="AD222" s="12"/>
      <c r="AE222" s="12"/>
      <c r="AR222" s="96" t="s">
        <v>97</v>
      </c>
      <c r="AT222" s="96" t="s">
        <v>303</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97</v>
      </c>
      <c r="BM222" s="96" t="s">
        <v>4392</v>
      </c>
    </row>
    <row r="223" spans="1:65" s="98" customFormat="1" ht="22.5">
      <c r="B223" s="99"/>
      <c r="D223" s="100" t="s">
        <v>308</v>
      </c>
      <c r="E223" s="101" t="s">
        <v>332</v>
      </c>
      <c r="F223" s="102" t="s">
        <v>4393</v>
      </c>
      <c r="H223" s="103">
        <v>98.89</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1:65" s="98" customFormat="1" ht="22.5">
      <c r="B224" s="99"/>
      <c r="D224" s="100" t="s">
        <v>308</v>
      </c>
      <c r="E224" s="101" t="s">
        <v>341</v>
      </c>
      <c r="F224" s="102" t="s">
        <v>4394</v>
      </c>
      <c r="H224" s="103">
        <v>250.31</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171" customFormat="1">
      <c r="B225" s="172"/>
      <c r="D225" s="100" t="s">
        <v>308</v>
      </c>
      <c r="E225" s="173" t="s">
        <v>1</v>
      </c>
      <c r="F225" s="174" t="s">
        <v>435</v>
      </c>
      <c r="H225" s="175">
        <v>349.2</v>
      </c>
      <c r="L225" s="172"/>
      <c r="M225" s="176"/>
      <c r="N225" s="177"/>
      <c r="O225" s="177"/>
      <c r="P225" s="177"/>
      <c r="Q225" s="177"/>
      <c r="R225" s="177"/>
      <c r="S225" s="177"/>
      <c r="T225" s="178"/>
      <c r="AT225" s="173" t="s">
        <v>308</v>
      </c>
      <c r="AU225" s="173" t="s">
        <v>84</v>
      </c>
      <c r="AV225" s="171" t="s">
        <v>97</v>
      </c>
      <c r="AW225" s="171" t="s">
        <v>31</v>
      </c>
      <c r="AX225" s="171" t="s">
        <v>82</v>
      </c>
      <c r="AY225" s="173" t="s">
        <v>302</v>
      </c>
    </row>
    <row r="226" spans="1:65" s="74" customFormat="1" ht="22.9" customHeight="1">
      <c r="B226" s="75"/>
      <c r="D226" s="76" t="s">
        <v>74</v>
      </c>
      <c r="E226" s="169" t="s">
        <v>84</v>
      </c>
      <c r="F226" s="169" t="s">
        <v>576</v>
      </c>
      <c r="J226" s="170">
        <f>BK226</f>
        <v>0</v>
      </c>
      <c r="L226" s="75"/>
      <c r="M226" s="79"/>
      <c r="N226" s="80"/>
      <c r="O226" s="80"/>
      <c r="P226" s="81">
        <f>SUM(P227:P235)</f>
        <v>0</v>
      </c>
      <c r="Q226" s="80"/>
      <c r="R226" s="81">
        <f>SUM(R227:R235)</f>
        <v>159.16186100000002</v>
      </c>
      <c r="S226" s="80"/>
      <c r="T226" s="82">
        <f>SUM(T227:T235)</f>
        <v>0</v>
      </c>
      <c r="AR226" s="76" t="s">
        <v>82</v>
      </c>
      <c r="AT226" s="83" t="s">
        <v>74</v>
      </c>
      <c r="AU226" s="83" t="s">
        <v>82</v>
      </c>
      <c r="AY226" s="76" t="s">
        <v>302</v>
      </c>
      <c r="BK226" s="84">
        <f>SUM(BK227:BK235)</f>
        <v>0</v>
      </c>
    </row>
    <row r="227" spans="1:65" s="15" customFormat="1" ht="33" customHeight="1">
      <c r="A227" s="12"/>
      <c r="B227" s="13"/>
      <c r="C227" s="85" t="s">
        <v>568</v>
      </c>
      <c r="D227" s="85" t="s">
        <v>303</v>
      </c>
      <c r="E227" s="86" t="s">
        <v>578</v>
      </c>
      <c r="F227" s="87" t="s">
        <v>579</v>
      </c>
      <c r="G227" s="88" t="s">
        <v>450</v>
      </c>
      <c r="H227" s="89">
        <v>342.35</v>
      </c>
      <c r="I227" s="3"/>
      <c r="J227" s="90">
        <f>ROUND(I227*H227,2)</f>
        <v>0</v>
      </c>
      <c r="K227" s="87" t="s">
        <v>427</v>
      </c>
      <c r="L227" s="13"/>
      <c r="M227" s="91" t="s">
        <v>1</v>
      </c>
      <c r="N227" s="92" t="s">
        <v>40</v>
      </c>
      <c r="O227" s="93"/>
      <c r="P227" s="94">
        <f>O227*H227</f>
        <v>0</v>
      </c>
      <c r="Q227" s="94">
        <v>0.20469000000000001</v>
      </c>
      <c r="R227" s="94">
        <f>Q227*H227</f>
        <v>70.075621500000011</v>
      </c>
      <c r="S227" s="94">
        <v>0</v>
      </c>
      <c r="T227" s="95">
        <f>S227*H227</f>
        <v>0</v>
      </c>
      <c r="U227" s="12"/>
      <c r="V227" s="12"/>
      <c r="W227" s="12"/>
      <c r="X227" s="12"/>
      <c r="Y227" s="12"/>
      <c r="Z227" s="12"/>
      <c r="AA227" s="12"/>
      <c r="AB227" s="12"/>
      <c r="AC227" s="12"/>
      <c r="AD227" s="12"/>
      <c r="AE227" s="12"/>
      <c r="AR227" s="96" t="s">
        <v>97</v>
      </c>
      <c r="AT227" s="96" t="s">
        <v>303</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4395</v>
      </c>
    </row>
    <row r="228" spans="1:65" s="98" customFormat="1">
      <c r="B228" s="99"/>
      <c r="D228" s="100" t="s">
        <v>308</v>
      </c>
      <c r="E228" s="101" t="s">
        <v>1</v>
      </c>
      <c r="F228" s="102" t="s">
        <v>4322</v>
      </c>
      <c r="H228" s="103">
        <v>342.35</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171" customFormat="1">
      <c r="B229" s="172"/>
      <c r="D229" s="100" t="s">
        <v>308</v>
      </c>
      <c r="E229" s="173" t="s">
        <v>325</v>
      </c>
      <c r="F229" s="174" t="s">
        <v>435</v>
      </c>
      <c r="H229" s="175">
        <v>342.35</v>
      </c>
      <c r="L229" s="172"/>
      <c r="M229" s="176"/>
      <c r="N229" s="177"/>
      <c r="O229" s="177"/>
      <c r="P229" s="177"/>
      <c r="Q229" s="177"/>
      <c r="R229" s="177"/>
      <c r="S229" s="177"/>
      <c r="T229" s="178"/>
      <c r="AT229" s="173" t="s">
        <v>308</v>
      </c>
      <c r="AU229" s="173" t="s">
        <v>84</v>
      </c>
      <c r="AV229" s="171" t="s">
        <v>97</v>
      </c>
      <c r="AW229" s="171" t="s">
        <v>31</v>
      </c>
      <c r="AX229" s="171" t="s">
        <v>82</v>
      </c>
      <c r="AY229" s="173" t="s">
        <v>302</v>
      </c>
    </row>
    <row r="230" spans="1:65" s="15" customFormat="1" ht="16.5" customHeight="1">
      <c r="A230" s="12"/>
      <c r="B230" s="13"/>
      <c r="C230" s="85" t="s">
        <v>577</v>
      </c>
      <c r="D230" s="85" t="s">
        <v>303</v>
      </c>
      <c r="E230" s="86" t="s">
        <v>582</v>
      </c>
      <c r="F230" s="87" t="s">
        <v>583</v>
      </c>
      <c r="G230" s="88" t="s">
        <v>450</v>
      </c>
      <c r="H230" s="89">
        <v>342.35</v>
      </c>
      <c r="I230" s="3"/>
      <c r="J230" s="90">
        <f>ROUND(I230*H230,2)</f>
        <v>0</v>
      </c>
      <c r="K230" s="87" t="s">
        <v>1</v>
      </c>
      <c r="L230" s="13"/>
      <c r="M230" s="91" t="s">
        <v>1</v>
      </c>
      <c r="N230" s="92" t="s">
        <v>40</v>
      </c>
      <c r="O230" s="93"/>
      <c r="P230" s="94">
        <f>O230*H230</f>
        <v>0</v>
      </c>
      <c r="Q230" s="94">
        <v>0.22656999999999999</v>
      </c>
      <c r="R230" s="94">
        <f>Q230*H230</f>
        <v>77.566239500000009</v>
      </c>
      <c r="S230" s="94">
        <v>0</v>
      </c>
      <c r="T230" s="95">
        <f>S230*H230</f>
        <v>0</v>
      </c>
      <c r="U230" s="12"/>
      <c r="V230" s="12"/>
      <c r="W230" s="12"/>
      <c r="X230" s="12"/>
      <c r="Y230" s="12"/>
      <c r="Z230" s="12"/>
      <c r="AA230" s="12"/>
      <c r="AB230" s="12"/>
      <c r="AC230" s="12"/>
      <c r="AD230" s="12"/>
      <c r="AE230" s="12"/>
      <c r="AR230" s="96" t="s">
        <v>97</v>
      </c>
      <c r="AT230" s="96" t="s">
        <v>303</v>
      </c>
      <c r="AU230" s="96" t="s">
        <v>84</v>
      </c>
      <c r="AY230" s="5" t="s">
        <v>302</v>
      </c>
      <c r="BE230" s="97">
        <f>IF(N230="základní",J230,0)</f>
        <v>0</v>
      </c>
      <c r="BF230" s="97">
        <f>IF(N230="snížená",J230,0)</f>
        <v>0</v>
      </c>
      <c r="BG230" s="97">
        <f>IF(N230="zákl. přenesená",J230,0)</f>
        <v>0</v>
      </c>
      <c r="BH230" s="97">
        <f>IF(N230="sníž. přenesená",J230,0)</f>
        <v>0</v>
      </c>
      <c r="BI230" s="97">
        <f>IF(N230="nulová",J230,0)</f>
        <v>0</v>
      </c>
      <c r="BJ230" s="5" t="s">
        <v>82</v>
      </c>
      <c r="BK230" s="97">
        <f>ROUND(I230*H230,2)</f>
        <v>0</v>
      </c>
      <c r="BL230" s="5" t="s">
        <v>97</v>
      </c>
      <c r="BM230" s="96" t="s">
        <v>4396</v>
      </c>
    </row>
    <row r="231" spans="1:65" s="98" customFormat="1">
      <c r="B231" s="99"/>
      <c r="D231" s="100" t="s">
        <v>308</v>
      </c>
      <c r="E231" s="101" t="s">
        <v>1</v>
      </c>
      <c r="F231" s="102" t="s">
        <v>325</v>
      </c>
      <c r="H231" s="103">
        <v>342.35</v>
      </c>
      <c r="L231" s="99"/>
      <c r="M231" s="104"/>
      <c r="N231" s="105"/>
      <c r="O231" s="105"/>
      <c r="P231" s="105"/>
      <c r="Q231" s="105"/>
      <c r="R231" s="105"/>
      <c r="S231" s="105"/>
      <c r="T231" s="106"/>
      <c r="AT231" s="101" t="s">
        <v>308</v>
      </c>
      <c r="AU231" s="101" t="s">
        <v>84</v>
      </c>
      <c r="AV231" s="98" t="s">
        <v>84</v>
      </c>
      <c r="AW231" s="98" t="s">
        <v>31</v>
      </c>
      <c r="AX231" s="98" t="s">
        <v>82</v>
      </c>
      <c r="AY231" s="101" t="s">
        <v>302</v>
      </c>
    </row>
    <row r="232" spans="1:65" s="15" customFormat="1" ht="16.5" customHeight="1">
      <c r="A232" s="12"/>
      <c r="B232" s="13"/>
      <c r="C232" s="85" t="s">
        <v>581</v>
      </c>
      <c r="D232" s="85" t="s">
        <v>303</v>
      </c>
      <c r="E232" s="86" t="s">
        <v>586</v>
      </c>
      <c r="F232" s="87" t="s">
        <v>587</v>
      </c>
      <c r="G232" s="88" t="s">
        <v>468</v>
      </c>
      <c r="H232" s="89">
        <v>5.76</v>
      </c>
      <c r="I232" s="3"/>
      <c r="J232" s="90">
        <f>ROUND(I232*H232,2)</f>
        <v>0</v>
      </c>
      <c r="K232" s="87" t="s">
        <v>1</v>
      </c>
      <c r="L232" s="13"/>
      <c r="M232" s="91" t="s">
        <v>1</v>
      </c>
      <c r="N232" s="92" t="s">
        <v>40</v>
      </c>
      <c r="O232" s="93"/>
      <c r="P232" s="94">
        <f>O232*H232</f>
        <v>0</v>
      </c>
      <c r="Q232" s="94">
        <v>2</v>
      </c>
      <c r="R232" s="94">
        <f>Q232*H232</f>
        <v>11.52</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4397</v>
      </c>
    </row>
    <row r="233" spans="1:65" s="179" customFormat="1" ht="22.5">
      <c r="B233" s="180"/>
      <c r="D233" s="100" t="s">
        <v>308</v>
      </c>
      <c r="E233" s="181" t="s">
        <v>1</v>
      </c>
      <c r="F233" s="182" t="s">
        <v>589</v>
      </c>
      <c r="H233" s="181" t="s">
        <v>1</v>
      </c>
      <c r="L233" s="180"/>
      <c r="M233" s="183"/>
      <c r="N233" s="184"/>
      <c r="O233" s="184"/>
      <c r="P233" s="184"/>
      <c r="Q233" s="184"/>
      <c r="R233" s="184"/>
      <c r="S233" s="184"/>
      <c r="T233" s="185"/>
      <c r="AT233" s="181" t="s">
        <v>308</v>
      </c>
      <c r="AU233" s="181" t="s">
        <v>84</v>
      </c>
      <c r="AV233" s="179" t="s">
        <v>82</v>
      </c>
      <c r="AW233" s="179" t="s">
        <v>31</v>
      </c>
      <c r="AX233" s="179" t="s">
        <v>75</v>
      </c>
      <c r="AY233" s="181" t="s">
        <v>302</v>
      </c>
    </row>
    <row r="234" spans="1:65" s="98" customFormat="1">
      <c r="B234" s="99"/>
      <c r="D234" s="100" t="s">
        <v>308</v>
      </c>
      <c r="E234" s="101" t="s">
        <v>1</v>
      </c>
      <c r="F234" s="102" t="s">
        <v>4398</v>
      </c>
      <c r="H234" s="103">
        <v>5.76</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1565</v>
      </c>
      <c r="F235" s="174" t="s">
        <v>435</v>
      </c>
      <c r="H235" s="175">
        <v>5.76</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74" customFormat="1" ht="22.9" customHeight="1">
      <c r="B236" s="75"/>
      <c r="D236" s="76" t="s">
        <v>74</v>
      </c>
      <c r="E236" s="169" t="s">
        <v>91</v>
      </c>
      <c r="F236" s="169" t="s">
        <v>592</v>
      </c>
      <c r="J236" s="170">
        <f>BK236</f>
        <v>0</v>
      </c>
      <c r="L236" s="75"/>
      <c r="M236" s="79"/>
      <c r="N236" s="80"/>
      <c r="O236" s="80"/>
      <c r="P236" s="81">
        <f>SUM(P237:P238)</f>
        <v>0</v>
      </c>
      <c r="Q236" s="80"/>
      <c r="R236" s="81">
        <f>SUM(R237:R238)</f>
        <v>0</v>
      </c>
      <c r="S236" s="80"/>
      <c r="T236" s="82">
        <f>SUM(T237:T238)</f>
        <v>7.5328000000000008</v>
      </c>
      <c r="AR236" s="76" t="s">
        <v>82</v>
      </c>
      <c r="AT236" s="83" t="s">
        <v>74</v>
      </c>
      <c r="AU236" s="83" t="s">
        <v>82</v>
      </c>
      <c r="AY236" s="76" t="s">
        <v>302</v>
      </c>
      <c r="BK236" s="84">
        <f>SUM(BK237:BK238)</f>
        <v>0</v>
      </c>
    </row>
    <row r="237" spans="1:65" s="15" customFormat="1" ht="21.75" customHeight="1">
      <c r="A237" s="12"/>
      <c r="B237" s="13"/>
      <c r="C237" s="85" t="s">
        <v>585</v>
      </c>
      <c r="D237" s="85" t="s">
        <v>303</v>
      </c>
      <c r="E237" s="86" t="s">
        <v>594</v>
      </c>
      <c r="F237" s="87" t="s">
        <v>595</v>
      </c>
      <c r="G237" s="88" t="s">
        <v>468</v>
      </c>
      <c r="H237" s="89">
        <v>3.4239999999999999</v>
      </c>
      <c r="I237" s="3"/>
      <c r="J237" s="90">
        <f>ROUND(I237*H237,2)</f>
        <v>0</v>
      </c>
      <c r="K237" s="87" t="s">
        <v>427</v>
      </c>
      <c r="L237" s="13"/>
      <c r="M237" s="91" t="s">
        <v>1</v>
      </c>
      <c r="N237" s="92" t="s">
        <v>40</v>
      </c>
      <c r="O237" s="93"/>
      <c r="P237" s="94">
        <f>O237*H237</f>
        <v>0</v>
      </c>
      <c r="Q237" s="94">
        <v>0</v>
      </c>
      <c r="R237" s="94">
        <f>Q237*H237</f>
        <v>0</v>
      </c>
      <c r="S237" s="94">
        <v>2.2000000000000002</v>
      </c>
      <c r="T237" s="95">
        <f>S237*H237</f>
        <v>7.5328000000000008</v>
      </c>
      <c r="U237" s="12"/>
      <c r="V237" s="12"/>
      <c r="W237" s="12"/>
      <c r="X237" s="12"/>
      <c r="Y237" s="12"/>
      <c r="Z237" s="12"/>
      <c r="AA237" s="12"/>
      <c r="AB237" s="12"/>
      <c r="AC237" s="12"/>
      <c r="AD237" s="12"/>
      <c r="AE237" s="12"/>
      <c r="AR237" s="96" t="s">
        <v>97</v>
      </c>
      <c r="AT237" s="96" t="s">
        <v>303</v>
      </c>
      <c r="AU237" s="96" t="s">
        <v>84</v>
      </c>
      <c r="AY237" s="5" t="s">
        <v>302</v>
      </c>
      <c r="BE237" s="97">
        <f>IF(N237="základní",J237,0)</f>
        <v>0</v>
      </c>
      <c r="BF237" s="97">
        <f>IF(N237="snížená",J237,0)</f>
        <v>0</v>
      </c>
      <c r="BG237" s="97">
        <f>IF(N237="zákl. přenesená",J237,0)</f>
        <v>0</v>
      </c>
      <c r="BH237" s="97">
        <f>IF(N237="sníž. přenesená",J237,0)</f>
        <v>0</v>
      </c>
      <c r="BI237" s="97">
        <f>IF(N237="nulová",J237,0)</f>
        <v>0</v>
      </c>
      <c r="BJ237" s="5" t="s">
        <v>82</v>
      </c>
      <c r="BK237" s="97">
        <f>ROUND(I237*H237,2)</f>
        <v>0</v>
      </c>
      <c r="BL237" s="5" t="s">
        <v>97</v>
      </c>
      <c r="BM237" s="96" t="s">
        <v>4399</v>
      </c>
    </row>
    <row r="238" spans="1:65" s="98" customFormat="1" ht="22.5">
      <c r="B238" s="99"/>
      <c r="D238" s="100" t="s">
        <v>308</v>
      </c>
      <c r="E238" s="101" t="s">
        <v>1</v>
      </c>
      <c r="F238" s="102" t="s">
        <v>4400</v>
      </c>
      <c r="H238" s="103">
        <v>3.4239999999999999</v>
      </c>
      <c r="L238" s="99"/>
      <c r="M238" s="104"/>
      <c r="N238" s="105"/>
      <c r="O238" s="105"/>
      <c r="P238" s="105"/>
      <c r="Q238" s="105"/>
      <c r="R238" s="105"/>
      <c r="S238" s="105"/>
      <c r="T238" s="106"/>
      <c r="AT238" s="101" t="s">
        <v>308</v>
      </c>
      <c r="AU238" s="101" t="s">
        <v>84</v>
      </c>
      <c r="AV238" s="98" t="s">
        <v>84</v>
      </c>
      <c r="AW238" s="98" t="s">
        <v>31</v>
      </c>
      <c r="AX238" s="98" t="s">
        <v>82</v>
      </c>
      <c r="AY238" s="101" t="s">
        <v>302</v>
      </c>
    </row>
    <row r="239" spans="1:65" s="74" customFormat="1" ht="22.9" customHeight="1">
      <c r="B239" s="75"/>
      <c r="D239" s="76" t="s">
        <v>74</v>
      </c>
      <c r="E239" s="169" t="s">
        <v>97</v>
      </c>
      <c r="F239" s="169" t="s">
        <v>629</v>
      </c>
      <c r="J239" s="170">
        <f>BK239</f>
        <v>0</v>
      </c>
      <c r="L239" s="75"/>
      <c r="M239" s="79"/>
      <c r="N239" s="80"/>
      <c r="O239" s="80"/>
      <c r="P239" s="81">
        <f>SUM(P240:P254)</f>
        <v>0</v>
      </c>
      <c r="Q239" s="80"/>
      <c r="R239" s="81">
        <f>SUM(R240:R254)</f>
        <v>5.6615399999999996E-2</v>
      </c>
      <c r="S239" s="80"/>
      <c r="T239" s="82">
        <f>SUM(T240:T254)</f>
        <v>0</v>
      </c>
      <c r="AR239" s="76" t="s">
        <v>82</v>
      </c>
      <c r="AT239" s="83" t="s">
        <v>74</v>
      </c>
      <c r="AU239" s="83" t="s">
        <v>82</v>
      </c>
      <c r="AY239" s="76" t="s">
        <v>302</v>
      </c>
      <c r="BK239" s="84">
        <f>SUM(BK240:BK254)</f>
        <v>0</v>
      </c>
    </row>
    <row r="240" spans="1:65" s="15" customFormat="1" ht="21.75" customHeight="1">
      <c r="A240" s="12"/>
      <c r="B240" s="13"/>
      <c r="C240" s="85" t="s">
        <v>593</v>
      </c>
      <c r="D240" s="85" t="s">
        <v>303</v>
      </c>
      <c r="E240" s="86" t="s">
        <v>2491</v>
      </c>
      <c r="F240" s="87" t="s">
        <v>2492</v>
      </c>
      <c r="G240" s="88" t="s">
        <v>468</v>
      </c>
      <c r="H240" s="89">
        <v>51.353000000000002</v>
      </c>
      <c r="I240" s="3"/>
      <c r="J240" s="90">
        <f>ROUND(I240*H240,2)</f>
        <v>0</v>
      </c>
      <c r="K240" s="87" t="s">
        <v>427</v>
      </c>
      <c r="L240" s="13"/>
      <c r="M240" s="91" t="s">
        <v>1</v>
      </c>
      <c r="N240" s="92" t="s">
        <v>40</v>
      </c>
      <c r="O240" s="93"/>
      <c r="P240" s="94">
        <f>O240*H240</f>
        <v>0</v>
      </c>
      <c r="Q240" s="94">
        <v>0</v>
      </c>
      <c r="R240" s="94">
        <f>Q240*H240</f>
        <v>0</v>
      </c>
      <c r="S240" s="94">
        <v>0</v>
      </c>
      <c r="T240" s="95">
        <f>S240*H240</f>
        <v>0</v>
      </c>
      <c r="U240" s="12"/>
      <c r="V240" s="12"/>
      <c r="W240" s="12"/>
      <c r="X240" s="12"/>
      <c r="Y240" s="12"/>
      <c r="Z240" s="12"/>
      <c r="AA240" s="12"/>
      <c r="AB240" s="12"/>
      <c r="AC240" s="12"/>
      <c r="AD240" s="12"/>
      <c r="AE240" s="12"/>
      <c r="AR240" s="96" t="s">
        <v>97</v>
      </c>
      <c r="AT240" s="96" t="s">
        <v>303</v>
      </c>
      <c r="AU240" s="96" t="s">
        <v>84</v>
      </c>
      <c r="AY240" s="5" t="s">
        <v>302</v>
      </c>
      <c r="BE240" s="97">
        <f>IF(N240="základní",J240,0)</f>
        <v>0</v>
      </c>
      <c r="BF240" s="97">
        <f>IF(N240="snížená",J240,0)</f>
        <v>0</v>
      </c>
      <c r="BG240" s="97">
        <f>IF(N240="zákl. přenesená",J240,0)</f>
        <v>0</v>
      </c>
      <c r="BH240" s="97">
        <f>IF(N240="sníž. přenesená",J240,0)</f>
        <v>0</v>
      </c>
      <c r="BI240" s="97">
        <f>IF(N240="nulová",J240,0)</f>
        <v>0</v>
      </c>
      <c r="BJ240" s="5" t="s">
        <v>82</v>
      </c>
      <c r="BK240" s="97">
        <f>ROUND(I240*H240,2)</f>
        <v>0</v>
      </c>
      <c r="BL240" s="5" t="s">
        <v>97</v>
      </c>
      <c r="BM240" s="96" t="s">
        <v>4401</v>
      </c>
    </row>
    <row r="241" spans="1:65" s="98" customFormat="1">
      <c r="B241" s="99"/>
      <c r="D241" s="100" t="s">
        <v>308</v>
      </c>
      <c r="E241" s="101" t="s">
        <v>1</v>
      </c>
      <c r="F241" s="102" t="s">
        <v>4402</v>
      </c>
      <c r="H241" s="103">
        <v>51.353000000000002</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171" customFormat="1">
      <c r="B242" s="172"/>
      <c r="D242" s="100" t="s">
        <v>308</v>
      </c>
      <c r="E242" s="173" t="s">
        <v>2776</v>
      </c>
      <c r="F242" s="174" t="s">
        <v>435</v>
      </c>
      <c r="H242" s="175">
        <v>51.353000000000002</v>
      </c>
      <c r="L242" s="172"/>
      <c r="M242" s="176"/>
      <c r="N242" s="177"/>
      <c r="O242" s="177"/>
      <c r="P242" s="177"/>
      <c r="Q242" s="177"/>
      <c r="R242" s="177"/>
      <c r="S242" s="177"/>
      <c r="T242" s="178"/>
      <c r="AT242" s="173" t="s">
        <v>308</v>
      </c>
      <c r="AU242" s="173" t="s">
        <v>84</v>
      </c>
      <c r="AV242" s="171" t="s">
        <v>97</v>
      </c>
      <c r="AW242" s="171" t="s">
        <v>31</v>
      </c>
      <c r="AX242" s="171" t="s">
        <v>82</v>
      </c>
      <c r="AY242" s="173" t="s">
        <v>302</v>
      </c>
    </row>
    <row r="243" spans="1:65" s="15" customFormat="1" ht="21.75" customHeight="1">
      <c r="A243" s="12"/>
      <c r="B243" s="13"/>
      <c r="C243" s="85" t="s">
        <v>606</v>
      </c>
      <c r="D243" s="85" t="s">
        <v>303</v>
      </c>
      <c r="E243" s="86" t="s">
        <v>4403</v>
      </c>
      <c r="F243" s="87" t="s">
        <v>4404</v>
      </c>
      <c r="G243" s="88" t="s">
        <v>468</v>
      </c>
      <c r="H243" s="89">
        <v>0.60599999999999998</v>
      </c>
      <c r="I243" s="3"/>
      <c r="J243" s="90">
        <f>ROUND(I243*H243,2)</f>
        <v>0</v>
      </c>
      <c r="K243" s="87" t="s">
        <v>427</v>
      </c>
      <c r="L243" s="13"/>
      <c r="M243" s="91" t="s">
        <v>1</v>
      </c>
      <c r="N243" s="92" t="s">
        <v>40</v>
      </c>
      <c r="O243" s="93"/>
      <c r="P243" s="94">
        <f>O243*H243</f>
        <v>0</v>
      </c>
      <c r="Q243" s="94">
        <v>0</v>
      </c>
      <c r="R243" s="94">
        <f>Q243*H243</f>
        <v>0</v>
      </c>
      <c r="S243" s="94">
        <v>0</v>
      </c>
      <c r="T243" s="95">
        <f>S243*H243</f>
        <v>0</v>
      </c>
      <c r="U243" s="12"/>
      <c r="V243" s="12"/>
      <c r="W243" s="12"/>
      <c r="X243" s="12"/>
      <c r="Y243" s="12"/>
      <c r="Z243" s="12"/>
      <c r="AA243" s="12"/>
      <c r="AB243" s="12"/>
      <c r="AC243" s="12"/>
      <c r="AD243" s="12"/>
      <c r="AE243" s="12"/>
      <c r="AR243" s="96" t="s">
        <v>97</v>
      </c>
      <c r="AT243" s="96" t="s">
        <v>303</v>
      </c>
      <c r="AU243" s="96" t="s">
        <v>84</v>
      </c>
      <c r="AY243" s="5" t="s">
        <v>302</v>
      </c>
      <c r="BE243" s="97">
        <f>IF(N243="základní",J243,0)</f>
        <v>0</v>
      </c>
      <c r="BF243" s="97">
        <f>IF(N243="snížená",J243,0)</f>
        <v>0</v>
      </c>
      <c r="BG243" s="97">
        <f>IF(N243="zákl. přenesená",J243,0)</f>
        <v>0</v>
      </c>
      <c r="BH243" s="97">
        <f>IF(N243="sníž. přenesená",J243,0)</f>
        <v>0</v>
      </c>
      <c r="BI243" s="97">
        <f>IF(N243="nulová",J243,0)</f>
        <v>0</v>
      </c>
      <c r="BJ243" s="5" t="s">
        <v>82</v>
      </c>
      <c r="BK243" s="97">
        <f>ROUND(I243*H243,2)</f>
        <v>0</v>
      </c>
      <c r="BL243" s="5" t="s">
        <v>97</v>
      </c>
      <c r="BM243" s="96" t="s">
        <v>4405</v>
      </c>
    </row>
    <row r="244" spans="1:65" s="98" customFormat="1">
      <c r="B244" s="99"/>
      <c r="D244" s="100" t="s">
        <v>308</v>
      </c>
      <c r="E244" s="101" t="s">
        <v>1</v>
      </c>
      <c r="F244" s="102" t="s">
        <v>4406</v>
      </c>
      <c r="H244" s="103">
        <v>0.13200000000000001</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98" customFormat="1">
      <c r="B245" s="99"/>
      <c r="D245" s="100" t="s">
        <v>308</v>
      </c>
      <c r="E245" s="101" t="s">
        <v>1</v>
      </c>
      <c r="F245" s="102" t="s">
        <v>4407</v>
      </c>
      <c r="H245" s="103">
        <v>0.28799999999999998</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98" customFormat="1">
      <c r="B246" s="99"/>
      <c r="D246" s="100" t="s">
        <v>308</v>
      </c>
      <c r="E246" s="101" t="s">
        <v>1</v>
      </c>
      <c r="F246" s="102" t="s">
        <v>4408</v>
      </c>
      <c r="H246" s="103">
        <v>6.4000000000000001E-2</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98" customFormat="1">
      <c r="B247" s="99"/>
      <c r="D247" s="100" t="s">
        <v>308</v>
      </c>
      <c r="E247" s="101" t="s">
        <v>1</v>
      </c>
      <c r="F247" s="102" t="s">
        <v>4409</v>
      </c>
      <c r="H247" s="103">
        <v>0.122</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171" customFormat="1">
      <c r="B248" s="172"/>
      <c r="D248" s="100" t="s">
        <v>308</v>
      </c>
      <c r="E248" s="173" t="s">
        <v>4410</v>
      </c>
      <c r="F248" s="174" t="s">
        <v>435</v>
      </c>
      <c r="H248" s="175">
        <v>0.60599999999999998</v>
      </c>
      <c r="L248" s="172"/>
      <c r="M248" s="176"/>
      <c r="N248" s="177"/>
      <c r="O248" s="177"/>
      <c r="P248" s="177"/>
      <c r="Q248" s="177"/>
      <c r="R248" s="177"/>
      <c r="S248" s="177"/>
      <c r="T248" s="178"/>
      <c r="AT248" s="173" t="s">
        <v>308</v>
      </c>
      <c r="AU248" s="173" t="s">
        <v>84</v>
      </c>
      <c r="AV248" s="171" t="s">
        <v>97</v>
      </c>
      <c r="AW248" s="171" t="s">
        <v>31</v>
      </c>
      <c r="AX248" s="171" t="s">
        <v>82</v>
      </c>
      <c r="AY248" s="173" t="s">
        <v>302</v>
      </c>
    </row>
    <row r="249" spans="1:65" s="15" customFormat="1" ht="16.5" customHeight="1">
      <c r="A249" s="12"/>
      <c r="B249" s="13"/>
      <c r="C249" s="85" t="s">
        <v>615</v>
      </c>
      <c r="D249" s="85" t="s">
        <v>303</v>
      </c>
      <c r="E249" s="86" t="s">
        <v>4411</v>
      </c>
      <c r="F249" s="87" t="s">
        <v>4412</v>
      </c>
      <c r="G249" s="88" t="s">
        <v>423</v>
      </c>
      <c r="H249" s="89">
        <v>8.86</v>
      </c>
      <c r="I249" s="3"/>
      <c r="J249" s="90">
        <f>ROUND(I249*H249,2)</f>
        <v>0</v>
      </c>
      <c r="K249" s="87" t="s">
        <v>427</v>
      </c>
      <c r="L249" s="13"/>
      <c r="M249" s="91" t="s">
        <v>1</v>
      </c>
      <c r="N249" s="92" t="s">
        <v>40</v>
      </c>
      <c r="O249" s="93"/>
      <c r="P249" s="94">
        <f>O249*H249</f>
        <v>0</v>
      </c>
      <c r="Q249" s="94">
        <v>6.3899999999999998E-3</v>
      </c>
      <c r="R249" s="94">
        <f>Q249*H249</f>
        <v>5.6615399999999996E-2</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4413</v>
      </c>
    </row>
    <row r="250" spans="1:65" s="98" customFormat="1">
      <c r="B250" s="99"/>
      <c r="D250" s="100" t="s">
        <v>308</v>
      </c>
      <c r="E250" s="101" t="s">
        <v>1</v>
      </c>
      <c r="F250" s="102" t="s">
        <v>4414</v>
      </c>
      <c r="H250" s="103">
        <v>1.62</v>
      </c>
      <c r="L250" s="99"/>
      <c r="M250" s="104"/>
      <c r="N250" s="105"/>
      <c r="O250" s="105"/>
      <c r="P250" s="105"/>
      <c r="Q250" s="105"/>
      <c r="R250" s="105"/>
      <c r="S250" s="105"/>
      <c r="T250" s="106"/>
      <c r="AT250" s="101" t="s">
        <v>308</v>
      </c>
      <c r="AU250" s="101" t="s">
        <v>84</v>
      </c>
      <c r="AV250" s="98" t="s">
        <v>84</v>
      </c>
      <c r="AW250" s="98" t="s">
        <v>31</v>
      </c>
      <c r="AX250" s="98" t="s">
        <v>75</v>
      </c>
      <c r="AY250" s="101" t="s">
        <v>302</v>
      </c>
    </row>
    <row r="251" spans="1:65" s="98" customFormat="1">
      <c r="B251" s="99"/>
      <c r="D251" s="100" t="s">
        <v>308</v>
      </c>
      <c r="E251" s="101" t="s">
        <v>1</v>
      </c>
      <c r="F251" s="102" t="s">
        <v>4415</v>
      </c>
      <c r="H251" s="103">
        <v>3.36</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1:65" s="98" customFormat="1">
      <c r="B252" s="99"/>
      <c r="D252" s="100" t="s">
        <v>308</v>
      </c>
      <c r="E252" s="101" t="s">
        <v>1</v>
      </c>
      <c r="F252" s="102" t="s">
        <v>4416</v>
      </c>
      <c r="H252" s="103">
        <v>0.64</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1:65" s="98" customFormat="1">
      <c r="B253" s="99"/>
      <c r="D253" s="100" t="s">
        <v>308</v>
      </c>
      <c r="E253" s="101" t="s">
        <v>1</v>
      </c>
      <c r="F253" s="102" t="s">
        <v>4417</v>
      </c>
      <c r="H253" s="103">
        <v>3.24</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1:65" s="171" customFormat="1">
      <c r="B254" s="172"/>
      <c r="D254" s="100" t="s">
        <v>308</v>
      </c>
      <c r="E254" s="173" t="s">
        <v>1</v>
      </c>
      <c r="F254" s="174" t="s">
        <v>435</v>
      </c>
      <c r="H254" s="175">
        <v>8.86</v>
      </c>
      <c r="L254" s="172"/>
      <c r="M254" s="176"/>
      <c r="N254" s="177"/>
      <c r="O254" s="177"/>
      <c r="P254" s="177"/>
      <c r="Q254" s="177"/>
      <c r="R254" s="177"/>
      <c r="S254" s="177"/>
      <c r="T254" s="178"/>
      <c r="AT254" s="173" t="s">
        <v>308</v>
      </c>
      <c r="AU254" s="173" t="s">
        <v>84</v>
      </c>
      <c r="AV254" s="171" t="s">
        <v>97</v>
      </c>
      <c r="AW254" s="171" t="s">
        <v>31</v>
      </c>
      <c r="AX254" s="171" t="s">
        <v>82</v>
      </c>
      <c r="AY254" s="173" t="s">
        <v>302</v>
      </c>
    </row>
    <row r="255" spans="1:65" s="74" customFormat="1" ht="22.9" customHeight="1">
      <c r="B255" s="75"/>
      <c r="D255" s="76" t="s">
        <v>74</v>
      </c>
      <c r="E255" s="169" t="s">
        <v>100</v>
      </c>
      <c r="F255" s="169" t="s">
        <v>692</v>
      </c>
      <c r="J255" s="170">
        <f>BK255</f>
        <v>0</v>
      </c>
      <c r="L255" s="75"/>
      <c r="M255" s="79"/>
      <c r="N255" s="80"/>
      <c r="O255" s="80"/>
      <c r="P255" s="81">
        <f>SUM(P256:P261)</f>
        <v>0</v>
      </c>
      <c r="Q255" s="80"/>
      <c r="R255" s="81">
        <f>SUM(R256:R261)</f>
        <v>0</v>
      </c>
      <c r="S255" s="80"/>
      <c r="T255" s="82">
        <f>SUM(T256:T261)</f>
        <v>0</v>
      </c>
      <c r="AR255" s="76" t="s">
        <v>82</v>
      </c>
      <c r="AT255" s="83" t="s">
        <v>74</v>
      </c>
      <c r="AU255" s="83" t="s">
        <v>82</v>
      </c>
      <c r="AY255" s="76" t="s">
        <v>302</v>
      </c>
      <c r="BK255" s="84">
        <f>SUM(BK256:BK261)</f>
        <v>0</v>
      </c>
    </row>
    <row r="256" spans="1:65" s="15" customFormat="1" ht="44.25" customHeight="1">
      <c r="A256" s="12"/>
      <c r="B256" s="13"/>
      <c r="C256" s="85" t="s">
        <v>620</v>
      </c>
      <c r="D256" s="85" t="s">
        <v>303</v>
      </c>
      <c r="E256" s="86" t="s">
        <v>702</v>
      </c>
      <c r="F256" s="87" t="s">
        <v>703</v>
      </c>
      <c r="G256" s="88" t="s">
        <v>423</v>
      </c>
      <c r="H256" s="89">
        <v>339.38</v>
      </c>
      <c r="I256" s="3"/>
      <c r="J256" s="90">
        <f>ROUND(I256*H256,2)</f>
        <v>0</v>
      </c>
      <c r="K256" s="87" t="s">
        <v>1</v>
      </c>
      <c r="L256" s="13"/>
      <c r="M256" s="91" t="s">
        <v>1</v>
      </c>
      <c r="N256" s="92" t="s">
        <v>40</v>
      </c>
      <c r="O256" s="93"/>
      <c r="P256" s="94">
        <f>O256*H256</f>
        <v>0</v>
      </c>
      <c r="Q256" s="94">
        <v>0</v>
      </c>
      <c r="R256" s="94">
        <f>Q256*H256</f>
        <v>0</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4418</v>
      </c>
    </row>
    <row r="257" spans="1:65" s="98" customFormat="1">
      <c r="B257" s="99"/>
      <c r="D257" s="100" t="s">
        <v>308</v>
      </c>
      <c r="E257" s="101" t="s">
        <v>1</v>
      </c>
      <c r="F257" s="102" t="s">
        <v>338</v>
      </c>
      <c r="H257" s="103">
        <v>339.38</v>
      </c>
      <c r="L257" s="99"/>
      <c r="M257" s="104"/>
      <c r="N257" s="105"/>
      <c r="O257" s="105"/>
      <c r="P257" s="105"/>
      <c r="Q257" s="105"/>
      <c r="R257" s="105"/>
      <c r="S257" s="105"/>
      <c r="T257" s="106"/>
      <c r="AT257" s="101" t="s">
        <v>308</v>
      </c>
      <c r="AU257" s="101" t="s">
        <v>84</v>
      </c>
      <c r="AV257" s="98" t="s">
        <v>84</v>
      </c>
      <c r="AW257" s="98" t="s">
        <v>31</v>
      </c>
      <c r="AX257" s="98" t="s">
        <v>82</v>
      </c>
      <c r="AY257" s="101" t="s">
        <v>302</v>
      </c>
    </row>
    <row r="258" spans="1:65" s="15" customFormat="1" ht="44.25" customHeight="1">
      <c r="A258" s="12"/>
      <c r="B258" s="13"/>
      <c r="C258" s="85" t="s">
        <v>624</v>
      </c>
      <c r="D258" s="85" t="s">
        <v>303</v>
      </c>
      <c r="E258" s="86" t="s">
        <v>706</v>
      </c>
      <c r="F258" s="87" t="s">
        <v>707</v>
      </c>
      <c r="G258" s="88" t="s">
        <v>423</v>
      </c>
      <c r="H258" s="89">
        <v>6.04</v>
      </c>
      <c r="I258" s="3"/>
      <c r="J258" s="90">
        <f>ROUND(I258*H258,2)</f>
        <v>0</v>
      </c>
      <c r="K258" s="87" t="s">
        <v>1</v>
      </c>
      <c r="L258" s="13"/>
      <c r="M258" s="91" t="s">
        <v>1</v>
      </c>
      <c r="N258" s="92" t="s">
        <v>40</v>
      </c>
      <c r="O258" s="93"/>
      <c r="P258" s="94">
        <f>O258*H258</f>
        <v>0</v>
      </c>
      <c r="Q258" s="94">
        <v>0</v>
      </c>
      <c r="R258" s="94">
        <f>Q258*H258</f>
        <v>0</v>
      </c>
      <c r="S258" s="94">
        <v>0</v>
      </c>
      <c r="T258" s="95">
        <f>S258*H258</f>
        <v>0</v>
      </c>
      <c r="U258" s="12"/>
      <c r="V258" s="12"/>
      <c r="W258" s="12"/>
      <c r="X258" s="12"/>
      <c r="Y258" s="12"/>
      <c r="Z258" s="12"/>
      <c r="AA258" s="12"/>
      <c r="AB258" s="12"/>
      <c r="AC258" s="12"/>
      <c r="AD258" s="12"/>
      <c r="AE258" s="12"/>
      <c r="AR258" s="96" t="s">
        <v>97</v>
      </c>
      <c r="AT258" s="96" t="s">
        <v>303</v>
      </c>
      <c r="AU258" s="96" t="s">
        <v>84</v>
      </c>
      <c r="AY258" s="5" t="s">
        <v>302</v>
      </c>
      <c r="BE258" s="97">
        <f>IF(N258="základní",J258,0)</f>
        <v>0</v>
      </c>
      <c r="BF258" s="97">
        <f>IF(N258="snížená",J258,0)</f>
        <v>0</v>
      </c>
      <c r="BG258" s="97">
        <f>IF(N258="zákl. přenesená",J258,0)</f>
        <v>0</v>
      </c>
      <c r="BH258" s="97">
        <f>IF(N258="sníž. přenesená",J258,0)</f>
        <v>0</v>
      </c>
      <c r="BI258" s="97">
        <f>IF(N258="nulová",J258,0)</f>
        <v>0</v>
      </c>
      <c r="BJ258" s="5" t="s">
        <v>82</v>
      </c>
      <c r="BK258" s="97">
        <f>ROUND(I258*H258,2)</f>
        <v>0</v>
      </c>
      <c r="BL258" s="5" t="s">
        <v>97</v>
      </c>
      <c r="BM258" s="96" t="s">
        <v>4419</v>
      </c>
    </row>
    <row r="259" spans="1:65" s="98" customFormat="1">
      <c r="B259" s="99"/>
      <c r="D259" s="100" t="s">
        <v>308</v>
      </c>
      <c r="E259" s="101" t="s">
        <v>1</v>
      </c>
      <c r="F259" s="102" t="s">
        <v>344</v>
      </c>
      <c r="H259" s="103">
        <v>6.04</v>
      </c>
      <c r="L259" s="99"/>
      <c r="M259" s="104"/>
      <c r="N259" s="105"/>
      <c r="O259" s="105"/>
      <c r="P259" s="105"/>
      <c r="Q259" s="105"/>
      <c r="R259" s="105"/>
      <c r="S259" s="105"/>
      <c r="T259" s="106"/>
      <c r="AT259" s="101" t="s">
        <v>308</v>
      </c>
      <c r="AU259" s="101" t="s">
        <v>84</v>
      </c>
      <c r="AV259" s="98" t="s">
        <v>84</v>
      </c>
      <c r="AW259" s="98" t="s">
        <v>31</v>
      </c>
      <c r="AX259" s="98" t="s">
        <v>82</v>
      </c>
      <c r="AY259" s="101" t="s">
        <v>302</v>
      </c>
    </row>
    <row r="260" spans="1:65" s="15" customFormat="1" ht="44.25" customHeight="1">
      <c r="A260" s="12"/>
      <c r="B260" s="13"/>
      <c r="C260" s="85" t="s">
        <v>630</v>
      </c>
      <c r="D260" s="85" t="s">
        <v>303</v>
      </c>
      <c r="E260" s="86" t="s">
        <v>2010</v>
      </c>
      <c r="F260" s="87" t="s">
        <v>2011</v>
      </c>
      <c r="G260" s="88" t="s">
        <v>423</v>
      </c>
      <c r="H260" s="89">
        <v>3.19</v>
      </c>
      <c r="I260" s="3"/>
      <c r="J260" s="90">
        <f>ROUND(I260*H260,2)</f>
        <v>0</v>
      </c>
      <c r="K260" s="87" t="s">
        <v>1</v>
      </c>
      <c r="L260" s="13"/>
      <c r="M260" s="91" t="s">
        <v>1</v>
      </c>
      <c r="N260" s="92" t="s">
        <v>40</v>
      </c>
      <c r="O260" s="93"/>
      <c r="P260" s="94">
        <f>O260*H260</f>
        <v>0</v>
      </c>
      <c r="Q260" s="94">
        <v>0</v>
      </c>
      <c r="R260" s="94">
        <f>Q260*H260</f>
        <v>0</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4420</v>
      </c>
    </row>
    <row r="261" spans="1:65" s="98" customFormat="1">
      <c r="B261" s="99"/>
      <c r="D261" s="100" t="s">
        <v>308</v>
      </c>
      <c r="E261" s="101" t="s">
        <v>1</v>
      </c>
      <c r="F261" s="102" t="s">
        <v>1936</v>
      </c>
      <c r="H261" s="103">
        <v>3.19</v>
      </c>
      <c r="L261" s="99"/>
      <c r="M261" s="104"/>
      <c r="N261" s="105"/>
      <c r="O261" s="105"/>
      <c r="P261" s="105"/>
      <c r="Q261" s="105"/>
      <c r="R261" s="105"/>
      <c r="S261" s="105"/>
      <c r="T261" s="106"/>
      <c r="AT261" s="101" t="s">
        <v>308</v>
      </c>
      <c r="AU261" s="101" t="s">
        <v>84</v>
      </c>
      <c r="AV261" s="98" t="s">
        <v>84</v>
      </c>
      <c r="AW261" s="98" t="s">
        <v>31</v>
      </c>
      <c r="AX261" s="98" t="s">
        <v>82</v>
      </c>
      <c r="AY261" s="101" t="s">
        <v>302</v>
      </c>
    </row>
    <row r="262" spans="1:65" s="74" customFormat="1" ht="22.9" customHeight="1">
      <c r="B262" s="75"/>
      <c r="D262" s="76" t="s">
        <v>74</v>
      </c>
      <c r="E262" s="169" t="s">
        <v>109</v>
      </c>
      <c r="F262" s="169" t="s">
        <v>709</v>
      </c>
      <c r="J262" s="170">
        <f>BK262</f>
        <v>0</v>
      </c>
      <c r="L262" s="75"/>
      <c r="M262" s="79"/>
      <c r="N262" s="80"/>
      <c r="O262" s="80"/>
      <c r="P262" s="81">
        <f>SUM(P263:P324)</f>
        <v>0</v>
      </c>
      <c r="Q262" s="80"/>
      <c r="R262" s="81">
        <f>SUM(R263:R324)</f>
        <v>6.6122309999999995</v>
      </c>
      <c r="S262" s="80"/>
      <c r="T262" s="82">
        <f>SUM(T263:T324)</f>
        <v>2.629248</v>
      </c>
      <c r="AR262" s="76" t="s">
        <v>82</v>
      </c>
      <c r="AT262" s="83" t="s">
        <v>74</v>
      </c>
      <c r="AU262" s="83" t="s">
        <v>82</v>
      </c>
      <c r="AY262" s="76" t="s">
        <v>302</v>
      </c>
      <c r="BK262" s="84">
        <f>SUM(BK263:BK324)</f>
        <v>0</v>
      </c>
    </row>
    <row r="263" spans="1:65" s="15" customFormat="1" ht="21.75" customHeight="1">
      <c r="A263" s="12"/>
      <c r="B263" s="13"/>
      <c r="C263" s="85" t="s">
        <v>635</v>
      </c>
      <c r="D263" s="85" t="s">
        <v>303</v>
      </c>
      <c r="E263" s="86" t="s">
        <v>4421</v>
      </c>
      <c r="F263" s="87" t="s">
        <v>4422</v>
      </c>
      <c r="G263" s="88" t="s">
        <v>450</v>
      </c>
      <c r="H263" s="89">
        <v>342.35</v>
      </c>
      <c r="I263" s="3"/>
      <c r="J263" s="90">
        <f>ROUND(I263*H263,2)</f>
        <v>0</v>
      </c>
      <c r="K263" s="87" t="s">
        <v>1</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4423</v>
      </c>
    </row>
    <row r="264" spans="1:65" s="179" customFormat="1">
      <c r="B264" s="180"/>
      <c r="D264" s="100" t="s">
        <v>308</v>
      </c>
      <c r="E264" s="181" t="s">
        <v>1</v>
      </c>
      <c r="F264" s="182" t="s">
        <v>4424</v>
      </c>
      <c r="H264" s="181" t="s">
        <v>1</v>
      </c>
      <c r="L264" s="180"/>
      <c r="M264" s="183"/>
      <c r="N264" s="184"/>
      <c r="O264" s="184"/>
      <c r="P264" s="184"/>
      <c r="Q264" s="184"/>
      <c r="R264" s="184"/>
      <c r="S264" s="184"/>
      <c r="T264" s="185"/>
      <c r="AT264" s="181" t="s">
        <v>308</v>
      </c>
      <c r="AU264" s="181" t="s">
        <v>84</v>
      </c>
      <c r="AV264" s="179" t="s">
        <v>82</v>
      </c>
      <c r="AW264" s="179" t="s">
        <v>31</v>
      </c>
      <c r="AX264" s="179" t="s">
        <v>75</v>
      </c>
      <c r="AY264" s="181" t="s">
        <v>302</v>
      </c>
    </row>
    <row r="265" spans="1:65" s="98" customFormat="1">
      <c r="B265" s="99"/>
      <c r="D265" s="100" t="s">
        <v>308</v>
      </c>
      <c r="E265" s="101" t="s">
        <v>1</v>
      </c>
      <c r="F265" s="102" t="s">
        <v>4322</v>
      </c>
      <c r="H265" s="103">
        <v>342.35</v>
      </c>
      <c r="L265" s="99"/>
      <c r="M265" s="104"/>
      <c r="N265" s="105"/>
      <c r="O265" s="105"/>
      <c r="P265" s="105"/>
      <c r="Q265" s="105"/>
      <c r="R265" s="105"/>
      <c r="S265" s="105"/>
      <c r="T265" s="106"/>
      <c r="AT265" s="101" t="s">
        <v>308</v>
      </c>
      <c r="AU265" s="101" t="s">
        <v>84</v>
      </c>
      <c r="AV265" s="98" t="s">
        <v>84</v>
      </c>
      <c r="AW265" s="98" t="s">
        <v>31</v>
      </c>
      <c r="AX265" s="98" t="s">
        <v>82</v>
      </c>
      <c r="AY265" s="101" t="s">
        <v>302</v>
      </c>
    </row>
    <row r="266" spans="1:65" s="15" customFormat="1" ht="16.5" customHeight="1">
      <c r="A266" s="12"/>
      <c r="B266" s="13"/>
      <c r="C266" s="85" t="s">
        <v>641</v>
      </c>
      <c r="D266" s="85" t="s">
        <v>303</v>
      </c>
      <c r="E266" s="86" t="s">
        <v>4425</v>
      </c>
      <c r="F266" s="87" t="s">
        <v>4426</v>
      </c>
      <c r="G266" s="88" t="s">
        <v>419</v>
      </c>
      <c r="H266" s="89">
        <v>23</v>
      </c>
      <c r="I266" s="3"/>
      <c r="J266" s="90">
        <f>ROUND(I266*H266,2)</f>
        <v>0</v>
      </c>
      <c r="K266" s="87" t="s">
        <v>427</v>
      </c>
      <c r="L266" s="13"/>
      <c r="M266" s="91" t="s">
        <v>1</v>
      </c>
      <c r="N266" s="92" t="s">
        <v>40</v>
      </c>
      <c r="O266" s="93"/>
      <c r="P266" s="94">
        <f>O266*H266</f>
        <v>0</v>
      </c>
      <c r="Q266" s="94">
        <v>7.2000000000000005E-4</v>
      </c>
      <c r="R266" s="94">
        <f>Q266*H266</f>
        <v>1.6560000000000002E-2</v>
      </c>
      <c r="S266" s="94">
        <v>0</v>
      </c>
      <c r="T266" s="95">
        <f>S266*H266</f>
        <v>0</v>
      </c>
      <c r="U266" s="12"/>
      <c r="V266" s="12"/>
      <c r="W266" s="12"/>
      <c r="X266" s="12"/>
      <c r="Y266" s="12"/>
      <c r="Z266" s="12"/>
      <c r="AA266" s="12"/>
      <c r="AB266" s="12"/>
      <c r="AC266" s="12"/>
      <c r="AD266" s="12"/>
      <c r="AE266" s="12"/>
      <c r="AR266" s="96" t="s">
        <v>97</v>
      </c>
      <c r="AT266" s="96" t="s">
        <v>303</v>
      </c>
      <c r="AU266" s="96" t="s">
        <v>84</v>
      </c>
      <c r="AY266" s="5" t="s">
        <v>302</v>
      </c>
      <c r="BE266" s="97">
        <f>IF(N266="základní",J266,0)</f>
        <v>0</v>
      </c>
      <c r="BF266" s="97">
        <f>IF(N266="snížená",J266,0)</f>
        <v>0</v>
      </c>
      <c r="BG266" s="97">
        <f>IF(N266="zákl. přenesená",J266,0)</f>
        <v>0</v>
      </c>
      <c r="BH266" s="97">
        <f>IF(N266="sníž. přenesená",J266,0)</f>
        <v>0</v>
      </c>
      <c r="BI266" s="97">
        <f>IF(N266="nulová",J266,0)</f>
        <v>0</v>
      </c>
      <c r="BJ266" s="5" t="s">
        <v>82</v>
      </c>
      <c r="BK266" s="97">
        <f>ROUND(I266*H266,2)</f>
        <v>0</v>
      </c>
      <c r="BL266" s="5" t="s">
        <v>97</v>
      </c>
      <c r="BM266" s="96" t="s">
        <v>4427</v>
      </c>
    </row>
    <row r="267" spans="1:65" s="98" customFormat="1">
      <c r="B267" s="99"/>
      <c r="D267" s="100" t="s">
        <v>308</v>
      </c>
      <c r="E267" s="101" t="s">
        <v>1</v>
      </c>
      <c r="F267" s="102" t="s">
        <v>4428</v>
      </c>
      <c r="H267" s="103">
        <v>23</v>
      </c>
      <c r="L267" s="99"/>
      <c r="M267" s="104"/>
      <c r="N267" s="105"/>
      <c r="O267" s="105"/>
      <c r="P267" s="105"/>
      <c r="Q267" s="105"/>
      <c r="R267" s="105"/>
      <c r="S267" s="105"/>
      <c r="T267" s="106"/>
      <c r="AT267" s="101" t="s">
        <v>308</v>
      </c>
      <c r="AU267" s="101" t="s">
        <v>84</v>
      </c>
      <c r="AV267" s="98" t="s">
        <v>84</v>
      </c>
      <c r="AW267" s="98" t="s">
        <v>31</v>
      </c>
      <c r="AX267" s="98" t="s">
        <v>82</v>
      </c>
      <c r="AY267" s="101" t="s">
        <v>302</v>
      </c>
    </row>
    <row r="268" spans="1:65" s="15" customFormat="1" ht="21.75" customHeight="1">
      <c r="A268" s="12"/>
      <c r="B268" s="13"/>
      <c r="C268" s="194" t="s">
        <v>645</v>
      </c>
      <c r="D268" s="194" t="s">
        <v>537</v>
      </c>
      <c r="E268" s="195" t="s">
        <v>4429</v>
      </c>
      <c r="F268" s="196" t="s">
        <v>4430</v>
      </c>
      <c r="G268" s="197" t="s">
        <v>419</v>
      </c>
      <c r="H268" s="198">
        <v>15</v>
      </c>
      <c r="I268" s="3"/>
      <c r="J268" s="200">
        <f>ROUND(I268*H268,2)</f>
        <v>0</v>
      </c>
      <c r="K268" s="196" t="s">
        <v>1</v>
      </c>
      <c r="L268" s="201"/>
      <c r="M268" s="202" t="s">
        <v>1</v>
      </c>
      <c r="N268" s="203" t="s">
        <v>40</v>
      </c>
      <c r="O268" s="93"/>
      <c r="P268" s="94">
        <f>O268*H268</f>
        <v>0</v>
      </c>
      <c r="Q268" s="94">
        <v>3.0999999999999999E-3</v>
      </c>
      <c r="R268" s="94">
        <f>Q268*H268</f>
        <v>4.65E-2</v>
      </c>
      <c r="S268" s="94">
        <v>0</v>
      </c>
      <c r="T268" s="95">
        <f>S268*H268</f>
        <v>0</v>
      </c>
      <c r="U268" s="12"/>
      <c r="V268" s="12"/>
      <c r="W268" s="12"/>
      <c r="X268" s="12"/>
      <c r="Y268" s="12"/>
      <c r="Z268" s="12"/>
      <c r="AA268" s="12"/>
      <c r="AB268" s="12"/>
      <c r="AC268" s="12"/>
      <c r="AD268" s="12"/>
      <c r="AE268" s="12"/>
      <c r="AR268" s="96" t="s">
        <v>109</v>
      </c>
      <c r="AT268" s="96" t="s">
        <v>537</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4431</v>
      </c>
    </row>
    <row r="269" spans="1:65" s="98" customFormat="1">
      <c r="B269" s="99"/>
      <c r="D269" s="100" t="s">
        <v>308</v>
      </c>
      <c r="E269" s="101" t="s">
        <v>1</v>
      </c>
      <c r="F269" s="102" t="s">
        <v>8</v>
      </c>
      <c r="H269" s="103">
        <v>15</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21.75" customHeight="1">
      <c r="A270" s="12"/>
      <c r="B270" s="13"/>
      <c r="C270" s="194" t="s">
        <v>653</v>
      </c>
      <c r="D270" s="194" t="s">
        <v>537</v>
      </c>
      <c r="E270" s="195" t="s">
        <v>4432</v>
      </c>
      <c r="F270" s="196" t="s">
        <v>4433</v>
      </c>
      <c r="G270" s="197" t="s">
        <v>419</v>
      </c>
      <c r="H270" s="198">
        <v>7</v>
      </c>
      <c r="I270" s="3"/>
      <c r="J270" s="200">
        <f>ROUND(I270*H270,2)</f>
        <v>0</v>
      </c>
      <c r="K270" s="196" t="s">
        <v>1</v>
      </c>
      <c r="L270" s="201"/>
      <c r="M270" s="202" t="s">
        <v>1</v>
      </c>
      <c r="N270" s="203" t="s">
        <v>40</v>
      </c>
      <c r="O270" s="93"/>
      <c r="P270" s="94">
        <f>O270*H270</f>
        <v>0</v>
      </c>
      <c r="Q270" s="94">
        <v>4.8999999999999998E-3</v>
      </c>
      <c r="R270" s="94">
        <f>Q270*H270</f>
        <v>3.4299999999999997E-2</v>
      </c>
      <c r="S270" s="94">
        <v>0</v>
      </c>
      <c r="T270" s="95">
        <f>S270*H270</f>
        <v>0</v>
      </c>
      <c r="U270" s="12"/>
      <c r="V270" s="12"/>
      <c r="W270" s="12"/>
      <c r="X270" s="12"/>
      <c r="Y270" s="12"/>
      <c r="Z270" s="12"/>
      <c r="AA270" s="12"/>
      <c r="AB270" s="12"/>
      <c r="AC270" s="12"/>
      <c r="AD270" s="12"/>
      <c r="AE270" s="12"/>
      <c r="AR270" s="96" t="s">
        <v>109</v>
      </c>
      <c r="AT270" s="96" t="s">
        <v>537</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4434</v>
      </c>
    </row>
    <row r="271" spans="1:65" s="98" customFormat="1">
      <c r="B271" s="99"/>
      <c r="D271" s="100" t="s">
        <v>308</v>
      </c>
      <c r="E271" s="101" t="s">
        <v>1</v>
      </c>
      <c r="F271" s="102" t="s">
        <v>106</v>
      </c>
      <c r="H271" s="103">
        <v>7</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21.75" customHeight="1">
      <c r="A272" s="12"/>
      <c r="B272" s="13"/>
      <c r="C272" s="194" t="s">
        <v>657</v>
      </c>
      <c r="D272" s="194" t="s">
        <v>537</v>
      </c>
      <c r="E272" s="195" t="s">
        <v>4435</v>
      </c>
      <c r="F272" s="196" t="s">
        <v>4436</v>
      </c>
      <c r="G272" s="197" t="s">
        <v>419</v>
      </c>
      <c r="H272" s="198">
        <v>1</v>
      </c>
      <c r="I272" s="3"/>
      <c r="J272" s="200">
        <f>ROUND(I272*H272,2)</f>
        <v>0</v>
      </c>
      <c r="K272" s="196" t="s">
        <v>1</v>
      </c>
      <c r="L272" s="201"/>
      <c r="M272" s="202" t="s">
        <v>1</v>
      </c>
      <c r="N272" s="203" t="s">
        <v>40</v>
      </c>
      <c r="O272" s="93"/>
      <c r="P272" s="94">
        <f>O272*H272</f>
        <v>0</v>
      </c>
      <c r="Q272" s="94">
        <v>4.8999999999999998E-3</v>
      </c>
      <c r="R272" s="94">
        <f>Q272*H272</f>
        <v>4.8999999999999998E-3</v>
      </c>
      <c r="S272" s="94">
        <v>0</v>
      </c>
      <c r="T272" s="95">
        <f>S272*H272</f>
        <v>0</v>
      </c>
      <c r="U272" s="12"/>
      <c r="V272" s="12"/>
      <c r="W272" s="12"/>
      <c r="X272" s="12"/>
      <c r="Y272" s="12"/>
      <c r="Z272" s="12"/>
      <c r="AA272" s="12"/>
      <c r="AB272" s="12"/>
      <c r="AC272" s="12"/>
      <c r="AD272" s="12"/>
      <c r="AE272" s="12"/>
      <c r="AR272" s="96" t="s">
        <v>109</v>
      </c>
      <c r="AT272" s="96" t="s">
        <v>537</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4437</v>
      </c>
    </row>
    <row r="273" spans="1:65" s="98" customFormat="1">
      <c r="B273" s="99"/>
      <c r="D273" s="100" t="s">
        <v>308</v>
      </c>
      <c r="E273" s="101" t="s">
        <v>1</v>
      </c>
      <c r="F273" s="102" t="s">
        <v>82</v>
      </c>
      <c r="H273" s="103">
        <v>1</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15" customFormat="1" ht="21.75" customHeight="1">
      <c r="A274" s="12"/>
      <c r="B274" s="13"/>
      <c r="C274" s="85" t="s">
        <v>661</v>
      </c>
      <c r="D274" s="85" t="s">
        <v>303</v>
      </c>
      <c r="E274" s="86" t="s">
        <v>4438</v>
      </c>
      <c r="F274" s="87" t="s">
        <v>4439</v>
      </c>
      <c r="G274" s="88" t="s">
        <v>450</v>
      </c>
      <c r="H274" s="89">
        <v>342.35</v>
      </c>
      <c r="I274" s="3"/>
      <c r="J274" s="90">
        <f>ROUND(I274*H274,2)</f>
        <v>0</v>
      </c>
      <c r="K274" s="87" t="s">
        <v>1</v>
      </c>
      <c r="L274" s="13"/>
      <c r="M274" s="91" t="s">
        <v>1</v>
      </c>
      <c r="N274" s="92" t="s">
        <v>40</v>
      </c>
      <c r="O274" s="93"/>
      <c r="P274" s="94">
        <f>O274*H274</f>
        <v>0</v>
      </c>
      <c r="Q274" s="94">
        <v>0</v>
      </c>
      <c r="R274" s="94">
        <f>Q274*H274</f>
        <v>0</v>
      </c>
      <c r="S274" s="94">
        <v>7.6800000000000002E-3</v>
      </c>
      <c r="T274" s="95">
        <f>S274*H274</f>
        <v>2.629248</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4440</v>
      </c>
    </row>
    <row r="275" spans="1:65" s="179" customFormat="1">
      <c r="B275" s="180"/>
      <c r="D275" s="100" t="s">
        <v>308</v>
      </c>
      <c r="E275" s="181" t="s">
        <v>1</v>
      </c>
      <c r="F275" s="182" t="s">
        <v>4441</v>
      </c>
      <c r="H275" s="181" t="s">
        <v>1</v>
      </c>
      <c r="L275" s="180"/>
      <c r="M275" s="183"/>
      <c r="N275" s="184"/>
      <c r="O275" s="184"/>
      <c r="P275" s="184"/>
      <c r="Q275" s="184"/>
      <c r="R275" s="184"/>
      <c r="S275" s="184"/>
      <c r="T275" s="185"/>
      <c r="AT275" s="181" t="s">
        <v>308</v>
      </c>
      <c r="AU275" s="181" t="s">
        <v>84</v>
      </c>
      <c r="AV275" s="179" t="s">
        <v>82</v>
      </c>
      <c r="AW275" s="179" t="s">
        <v>31</v>
      </c>
      <c r="AX275" s="179" t="s">
        <v>75</v>
      </c>
      <c r="AY275" s="181" t="s">
        <v>302</v>
      </c>
    </row>
    <row r="276" spans="1:65" s="98" customFormat="1">
      <c r="B276" s="99"/>
      <c r="D276" s="100" t="s">
        <v>308</v>
      </c>
      <c r="E276" s="101" t="s">
        <v>1</v>
      </c>
      <c r="F276" s="102" t="s">
        <v>4322</v>
      </c>
      <c r="H276" s="103">
        <v>342.35</v>
      </c>
      <c r="L276" s="99"/>
      <c r="M276" s="104"/>
      <c r="N276" s="105"/>
      <c r="O276" s="105"/>
      <c r="P276" s="105"/>
      <c r="Q276" s="105"/>
      <c r="R276" s="105"/>
      <c r="S276" s="105"/>
      <c r="T276" s="106"/>
      <c r="AT276" s="101" t="s">
        <v>308</v>
      </c>
      <c r="AU276" s="101" t="s">
        <v>84</v>
      </c>
      <c r="AV276" s="98" t="s">
        <v>84</v>
      </c>
      <c r="AW276" s="98" t="s">
        <v>31</v>
      </c>
      <c r="AX276" s="98" t="s">
        <v>82</v>
      </c>
      <c r="AY276" s="101" t="s">
        <v>302</v>
      </c>
    </row>
    <row r="277" spans="1:65" s="15" customFormat="1" ht="16.5" customHeight="1">
      <c r="A277" s="12"/>
      <c r="B277" s="13"/>
      <c r="C277" s="85" t="s">
        <v>665</v>
      </c>
      <c r="D277" s="85" t="s">
        <v>303</v>
      </c>
      <c r="E277" s="86" t="s">
        <v>4442</v>
      </c>
      <c r="F277" s="87" t="s">
        <v>4443</v>
      </c>
      <c r="G277" s="88" t="s">
        <v>419</v>
      </c>
      <c r="H277" s="89">
        <v>5</v>
      </c>
      <c r="I277" s="3"/>
      <c r="J277" s="90">
        <f>ROUND(I277*H277,2)</f>
        <v>0</v>
      </c>
      <c r="K277" s="87" t="s">
        <v>427</v>
      </c>
      <c r="L277" s="13"/>
      <c r="M277" s="91" t="s">
        <v>1</v>
      </c>
      <c r="N277" s="92" t="s">
        <v>40</v>
      </c>
      <c r="O277" s="93"/>
      <c r="P277" s="94">
        <f>O277*H277</f>
        <v>0</v>
      </c>
      <c r="Q277" s="94">
        <v>3.4000000000000002E-4</v>
      </c>
      <c r="R277" s="94">
        <f>Q277*H277</f>
        <v>1.7000000000000001E-3</v>
      </c>
      <c r="S277" s="94">
        <v>0</v>
      </c>
      <c r="T277" s="95">
        <f>S277*H277</f>
        <v>0</v>
      </c>
      <c r="U277" s="12"/>
      <c r="V277" s="12"/>
      <c r="W277" s="12"/>
      <c r="X277" s="12"/>
      <c r="Y277" s="12"/>
      <c r="Z277" s="12"/>
      <c r="AA277" s="12"/>
      <c r="AB277" s="12"/>
      <c r="AC277" s="12"/>
      <c r="AD277" s="12"/>
      <c r="AE277" s="12"/>
      <c r="AR277" s="96" t="s">
        <v>97</v>
      </c>
      <c r="AT277" s="96" t="s">
        <v>303</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4444</v>
      </c>
    </row>
    <row r="278" spans="1:65" s="98" customFormat="1">
      <c r="B278" s="99"/>
      <c r="D278" s="100" t="s">
        <v>308</v>
      </c>
      <c r="E278" s="101" t="s">
        <v>1</v>
      </c>
      <c r="F278" s="102" t="s">
        <v>100</v>
      </c>
      <c r="H278" s="103">
        <v>5</v>
      </c>
      <c r="L278" s="99"/>
      <c r="M278" s="104"/>
      <c r="N278" s="105"/>
      <c r="O278" s="105"/>
      <c r="P278" s="105"/>
      <c r="Q278" s="105"/>
      <c r="R278" s="105"/>
      <c r="S278" s="105"/>
      <c r="T278" s="106"/>
      <c r="AT278" s="101" t="s">
        <v>308</v>
      </c>
      <c r="AU278" s="101" t="s">
        <v>84</v>
      </c>
      <c r="AV278" s="98" t="s">
        <v>84</v>
      </c>
      <c r="AW278" s="98" t="s">
        <v>31</v>
      </c>
      <c r="AX278" s="98" t="s">
        <v>82</v>
      </c>
      <c r="AY278" s="101" t="s">
        <v>302</v>
      </c>
    </row>
    <row r="279" spans="1:65" s="15" customFormat="1" ht="16.5" customHeight="1">
      <c r="A279" s="12"/>
      <c r="B279" s="13"/>
      <c r="C279" s="194" t="s">
        <v>669</v>
      </c>
      <c r="D279" s="194" t="s">
        <v>537</v>
      </c>
      <c r="E279" s="195" t="s">
        <v>4445</v>
      </c>
      <c r="F279" s="196" t="s">
        <v>4446</v>
      </c>
      <c r="G279" s="197" t="s">
        <v>419</v>
      </c>
      <c r="H279" s="198">
        <v>5</v>
      </c>
      <c r="I279" s="3"/>
      <c r="J279" s="200">
        <f>ROUND(I279*H279,2)</f>
        <v>0</v>
      </c>
      <c r="K279" s="196" t="s">
        <v>1</v>
      </c>
      <c r="L279" s="201"/>
      <c r="M279" s="202" t="s">
        <v>1</v>
      </c>
      <c r="N279" s="203" t="s">
        <v>40</v>
      </c>
      <c r="O279" s="93"/>
      <c r="P279" s="94">
        <f>O279*H279</f>
        <v>0</v>
      </c>
      <c r="Q279" s="94">
        <v>3.95E-2</v>
      </c>
      <c r="R279" s="94">
        <f>Q279*H279</f>
        <v>0.19750000000000001</v>
      </c>
      <c r="S279" s="94">
        <v>0</v>
      </c>
      <c r="T279" s="95">
        <f>S279*H279</f>
        <v>0</v>
      </c>
      <c r="U279" s="12"/>
      <c r="V279" s="12"/>
      <c r="W279" s="12"/>
      <c r="X279" s="12"/>
      <c r="Y279" s="12"/>
      <c r="Z279" s="12"/>
      <c r="AA279" s="12"/>
      <c r="AB279" s="12"/>
      <c r="AC279" s="12"/>
      <c r="AD279" s="12"/>
      <c r="AE279" s="12"/>
      <c r="AR279" s="96" t="s">
        <v>109</v>
      </c>
      <c r="AT279" s="96" t="s">
        <v>537</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4447</v>
      </c>
    </row>
    <row r="280" spans="1:65" s="98" customFormat="1">
      <c r="B280" s="99"/>
      <c r="D280" s="100" t="s">
        <v>308</v>
      </c>
      <c r="E280" s="101" t="s">
        <v>1</v>
      </c>
      <c r="F280" s="102" t="s">
        <v>100</v>
      </c>
      <c r="H280" s="103">
        <v>5</v>
      </c>
      <c r="L280" s="99"/>
      <c r="M280" s="104"/>
      <c r="N280" s="105"/>
      <c r="O280" s="105"/>
      <c r="P280" s="105"/>
      <c r="Q280" s="105"/>
      <c r="R280" s="105"/>
      <c r="S280" s="105"/>
      <c r="T280" s="106"/>
      <c r="AT280" s="101" t="s">
        <v>308</v>
      </c>
      <c r="AU280" s="101" t="s">
        <v>84</v>
      </c>
      <c r="AV280" s="98" t="s">
        <v>84</v>
      </c>
      <c r="AW280" s="98" t="s">
        <v>31</v>
      </c>
      <c r="AX280" s="98" t="s">
        <v>82</v>
      </c>
      <c r="AY280" s="101" t="s">
        <v>302</v>
      </c>
    </row>
    <row r="281" spans="1:65" s="15" customFormat="1" ht="16.5" customHeight="1">
      <c r="A281" s="12"/>
      <c r="B281" s="13"/>
      <c r="C281" s="85" t="s">
        <v>677</v>
      </c>
      <c r="D281" s="85" t="s">
        <v>303</v>
      </c>
      <c r="E281" s="86" t="s">
        <v>4448</v>
      </c>
      <c r="F281" s="87" t="s">
        <v>4449</v>
      </c>
      <c r="G281" s="88" t="s">
        <v>419</v>
      </c>
      <c r="H281" s="89">
        <v>1</v>
      </c>
      <c r="I281" s="3"/>
      <c r="J281" s="90">
        <f>ROUND(I281*H281,2)</f>
        <v>0</v>
      </c>
      <c r="K281" s="87" t="s">
        <v>427</v>
      </c>
      <c r="L281" s="13"/>
      <c r="M281" s="91" t="s">
        <v>1</v>
      </c>
      <c r="N281" s="92" t="s">
        <v>40</v>
      </c>
      <c r="O281" s="93"/>
      <c r="P281" s="94">
        <f>O281*H281</f>
        <v>0</v>
      </c>
      <c r="Q281" s="94">
        <v>3.4000000000000002E-4</v>
      </c>
      <c r="R281" s="94">
        <f>Q281*H281</f>
        <v>3.4000000000000002E-4</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4450</v>
      </c>
    </row>
    <row r="282" spans="1:65" s="98" customFormat="1">
      <c r="B282" s="99"/>
      <c r="D282" s="100" t="s">
        <v>308</v>
      </c>
      <c r="E282" s="101" t="s">
        <v>1</v>
      </c>
      <c r="F282" s="102" t="s">
        <v>82</v>
      </c>
      <c r="H282" s="103">
        <v>1</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15" customFormat="1" ht="21.75" customHeight="1">
      <c r="A283" s="12"/>
      <c r="B283" s="13"/>
      <c r="C283" s="194" t="s">
        <v>684</v>
      </c>
      <c r="D283" s="194" t="s">
        <v>537</v>
      </c>
      <c r="E283" s="195" t="s">
        <v>4451</v>
      </c>
      <c r="F283" s="196" t="s">
        <v>4452</v>
      </c>
      <c r="G283" s="197" t="s">
        <v>419</v>
      </c>
      <c r="H283" s="198">
        <v>1</v>
      </c>
      <c r="I283" s="3"/>
      <c r="J283" s="200">
        <f>ROUND(I283*H283,2)</f>
        <v>0</v>
      </c>
      <c r="K283" s="196" t="s">
        <v>427</v>
      </c>
      <c r="L283" s="201"/>
      <c r="M283" s="202" t="s">
        <v>1</v>
      </c>
      <c r="N283" s="203" t="s">
        <v>40</v>
      </c>
      <c r="O283" s="93"/>
      <c r="P283" s="94">
        <f>O283*H283</f>
        <v>0</v>
      </c>
      <c r="Q283" s="94">
        <v>8.7999999999999995E-2</v>
      </c>
      <c r="R283" s="94">
        <f>Q283*H283</f>
        <v>8.7999999999999995E-2</v>
      </c>
      <c r="S283" s="94">
        <v>0</v>
      </c>
      <c r="T283" s="95">
        <f>S283*H283</f>
        <v>0</v>
      </c>
      <c r="U283" s="12"/>
      <c r="V283" s="12"/>
      <c r="W283" s="12"/>
      <c r="X283" s="12"/>
      <c r="Y283" s="12"/>
      <c r="Z283" s="12"/>
      <c r="AA283" s="12"/>
      <c r="AB283" s="12"/>
      <c r="AC283" s="12"/>
      <c r="AD283" s="12"/>
      <c r="AE283" s="12"/>
      <c r="AR283" s="96" t="s">
        <v>109</v>
      </c>
      <c r="AT283" s="96" t="s">
        <v>537</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4453</v>
      </c>
    </row>
    <row r="284" spans="1:65" s="98" customFormat="1">
      <c r="B284" s="99"/>
      <c r="D284" s="100" t="s">
        <v>308</v>
      </c>
      <c r="E284" s="101" t="s">
        <v>1</v>
      </c>
      <c r="F284" s="102" t="s">
        <v>82</v>
      </c>
      <c r="H284" s="103">
        <v>1</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15" customFormat="1" ht="16.5" customHeight="1">
      <c r="A285" s="12"/>
      <c r="B285" s="13"/>
      <c r="C285" s="85" t="s">
        <v>688</v>
      </c>
      <c r="D285" s="85" t="s">
        <v>303</v>
      </c>
      <c r="E285" s="86" t="s">
        <v>4454</v>
      </c>
      <c r="F285" s="87" t="s">
        <v>4455</v>
      </c>
      <c r="G285" s="88" t="s">
        <v>419</v>
      </c>
      <c r="H285" s="89">
        <v>1</v>
      </c>
      <c r="I285" s="3"/>
      <c r="J285" s="90">
        <f>ROUND(I285*H285,2)</f>
        <v>0</v>
      </c>
      <c r="K285" s="87" t="s">
        <v>427</v>
      </c>
      <c r="L285" s="13"/>
      <c r="M285" s="91" t="s">
        <v>1</v>
      </c>
      <c r="N285" s="92" t="s">
        <v>40</v>
      </c>
      <c r="O285" s="93"/>
      <c r="P285" s="94">
        <f>O285*H285</f>
        <v>0</v>
      </c>
      <c r="Q285" s="94">
        <v>1.65E-3</v>
      </c>
      <c r="R285" s="94">
        <f>Q285*H285</f>
        <v>1.65E-3</v>
      </c>
      <c r="S285" s="94">
        <v>0</v>
      </c>
      <c r="T285" s="95">
        <f>S285*H285</f>
        <v>0</v>
      </c>
      <c r="U285" s="12"/>
      <c r="V285" s="12"/>
      <c r="W285" s="12"/>
      <c r="X285" s="12"/>
      <c r="Y285" s="12"/>
      <c r="Z285" s="12"/>
      <c r="AA285" s="12"/>
      <c r="AB285" s="12"/>
      <c r="AC285" s="12"/>
      <c r="AD285" s="12"/>
      <c r="AE285" s="12"/>
      <c r="AR285" s="96" t="s">
        <v>97</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4456</v>
      </c>
    </row>
    <row r="286" spans="1:65" s="98" customFormat="1">
      <c r="B286" s="99"/>
      <c r="D286" s="100" t="s">
        <v>308</v>
      </c>
      <c r="E286" s="101" t="s">
        <v>1</v>
      </c>
      <c r="F286" s="102" t="s">
        <v>82</v>
      </c>
      <c r="H286" s="103">
        <v>1</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15" customFormat="1" ht="16.5" customHeight="1">
      <c r="A287" s="12"/>
      <c r="B287" s="13"/>
      <c r="C287" s="194" t="s">
        <v>693</v>
      </c>
      <c r="D287" s="194" t="s">
        <v>537</v>
      </c>
      <c r="E287" s="195" t="s">
        <v>4457</v>
      </c>
      <c r="F287" s="196" t="s">
        <v>4458</v>
      </c>
      <c r="G287" s="197" t="s">
        <v>419</v>
      </c>
      <c r="H287" s="198">
        <v>1</v>
      </c>
      <c r="I287" s="3"/>
      <c r="J287" s="200">
        <f>ROUND(I287*H287,2)</f>
        <v>0</v>
      </c>
      <c r="K287" s="196" t="s">
        <v>1</v>
      </c>
      <c r="L287" s="201"/>
      <c r="M287" s="202" t="s">
        <v>1</v>
      </c>
      <c r="N287" s="203" t="s">
        <v>40</v>
      </c>
      <c r="O287" s="93"/>
      <c r="P287" s="94">
        <f>O287*H287</f>
        <v>0</v>
      </c>
      <c r="Q287" s="94">
        <v>4.8999999999999998E-3</v>
      </c>
      <c r="R287" s="94">
        <f>Q287*H287</f>
        <v>4.8999999999999998E-3</v>
      </c>
      <c r="S287" s="94">
        <v>0</v>
      </c>
      <c r="T287" s="95">
        <f>S287*H287</f>
        <v>0</v>
      </c>
      <c r="U287" s="12"/>
      <c r="V287" s="12"/>
      <c r="W287" s="12"/>
      <c r="X287" s="12"/>
      <c r="Y287" s="12"/>
      <c r="Z287" s="12"/>
      <c r="AA287" s="12"/>
      <c r="AB287" s="12"/>
      <c r="AC287" s="12"/>
      <c r="AD287" s="12"/>
      <c r="AE287" s="12"/>
      <c r="AR287" s="96" t="s">
        <v>109</v>
      </c>
      <c r="AT287" s="96" t="s">
        <v>537</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4459</v>
      </c>
    </row>
    <row r="288" spans="1:65" s="98" customFormat="1">
      <c r="B288" s="99"/>
      <c r="D288" s="100" t="s">
        <v>308</v>
      </c>
      <c r="E288" s="101" t="s">
        <v>1</v>
      </c>
      <c r="F288" s="102" t="s">
        <v>82</v>
      </c>
      <c r="H288" s="103">
        <v>1</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16.5" customHeight="1">
      <c r="A289" s="12"/>
      <c r="B289" s="13"/>
      <c r="C289" s="85" t="s">
        <v>697</v>
      </c>
      <c r="D289" s="85" t="s">
        <v>303</v>
      </c>
      <c r="E289" s="86" t="s">
        <v>4460</v>
      </c>
      <c r="F289" s="87" t="s">
        <v>4461</v>
      </c>
      <c r="G289" s="88" t="s">
        <v>419</v>
      </c>
      <c r="H289" s="89">
        <v>9</v>
      </c>
      <c r="I289" s="3"/>
      <c r="J289" s="90">
        <f>ROUND(I289*H289,2)</f>
        <v>0</v>
      </c>
      <c r="K289" s="87" t="s">
        <v>427</v>
      </c>
      <c r="L289" s="13"/>
      <c r="M289" s="91" t="s">
        <v>1</v>
      </c>
      <c r="N289" s="92" t="s">
        <v>40</v>
      </c>
      <c r="O289" s="93"/>
      <c r="P289" s="94">
        <f>O289*H289</f>
        <v>0</v>
      </c>
      <c r="Q289" s="94">
        <v>2.96E-3</v>
      </c>
      <c r="R289" s="94">
        <f>Q289*H289</f>
        <v>2.664E-2</v>
      </c>
      <c r="S289" s="94">
        <v>0</v>
      </c>
      <c r="T289" s="95">
        <f>S289*H289</f>
        <v>0</v>
      </c>
      <c r="U289" s="12"/>
      <c r="V289" s="12"/>
      <c r="W289" s="12"/>
      <c r="X289" s="12"/>
      <c r="Y289" s="12"/>
      <c r="Z289" s="12"/>
      <c r="AA289" s="12"/>
      <c r="AB289" s="12"/>
      <c r="AC289" s="12"/>
      <c r="AD289" s="12"/>
      <c r="AE289" s="12"/>
      <c r="AR289" s="96" t="s">
        <v>97</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4462</v>
      </c>
    </row>
    <row r="290" spans="1:65" s="98" customFormat="1">
      <c r="B290" s="99"/>
      <c r="D290" s="100" t="s">
        <v>308</v>
      </c>
      <c r="E290" s="101" t="s">
        <v>1</v>
      </c>
      <c r="F290" s="102" t="s">
        <v>112</v>
      </c>
      <c r="H290" s="103">
        <v>9</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16.5" customHeight="1">
      <c r="A291" s="12"/>
      <c r="B291" s="13"/>
      <c r="C291" s="194" t="s">
        <v>701</v>
      </c>
      <c r="D291" s="194" t="s">
        <v>537</v>
      </c>
      <c r="E291" s="195" t="s">
        <v>4463</v>
      </c>
      <c r="F291" s="196" t="s">
        <v>4464</v>
      </c>
      <c r="G291" s="197" t="s">
        <v>419</v>
      </c>
      <c r="H291" s="198">
        <v>9</v>
      </c>
      <c r="I291" s="3"/>
      <c r="J291" s="200">
        <f>ROUND(I291*H291,2)</f>
        <v>0</v>
      </c>
      <c r="K291" s="196" t="s">
        <v>1</v>
      </c>
      <c r="L291" s="201"/>
      <c r="M291" s="202" t="s">
        <v>1</v>
      </c>
      <c r="N291" s="203" t="s">
        <v>40</v>
      </c>
      <c r="O291" s="93"/>
      <c r="P291" s="94">
        <f>O291*H291</f>
        <v>0</v>
      </c>
      <c r="Q291" s="94">
        <v>4.8999999999999998E-3</v>
      </c>
      <c r="R291" s="94">
        <f>Q291*H291</f>
        <v>4.41E-2</v>
      </c>
      <c r="S291" s="94">
        <v>0</v>
      </c>
      <c r="T291" s="95">
        <f>S291*H291</f>
        <v>0</v>
      </c>
      <c r="U291" s="12"/>
      <c r="V291" s="12"/>
      <c r="W291" s="12"/>
      <c r="X291" s="12"/>
      <c r="Y291" s="12"/>
      <c r="Z291" s="12"/>
      <c r="AA291" s="12"/>
      <c r="AB291" s="12"/>
      <c r="AC291" s="12"/>
      <c r="AD291" s="12"/>
      <c r="AE291" s="12"/>
      <c r="AR291" s="96" t="s">
        <v>109</v>
      </c>
      <c r="AT291" s="96" t="s">
        <v>537</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4465</v>
      </c>
    </row>
    <row r="292" spans="1:65" s="98" customFormat="1">
      <c r="B292" s="99"/>
      <c r="D292" s="100" t="s">
        <v>308</v>
      </c>
      <c r="E292" s="101" t="s">
        <v>1</v>
      </c>
      <c r="F292" s="102" t="s">
        <v>112</v>
      </c>
      <c r="H292" s="103">
        <v>9</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21.75" customHeight="1">
      <c r="A293" s="12"/>
      <c r="B293" s="13"/>
      <c r="C293" s="194" t="s">
        <v>705</v>
      </c>
      <c r="D293" s="194" t="s">
        <v>537</v>
      </c>
      <c r="E293" s="195" t="s">
        <v>4466</v>
      </c>
      <c r="F293" s="196" t="s">
        <v>4467</v>
      </c>
      <c r="G293" s="197" t="s">
        <v>419</v>
      </c>
      <c r="H293" s="198">
        <v>5</v>
      </c>
      <c r="I293" s="3"/>
      <c r="J293" s="200">
        <f>ROUND(I293*H293,2)</f>
        <v>0</v>
      </c>
      <c r="K293" s="196" t="s">
        <v>1</v>
      </c>
      <c r="L293" s="201"/>
      <c r="M293" s="202" t="s">
        <v>1</v>
      </c>
      <c r="N293" s="203" t="s">
        <v>40</v>
      </c>
      <c r="O293" s="93"/>
      <c r="P293" s="94">
        <f>O293*H293</f>
        <v>0</v>
      </c>
      <c r="Q293" s="94">
        <v>8.9999999999999993E-3</v>
      </c>
      <c r="R293" s="94">
        <f>Q293*H293</f>
        <v>4.4999999999999998E-2</v>
      </c>
      <c r="S293" s="94">
        <v>0</v>
      </c>
      <c r="T293" s="95">
        <f>S293*H293</f>
        <v>0</v>
      </c>
      <c r="U293" s="12"/>
      <c r="V293" s="12"/>
      <c r="W293" s="12"/>
      <c r="X293" s="12"/>
      <c r="Y293" s="12"/>
      <c r="Z293" s="12"/>
      <c r="AA293" s="12"/>
      <c r="AB293" s="12"/>
      <c r="AC293" s="12"/>
      <c r="AD293" s="12"/>
      <c r="AE293" s="12"/>
      <c r="AR293" s="96" t="s">
        <v>109</v>
      </c>
      <c r="AT293" s="96" t="s">
        <v>537</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4468</v>
      </c>
    </row>
    <row r="294" spans="1:65" s="98" customFormat="1">
      <c r="B294" s="99"/>
      <c r="D294" s="100" t="s">
        <v>308</v>
      </c>
      <c r="E294" s="101" t="s">
        <v>1</v>
      </c>
      <c r="F294" s="102" t="s">
        <v>100</v>
      </c>
      <c r="H294" s="103">
        <v>5</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194" t="s">
        <v>710</v>
      </c>
      <c r="D295" s="194" t="s">
        <v>537</v>
      </c>
      <c r="E295" s="195" t="s">
        <v>4469</v>
      </c>
      <c r="F295" s="196" t="s">
        <v>4470</v>
      </c>
      <c r="G295" s="197" t="s">
        <v>419</v>
      </c>
      <c r="H295" s="198">
        <v>28</v>
      </c>
      <c r="I295" s="3"/>
      <c r="J295" s="200">
        <f>ROUND(I295*H295,2)</f>
        <v>0</v>
      </c>
      <c r="K295" s="196" t="s">
        <v>1</v>
      </c>
      <c r="L295" s="201"/>
      <c r="M295" s="202" t="s">
        <v>1</v>
      </c>
      <c r="N295" s="203" t="s">
        <v>40</v>
      </c>
      <c r="O295" s="93"/>
      <c r="P295" s="94">
        <f>O295*H295</f>
        <v>0</v>
      </c>
      <c r="Q295" s="94">
        <v>8.9999999999999993E-3</v>
      </c>
      <c r="R295" s="94">
        <f>Q295*H295</f>
        <v>0.252</v>
      </c>
      <c r="S295" s="94">
        <v>0</v>
      </c>
      <c r="T295" s="95">
        <f>S295*H295</f>
        <v>0</v>
      </c>
      <c r="U295" s="12"/>
      <c r="V295" s="12"/>
      <c r="W295" s="12"/>
      <c r="X295" s="12"/>
      <c r="Y295" s="12"/>
      <c r="Z295" s="12"/>
      <c r="AA295" s="12"/>
      <c r="AB295" s="12"/>
      <c r="AC295" s="12"/>
      <c r="AD295" s="12"/>
      <c r="AE295" s="12"/>
      <c r="AR295" s="96" t="s">
        <v>109</v>
      </c>
      <c r="AT295" s="96" t="s">
        <v>537</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4471</v>
      </c>
    </row>
    <row r="296" spans="1:65" s="98" customFormat="1">
      <c r="B296" s="99"/>
      <c r="D296" s="100" t="s">
        <v>308</v>
      </c>
      <c r="E296" s="101" t="s">
        <v>1</v>
      </c>
      <c r="F296" s="102" t="s">
        <v>563</v>
      </c>
      <c r="H296" s="103">
        <v>28</v>
      </c>
      <c r="L296" s="99"/>
      <c r="M296" s="104"/>
      <c r="N296" s="105"/>
      <c r="O296" s="105"/>
      <c r="P296" s="105"/>
      <c r="Q296" s="105"/>
      <c r="R296" s="105"/>
      <c r="S296" s="105"/>
      <c r="T296" s="106"/>
      <c r="AT296" s="101" t="s">
        <v>308</v>
      </c>
      <c r="AU296" s="101" t="s">
        <v>84</v>
      </c>
      <c r="AV296" s="98" t="s">
        <v>84</v>
      </c>
      <c r="AW296" s="98" t="s">
        <v>31</v>
      </c>
      <c r="AX296" s="98" t="s">
        <v>82</v>
      </c>
      <c r="AY296" s="101" t="s">
        <v>302</v>
      </c>
    </row>
    <row r="297" spans="1:65" s="15" customFormat="1" ht="21.75" customHeight="1">
      <c r="A297" s="12"/>
      <c r="B297" s="13"/>
      <c r="C297" s="85" t="s">
        <v>367</v>
      </c>
      <c r="D297" s="85" t="s">
        <v>303</v>
      </c>
      <c r="E297" s="86" t="s">
        <v>4472</v>
      </c>
      <c r="F297" s="87" t="s">
        <v>4473</v>
      </c>
      <c r="G297" s="88" t="s">
        <v>419</v>
      </c>
      <c r="H297" s="89">
        <v>23</v>
      </c>
      <c r="I297" s="3"/>
      <c r="J297" s="90">
        <f>ROUND(I297*H297,2)</f>
        <v>0</v>
      </c>
      <c r="K297" s="87" t="s">
        <v>427</v>
      </c>
      <c r="L297" s="13"/>
      <c r="M297" s="91" t="s">
        <v>1</v>
      </c>
      <c r="N297" s="92" t="s">
        <v>40</v>
      </c>
      <c r="O297" s="93"/>
      <c r="P297" s="94">
        <f>O297*H297</f>
        <v>0</v>
      </c>
      <c r="Q297" s="94">
        <v>0</v>
      </c>
      <c r="R297" s="94">
        <f>Q297*H297</f>
        <v>0</v>
      </c>
      <c r="S297" s="94">
        <v>0</v>
      </c>
      <c r="T297" s="95">
        <f>S297*H297</f>
        <v>0</v>
      </c>
      <c r="U297" s="12"/>
      <c r="V297" s="12"/>
      <c r="W297" s="12"/>
      <c r="X297" s="12"/>
      <c r="Y297" s="12"/>
      <c r="Z297" s="12"/>
      <c r="AA297" s="12"/>
      <c r="AB297" s="12"/>
      <c r="AC297" s="12"/>
      <c r="AD297" s="12"/>
      <c r="AE297" s="12"/>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4474</v>
      </c>
    </row>
    <row r="298" spans="1:65" s="98" customFormat="1">
      <c r="B298" s="99"/>
      <c r="D298" s="100" t="s">
        <v>308</v>
      </c>
      <c r="E298" s="101" t="s">
        <v>1</v>
      </c>
      <c r="F298" s="102" t="s">
        <v>4475</v>
      </c>
      <c r="H298" s="103">
        <v>23</v>
      </c>
      <c r="L298" s="99"/>
      <c r="M298" s="104"/>
      <c r="N298" s="105"/>
      <c r="O298" s="105"/>
      <c r="P298" s="105"/>
      <c r="Q298" s="105"/>
      <c r="R298" s="105"/>
      <c r="S298" s="105"/>
      <c r="T298" s="106"/>
      <c r="AT298" s="101" t="s">
        <v>308</v>
      </c>
      <c r="AU298" s="101" t="s">
        <v>84</v>
      </c>
      <c r="AV298" s="98" t="s">
        <v>84</v>
      </c>
      <c r="AW298" s="98" t="s">
        <v>31</v>
      </c>
      <c r="AX298" s="98" t="s">
        <v>82</v>
      </c>
      <c r="AY298" s="101" t="s">
        <v>302</v>
      </c>
    </row>
    <row r="299" spans="1:65" s="15" customFormat="1" ht="21.75" customHeight="1">
      <c r="A299" s="12"/>
      <c r="B299" s="13"/>
      <c r="C299" s="194" t="s">
        <v>719</v>
      </c>
      <c r="D299" s="194" t="s">
        <v>537</v>
      </c>
      <c r="E299" s="195" t="s">
        <v>4476</v>
      </c>
      <c r="F299" s="196" t="s">
        <v>4477</v>
      </c>
      <c r="G299" s="197" t="s">
        <v>419</v>
      </c>
      <c r="H299" s="198">
        <v>23</v>
      </c>
      <c r="I299" s="3"/>
      <c r="J299" s="200">
        <f>ROUND(I299*H299,2)</f>
        <v>0</v>
      </c>
      <c r="K299" s="196" t="s">
        <v>427</v>
      </c>
      <c r="L299" s="201"/>
      <c r="M299" s="202" t="s">
        <v>1</v>
      </c>
      <c r="N299" s="203" t="s">
        <v>40</v>
      </c>
      <c r="O299" s="93"/>
      <c r="P299" s="94">
        <f>O299*H299</f>
        <v>0</v>
      </c>
      <c r="Q299" s="94">
        <v>2.0999999999999999E-3</v>
      </c>
      <c r="R299" s="94">
        <f>Q299*H299</f>
        <v>4.8299999999999996E-2</v>
      </c>
      <c r="S299" s="94">
        <v>0</v>
      </c>
      <c r="T299" s="95">
        <f>S299*H299</f>
        <v>0</v>
      </c>
      <c r="U299" s="12"/>
      <c r="V299" s="12"/>
      <c r="W299" s="12"/>
      <c r="X299" s="12"/>
      <c r="Y299" s="12"/>
      <c r="Z299" s="12"/>
      <c r="AA299" s="12"/>
      <c r="AB299" s="12"/>
      <c r="AC299" s="12"/>
      <c r="AD299" s="12"/>
      <c r="AE299" s="12"/>
      <c r="AR299" s="96" t="s">
        <v>109</v>
      </c>
      <c r="AT299" s="96" t="s">
        <v>537</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4478</v>
      </c>
    </row>
    <row r="300" spans="1:65" s="98" customFormat="1">
      <c r="B300" s="99"/>
      <c r="D300" s="100" t="s">
        <v>308</v>
      </c>
      <c r="E300" s="101" t="s">
        <v>1</v>
      </c>
      <c r="F300" s="102" t="s">
        <v>4479</v>
      </c>
      <c r="H300" s="103">
        <v>15</v>
      </c>
      <c r="L300" s="99"/>
      <c r="M300" s="104"/>
      <c r="N300" s="105"/>
      <c r="O300" s="105"/>
      <c r="P300" s="105"/>
      <c r="Q300" s="105"/>
      <c r="R300" s="105"/>
      <c r="S300" s="105"/>
      <c r="T300" s="106"/>
      <c r="AT300" s="101" t="s">
        <v>308</v>
      </c>
      <c r="AU300" s="101" t="s">
        <v>84</v>
      </c>
      <c r="AV300" s="98" t="s">
        <v>84</v>
      </c>
      <c r="AW300" s="98" t="s">
        <v>31</v>
      </c>
      <c r="AX300" s="98" t="s">
        <v>75</v>
      </c>
      <c r="AY300" s="101" t="s">
        <v>302</v>
      </c>
    </row>
    <row r="301" spans="1:65" s="98" customFormat="1">
      <c r="B301" s="99"/>
      <c r="D301" s="100" t="s">
        <v>308</v>
      </c>
      <c r="E301" s="101" t="s">
        <v>1</v>
      </c>
      <c r="F301" s="102" t="s">
        <v>4480</v>
      </c>
      <c r="H301" s="103">
        <v>8</v>
      </c>
      <c r="L301" s="99"/>
      <c r="M301" s="104"/>
      <c r="N301" s="105"/>
      <c r="O301" s="105"/>
      <c r="P301" s="105"/>
      <c r="Q301" s="105"/>
      <c r="R301" s="105"/>
      <c r="S301" s="105"/>
      <c r="T301" s="106"/>
      <c r="AT301" s="101" t="s">
        <v>308</v>
      </c>
      <c r="AU301" s="101" t="s">
        <v>84</v>
      </c>
      <c r="AV301" s="98" t="s">
        <v>84</v>
      </c>
      <c r="AW301" s="98" t="s">
        <v>31</v>
      </c>
      <c r="AX301" s="98" t="s">
        <v>75</v>
      </c>
      <c r="AY301" s="101" t="s">
        <v>302</v>
      </c>
    </row>
    <row r="302" spans="1:65" s="171" customFormat="1">
      <c r="B302" s="172"/>
      <c r="D302" s="100" t="s">
        <v>308</v>
      </c>
      <c r="E302" s="173" t="s">
        <v>1</v>
      </c>
      <c r="F302" s="174" t="s">
        <v>435</v>
      </c>
      <c r="H302" s="175">
        <v>23</v>
      </c>
      <c r="L302" s="172"/>
      <c r="M302" s="176"/>
      <c r="N302" s="177"/>
      <c r="O302" s="177"/>
      <c r="P302" s="177"/>
      <c r="Q302" s="177"/>
      <c r="R302" s="177"/>
      <c r="S302" s="177"/>
      <c r="T302" s="178"/>
      <c r="AT302" s="173" t="s">
        <v>308</v>
      </c>
      <c r="AU302" s="173" t="s">
        <v>84</v>
      </c>
      <c r="AV302" s="171" t="s">
        <v>97</v>
      </c>
      <c r="AW302" s="171" t="s">
        <v>31</v>
      </c>
      <c r="AX302" s="171" t="s">
        <v>82</v>
      </c>
      <c r="AY302" s="173" t="s">
        <v>302</v>
      </c>
    </row>
    <row r="303" spans="1:65" s="15" customFormat="1" ht="16.5" customHeight="1">
      <c r="A303" s="12"/>
      <c r="B303" s="13"/>
      <c r="C303" s="85" t="s">
        <v>724</v>
      </c>
      <c r="D303" s="85" t="s">
        <v>303</v>
      </c>
      <c r="E303" s="86" t="s">
        <v>2790</v>
      </c>
      <c r="F303" s="87" t="s">
        <v>2791</v>
      </c>
      <c r="G303" s="88" t="s">
        <v>450</v>
      </c>
      <c r="H303" s="89">
        <v>342.35</v>
      </c>
      <c r="I303" s="3"/>
      <c r="J303" s="90">
        <f>ROUND(I303*H303,2)</f>
        <v>0</v>
      </c>
      <c r="K303" s="87" t="s">
        <v>427</v>
      </c>
      <c r="L303" s="13"/>
      <c r="M303" s="91" t="s">
        <v>1</v>
      </c>
      <c r="N303" s="92" t="s">
        <v>40</v>
      </c>
      <c r="O303" s="93"/>
      <c r="P303" s="94">
        <f>O303*H303</f>
        <v>0</v>
      </c>
      <c r="Q303" s="94">
        <v>0</v>
      </c>
      <c r="R303" s="94">
        <f>Q303*H303</f>
        <v>0</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4481</v>
      </c>
    </row>
    <row r="304" spans="1:65" s="98" customFormat="1">
      <c r="B304" s="99"/>
      <c r="D304" s="100" t="s">
        <v>308</v>
      </c>
      <c r="E304" s="101" t="s">
        <v>4322</v>
      </c>
      <c r="F304" s="102" t="s">
        <v>4482</v>
      </c>
      <c r="H304" s="103">
        <v>342.35</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15" customFormat="1" ht="21.75" customHeight="1">
      <c r="A305" s="12"/>
      <c r="B305" s="13"/>
      <c r="C305" s="85" t="s">
        <v>729</v>
      </c>
      <c r="D305" s="85" t="s">
        <v>303</v>
      </c>
      <c r="E305" s="86" t="s">
        <v>4483</v>
      </c>
      <c r="F305" s="87" t="s">
        <v>4484</v>
      </c>
      <c r="G305" s="88" t="s">
        <v>450</v>
      </c>
      <c r="H305" s="89">
        <v>342.35</v>
      </c>
      <c r="I305" s="3"/>
      <c r="J305" s="90">
        <f>ROUND(I305*H305,2)</f>
        <v>0</v>
      </c>
      <c r="K305" s="87" t="s">
        <v>427</v>
      </c>
      <c r="L305" s="13"/>
      <c r="M305" s="91" t="s">
        <v>1</v>
      </c>
      <c r="N305" s="92" t="s">
        <v>40</v>
      </c>
      <c r="O305" s="93"/>
      <c r="P305" s="94">
        <f>O305*H305</f>
        <v>0</v>
      </c>
      <c r="Q305" s="94">
        <v>0</v>
      </c>
      <c r="R305" s="94">
        <f>Q305*H305</f>
        <v>0</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4485</v>
      </c>
    </row>
    <row r="306" spans="1:65" s="98" customFormat="1">
      <c r="B306" s="99"/>
      <c r="D306" s="100" t="s">
        <v>308</v>
      </c>
      <c r="E306" s="101" t="s">
        <v>1</v>
      </c>
      <c r="F306" s="102" t="s">
        <v>4322</v>
      </c>
      <c r="H306" s="103">
        <v>342.35</v>
      </c>
      <c r="L306" s="99"/>
      <c r="M306" s="104"/>
      <c r="N306" s="105"/>
      <c r="O306" s="105"/>
      <c r="P306" s="105"/>
      <c r="Q306" s="105"/>
      <c r="R306" s="105"/>
      <c r="S306" s="105"/>
      <c r="T306" s="106"/>
      <c r="AT306" s="101" t="s">
        <v>308</v>
      </c>
      <c r="AU306" s="101" t="s">
        <v>84</v>
      </c>
      <c r="AV306" s="98" t="s">
        <v>84</v>
      </c>
      <c r="AW306" s="98" t="s">
        <v>31</v>
      </c>
      <c r="AX306" s="98" t="s">
        <v>82</v>
      </c>
      <c r="AY306" s="101" t="s">
        <v>302</v>
      </c>
    </row>
    <row r="307" spans="1:65" s="15" customFormat="1" ht="21.75" customHeight="1">
      <c r="A307" s="12"/>
      <c r="B307" s="13"/>
      <c r="C307" s="85" t="s">
        <v>734</v>
      </c>
      <c r="D307" s="85" t="s">
        <v>303</v>
      </c>
      <c r="E307" s="86" t="s">
        <v>2794</v>
      </c>
      <c r="F307" s="87" t="s">
        <v>2795</v>
      </c>
      <c r="G307" s="88" t="s">
        <v>419</v>
      </c>
      <c r="H307" s="89">
        <v>2</v>
      </c>
      <c r="I307" s="3"/>
      <c r="J307" s="90">
        <f>ROUND(I307*H307,2)</f>
        <v>0</v>
      </c>
      <c r="K307" s="87" t="s">
        <v>427</v>
      </c>
      <c r="L307" s="13"/>
      <c r="M307" s="91" t="s">
        <v>1</v>
      </c>
      <c r="N307" s="92" t="s">
        <v>40</v>
      </c>
      <c r="O307" s="93"/>
      <c r="P307" s="94">
        <f>O307*H307</f>
        <v>0</v>
      </c>
      <c r="Q307" s="94">
        <v>0.45937</v>
      </c>
      <c r="R307" s="94">
        <f>Q307*H307</f>
        <v>0.91874</v>
      </c>
      <c r="S307" s="94">
        <v>0</v>
      </c>
      <c r="T307" s="95">
        <f>S307*H307</f>
        <v>0</v>
      </c>
      <c r="U307" s="12"/>
      <c r="V307" s="12"/>
      <c r="W307" s="12"/>
      <c r="X307" s="12"/>
      <c r="Y307" s="12"/>
      <c r="Z307" s="12"/>
      <c r="AA307" s="12"/>
      <c r="AB307" s="12"/>
      <c r="AC307" s="12"/>
      <c r="AD307" s="12"/>
      <c r="AE307" s="12"/>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4486</v>
      </c>
    </row>
    <row r="308" spans="1:65" s="98" customFormat="1">
      <c r="B308" s="99"/>
      <c r="D308" s="100" t="s">
        <v>308</v>
      </c>
      <c r="E308" s="101" t="s">
        <v>1</v>
      </c>
      <c r="F308" s="102" t="s">
        <v>84</v>
      </c>
      <c r="H308" s="103">
        <v>2</v>
      </c>
      <c r="L308" s="99"/>
      <c r="M308" s="104"/>
      <c r="N308" s="105"/>
      <c r="O308" s="105"/>
      <c r="P308" s="105"/>
      <c r="Q308" s="105"/>
      <c r="R308" s="105"/>
      <c r="S308" s="105"/>
      <c r="T308" s="106"/>
      <c r="AT308" s="101" t="s">
        <v>308</v>
      </c>
      <c r="AU308" s="101" t="s">
        <v>84</v>
      </c>
      <c r="AV308" s="98" t="s">
        <v>84</v>
      </c>
      <c r="AW308" s="98" t="s">
        <v>31</v>
      </c>
      <c r="AX308" s="98" t="s">
        <v>82</v>
      </c>
      <c r="AY308" s="101" t="s">
        <v>302</v>
      </c>
    </row>
    <row r="309" spans="1:65" s="15" customFormat="1" ht="16.5" customHeight="1">
      <c r="A309" s="12"/>
      <c r="B309" s="13"/>
      <c r="C309" s="85" t="s">
        <v>740</v>
      </c>
      <c r="D309" s="85" t="s">
        <v>303</v>
      </c>
      <c r="E309" s="86" t="s">
        <v>4487</v>
      </c>
      <c r="F309" s="87" t="s">
        <v>4488</v>
      </c>
      <c r="G309" s="88" t="s">
        <v>419</v>
      </c>
      <c r="H309" s="89">
        <v>23</v>
      </c>
      <c r="I309" s="3"/>
      <c r="J309" s="90">
        <f>ROUND(I309*H309,2)</f>
        <v>0</v>
      </c>
      <c r="K309" s="87" t="s">
        <v>427</v>
      </c>
      <c r="L309" s="13"/>
      <c r="M309" s="91" t="s">
        <v>1</v>
      </c>
      <c r="N309" s="92" t="s">
        <v>40</v>
      </c>
      <c r="O309" s="93"/>
      <c r="P309" s="94">
        <f>O309*H309</f>
        <v>0</v>
      </c>
      <c r="Q309" s="94">
        <v>6.3829999999999998E-2</v>
      </c>
      <c r="R309" s="94">
        <f>Q309*H309</f>
        <v>1.4680899999999999</v>
      </c>
      <c r="S309" s="94">
        <v>0</v>
      </c>
      <c r="T309" s="95">
        <f>S309*H309</f>
        <v>0</v>
      </c>
      <c r="U309" s="12"/>
      <c r="V309" s="12"/>
      <c r="W309" s="12"/>
      <c r="X309" s="12"/>
      <c r="Y309" s="12"/>
      <c r="Z309" s="12"/>
      <c r="AA309" s="12"/>
      <c r="AB309" s="12"/>
      <c r="AC309" s="12"/>
      <c r="AD309" s="12"/>
      <c r="AE309" s="12"/>
      <c r="AR309" s="96" t="s">
        <v>97</v>
      </c>
      <c r="AT309" s="96" t="s">
        <v>303</v>
      </c>
      <c r="AU309" s="96" t="s">
        <v>84</v>
      </c>
      <c r="AY309" s="5" t="s">
        <v>302</v>
      </c>
      <c r="BE309" s="97">
        <f>IF(N309="základní",J309,0)</f>
        <v>0</v>
      </c>
      <c r="BF309" s="97">
        <f>IF(N309="snížená",J309,0)</f>
        <v>0</v>
      </c>
      <c r="BG309" s="97">
        <f>IF(N309="zákl. přenesená",J309,0)</f>
        <v>0</v>
      </c>
      <c r="BH309" s="97">
        <f>IF(N309="sníž. přenesená",J309,0)</f>
        <v>0</v>
      </c>
      <c r="BI309" s="97">
        <f>IF(N309="nulová",J309,0)</f>
        <v>0</v>
      </c>
      <c r="BJ309" s="5" t="s">
        <v>82</v>
      </c>
      <c r="BK309" s="97">
        <f>ROUND(I309*H309,2)</f>
        <v>0</v>
      </c>
      <c r="BL309" s="5" t="s">
        <v>97</v>
      </c>
      <c r="BM309" s="96" t="s">
        <v>4489</v>
      </c>
    </row>
    <row r="310" spans="1:65" s="98" customFormat="1">
      <c r="B310" s="99"/>
      <c r="D310" s="100" t="s">
        <v>308</v>
      </c>
      <c r="E310" s="101" t="s">
        <v>1</v>
      </c>
      <c r="F310" s="102" t="s">
        <v>210</v>
      </c>
      <c r="H310" s="103">
        <v>23</v>
      </c>
      <c r="L310" s="99"/>
      <c r="M310" s="104"/>
      <c r="N310" s="105"/>
      <c r="O310" s="105"/>
      <c r="P310" s="105"/>
      <c r="Q310" s="105"/>
      <c r="R310" s="105"/>
      <c r="S310" s="105"/>
      <c r="T310" s="106"/>
      <c r="AT310" s="101" t="s">
        <v>308</v>
      </c>
      <c r="AU310" s="101" t="s">
        <v>84</v>
      </c>
      <c r="AV310" s="98" t="s">
        <v>84</v>
      </c>
      <c r="AW310" s="98" t="s">
        <v>31</v>
      </c>
      <c r="AX310" s="98" t="s">
        <v>82</v>
      </c>
      <c r="AY310" s="101" t="s">
        <v>302</v>
      </c>
    </row>
    <row r="311" spans="1:65" s="15" customFormat="1" ht="16.5" customHeight="1">
      <c r="A311" s="12"/>
      <c r="B311" s="13"/>
      <c r="C311" s="194" t="s">
        <v>745</v>
      </c>
      <c r="D311" s="194" t="s">
        <v>537</v>
      </c>
      <c r="E311" s="195" t="s">
        <v>4490</v>
      </c>
      <c r="F311" s="196" t="s">
        <v>4491</v>
      </c>
      <c r="G311" s="197" t="s">
        <v>419</v>
      </c>
      <c r="H311" s="198">
        <v>23</v>
      </c>
      <c r="I311" s="3"/>
      <c r="J311" s="200">
        <f>ROUND(I311*H311,2)</f>
        <v>0</v>
      </c>
      <c r="K311" s="196" t="s">
        <v>1</v>
      </c>
      <c r="L311" s="201"/>
      <c r="M311" s="202" t="s">
        <v>1</v>
      </c>
      <c r="N311" s="203" t="s">
        <v>40</v>
      </c>
      <c r="O311" s="93"/>
      <c r="P311" s="94">
        <f>O311*H311</f>
        <v>0</v>
      </c>
      <c r="Q311" s="94">
        <v>7.3000000000000001E-3</v>
      </c>
      <c r="R311" s="94">
        <f>Q311*H311</f>
        <v>0.16789999999999999</v>
      </c>
      <c r="S311" s="94">
        <v>0</v>
      </c>
      <c r="T311" s="95">
        <f>S311*H311</f>
        <v>0</v>
      </c>
      <c r="U311" s="12"/>
      <c r="V311" s="12"/>
      <c r="W311" s="12"/>
      <c r="X311" s="12"/>
      <c r="Y311" s="12"/>
      <c r="Z311" s="12"/>
      <c r="AA311" s="12"/>
      <c r="AB311" s="12"/>
      <c r="AC311" s="12"/>
      <c r="AD311" s="12"/>
      <c r="AE311" s="12"/>
      <c r="AR311" s="96" t="s">
        <v>109</v>
      </c>
      <c r="AT311" s="96" t="s">
        <v>537</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4492</v>
      </c>
    </row>
    <row r="312" spans="1:65" s="98" customFormat="1">
      <c r="B312" s="99"/>
      <c r="D312" s="100" t="s">
        <v>308</v>
      </c>
      <c r="E312" s="101" t="s">
        <v>1</v>
      </c>
      <c r="F312" s="102" t="s">
        <v>210</v>
      </c>
      <c r="H312" s="103">
        <v>23</v>
      </c>
      <c r="L312" s="99"/>
      <c r="M312" s="104"/>
      <c r="N312" s="105"/>
      <c r="O312" s="105"/>
      <c r="P312" s="105"/>
      <c r="Q312" s="105"/>
      <c r="R312" s="105"/>
      <c r="S312" s="105"/>
      <c r="T312" s="106"/>
      <c r="AT312" s="101" t="s">
        <v>308</v>
      </c>
      <c r="AU312" s="101" t="s">
        <v>84</v>
      </c>
      <c r="AV312" s="98" t="s">
        <v>84</v>
      </c>
      <c r="AW312" s="98" t="s">
        <v>31</v>
      </c>
      <c r="AX312" s="98" t="s">
        <v>82</v>
      </c>
      <c r="AY312" s="101" t="s">
        <v>302</v>
      </c>
    </row>
    <row r="313" spans="1:65" s="15" customFormat="1" ht="16.5" customHeight="1">
      <c r="A313" s="12"/>
      <c r="B313" s="13"/>
      <c r="C313" s="85" t="s">
        <v>752</v>
      </c>
      <c r="D313" s="85" t="s">
        <v>303</v>
      </c>
      <c r="E313" s="86" t="s">
        <v>4493</v>
      </c>
      <c r="F313" s="87" t="s">
        <v>4494</v>
      </c>
      <c r="G313" s="88" t="s">
        <v>419</v>
      </c>
      <c r="H313" s="89">
        <v>10</v>
      </c>
      <c r="I313" s="3"/>
      <c r="J313" s="90">
        <f>ROUND(I313*H313,2)</f>
        <v>0</v>
      </c>
      <c r="K313" s="87" t="s">
        <v>427</v>
      </c>
      <c r="L313" s="13"/>
      <c r="M313" s="91" t="s">
        <v>1</v>
      </c>
      <c r="N313" s="92" t="s">
        <v>40</v>
      </c>
      <c r="O313" s="93"/>
      <c r="P313" s="94">
        <f>O313*H313</f>
        <v>0</v>
      </c>
      <c r="Q313" s="94">
        <v>0.12303</v>
      </c>
      <c r="R313" s="94">
        <f>Q313*H313</f>
        <v>1.2302999999999999</v>
      </c>
      <c r="S313" s="94">
        <v>0</v>
      </c>
      <c r="T313" s="95">
        <f>S313*H313</f>
        <v>0</v>
      </c>
      <c r="U313" s="12"/>
      <c r="V313" s="12"/>
      <c r="W313" s="12"/>
      <c r="X313" s="12"/>
      <c r="Y313" s="12"/>
      <c r="Z313" s="12"/>
      <c r="AA313" s="12"/>
      <c r="AB313" s="12"/>
      <c r="AC313" s="12"/>
      <c r="AD313" s="12"/>
      <c r="AE313" s="12"/>
      <c r="AR313" s="96" t="s">
        <v>97</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4495</v>
      </c>
    </row>
    <row r="314" spans="1:65" s="98" customFormat="1">
      <c r="B314" s="99"/>
      <c r="D314" s="100" t="s">
        <v>308</v>
      </c>
      <c r="E314" s="101" t="s">
        <v>1</v>
      </c>
      <c r="F314" s="102" t="s">
        <v>115</v>
      </c>
      <c r="H314" s="103">
        <v>10</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16.5" customHeight="1">
      <c r="A315" s="12"/>
      <c r="B315" s="13"/>
      <c r="C315" s="194" t="s">
        <v>756</v>
      </c>
      <c r="D315" s="194" t="s">
        <v>537</v>
      </c>
      <c r="E315" s="195" t="s">
        <v>4496</v>
      </c>
      <c r="F315" s="196" t="s">
        <v>4497</v>
      </c>
      <c r="G315" s="197" t="s">
        <v>419</v>
      </c>
      <c r="H315" s="198">
        <v>10</v>
      </c>
      <c r="I315" s="3"/>
      <c r="J315" s="200">
        <f>ROUND(I315*H315,2)</f>
        <v>0</v>
      </c>
      <c r="K315" s="196" t="s">
        <v>1</v>
      </c>
      <c r="L315" s="201"/>
      <c r="M315" s="202" t="s">
        <v>1</v>
      </c>
      <c r="N315" s="203" t="s">
        <v>40</v>
      </c>
      <c r="O315" s="93"/>
      <c r="P315" s="94">
        <f>O315*H315</f>
        <v>0</v>
      </c>
      <c r="Q315" s="94">
        <v>1.3299999999999999E-2</v>
      </c>
      <c r="R315" s="94">
        <f>Q315*H315</f>
        <v>0.13300000000000001</v>
      </c>
      <c r="S315" s="94">
        <v>0</v>
      </c>
      <c r="T315" s="95">
        <f>S315*H315</f>
        <v>0</v>
      </c>
      <c r="U315" s="12"/>
      <c r="V315" s="12"/>
      <c r="W315" s="12"/>
      <c r="X315" s="12"/>
      <c r="Y315" s="12"/>
      <c r="Z315" s="12"/>
      <c r="AA315" s="12"/>
      <c r="AB315" s="12"/>
      <c r="AC315" s="12"/>
      <c r="AD315" s="12"/>
      <c r="AE315" s="12"/>
      <c r="AR315" s="96" t="s">
        <v>109</v>
      </c>
      <c r="AT315" s="96" t="s">
        <v>537</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4498</v>
      </c>
    </row>
    <row r="316" spans="1:65" s="98" customFormat="1">
      <c r="B316" s="99"/>
      <c r="D316" s="100" t="s">
        <v>308</v>
      </c>
      <c r="E316" s="101" t="s">
        <v>1</v>
      </c>
      <c r="F316" s="102" t="s">
        <v>115</v>
      </c>
      <c r="H316" s="103">
        <v>10</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16.5" customHeight="1">
      <c r="A317" s="12"/>
      <c r="B317" s="13"/>
      <c r="C317" s="85" t="s">
        <v>760</v>
      </c>
      <c r="D317" s="85" t="s">
        <v>303</v>
      </c>
      <c r="E317" s="86" t="s">
        <v>4499</v>
      </c>
      <c r="F317" s="87" t="s">
        <v>4500</v>
      </c>
      <c r="G317" s="88" t="s">
        <v>419</v>
      </c>
      <c r="H317" s="89">
        <v>5</v>
      </c>
      <c r="I317" s="3"/>
      <c r="J317" s="90">
        <f>ROUND(I317*H317,2)</f>
        <v>0</v>
      </c>
      <c r="K317" s="87" t="s">
        <v>427</v>
      </c>
      <c r="L317" s="13"/>
      <c r="M317" s="91" t="s">
        <v>1</v>
      </c>
      <c r="N317" s="92" t="s">
        <v>40</v>
      </c>
      <c r="O317" s="93"/>
      <c r="P317" s="94">
        <f>O317*H317</f>
        <v>0</v>
      </c>
      <c r="Q317" s="94">
        <v>0.32906000000000002</v>
      </c>
      <c r="R317" s="94">
        <f>Q317*H317</f>
        <v>1.6453000000000002</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4501</v>
      </c>
    </row>
    <row r="318" spans="1:65" s="98" customFormat="1">
      <c r="B318" s="99"/>
      <c r="D318" s="100" t="s">
        <v>308</v>
      </c>
      <c r="E318" s="101" t="s">
        <v>1</v>
      </c>
      <c r="F318" s="102" t="s">
        <v>100</v>
      </c>
      <c r="H318" s="103">
        <v>5</v>
      </c>
      <c r="L318" s="99"/>
      <c r="M318" s="104"/>
      <c r="N318" s="105"/>
      <c r="O318" s="105"/>
      <c r="P318" s="105"/>
      <c r="Q318" s="105"/>
      <c r="R318" s="105"/>
      <c r="S318" s="105"/>
      <c r="T318" s="106"/>
      <c r="AT318" s="101" t="s">
        <v>308</v>
      </c>
      <c r="AU318" s="101" t="s">
        <v>84</v>
      </c>
      <c r="AV318" s="98" t="s">
        <v>84</v>
      </c>
      <c r="AW318" s="98" t="s">
        <v>31</v>
      </c>
      <c r="AX318" s="98" t="s">
        <v>82</v>
      </c>
      <c r="AY318" s="101" t="s">
        <v>302</v>
      </c>
    </row>
    <row r="319" spans="1:65" s="15" customFormat="1" ht="16.5" customHeight="1">
      <c r="A319" s="12"/>
      <c r="B319" s="13"/>
      <c r="C319" s="194" t="s">
        <v>764</v>
      </c>
      <c r="D319" s="194" t="s">
        <v>537</v>
      </c>
      <c r="E319" s="195" t="s">
        <v>4502</v>
      </c>
      <c r="F319" s="196" t="s">
        <v>4503</v>
      </c>
      <c r="G319" s="197" t="s">
        <v>419</v>
      </c>
      <c r="H319" s="198">
        <v>5</v>
      </c>
      <c r="I319" s="3"/>
      <c r="J319" s="200">
        <f>ROUND(I319*H319,2)</f>
        <v>0</v>
      </c>
      <c r="K319" s="196" t="s">
        <v>1</v>
      </c>
      <c r="L319" s="201"/>
      <c r="M319" s="202" t="s">
        <v>1</v>
      </c>
      <c r="N319" s="203" t="s">
        <v>40</v>
      </c>
      <c r="O319" s="93"/>
      <c r="P319" s="94">
        <f>O319*H319</f>
        <v>0</v>
      </c>
      <c r="Q319" s="94">
        <v>2.9499999999999998E-2</v>
      </c>
      <c r="R319" s="94">
        <f>Q319*H319</f>
        <v>0.14749999999999999</v>
      </c>
      <c r="S319" s="94">
        <v>0</v>
      </c>
      <c r="T319" s="95">
        <f>S319*H319</f>
        <v>0</v>
      </c>
      <c r="U319" s="12"/>
      <c r="V319" s="12"/>
      <c r="W319" s="12"/>
      <c r="X319" s="12"/>
      <c r="Y319" s="12"/>
      <c r="Z319" s="12"/>
      <c r="AA319" s="12"/>
      <c r="AB319" s="12"/>
      <c r="AC319" s="12"/>
      <c r="AD319" s="12"/>
      <c r="AE319" s="12"/>
      <c r="AR319" s="96" t="s">
        <v>109</v>
      </c>
      <c r="AT319" s="96" t="s">
        <v>537</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4504</v>
      </c>
    </row>
    <row r="320" spans="1:65" s="98" customFormat="1">
      <c r="B320" s="99"/>
      <c r="D320" s="100" t="s">
        <v>308</v>
      </c>
      <c r="E320" s="101" t="s">
        <v>1</v>
      </c>
      <c r="F320" s="102" t="s">
        <v>100</v>
      </c>
      <c r="H320" s="103">
        <v>5</v>
      </c>
      <c r="L320" s="99"/>
      <c r="M320" s="104"/>
      <c r="N320" s="105"/>
      <c r="O320" s="105"/>
      <c r="P320" s="105"/>
      <c r="Q320" s="105"/>
      <c r="R320" s="105"/>
      <c r="S320" s="105"/>
      <c r="T320" s="106"/>
      <c r="AT320" s="101" t="s">
        <v>308</v>
      </c>
      <c r="AU320" s="101" t="s">
        <v>84</v>
      </c>
      <c r="AV320" s="98" t="s">
        <v>84</v>
      </c>
      <c r="AW320" s="98" t="s">
        <v>31</v>
      </c>
      <c r="AX320" s="98" t="s">
        <v>82</v>
      </c>
      <c r="AY320" s="101" t="s">
        <v>302</v>
      </c>
    </row>
    <row r="321" spans="1:65" s="15" customFormat="1" ht="16.5" customHeight="1">
      <c r="A321" s="12"/>
      <c r="B321" s="13"/>
      <c r="C321" s="85" t="s">
        <v>768</v>
      </c>
      <c r="D321" s="85" t="s">
        <v>303</v>
      </c>
      <c r="E321" s="86" t="s">
        <v>2508</v>
      </c>
      <c r="F321" s="87" t="s">
        <v>2509</v>
      </c>
      <c r="G321" s="88" t="s">
        <v>450</v>
      </c>
      <c r="H321" s="89">
        <v>342.35</v>
      </c>
      <c r="I321" s="3"/>
      <c r="J321" s="90">
        <f>ROUND(I321*H321,2)</f>
        <v>0</v>
      </c>
      <c r="K321" s="87" t="s">
        <v>427</v>
      </c>
      <c r="L321" s="13"/>
      <c r="M321" s="91" t="s">
        <v>1</v>
      </c>
      <c r="N321" s="92" t="s">
        <v>40</v>
      </c>
      <c r="O321" s="93"/>
      <c r="P321" s="94">
        <f>O321*H321</f>
        <v>0</v>
      </c>
      <c r="Q321" s="94">
        <v>1.9000000000000001E-4</v>
      </c>
      <c r="R321" s="94">
        <f>Q321*H321</f>
        <v>6.5046500000000007E-2</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4505</v>
      </c>
    </row>
    <row r="322" spans="1:65" s="98" customFormat="1">
      <c r="B322" s="99"/>
      <c r="D322" s="100" t="s">
        <v>308</v>
      </c>
      <c r="E322" s="101" t="s">
        <v>1</v>
      </c>
      <c r="F322" s="102" t="s">
        <v>4322</v>
      </c>
      <c r="H322" s="103">
        <v>342.35</v>
      </c>
      <c r="L322" s="99"/>
      <c r="M322" s="104"/>
      <c r="N322" s="105"/>
      <c r="O322" s="105"/>
      <c r="P322" s="105"/>
      <c r="Q322" s="105"/>
      <c r="R322" s="105"/>
      <c r="S322" s="105"/>
      <c r="T322" s="106"/>
      <c r="AT322" s="101" t="s">
        <v>308</v>
      </c>
      <c r="AU322" s="101" t="s">
        <v>84</v>
      </c>
      <c r="AV322" s="98" t="s">
        <v>84</v>
      </c>
      <c r="AW322" s="98" t="s">
        <v>31</v>
      </c>
      <c r="AX322" s="98" t="s">
        <v>82</v>
      </c>
      <c r="AY322" s="101" t="s">
        <v>302</v>
      </c>
    </row>
    <row r="323" spans="1:65" s="15" customFormat="1" ht="16.5" customHeight="1">
      <c r="A323" s="12"/>
      <c r="B323" s="13"/>
      <c r="C323" s="85" t="s">
        <v>772</v>
      </c>
      <c r="D323" s="85" t="s">
        <v>303</v>
      </c>
      <c r="E323" s="86" t="s">
        <v>4506</v>
      </c>
      <c r="F323" s="87" t="s">
        <v>4507</v>
      </c>
      <c r="G323" s="88" t="s">
        <v>450</v>
      </c>
      <c r="H323" s="89">
        <v>342.35</v>
      </c>
      <c r="I323" s="3"/>
      <c r="J323" s="90">
        <f>ROUND(I323*H323,2)</f>
        <v>0</v>
      </c>
      <c r="K323" s="87" t="s">
        <v>427</v>
      </c>
      <c r="L323" s="13"/>
      <c r="M323" s="91" t="s">
        <v>1</v>
      </c>
      <c r="N323" s="92" t="s">
        <v>40</v>
      </c>
      <c r="O323" s="93"/>
      <c r="P323" s="94">
        <f>O323*H323</f>
        <v>0</v>
      </c>
      <c r="Q323" s="94">
        <v>6.9999999999999994E-5</v>
      </c>
      <c r="R323" s="94">
        <f>Q323*H323</f>
        <v>2.39645E-2</v>
      </c>
      <c r="S323" s="94">
        <v>0</v>
      </c>
      <c r="T323" s="95">
        <f>S323*H323</f>
        <v>0</v>
      </c>
      <c r="U323" s="12"/>
      <c r="V323" s="12"/>
      <c r="W323" s="12"/>
      <c r="X323" s="12"/>
      <c r="Y323" s="12"/>
      <c r="Z323" s="12"/>
      <c r="AA323" s="12"/>
      <c r="AB323" s="12"/>
      <c r="AC323" s="12"/>
      <c r="AD323" s="12"/>
      <c r="AE323" s="12"/>
      <c r="AR323" s="96" t="s">
        <v>97</v>
      </c>
      <c r="AT323" s="96" t="s">
        <v>303</v>
      </c>
      <c r="AU323" s="96" t="s">
        <v>84</v>
      </c>
      <c r="AY323" s="5" t="s">
        <v>302</v>
      </c>
      <c r="BE323" s="97">
        <f>IF(N323="základní",J323,0)</f>
        <v>0</v>
      </c>
      <c r="BF323" s="97">
        <f>IF(N323="snížená",J323,0)</f>
        <v>0</v>
      </c>
      <c r="BG323" s="97">
        <f>IF(N323="zákl. přenesená",J323,0)</f>
        <v>0</v>
      </c>
      <c r="BH323" s="97">
        <f>IF(N323="sníž. přenesená",J323,0)</f>
        <v>0</v>
      </c>
      <c r="BI323" s="97">
        <f>IF(N323="nulová",J323,0)</f>
        <v>0</v>
      </c>
      <c r="BJ323" s="5" t="s">
        <v>82</v>
      </c>
      <c r="BK323" s="97">
        <f>ROUND(I323*H323,2)</f>
        <v>0</v>
      </c>
      <c r="BL323" s="5" t="s">
        <v>97</v>
      </c>
      <c r="BM323" s="96" t="s">
        <v>4508</v>
      </c>
    </row>
    <row r="324" spans="1:65" s="98" customFormat="1">
      <c r="B324" s="99"/>
      <c r="D324" s="100" t="s">
        <v>308</v>
      </c>
      <c r="E324" s="101" t="s">
        <v>1</v>
      </c>
      <c r="F324" s="102" t="s">
        <v>4322</v>
      </c>
      <c r="H324" s="103">
        <v>342.35</v>
      </c>
      <c r="L324" s="99"/>
      <c r="M324" s="104"/>
      <c r="N324" s="105"/>
      <c r="O324" s="105"/>
      <c r="P324" s="105"/>
      <c r="Q324" s="105"/>
      <c r="R324" s="105"/>
      <c r="S324" s="105"/>
      <c r="T324" s="106"/>
      <c r="AT324" s="101" t="s">
        <v>308</v>
      </c>
      <c r="AU324" s="101" t="s">
        <v>84</v>
      </c>
      <c r="AV324" s="98" t="s">
        <v>84</v>
      </c>
      <c r="AW324" s="98" t="s">
        <v>31</v>
      </c>
      <c r="AX324" s="98" t="s">
        <v>82</v>
      </c>
      <c r="AY324" s="101" t="s">
        <v>302</v>
      </c>
    </row>
    <row r="325" spans="1:65" s="74" customFormat="1" ht="22.9" customHeight="1">
      <c r="B325" s="75"/>
      <c r="D325" s="76" t="s">
        <v>74</v>
      </c>
      <c r="E325" s="169" t="s">
        <v>112</v>
      </c>
      <c r="F325" s="169" t="s">
        <v>821</v>
      </c>
      <c r="J325" s="170">
        <f>BK325</f>
        <v>0</v>
      </c>
      <c r="L325" s="75"/>
      <c r="M325" s="79"/>
      <c r="N325" s="80"/>
      <c r="O325" s="80"/>
      <c r="P325" s="81">
        <f>SUM(P326:P378)</f>
        <v>0</v>
      </c>
      <c r="Q325" s="80"/>
      <c r="R325" s="81">
        <f>SUM(R326:R378)</f>
        <v>0.12324600000000002</v>
      </c>
      <c r="S325" s="80"/>
      <c r="T325" s="82">
        <f>SUM(T326:T378)</f>
        <v>0</v>
      </c>
      <c r="AR325" s="76" t="s">
        <v>82</v>
      </c>
      <c r="AT325" s="83" t="s">
        <v>74</v>
      </c>
      <c r="AU325" s="83" t="s">
        <v>82</v>
      </c>
      <c r="AY325" s="76" t="s">
        <v>302</v>
      </c>
      <c r="BK325" s="84">
        <f>SUM(BK326:BK378)</f>
        <v>0</v>
      </c>
    </row>
    <row r="326" spans="1:65" s="15" customFormat="1" ht="21.75" customHeight="1">
      <c r="A326" s="12"/>
      <c r="B326" s="13"/>
      <c r="C326" s="85" t="s">
        <v>776</v>
      </c>
      <c r="D326" s="85" t="s">
        <v>303</v>
      </c>
      <c r="E326" s="86" t="s">
        <v>4509</v>
      </c>
      <c r="F326" s="87" t="s">
        <v>4510</v>
      </c>
      <c r="G326" s="88" t="s">
        <v>423</v>
      </c>
      <c r="H326" s="89">
        <v>342.35</v>
      </c>
      <c r="I326" s="3"/>
      <c r="J326" s="90">
        <f>ROUND(I326*H326,2)</f>
        <v>0</v>
      </c>
      <c r="K326" s="87" t="s">
        <v>427</v>
      </c>
      <c r="L326" s="13"/>
      <c r="M326" s="91" t="s">
        <v>1</v>
      </c>
      <c r="N326" s="92" t="s">
        <v>40</v>
      </c>
      <c r="O326" s="93"/>
      <c r="P326" s="94">
        <f>O326*H326</f>
        <v>0</v>
      </c>
      <c r="Q326" s="94">
        <v>3.6000000000000002E-4</v>
      </c>
      <c r="R326" s="94">
        <f>Q326*H326</f>
        <v>0.12324600000000002</v>
      </c>
      <c r="S326" s="94">
        <v>0</v>
      </c>
      <c r="T326" s="95">
        <f>S326*H326</f>
        <v>0</v>
      </c>
      <c r="U326" s="12"/>
      <c r="V326" s="12"/>
      <c r="W326" s="12"/>
      <c r="X326" s="12"/>
      <c r="Y326" s="12"/>
      <c r="Z326" s="12"/>
      <c r="AA326" s="12"/>
      <c r="AB326" s="12"/>
      <c r="AC326" s="12"/>
      <c r="AD326" s="12"/>
      <c r="AE326" s="12"/>
      <c r="AR326" s="96" t="s">
        <v>97</v>
      </c>
      <c r="AT326" s="96" t="s">
        <v>303</v>
      </c>
      <c r="AU326" s="96" t="s">
        <v>84</v>
      </c>
      <c r="AY326" s="5" t="s">
        <v>302</v>
      </c>
      <c r="BE326" s="97">
        <f>IF(N326="základní",J326,0)</f>
        <v>0</v>
      </c>
      <c r="BF326" s="97">
        <f>IF(N326="snížená",J326,0)</f>
        <v>0</v>
      </c>
      <c r="BG326" s="97">
        <f>IF(N326="zákl. přenesená",J326,0)</f>
        <v>0</v>
      </c>
      <c r="BH326" s="97">
        <f>IF(N326="sníž. přenesená",J326,0)</f>
        <v>0</v>
      </c>
      <c r="BI326" s="97">
        <f>IF(N326="nulová",J326,0)</f>
        <v>0</v>
      </c>
      <c r="BJ326" s="5" t="s">
        <v>82</v>
      </c>
      <c r="BK326" s="97">
        <f>ROUND(I326*H326,2)</f>
        <v>0</v>
      </c>
      <c r="BL326" s="5" t="s">
        <v>97</v>
      </c>
      <c r="BM326" s="96" t="s">
        <v>4511</v>
      </c>
    </row>
    <row r="327" spans="1:65" s="98" customFormat="1">
      <c r="B327" s="99"/>
      <c r="D327" s="100" t="s">
        <v>308</v>
      </c>
      <c r="E327" s="101" t="s">
        <v>1</v>
      </c>
      <c r="F327" s="102" t="s">
        <v>4512</v>
      </c>
      <c r="H327" s="103">
        <v>342.35</v>
      </c>
      <c r="L327" s="99"/>
      <c r="M327" s="104"/>
      <c r="N327" s="105"/>
      <c r="O327" s="105"/>
      <c r="P327" s="105"/>
      <c r="Q327" s="105"/>
      <c r="R327" s="105"/>
      <c r="S327" s="105"/>
      <c r="T327" s="106"/>
      <c r="AT327" s="101" t="s">
        <v>308</v>
      </c>
      <c r="AU327" s="101" t="s">
        <v>84</v>
      </c>
      <c r="AV327" s="98" t="s">
        <v>84</v>
      </c>
      <c r="AW327" s="98" t="s">
        <v>31</v>
      </c>
      <c r="AX327" s="98" t="s">
        <v>82</v>
      </c>
      <c r="AY327" s="101" t="s">
        <v>302</v>
      </c>
    </row>
    <row r="328" spans="1:65" s="15" customFormat="1" ht="16.5" customHeight="1">
      <c r="A328" s="12"/>
      <c r="B328" s="13"/>
      <c r="C328" s="85" t="s">
        <v>780</v>
      </c>
      <c r="D328" s="85" t="s">
        <v>303</v>
      </c>
      <c r="E328" s="86" t="s">
        <v>823</v>
      </c>
      <c r="F328" s="87" t="s">
        <v>824</v>
      </c>
      <c r="G328" s="88" t="s">
        <v>450</v>
      </c>
      <c r="H328" s="89">
        <v>197.78</v>
      </c>
      <c r="I328" s="3"/>
      <c r="J328" s="90">
        <f>ROUND(I328*H328,2)</f>
        <v>0</v>
      </c>
      <c r="K328" s="87" t="s">
        <v>427</v>
      </c>
      <c r="L328" s="13"/>
      <c r="M328" s="91" t="s">
        <v>1</v>
      </c>
      <c r="N328" s="92" t="s">
        <v>40</v>
      </c>
      <c r="O328" s="93"/>
      <c r="P328" s="94">
        <f>O328*H328</f>
        <v>0</v>
      </c>
      <c r="Q328" s="94">
        <v>0</v>
      </c>
      <c r="R328" s="94">
        <f>Q328*H328</f>
        <v>0</v>
      </c>
      <c r="S328" s="94">
        <v>0</v>
      </c>
      <c r="T328" s="95">
        <f>S328*H328</f>
        <v>0</v>
      </c>
      <c r="U328" s="12"/>
      <c r="V328" s="12"/>
      <c r="W328" s="12"/>
      <c r="X328" s="12"/>
      <c r="Y328" s="12"/>
      <c r="Z328" s="12"/>
      <c r="AA328" s="12"/>
      <c r="AB328" s="12"/>
      <c r="AC328" s="12"/>
      <c r="AD328" s="12"/>
      <c r="AE328" s="12"/>
      <c r="AR328" s="96" t="s">
        <v>97</v>
      </c>
      <c r="AT328" s="96" t="s">
        <v>303</v>
      </c>
      <c r="AU328" s="96" t="s">
        <v>84</v>
      </c>
      <c r="AY328" s="5" t="s">
        <v>302</v>
      </c>
      <c r="BE328" s="97">
        <f>IF(N328="základní",J328,0)</f>
        <v>0</v>
      </c>
      <c r="BF328" s="97">
        <f>IF(N328="snížená",J328,0)</f>
        <v>0</v>
      </c>
      <c r="BG328" s="97">
        <f>IF(N328="zákl. přenesená",J328,0)</f>
        <v>0</v>
      </c>
      <c r="BH328" s="97">
        <f>IF(N328="sníž. přenesená",J328,0)</f>
        <v>0</v>
      </c>
      <c r="BI328" s="97">
        <f>IF(N328="nulová",J328,0)</f>
        <v>0</v>
      </c>
      <c r="BJ328" s="5" t="s">
        <v>82</v>
      </c>
      <c r="BK328" s="97">
        <f>ROUND(I328*H328,2)</f>
        <v>0</v>
      </c>
      <c r="BL328" s="5" t="s">
        <v>97</v>
      </c>
      <c r="BM328" s="96" t="s">
        <v>4513</v>
      </c>
    </row>
    <row r="329" spans="1:65" s="179" customFormat="1">
      <c r="B329" s="180"/>
      <c r="D329" s="100" t="s">
        <v>308</v>
      </c>
      <c r="E329" s="181" t="s">
        <v>1</v>
      </c>
      <c r="F329" s="182" t="s">
        <v>826</v>
      </c>
      <c r="H329" s="181" t="s">
        <v>1</v>
      </c>
      <c r="L329" s="180"/>
      <c r="M329" s="183"/>
      <c r="N329" s="184"/>
      <c r="O329" s="184"/>
      <c r="P329" s="184"/>
      <c r="Q329" s="184"/>
      <c r="R329" s="184"/>
      <c r="S329" s="184"/>
      <c r="T329" s="185"/>
      <c r="AT329" s="181" t="s">
        <v>308</v>
      </c>
      <c r="AU329" s="181" t="s">
        <v>84</v>
      </c>
      <c r="AV329" s="179" t="s">
        <v>82</v>
      </c>
      <c r="AW329" s="179" t="s">
        <v>31</v>
      </c>
      <c r="AX329" s="179" t="s">
        <v>75</v>
      </c>
      <c r="AY329" s="181" t="s">
        <v>302</v>
      </c>
    </row>
    <row r="330" spans="1:65" s="98" customFormat="1" ht="22.5">
      <c r="B330" s="99"/>
      <c r="D330" s="100" t="s">
        <v>308</v>
      </c>
      <c r="E330" s="101" t="s">
        <v>1</v>
      </c>
      <c r="F330" s="102" t="s">
        <v>4514</v>
      </c>
      <c r="H330" s="103">
        <v>197.78</v>
      </c>
      <c r="L330" s="99"/>
      <c r="M330" s="104"/>
      <c r="N330" s="105"/>
      <c r="O330" s="105"/>
      <c r="P330" s="105"/>
      <c r="Q330" s="105"/>
      <c r="R330" s="105"/>
      <c r="S330" s="105"/>
      <c r="T330" s="106"/>
      <c r="AT330" s="101" t="s">
        <v>308</v>
      </c>
      <c r="AU330" s="101" t="s">
        <v>84</v>
      </c>
      <c r="AV330" s="98" t="s">
        <v>84</v>
      </c>
      <c r="AW330" s="98" t="s">
        <v>31</v>
      </c>
      <c r="AX330" s="98" t="s">
        <v>75</v>
      </c>
      <c r="AY330" s="101" t="s">
        <v>302</v>
      </c>
    </row>
    <row r="331" spans="1:65" s="171" customFormat="1">
      <c r="B331" s="172"/>
      <c r="D331" s="100" t="s">
        <v>308</v>
      </c>
      <c r="E331" s="173" t="s">
        <v>382</v>
      </c>
      <c r="F331" s="174" t="s">
        <v>435</v>
      </c>
      <c r="H331" s="175">
        <v>197.78</v>
      </c>
      <c r="L331" s="172"/>
      <c r="M331" s="176"/>
      <c r="N331" s="177"/>
      <c r="O331" s="177"/>
      <c r="P331" s="177"/>
      <c r="Q331" s="177"/>
      <c r="R331" s="177"/>
      <c r="S331" s="177"/>
      <c r="T331" s="178"/>
      <c r="AT331" s="173" t="s">
        <v>308</v>
      </c>
      <c r="AU331" s="173" t="s">
        <v>84</v>
      </c>
      <c r="AV331" s="171" t="s">
        <v>97</v>
      </c>
      <c r="AW331" s="171" t="s">
        <v>31</v>
      </c>
      <c r="AX331" s="171" t="s">
        <v>82</v>
      </c>
      <c r="AY331" s="173" t="s">
        <v>302</v>
      </c>
    </row>
    <row r="332" spans="1:65" s="15" customFormat="1" ht="16.5" customHeight="1">
      <c r="A332" s="12"/>
      <c r="B332" s="13"/>
      <c r="C332" s="85" t="s">
        <v>784</v>
      </c>
      <c r="D332" s="85" t="s">
        <v>303</v>
      </c>
      <c r="E332" s="86" t="s">
        <v>830</v>
      </c>
      <c r="F332" s="87" t="s">
        <v>831</v>
      </c>
      <c r="G332" s="88" t="s">
        <v>450</v>
      </c>
      <c r="H332" s="89">
        <v>197.78</v>
      </c>
      <c r="I332" s="3"/>
      <c r="J332" s="90">
        <f>ROUND(I332*H332,2)</f>
        <v>0</v>
      </c>
      <c r="K332" s="87" t="s">
        <v>427</v>
      </c>
      <c r="L332" s="13"/>
      <c r="M332" s="91" t="s">
        <v>1</v>
      </c>
      <c r="N332" s="92" t="s">
        <v>40</v>
      </c>
      <c r="O332" s="93"/>
      <c r="P332" s="94">
        <f>O332*H332</f>
        <v>0</v>
      </c>
      <c r="Q332" s="94">
        <v>0</v>
      </c>
      <c r="R332" s="94">
        <f>Q332*H332</f>
        <v>0</v>
      </c>
      <c r="S332" s="94">
        <v>0</v>
      </c>
      <c r="T332" s="95">
        <f>S332*H332</f>
        <v>0</v>
      </c>
      <c r="U332" s="12"/>
      <c r="V332" s="12"/>
      <c r="W332" s="12"/>
      <c r="X332" s="12"/>
      <c r="Y332" s="12"/>
      <c r="Z332" s="12"/>
      <c r="AA332" s="12"/>
      <c r="AB332" s="12"/>
      <c r="AC332" s="12"/>
      <c r="AD332" s="12"/>
      <c r="AE332" s="12"/>
      <c r="AR332" s="96" t="s">
        <v>97</v>
      </c>
      <c r="AT332" s="96" t="s">
        <v>303</v>
      </c>
      <c r="AU332" s="96" t="s">
        <v>84</v>
      </c>
      <c r="AY332" s="5" t="s">
        <v>302</v>
      </c>
      <c r="BE332" s="97">
        <f>IF(N332="základní",J332,0)</f>
        <v>0</v>
      </c>
      <c r="BF332" s="97">
        <f>IF(N332="snížená",J332,0)</f>
        <v>0</v>
      </c>
      <c r="BG332" s="97">
        <f>IF(N332="zákl. přenesená",J332,0)</f>
        <v>0</v>
      </c>
      <c r="BH332" s="97">
        <f>IF(N332="sníž. přenesená",J332,0)</f>
        <v>0</v>
      </c>
      <c r="BI332" s="97">
        <f>IF(N332="nulová",J332,0)</f>
        <v>0</v>
      </c>
      <c r="BJ332" s="5" t="s">
        <v>82</v>
      </c>
      <c r="BK332" s="97">
        <f>ROUND(I332*H332,2)</f>
        <v>0</v>
      </c>
      <c r="BL332" s="5" t="s">
        <v>97</v>
      </c>
      <c r="BM332" s="96" t="s">
        <v>4515</v>
      </c>
    </row>
    <row r="333" spans="1:65" s="98" customFormat="1">
      <c r="B333" s="99"/>
      <c r="D333" s="100" t="s">
        <v>308</v>
      </c>
      <c r="E333" s="101" t="s">
        <v>1</v>
      </c>
      <c r="F333" s="102" t="s">
        <v>382</v>
      </c>
      <c r="H333" s="103">
        <v>197.78</v>
      </c>
      <c r="L333" s="99"/>
      <c r="M333" s="104"/>
      <c r="N333" s="105"/>
      <c r="O333" s="105"/>
      <c r="P333" s="105"/>
      <c r="Q333" s="105"/>
      <c r="R333" s="105"/>
      <c r="S333" s="105"/>
      <c r="T333" s="106"/>
      <c r="AT333" s="101" t="s">
        <v>308</v>
      </c>
      <c r="AU333" s="101" t="s">
        <v>84</v>
      </c>
      <c r="AV333" s="98" t="s">
        <v>84</v>
      </c>
      <c r="AW333" s="98" t="s">
        <v>31</v>
      </c>
      <c r="AX333" s="98" t="s">
        <v>82</v>
      </c>
      <c r="AY333" s="101" t="s">
        <v>302</v>
      </c>
    </row>
    <row r="334" spans="1:65" s="15" customFormat="1" ht="16.5" customHeight="1">
      <c r="A334" s="12"/>
      <c r="B334" s="13"/>
      <c r="C334" s="85" t="s">
        <v>788</v>
      </c>
      <c r="D334" s="85" t="s">
        <v>303</v>
      </c>
      <c r="E334" s="86" t="s">
        <v>834</v>
      </c>
      <c r="F334" s="87" t="s">
        <v>835</v>
      </c>
      <c r="G334" s="88" t="s">
        <v>450</v>
      </c>
      <c r="H334" s="89">
        <v>2</v>
      </c>
      <c r="I334" s="3"/>
      <c r="J334" s="90">
        <f>ROUND(I334*H334,2)</f>
        <v>0</v>
      </c>
      <c r="K334" s="87" t="s">
        <v>427</v>
      </c>
      <c r="L334" s="13"/>
      <c r="M334" s="91" t="s">
        <v>1</v>
      </c>
      <c r="N334" s="92" t="s">
        <v>40</v>
      </c>
      <c r="O334" s="93"/>
      <c r="P334" s="94">
        <f>O334*H334</f>
        <v>0</v>
      </c>
      <c r="Q334" s="94">
        <v>0</v>
      </c>
      <c r="R334" s="94">
        <f>Q334*H334</f>
        <v>0</v>
      </c>
      <c r="S334" s="94">
        <v>0</v>
      </c>
      <c r="T334" s="95">
        <f>S334*H334</f>
        <v>0</v>
      </c>
      <c r="U334" s="12"/>
      <c r="V334" s="12"/>
      <c r="W334" s="12"/>
      <c r="X334" s="12"/>
      <c r="Y334" s="12"/>
      <c r="Z334" s="12"/>
      <c r="AA334" s="12"/>
      <c r="AB334" s="12"/>
      <c r="AC334" s="12"/>
      <c r="AD334" s="12"/>
      <c r="AE334" s="12"/>
      <c r="AR334" s="96" t="s">
        <v>97</v>
      </c>
      <c r="AT334" s="96" t="s">
        <v>303</v>
      </c>
      <c r="AU334" s="96" t="s">
        <v>84</v>
      </c>
      <c r="AY334" s="5" t="s">
        <v>302</v>
      </c>
      <c r="BE334" s="97">
        <f>IF(N334="základní",J334,0)</f>
        <v>0</v>
      </c>
      <c r="BF334" s="97">
        <f>IF(N334="snížená",J334,0)</f>
        <v>0</v>
      </c>
      <c r="BG334" s="97">
        <f>IF(N334="zákl. přenesená",J334,0)</f>
        <v>0</v>
      </c>
      <c r="BH334" s="97">
        <f>IF(N334="sníž. přenesená",J334,0)</f>
        <v>0</v>
      </c>
      <c r="BI334" s="97">
        <f>IF(N334="nulová",J334,0)</f>
        <v>0</v>
      </c>
      <c r="BJ334" s="5" t="s">
        <v>82</v>
      </c>
      <c r="BK334" s="97">
        <f>ROUND(I334*H334,2)</f>
        <v>0</v>
      </c>
      <c r="BL334" s="5" t="s">
        <v>97</v>
      </c>
      <c r="BM334" s="96" t="s">
        <v>4516</v>
      </c>
    </row>
    <row r="335" spans="1:65" s="98" customFormat="1">
      <c r="B335" s="99"/>
      <c r="D335" s="100" t="s">
        <v>308</v>
      </c>
      <c r="E335" s="101" t="s">
        <v>1</v>
      </c>
      <c r="F335" s="102" t="s">
        <v>354</v>
      </c>
      <c r="H335" s="103">
        <v>2</v>
      </c>
      <c r="L335" s="99"/>
      <c r="M335" s="104"/>
      <c r="N335" s="105"/>
      <c r="O335" s="105"/>
      <c r="P335" s="105"/>
      <c r="Q335" s="105"/>
      <c r="R335" s="105"/>
      <c r="S335" s="105"/>
      <c r="T335" s="106"/>
      <c r="AT335" s="101" t="s">
        <v>308</v>
      </c>
      <c r="AU335" s="101" t="s">
        <v>84</v>
      </c>
      <c r="AV335" s="98" t="s">
        <v>84</v>
      </c>
      <c r="AW335" s="98" t="s">
        <v>31</v>
      </c>
      <c r="AX335" s="98" t="s">
        <v>82</v>
      </c>
      <c r="AY335" s="101" t="s">
        <v>302</v>
      </c>
    </row>
    <row r="336" spans="1:65" s="15" customFormat="1" ht="21.75" customHeight="1">
      <c r="A336" s="12"/>
      <c r="B336" s="13"/>
      <c r="C336" s="85" t="s">
        <v>793</v>
      </c>
      <c r="D336" s="85" t="s">
        <v>303</v>
      </c>
      <c r="E336" s="86" t="s">
        <v>843</v>
      </c>
      <c r="F336" s="87" t="s">
        <v>844</v>
      </c>
      <c r="G336" s="88" t="s">
        <v>423</v>
      </c>
      <c r="H336" s="89">
        <v>250.31</v>
      </c>
      <c r="I336" s="3"/>
      <c r="J336" s="90">
        <f>ROUND(I336*H336,2)</f>
        <v>0</v>
      </c>
      <c r="K336" s="87" t="s">
        <v>427</v>
      </c>
      <c r="L336" s="13"/>
      <c r="M336" s="91" t="s">
        <v>1</v>
      </c>
      <c r="N336" s="92" t="s">
        <v>40</v>
      </c>
      <c r="O336" s="93"/>
      <c r="P336" s="94">
        <f>O336*H336</f>
        <v>0</v>
      </c>
      <c r="Q336" s="94">
        <v>0</v>
      </c>
      <c r="R336" s="94">
        <f>Q336*H336</f>
        <v>0</v>
      </c>
      <c r="S336" s="94">
        <v>0</v>
      </c>
      <c r="T336" s="95">
        <f>S336*H336</f>
        <v>0</v>
      </c>
      <c r="U336" s="12"/>
      <c r="V336" s="12"/>
      <c r="W336" s="12"/>
      <c r="X336" s="12"/>
      <c r="Y336" s="12"/>
      <c r="Z336" s="12"/>
      <c r="AA336" s="12"/>
      <c r="AB336" s="12"/>
      <c r="AC336" s="12"/>
      <c r="AD336" s="12"/>
      <c r="AE336" s="12"/>
      <c r="AR336" s="96" t="s">
        <v>97</v>
      </c>
      <c r="AT336" s="96" t="s">
        <v>303</v>
      </c>
      <c r="AU336" s="96" t="s">
        <v>84</v>
      </c>
      <c r="AY336" s="5" t="s">
        <v>302</v>
      </c>
      <c r="BE336" s="97">
        <f>IF(N336="základní",J336,0)</f>
        <v>0</v>
      </c>
      <c r="BF336" s="97">
        <f>IF(N336="snížená",J336,0)</f>
        <v>0</v>
      </c>
      <c r="BG336" s="97">
        <f>IF(N336="zákl. přenesená",J336,0)</f>
        <v>0</v>
      </c>
      <c r="BH336" s="97">
        <f>IF(N336="sníž. přenesená",J336,0)</f>
        <v>0</v>
      </c>
      <c r="BI336" s="97">
        <f>IF(N336="nulová",J336,0)</f>
        <v>0</v>
      </c>
      <c r="BJ336" s="5" t="s">
        <v>82</v>
      </c>
      <c r="BK336" s="97">
        <f>ROUND(I336*H336,2)</f>
        <v>0</v>
      </c>
      <c r="BL336" s="5" t="s">
        <v>97</v>
      </c>
      <c r="BM336" s="96" t="s">
        <v>4517</v>
      </c>
    </row>
    <row r="337" spans="1:65" s="98" customFormat="1">
      <c r="B337" s="99"/>
      <c r="D337" s="100" t="s">
        <v>308</v>
      </c>
      <c r="E337" s="101" t="s">
        <v>1</v>
      </c>
      <c r="F337" s="102" t="s">
        <v>341</v>
      </c>
      <c r="H337" s="103">
        <v>250.31</v>
      </c>
      <c r="L337" s="99"/>
      <c r="M337" s="104"/>
      <c r="N337" s="105"/>
      <c r="O337" s="105"/>
      <c r="P337" s="105"/>
      <c r="Q337" s="105"/>
      <c r="R337" s="105"/>
      <c r="S337" s="105"/>
      <c r="T337" s="106"/>
      <c r="AT337" s="101" t="s">
        <v>308</v>
      </c>
      <c r="AU337" s="101" t="s">
        <v>84</v>
      </c>
      <c r="AV337" s="98" t="s">
        <v>84</v>
      </c>
      <c r="AW337" s="98" t="s">
        <v>31</v>
      </c>
      <c r="AX337" s="98" t="s">
        <v>82</v>
      </c>
      <c r="AY337" s="101" t="s">
        <v>302</v>
      </c>
    </row>
    <row r="338" spans="1:65" s="15" customFormat="1" ht="21.75" customHeight="1">
      <c r="A338" s="12"/>
      <c r="B338" s="13"/>
      <c r="C338" s="85" t="s">
        <v>797</v>
      </c>
      <c r="D338" s="85" t="s">
        <v>303</v>
      </c>
      <c r="E338" s="86" t="s">
        <v>851</v>
      </c>
      <c r="F338" s="87" t="s">
        <v>852</v>
      </c>
      <c r="G338" s="88" t="s">
        <v>518</v>
      </c>
      <c r="H338" s="89">
        <v>7.532</v>
      </c>
      <c r="I338" s="3"/>
      <c r="J338" s="90">
        <f>ROUND(I338*H338,2)</f>
        <v>0</v>
      </c>
      <c r="K338" s="87" t="s">
        <v>1</v>
      </c>
      <c r="L338" s="13"/>
      <c r="M338" s="91" t="s">
        <v>1</v>
      </c>
      <c r="N338" s="92" t="s">
        <v>40</v>
      </c>
      <c r="O338" s="93"/>
      <c r="P338" s="94">
        <f>O338*H338</f>
        <v>0</v>
      </c>
      <c r="Q338" s="94">
        <v>0</v>
      </c>
      <c r="R338" s="94">
        <f>Q338*H338</f>
        <v>0</v>
      </c>
      <c r="S338" s="94">
        <v>0</v>
      </c>
      <c r="T338" s="95">
        <f>S338*H338</f>
        <v>0</v>
      </c>
      <c r="U338" s="12"/>
      <c r="V338" s="12"/>
      <c r="W338" s="12"/>
      <c r="X338" s="12"/>
      <c r="Y338" s="12"/>
      <c r="Z338" s="12"/>
      <c r="AA338" s="12"/>
      <c r="AB338" s="12"/>
      <c r="AC338" s="12"/>
      <c r="AD338" s="12"/>
      <c r="AE338" s="12"/>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4518</v>
      </c>
    </row>
    <row r="339" spans="1:65" s="98" customFormat="1">
      <c r="B339" s="99"/>
      <c r="D339" s="100" t="s">
        <v>308</v>
      </c>
      <c r="E339" s="101" t="s">
        <v>1</v>
      </c>
      <c r="F339" s="102" t="s">
        <v>387</v>
      </c>
      <c r="H339" s="103">
        <v>7.532</v>
      </c>
      <c r="L339" s="99"/>
      <c r="M339" s="104"/>
      <c r="N339" s="105"/>
      <c r="O339" s="105"/>
      <c r="P339" s="105"/>
      <c r="Q339" s="105"/>
      <c r="R339" s="105"/>
      <c r="S339" s="105"/>
      <c r="T339" s="106"/>
      <c r="AT339" s="101" t="s">
        <v>308</v>
      </c>
      <c r="AU339" s="101" t="s">
        <v>84</v>
      </c>
      <c r="AV339" s="98" t="s">
        <v>84</v>
      </c>
      <c r="AW339" s="98" t="s">
        <v>31</v>
      </c>
      <c r="AX339" s="98" t="s">
        <v>82</v>
      </c>
      <c r="AY339" s="101" t="s">
        <v>302</v>
      </c>
    </row>
    <row r="340" spans="1:65" s="15" customFormat="1" ht="21.75" customHeight="1">
      <c r="A340" s="12"/>
      <c r="B340" s="13"/>
      <c r="C340" s="85" t="s">
        <v>800</v>
      </c>
      <c r="D340" s="85" t="s">
        <v>303</v>
      </c>
      <c r="E340" s="86" t="s">
        <v>855</v>
      </c>
      <c r="F340" s="87" t="s">
        <v>856</v>
      </c>
      <c r="G340" s="88" t="s">
        <v>518</v>
      </c>
      <c r="H340" s="89">
        <v>7.532</v>
      </c>
      <c r="I340" s="3"/>
      <c r="J340" s="90">
        <f>ROUND(I340*H340,2)</f>
        <v>0</v>
      </c>
      <c r="K340" s="87" t="s">
        <v>427</v>
      </c>
      <c r="L340" s="13"/>
      <c r="M340" s="91" t="s">
        <v>1</v>
      </c>
      <c r="N340" s="92" t="s">
        <v>40</v>
      </c>
      <c r="O340" s="93"/>
      <c r="P340" s="94">
        <f>O340*H340</f>
        <v>0</v>
      </c>
      <c r="Q340" s="94">
        <v>0</v>
      </c>
      <c r="R340" s="94">
        <f>Q340*H340</f>
        <v>0</v>
      </c>
      <c r="S340" s="94">
        <v>0</v>
      </c>
      <c r="T340" s="95">
        <f>S340*H340</f>
        <v>0</v>
      </c>
      <c r="U340" s="12"/>
      <c r="V340" s="12"/>
      <c r="W340" s="12"/>
      <c r="X340" s="12"/>
      <c r="Y340" s="12"/>
      <c r="Z340" s="12"/>
      <c r="AA340" s="12"/>
      <c r="AB340" s="12"/>
      <c r="AC340" s="12"/>
      <c r="AD340" s="12"/>
      <c r="AE340" s="12"/>
      <c r="AR340" s="96" t="s">
        <v>97</v>
      </c>
      <c r="AT340" s="96" t="s">
        <v>303</v>
      </c>
      <c r="AU340" s="96" t="s">
        <v>84</v>
      </c>
      <c r="AY340" s="5" t="s">
        <v>302</v>
      </c>
      <c r="BE340" s="97">
        <f>IF(N340="základní",J340,0)</f>
        <v>0</v>
      </c>
      <c r="BF340" s="97">
        <f>IF(N340="snížená",J340,0)</f>
        <v>0</v>
      </c>
      <c r="BG340" s="97">
        <f>IF(N340="zákl. přenesená",J340,0)</f>
        <v>0</v>
      </c>
      <c r="BH340" s="97">
        <f>IF(N340="sníž. přenesená",J340,0)</f>
        <v>0</v>
      </c>
      <c r="BI340" s="97">
        <f>IF(N340="nulová",J340,0)</f>
        <v>0</v>
      </c>
      <c r="BJ340" s="5" t="s">
        <v>82</v>
      </c>
      <c r="BK340" s="97">
        <f>ROUND(I340*H340,2)</f>
        <v>0</v>
      </c>
      <c r="BL340" s="5" t="s">
        <v>97</v>
      </c>
      <c r="BM340" s="96" t="s">
        <v>4519</v>
      </c>
    </row>
    <row r="341" spans="1:65" s="98" customFormat="1" ht="22.5">
      <c r="B341" s="99"/>
      <c r="D341" s="100" t="s">
        <v>308</v>
      </c>
      <c r="E341" s="101" t="s">
        <v>387</v>
      </c>
      <c r="F341" s="102" t="s">
        <v>4520</v>
      </c>
      <c r="H341" s="103">
        <v>7.532</v>
      </c>
      <c r="L341" s="99"/>
      <c r="M341" s="104"/>
      <c r="N341" s="105"/>
      <c r="O341" s="105"/>
      <c r="P341" s="105"/>
      <c r="Q341" s="105"/>
      <c r="R341" s="105"/>
      <c r="S341" s="105"/>
      <c r="T341" s="106"/>
      <c r="AT341" s="101" t="s">
        <v>308</v>
      </c>
      <c r="AU341" s="101" t="s">
        <v>84</v>
      </c>
      <c r="AV341" s="98" t="s">
        <v>84</v>
      </c>
      <c r="AW341" s="98" t="s">
        <v>31</v>
      </c>
      <c r="AX341" s="98" t="s">
        <v>82</v>
      </c>
      <c r="AY341" s="101" t="s">
        <v>302</v>
      </c>
    </row>
    <row r="342" spans="1:65" s="15" customFormat="1" ht="21.75" customHeight="1">
      <c r="A342" s="12"/>
      <c r="B342" s="13"/>
      <c r="C342" s="85" t="s">
        <v>805</v>
      </c>
      <c r="D342" s="85" t="s">
        <v>303</v>
      </c>
      <c r="E342" s="86" t="s">
        <v>861</v>
      </c>
      <c r="F342" s="87" t="s">
        <v>862</v>
      </c>
      <c r="G342" s="88" t="s">
        <v>518</v>
      </c>
      <c r="H342" s="89">
        <v>444.38799999999998</v>
      </c>
      <c r="I342" s="3"/>
      <c r="J342" s="90">
        <f>ROUND(I342*H342,2)</f>
        <v>0</v>
      </c>
      <c r="K342" s="87" t="s">
        <v>427</v>
      </c>
      <c r="L342" s="13"/>
      <c r="M342" s="91" t="s">
        <v>1</v>
      </c>
      <c r="N342" s="92" t="s">
        <v>40</v>
      </c>
      <c r="O342" s="93"/>
      <c r="P342" s="94">
        <f>O342*H342</f>
        <v>0</v>
      </c>
      <c r="Q342" s="94">
        <v>0</v>
      </c>
      <c r="R342" s="94">
        <f>Q342*H342</f>
        <v>0</v>
      </c>
      <c r="S342" s="94">
        <v>0</v>
      </c>
      <c r="T342" s="95">
        <f>S342*H342</f>
        <v>0</v>
      </c>
      <c r="U342" s="12"/>
      <c r="V342" s="12"/>
      <c r="W342" s="12"/>
      <c r="X342" s="12"/>
      <c r="Y342" s="12"/>
      <c r="Z342" s="12"/>
      <c r="AA342" s="12"/>
      <c r="AB342" s="12"/>
      <c r="AC342" s="12"/>
      <c r="AD342" s="12"/>
      <c r="AE342" s="12"/>
      <c r="AR342" s="96" t="s">
        <v>97</v>
      </c>
      <c r="AT342" s="96" t="s">
        <v>303</v>
      </c>
      <c r="AU342" s="96" t="s">
        <v>84</v>
      </c>
      <c r="AY342" s="5" t="s">
        <v>302</v>
      </c>
      <c r="BE342" s="97">
        <f>IF(N342="základní",J342,0)</f>
        <v>0</v>
      </c>
      <c r="BF342" s="97">
        <f>IF(N342="snížená",J342,0)</f>
        <v>0</v>
      </c>
      <c r="BG342" s="97">
        <f>IF(N342="zákl. přenesená",J342,0)</f>
        <v>0</v>
      </c>
      <c r="BH342" s="97">
        <f>IF(N342="sníž. přenesená",J342,0)</f>
        <v>0</v>
      </c>
      <c r="BI342" s="97">
        <f>IF(N342="nulová",J342,0)</f>
        <v>0</v>
      </c>
      <c r="BJ342" s="5" t="s">
        <v>82</v>
      </c>
      <c r="BK342" s="97">
        <f>ROUND(I342*H342,2)</f>
        <v>0</v>
      </c>
      <c r="BL342" s="5" t="s">
        <v>97</v>
      </c>
      <c r="BM342" s="96" t="s">
        <v>4521</v>
      </c>
    </row>
    <row r="343" spans="1:65" s="98" customFormat="1">
      <c r="B343" s="99"/>
      <c r="D343" s="100" t="s">
        <v>308</v>
      </c>
      <c r="E343" s="101" t="s">
        <v>1</v>
      </c>
      <c r="F343" s="102" t="s">
        <v>865</v>
      </c>
      <c r="H343" s="103">
        <v>444.38799999999998</v>
      </c>
      <c r="L343" s="99"/>
      <c r="M343" s="104"/>
      <c r="N343" s="105"/>
      <c r="O343" s="105"/>
      <c r="P343" s="105"/>
      <c r="Q343" s="105"/>
      <c r="R343" s="105"/>
      <c r="S343" s="105"/>
      <c r="T343" s="106"/>
      <c r="AT343" s="101" t="s">
        <v>308</v>
      </c>
      <c r="AU343" s="101" t="s">
        <v>84</v>
      </c>
      <c r="AV343" s="98" t="s">
        <v>84</v>
      </c>
      <c r="AW343" s="98" t="s">
        <v>31</v>
      </c>
      <c r="AX343" s="98" t="s">
        <v>82</v>
      </c>
      <c r="AY343" s="101" t="s">
        <v>302</v>
      </c>
    </row>
    <row r="344" spans="1:65" s="15" customFormat="1" ht="16.5" customHeight="1">
      <c r="A344" s="12"/>
      <c r="B344" s="13"/>
      <c r="C344" s="85" t="s">
        <v>810</v>
      </c>
      <c r="D344" s="85" t="s">
        <v>303</v>
      </c>
      <c r="E344" s="86" t="s">
        <v>868</v>
      </c>
      <c r="F344" s="87" t="s">
        <v>869</v>
      </c>
      <c r="G344" s="88" t="s">
        <v>518</v>
      </c>
      <c r="H344" s="89">
        <v>272.70800000000003</v>
      </c>
      <c r="I344" s="3"/>
      <c r="J344" s="90">
        <f>ROUND(I344*H344,2)</f>
        <v>0</v>
      </c>
      <c r="K344" s="87" t="s">
        <v>427</v>
      </c>
      <c r="L344" s="13"/>
      <c r="M344" s="91" t="s">
        <v>1</v>
      </c>
      <c r="N344" s="92" t="s">
        <v>40</v>
      </c>
      <c r="O344" s="93"/>
      <c r="P344" s="94">
        <f>O344*H344</f>
        <v>0</v>
      </c>
      <c r="Q344" s="94">
        <v>0</v>
      </c>
      <c r="R344" s="94">
        <f>Q344*H344</f>
        <v>0</v>
      </c>
      <c r="S344" s="94">
        <v>0</v>
      </c>
      <c r="T344" s="95">
        <f>S344*H344</f>
        <v>0</v>
      </c>
      <c r="U344" s="12"/>
      <c r="V344" s="12"/>
      <c r="W344" s="12"/>
      <c r="X344" s="12"/>
      <c r="Y344" s="12"/>
      <c r="Z344" s="12"/>
      <c r="AA344" s="12"/>
      <c r="AB344" s="12"/>
      <c r="AC344" s="12"/>
      <c r="AD344" s="12"/>
      <c r="AE344" s="12"/>
      <c r="AR344" s="96" t="s">
        <v>97</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97</v>
      </c>
      <c r="BM344" s="96" t="s">
        <v>4522</v>
      </c>
    </row>
    <row r="345" spans="1:65" s="98" customFormat="1">
      <c r="B345" s="99"/>
      <c r="D345" s="100" t="s">
        <v>308</v>
      </c>
      <c r="E345" s="101" t="s">
        <v>1</v>
      </c>
      <c r="F345" s="102" t="s">
        <v>4523</v>
      </c>
      <c r="H345" s="103">
        <v>360.74900000000002</v>
      </c>
      <c r="L345" s="99"/>
      <c r="M345" s="104"/>
      <c r="N345" s="105"/>
      <c r="O345" s="105"/>
      <c r="P345" s="105"/>
      <c r="Q345" s="105"/>
      <c r="R345" s="105"/>
      <c r="S345" s="105"/>
      <c r="T345" s="106"/>
      <c r="AT345" s="101" t="s">
        <v>308</v>
      </c>
      <c r="AU345" s="101" t="s">
        <v>84</v>
      </c>
      <c r="AV345" s="98" t="s">
        <v>84</v>
      </c>
      <c r="AW345" s="98" t="s">
        <v>31</v>
      </c>
      <c r="AX345" s="98" t="s">
        <v>75</v>
      </c>
      <c r="AY345" s="101" t="s">
        <v>302</v>
      </c>
    </row>
    <row r="346" spans="1:65" s="98" customFormat="1">
      <c r="B346" s="99"/>
      <c r="D346" s="100" t="s">
        <v>308</v>
      </c>
      <c r="E346" s="101" t="s">
        <v>1</v>
      </c>
      <c r="F346" s="102" t="s">
        <v>872</v>
      </c>
      <c r="H346" s="103">
        <v>-7.532</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98" customFormat="1">
      <c r="B347" s="99"/>
      <c r="D347" s="100" t="s">
        <v>308</v>
      </c>
      <c r="E347" s="101" t="s">
        <v>1</v>
      </c>
      <c r="F347" s="102" t="s">
        <v>874</v>
      </c>
      <c r="H347" s="103">
        <v>-80.509</v>
      </c>
      <c r="L347" s="99"/>
      <c r="M347" s="104"/>
      <c r="N347" s="105"/>
      <c r="O347" s="105"/>
      <c r="P347" s="105"/>
      <c r="Q347" s="105"/>
      <c r="R347" s="105"/>
      <c r="S347" s="105"/>
      <c r="T347" s="106"/>
      <c r="AT347" s="101" t="s">
        <v>308</v>
      </c>
      <c r="AU347" s="101" t="s">
        <v>84</v>
      </c>
      <c r="AV347" s="98" t="s">
        <v>84</v>
      </c>
      <c r="AW347" s="98" t="s">
        <v>31</v>
      </c>
      <c r="AX347" s="98" t="s">
        <v>75</v>
      </c>
      <c r="AY347" s="101" t="s">
        <v>302</v>
      </c>
    </row>
    <row r="348" spans="1:65" s="98" customFormat="1">
      <c r="B348" s="99"/>
      <c r="D348" s="100" t="s">
        <v>308</v>
      </c>
      <c r="E348" s="101" t="s">
        <v>1</v>
      </c>
      <c r="F348" s="102" t="s">
        <v>875</v>
      </c>
      <c r="H348" s="103">
        <v>-34.414000000000001</v>
      </c>
      <c r="L348" s="99"/>
      <c r="M348" s="104"/>
      <c r="N348" s="105"/>
      <c r="O348" s="105"/>
      <c r="P348" s="105"/>
      <c r="Q348" s="105"/>
      <c r="R348" s="105"/>
      <c r="S348" s="105"/>
      <c r="T348" s="106"/>
      <c r="AT348" s="101" t="s">
        <v>308</v>
      </c>
      <c r="AU348" s="101" t="s">
        <v>84</v>
      </c>
      <c r="AV348" s="98" t="s">
        <v>84</v>
      </c>
      <c r="AW348" s="98" t="s">
        <v>31</v>
      </c>
      <c r="AX348" s="98" t="s">
        <v>75</v>
      </c>
      <c r="AY348" s="101" t="s">
        <v>302</v>
      </c>
    </row>
    <row r="349" spans="1:65" s="186" customFormat="1">
      <c r="B349" s="187"/>
      <c r="D349" s="100" t="s">
        <v>308</v>
      </c>
      <c r="E349" s="188" t="s">
        <v>359</v>
      </c>
      <c r="F349" s="189" t="s">
        <v>481</v>
      </c>
      <c r="H349" s="190">
        <v>238.29400000000001</v>
      </c>
      <c r="L349" s="187"/>
      <c r="M349" s="191"/>
      <c r="N349" s="192"/>
      <c r="O349" s="192"/>
      <c r="P349" s="192"/>
      <c r="Q349" s="192"/>
      <c r="R349" s="192"/>
      <c r="S349" s="192"/>
      <c r="T349" s="193"/>
      <c r="AT349" s="188" t="s">
        <v>308</v>
      </c>
      <c r="AU349" s="188" t="s">
        <v>84</v>
      </c>
      <c r="AV349" s="186" t="s">
        <v>91</v>
      </c>
      <c r="AW349" s="186" t="s">
        <v>31</v>
      </c>
      <c r="AX349" s="186" t="s">
        <v>75</v>
      </c>
      <c r="AY349" s="188" t="s">
        <v>302</v>
      </c>
    </row>
    <row r="350" spans="1:65" s="98" customFormat="1">
      <c r="B350" s="99"/>
      <c r="D350" s="100" t="s">
        <v>308</v>
      </c>
      <c r="E350" s="101" t="s">
        <v>1</v>
      </c>
      <c r="F350" s="102" t="s">
        <v>361</v>
      </c>
      <c r="H350" s="103">
        <v>34.414000000000001</v>
      </c>
      <c r="L350" s="99"/>
      <c r="M350" s="104"/>
      <c r="N350" s="105"/>
      <c r="O350" s="105"/>
      <c r="P350" s="105"/>
      <c r="Q350" s="105"/>
      <c r="R350" s="105"/>
      <c r="S350" s="105"/>
      <c r="T350" s="106"/>
      <c r="AT350" s="101" t="s">
        <v>308</v>
      </c>
      <c r="AU350" s="101" t="s">
        <v>84</v>
      </c>
      <c r="AV350" s="98" t="s">
        <v>84</v>
      </c>
      <c r="AW350" s="98" t="s">
        <v>31</v>
      </c>
      <c r="AX350" s="98" t="s">
        <v>75</v>
      </c>
      <c r="AY350" s="101" t="s">
        <v>302</v>
      </c>
    </row>
    <row r="351" spans="1:65" s="171" customFormat="1">
      <c r="B351" s="172"/>
      <c r="D351" s="100" t="s">
        <v>308</v>
      </c>
      <c r="E351" s="173" t="s">
        <v>390</v>
      </c>
      <c r="F351" s="174" t="s">
        <v>435</v>
      </c>
      <c r="H351" s="175">
        <v>272.70800000000003</v>
      </c>
      <c r="L351" s="172"/>
      <c r="M351" s="176"/>
      <c r="N351" s="177"/>
      <c r="O351" s="177"/>
      <c r="P351" s="177"/>
      <c r="Q351" s="177"/>
      <c r="R351" s="177"/>
      <c r="S351" s="177"/>
      <c r="T351" s="178"/>
      <c r="AT351" s="173" t="s">
        <v>308</v>
      </c>
      <c r="AU351" s="173" t="s">
        <v>84</v>
      </c>
      <c r="AV351" s="171" t="s">
        <v>97</v>
      </c>
      <c r="AW351" s="171" t="s">
        <v>31</v>
      </c>
      <c r="AX351" s="171" t="s">
        <v>82</v>
      </c>
      <c r="AY351" s="173" t="s">
        <v>302</v>
      </c>
    </row>
    <row r="352" spans="1:65" s="15" customFormat="1" ht="21.75" customHeight="1">
      <c r="A352" s="12"/>
      <c r="B352" s="13"/>
      <c r="C352" s="85" t="s">
        <v>815</v>
      </c>
      <c r="D352" s="85" t="s">
        <v>303</v>
      </c>
      <c r="E352" s="86" t="s">
        <v>878</v>
      </c>
      <c r="F352" s="87" t="s">
        <v>879</v>
      </c>
      <c r="G352" s="88" t="s">
        <v>518</v>
      </c>
      <c r="H352" s="89">
        <v>2507.0140000000001</v>
      </c>
      <c r="I352" s="3"/>
      <c r="J352" s="90">
        <f>ROUND(I352*H352,2)</f>
        <v>0</v>
      </c>
      <c r="K352" s="87" t="s">
        <v>427</v>
      </c>
      <c r="L352" s="13"/>
      <c r="M352" s="91" t="s">
        <v>1</v>
      </c>
      <c r="N352" s="92" t="s">
        <v>40</v>
      </c>
      <c r="O352" s="93"/>
      <c r="P352" s="94">
        <f>O352*H352</f>
        <v>0</v>
      </c>
      <c r="Q352" s="94">
        <v>0</v>
      </c>
      <c r="R352" s="94">
        <f>Q352*H352</f>
        <v>0</v>
      </c>
      <c r="S352" s="94">
        <v>0</v>
      </c>
      <c r="T352" s="95">
        <f>S352*H352</f>
        <v>0</v>
      </c>
      <c r="U352" s="12"/>
      <c r="V352" s="12"/>
      <c r="W352" s="12"/>
      <c r="X352" s="12"/>
      <c r="Y352" s="12"/>
      <c r="Z352" s="12"/>
      <c r="AA352" s="12"/>
      <c r="AB352" s="12"/>
      <c r="AC352" s="12"/>
      <c r="AD352" s="12"/>
      <c r="AE352" s="12"/>
      <c r="AR352" s="96" t="s">
        <v>97</v>
      </c>
      <c r="AT352" s="96" t="s">
        <v>303</v>
      </c>
      <c r="AU352" s="96" t="s">
        <v>84</v>
      </c>
      <c r="AY352" s="5" t="s">
        <v>302</v>
      </c>
      <c r="BE352" s="97">
        <f>IF(N352="základní",J352,0)</f>
        <v>0</v>
      </c>
      <c r="BF352" s="97">
        <f>IF(N352="snížená",J352,0)</f>
        <v>0</v>
      </c>
      <c r="BG352" s="97">
        <f>IF(N352="zákl. přenesená",J352,0)</f>
        <v>0</v>
      </c>
      <c r="BH352" s="97">
        <f>IF(N352="sníž. přenesená",J352,0)</f>
        <v>0</v>
      </c>
      <c r="BI352" s="97">
        <f>IF(N352="nulová",J352,0)</f>
        <v>0</v>
      </c>
      <c r="BJ352" s="5" t="s">
        <v>82</v>
      </c>
      <c r="BK352" s="97">
        <f>ROUND(I352*H352,2)</f>
        <v>0</v>
      </c>
      <c r="BL352" s="5" t="s">
        <v>97</v>
      </c>
      <c r="BM352" s="96" t="s">
        <v>4524</v>
      </c>
    </row>
    <row r="353" spans="1:65" s="179" customFormat="1">
      <c r="B353" s="180"/>
      <c r="D353" s="100" t="s">
        <v>308</v>
      </c>
      <c r="E353" s="181" t="s">
        <v>1</v>
      </c>
      <c r="F353" s="182" t="s">
        <v>881</v>
      </c>
      <c r="H353" s="181" t="s">
        <v>1</v>
      </c>
      <c r="L353" s="180"/>
      <c r="M353" s="183"/>
      <c r="N353" s="184"/>
      <c r="O353" s="184"/>
      <c r="P353" s="184"/>
      <c r="Q353" s="184"/>
      <c r="R353" s="184"/>
      <c r="S353" s="184"/>
      <c r="T353" s="185"/>
      <c r="AT353" s="181" t="s">
        <v>308</v>
      </c>
      <c r="AU353" s="181" t="s">
        <v>84</v>
      </c>
      <c r="AV353" s="179" t="s">
        <v>82</v>
      </c>
      <c r="AW353" s="179" t="s">
        <v>31</v>
      </c>
      <c r="AX353" s="179" t="s">
        <v>75</v>
      </c>
      <c r="AY353" s="181" t="s">
        <v>302</v>
      </c>
    </row>
    <row r="354" spans="1:65" s="98" customFormat="1">
      <c r="B354" s="99"/>
      <c r="D354" s="100" t="s">
        <v>308</v>
      </c>
      <c r="E354" s="101" t="s">
        <v>1</v>
      </c>
      <c r="F354" s="102" t="s">
        <v>882</v>
      </c>
      <c r="H354" s="103">
        <v>2030.4259999999999</v>
      </c>
      <c r="L354" s="99"/>
      <c r="M354" s="104"/>
      <c r="N354" s="105"/>
      <c r="O354" s="105"/>
      <c r="P354" s="105"/>
      <c r="Q354" s="105"/>
      <c r="R354" s="105"/>
      <c r="S354" s="105"/>
      <c r="T354" s="106"/>
      <c r="AT354" s="101" t="s">
        <v>308</v>
      </c>
      <c r="AU354" s="101" t="s">
        <v>84</v>
      </c>
      <c r="AV354" s="98" t="s">
        <v>84</v>
      </c>
      <c r="AW354" s="98" t="s">
        <v>31</v>
      </c>
      <c r="AX354" s="98" t="s">
        <v>75</v>
      </c>
      <c r="AY354" s="101" t="s">
        <v>302</v>
      </c>
    </row>
    <row r="355" spans="1:65" s="179" customFormat="1">
      <c r="B355" s="180"/>
      <c r="D355" s="100" t="s">
        <v>308</v>
      </c>
      <c r="E355" s="181" t="s">
        <v>1</v>
      </c>
      <c r="F355" s="182" t="s">
        <v>883</v>
      </c>
      <c r="H355" s="181" t="s">
        <v>1</v>
      </c>
      <c r="L355" s="180"/>
      <c r="M355" s="183"/>
      <c r="N355" s="184"/>
      <c r="O355" s="184"/>
      <c r="P355" s="184"/>
      <c r="Q355" s="184"/>
      <c r="R355" s="184"/>
      <c r="S355" s="184"/>
      <c r="T355" s="185"/>
      <c r="AT355" s="181" t="s">
        <v>308</v>
      </c>
      <c r="AU355" s="181" t="s">
        <v>84</v>
      </c>
      <c r="AV355" s="179" t="s">
        <v>82</v>
      </c>
      <c r="AW355" s="179" t="s">
        <v>31</v>
      </c>
      <c r="AX355" s="179" t="s">
        <v>75</v>
      </c>
      <c r="AY355" s="181" t="s">
        <v>302</v>
      </c>
    </row>
    <row r="356" spans="1:65" s="98" customFormat="1">
      <c r="B356" s="99"/>
      <c r="D356" s="100" t="s">
        <v>308</v>
      </c>
      <c r="E356" s="101" t="s">
        <v>1</v>
      </c>
      <c r="F356" s="102" t="s">
        <v>884</v>
      </c>
      <c r="H356" s="103">
        <v>476.58800000000002</v>
      </c>
      <c r="L356" s="99"/>
      <c r="M356" s="104"/>
      <c r="N356" s="105"/>
      <c r="O356" s="105"/>
      <c r="P356" s="105"/>
      <c r="Q356" s="105"/>
      <c r="R356" s="105"/>
      <c r="S356" s="105"/>
      <c r="T356" s="106"/>
      <c r="AT356" s="101" t="s">
        <v>308</v>
      </c>
      <c r="AU356" s="101" t="s">
        <v>84</v>
      </c>
      <c r="AV356" s="98" t="s">
        <v>84</v>
      </c>
      <c r="AW356" s="98" t="s">
        <v>31</v>
      </c>
      <c r="AX356" s="98" t="s">
        <v>75</v>
      </c>
      <c r="AY356" s="101" t="s">
        <v>302</v>
      </c>
    </row>
    <row r="357" spans="1:65" s="171" customFormat="1">
      <c r="B357" s="172"/>
      <c r="D357" s="100" t="s">
        <v>308</v>
      </c>
      <c r="E357" s="173" t="s">
        <v>1</v>
      </c>
      <c r="F357" s="174" t="s">
        <v>435</v>
      </c>
      <c r="H357" s="175">
        <v>2507.0140000000001</v>
      </c>
      <c r="L357" s="172"/>
      <c r="M357" s="176"/>
      <c r="N357" s="177"/>
      <c r="O357" s="177"/>
      <c r="P357" s="177"/>
      <c r="Q357" s="177"/>
      <c r="R357" s="177"/>
      <c r="S357" s="177"/>
      <c r="T357" s="178"/>
      <c r="AT357" s="173" t="s">
        <v>308</v>
      </c>
      <c r="AU357" s="173" t="s">
        <v>84</v>
      </c>
      <c r="AV357" s="171" t="s">
        <v>97</v>
      </c>
      <c r="AW357" s="171" t="s">
        <v>31</v>
      </c>
      <c r="AX357" s="171" t="s">
        <v>82</v>
      </c>
      <c r="AY357" s="173" t="s">
        <v>302</v>
      </c>
    </row>
    <row r="358" spans="1:65" s="15" customFormat="1" ht="16.5" customHeight="1">
      <c r="A358" s="12"/>
      <c r="B358" s="13"/>
      <c r="C358" s="85" t="s">
        <v>822</v>
      </c>
      <c r="D358" s="85" t="s">
        <v>303</v>
      </c>
      <c r="E358" s="86" t="s">
        <v>886</v>
      </c>
      <c r="F358" s="87" t="s">
        <v>887</v>
      </c>
      <c r="G358" s="88" t="s">
        <v>518</v>
      </c>
      <c r="H358" s="89">
        <v>80.509</v>
      </c>
      <c r="I358" s="3"/>
      <c r="J358" s="90">
        <f>ROUND(I358*H358,2)</f>
        <v>0</v>
      </c>
      <c r="K358" s="87" t="s">
        <v>427</v>
      </c>
      <c r="L358" s="13"/>
      <c r="M358" s="91" t="s">
        <v>1</v>
      </c>
      <c r="N358" s="92" t="s">
        <v>40</v>
      </c>
      <c r="O358" s="93"/>
      <c r="P358" s="94">
        <f>O358*H358</f>
        <v>0</v>
      </c>
      <c r="Q358" s="94">
        <v>0</v>
      </c>
      <c r="R358" s="94">
        <f>Q358*H358</f>
        <v>0</v>
      </c>
      <c r="S358" s="94">
        <v>0</v>
      </c>
      <c r="T358" s="95">
        <f>S358*H358</f>
        <v>0</v>
      </c>
      <c r="U358" s="12"/>
      <c r="V358" s="12"/>
      <c r="W358" s="12"/>
      <c r="X358" s="12"/>
      <c r="Y358" s="12"/>
      <c r="Z358" s="12"/>
      <c r="AA358" s="12"/>
      <c r="AB358" s="12"/>
      <c r="AC358" s="12"/>
      <c r="AD358" s="12"/>
      <c r="AE358" s="12"/>
      <c r="AR358" s="96" t="s">
        <v>97</v>
      </c>
      <c r="AT358" s="96" t="s">
        <v>303</v>
      </c>
      <c r="AU358" s="96" t="s">
        <v>84</v>
      </c>
      <c r="AY358" s="5" t="s">
        <v>302</v>
      </c>
      <c r="BE358" s="97">
        <f>IF(N358="základní",J358,0)</f>
        <v>0</v>
      </c>
      <c r="BF358" s="97">
        <f>IF(N358="snížená",J358,0)</f>
        <v>0</v>
      </c>
      <c r="BG358" s="97">
        <f>IF(N358="zákl. přenesená",J358,0)</f>
        <v>0</v>
      </c>
      <c r="BH358" s="97">
        <f>IF(N358="sníž. přenesená",J358,0)</f>
        <v>0</v>
      </c>
      <c r="BI358" s="97">
        <f>IF(N358="nulová",J358,0)</f>
        <v>0</v>
      </c>
      <c r="BJ358" s="5" t="s">
        <v>82</v>
      </c>
      <c r="BK358" s="97">
        <f>ROUND(I358*H358,2)</f>
        <v>0</v>
      </c>
      <c r="BL358" s="5" t="s">
        <v>97</v>
      </c>
      <c r="BM358" s="96" t="s">
        <v>4525</v>
      </c>
    </row>
    <row r="359" spans="1:65" s="98" customFormat="1">
      <c r="B359" s="99"/>
      <c r="D359" s="100" t="s">
        <v>308</v>
      </c>
      <c r="E359" s="101" t="s">
        <v>1</v>
      </c>
      <c r="F359" s="102" t="s">
        <v>890</v>
      </c>
      <c r="H359" s="103">
        <v>0.41</v>
      </c>
      <c r="L359" s="99"/>
      <c r="M359" s="104"/>
      <c r="N359" s="105"/>
      <c r="O359" s="105"/>
      <c r="P359" s="105"/>
      <c r="Q359" s="105"/>
      <c r="R359" s="105"/>
      <c r="S359" s="105"/>
      <c r="T359" s="106"/>
      <c r="AT359" s="101" t="s">
        <v>308</v>
      </c>
      <c r="AU359" s="101" t="s">
        <v>84</v>
      </c>
      <c r="AV359" s="98" t="s">
        <v>84</v>
      </c>
      <c r="AW359" s="98" t="s">
        <v>31</v>
      </c>
      <c r="AX359" s="98" t="s">
        <v>75</v>
      </c>
      <c r="AY359" s="101" t="s">
        <v>302</v>
      </c>
    </row>
    <row r="360" spans="1:65" s="98" customFormat="1">
      <c r="B360" s="99"/>
      <c r="D360" s="100" t="s">
        <v>308</v>
      </c>
      <c r="E360" s="101" t="s">
        <v>1</v>
      </c>
      <c r="F360" s="102" t="s">
        <v>892</v>
      </c>
      <c r="H360" s="103">
        <v>80.099000000000004</v>
      </c>
      <c r="L360" s="99"/>
      <c r="M360" s="104"/>
      <c r="N360" s="105"/>
      <c r="O360" s="105"/>
      <c r="P360" s="105"/>
      <c r="Q360" s="105"/>
      <c r="R360" s="105"/>
      <c r="S360" s="105"/>
      <c r="T360" s="106"/>
      <c r="AT360" s="101" t="s">
        <v>308</v>
      </c>
      <c r="AU360" s="101" t="s">
        <v>84</v>
      </c>
      <c r="AV360" s="98" t="s">
        <v>84</v>
      </c>
      <c r="AW360" s="98" t="s">
        <v>31</v>
      </c>
      <c r="AX360" s="98" t="s">
        <v>75</v>
      </c>
      <c r="AY360" s="101" t="s">
        <v>302</v>
      </c>
    </row>
    <row r="361" spans="1:65" s="171" customFormat="1">
      <c r="B361" s="172"/>
      <c r="D361" s="100" t="s">
        <v>308</v>
      </c>
      <c r="E361" s="173" t="s">
        <v>394</v>
      </c>
      <c r="F361" s="174" t="s">
        <v>435</v>
      </c>
      <c r="H361" s="175">
        <v>80.509</v>
      </c>
      <c r="L361" s="172"/>
      <c r="M361" s="176"/>
      <c r="N361" s="177"/>
      <c r="O361" s="177"/>
      <c r="P361" s="177"/>
      <c r="Q361" s="177"/>
      <c r="R361" s="177"/>
      <c r="S361" s="177"/>
      <c r="T361" s="178"/>
      <c r="AT361" s="173" t="s">
        <v>308</v>
      </c>
      <c r="AU361" s="173" t="s">
        <v>84</v>
      </c>
      <c r="AV361" s="171" t="s">
        <v>97</v>
      </c>
      <c r="AW361" s="171" t="s">
        <v>31</v>
      </c>
      <c r="AX361" s="171" t="s">
        <v>82</v>
      </c>
      <c r="AY361" s="173" t="s">
        <v>302</v>
      </c>
    </row>
    <row r="362" spans="1:65" s="15" customFormat="1" ht="21.75" customHeight="1">
      <c r="A362" s="12"/>
      <c r="B362" s="13"/>
      <c r="C362" s="85" t="s">
        <v>829</v>
      </c>
      <c r="D362" s="85" t="s">
        <v>303</v>
      </c>
      <c r="E362" s="86" t="s">
        <v>894</v>
      </c>
      <c r="F362" s="87" t="s">
        <v>895</v>
      </c>
      <c r="G362" s="88" t="s">
        <v>518</v>
      </c>
      <c r="H362" s="89">
        <v>161.018</v>
      </c>
      <c r="I362" s="3"/>
      <c r="J362" s="90">
        <f>ROUND(I362*H362,2)</f>
        <v>0</v>
      </c>
      <c r="K362" s="87" t="s">
        <v>427</v>
      </c>
      <c r="L362" s="13"/>
      <c r="M362" s="91" t="s">
        <v>1</v>
      </c>
      <c r="N362" s="92" t="s">
        <v>40</v>
      </c>
      <c r="O362" s="93"/>
      <c r="P362" s="94">
        <f>O362*H362</f>
        <v>0</v>
      </c>
      <c r="Q362" s="94">
        <v>0</v>
      </c>
      <c r="R362" s="94">
        <f>Q362*H362</f>
        <v>0</v>
      </c>
      <c r="S362" s="94">
        <v>0</v>
      </c>
      <c r="T362" s="95">
        <f>S362*H362</f>
        <v>0</v>
      </c>
      <c r="U362" s="12"/>
      <c r="V362" s="12"/>
      <c r="W362" s="12"/>
      <c r="X362" s="12"/>
      <c r="Y362" s="12"/>
      <c r="Z362" s="12"/>
      <c r="AA362" s="12"/>
      <c r="AB362" s="12"/>
      <c r="AC362" s="12"/>
      <c r="AD362" s="12"/>
      <c r="AE362" s="12"/>
      <c r="AR362" s="96" t="s">
        <v>97</v>
      </c>
      <c r="AT362" s="96" t="s">
        <v>303</v>
      </c>
      <c r="AU362" s="96" t="s">
        <v>84</v>
      </c>
      <c r="AY362" s="5" t="s">
        <v>302</v>
      </c>
      <c r="BE362" s="97">
        <f>IF(N362="základní",J362,0)</f>
        <v>0</v>
      </c>
      <c r="BF362" s="97">
        <f>IF(N362="snížená",J362,0)</f>
        <v>0</v>
      </c>
      <c r="BG362" s="97">
        <f>IF(N362="zákl. přenesená",J362,0)</f>
        <v>0</v>
      </c>
      <c r="BH362" s="97">
        <f>IF(N362="sníž. přenesená",J362,0)</f>
        <v>0</v>
      </c>
      <c r="BI362" s="97">
        <f>IF(N362="nulová",J362,0)</f>
        <v>0</v>
      </c>
      <c r="BJ362" s="5" t="s">
        <v>82</v>
      </c>
      <c r="BK362" s="97">
        <f>ROUND(I362*H362,2)</f>
        <v>0</v>
      </c>
      <c r="BL362" s="5" t="s">
        <v>97</v>
      </c>
      <c r="BM362" s="96" t="s">
        <v>4526</v>
      </c>
    </row>
    <row r="363" spans="1:65" s="179" customFormat="1">
      <c r="B363" s="180"/>
      <c r="D363" s="100" t="s">
        <v>308</v>
      </c>
      <c r="E363" s="181" t="s">
        <v>1</v>
      </c>
      <c r="F363" s="182" t="s">
        <v>897</v>
      </c>
      <c r="H363" s="181" t="s">
        <v>1</v>
      </c>
      <c r="L363" s="180"/>
      <c r="M363" s="183"/>
      <c r="N363" s="184"/>
      <c r="O363" s="184"/>
      <c r="P363" s="184"/>
      <c r="Q363" s="184"/>
      <c r="R363" s="184"/>
      <c r="S363" s="184"/>
      <c r="T363" s="185"/>
      <c r="AT363" s="181" t="s">
        <v>308</v>
      </c>
      <c r="AU363" s="181" t="s">
        <v>84</v>
      </c>
      <c r="AV363" s="179" t="s">
        <v>82</v>
      </c>
      <c r="AW363" s="179" t="s">
        <v>31</v>
      </c>
      <c r="AX363" s="179" t="s">
        <v>75</v>
      </c>
      <c r="AY363" s="181" t="s">
        <v>302</v>
      </c>
    </row>
    <row r="364" spans="1:65" s="98" customFormat="1">
      <c r="B364" s="99"/>
      <c r="D364" s="100" t="s">
        <v>308</v>
      </c>
      <c r="E364" s="101" t="s">
        <v>1</v>
      </c>
      <c r="F364" s="102" t="s">
        <v>898</v>
      </c>
      <c r="H364" s="103">
        <v>161.018</v>
      </c>
      <c r="L364" s="99"/>
      <c r="M364" s="104"/>
      <c r="N364" s="105"/>
      <c r="O364" s="105"/>
      <c r="P364" s="105"/>
      <c r="Q364" s="105"/>
      <c r="R364" s="105"/>
      <c r="S364" s="105"/>
      <c r="T364" s="106"/>
      <c r="AT364" s="101" t="s">
        <v>308</v>
      </c>
      <c r="AU364" s="101" t="s">
        <v>84</v>
      </c>
      <c r="AV364" s="98" t="s">
        <v>84</v>
      </c>
      <c r="AW364" s="98" t="s">
        <v>31</v>
      </c>
      <c r="AX364" s="98" t="s">
        <v>82</v>
      </c>
      <c r="AY364" s="101" t="s">
        <v>302</v>
      </c>
    </row>
    <row r="365" spans="1:65" s="15" customFormat="1" ht="21.75" customHeight="1">
      <c r="A365" s="12"/>
      <c r="B365" s="13"/>
      <c r="C365" s="85" t="s">
        <v>833</v>
      </c>
      <c r="D365" s="85" t="s">
        <v>303</v>
      </c>
      <c r="E365" s="86" t="s">
        <v>900</v>
      </c>
      <c r="F365" s="87" t="s">
        <v>901</v>
      </c>
      <c r="G365" s="88" t="s">
        <v>518</v>
      </c>
      <c r="H365" s="89">
        <v>272.70800000000003</v>
      </c>
      <c r="I365" s="3"/>
      <c r="J365" s="90">
        <f>ROUND(I365*H365,2)</f>
        <v>0</v>
      </c>
      <c r="K365" s="87" t="s">
        <v>427</v>
      </c>
      <c r="L365" s="13"/>
      <c r="M365" s="91" t="s">
        <v>1</v>
      </c>
      <c r="N365" s="92" t="s">
        <v>40</v>
      </c>
      <c r="O365" s="93"/>
      <c r="P365" s="94">
        <f>O365*H365</f>
        <v>0</v>
      </c>
      <c r="Q365" s="94">
        <v>0</v>
      </c>
      <c r="R365" s="94">
        <f>Q365*H365</f>
        <v>0</v>
      </c>
      <c r="S365" s="94">
        <v>0</v>
      </c>
      <c r="T365" s="95">
        <f>S365*H365</f>
        <v>0</v>
      </c>
      <c r="U365" s="12"/>
      <c r="V365" s="12"/>
      <c r="W365" s="12"/>
      <c r="X365" s="12"/>
      <c r="Y365" s="12"/>
      <c r="Z365" s="12"/>
      <c r="AA365" s="12"/>
      <c r="AB365" s="12"/>
      <c r="AC365" s="12"/>
      <c r="AD365" s="12"/>
      <c r="AE365" s="12"/>
      <c r="AR365" s="96" t="s">
        <v>97</v>
      </c>
      <c r="AT365" s="96" t="s">
        <v>303</v>
      </c>
      <c r="AU365" s="96" t="s">
        <v>84</v>
      </c>
      <c r="AY365" s="5" t="s">
        <v>302</v>
      </c>
      <c r="BE365" s="97">
        <f>IF(N365="základní",J365,0)</f>
        <v>0</v>
      </c>
      <c r="BF365" s="97">
        <f>IF(N365="snížená",J365,0)</f>
        <v>0</v>
      </c>
      <c r="BG365" s="97">
        <f>IF(N365="zákl. přenesená",J365,0)</f>
        <v>0</v>
      </c>
      <c r="BH365" s="97">
        <f>IF(N365="sníž. přenesená",J365,0)</f>
        <v>0</v>
      </c>
      <c r="BI365" s="97">
        <f>IF(N365="nulová",J365,0)</f>
        <v>0</v>
      </c>
      <c r="BJ365" s="5" t="s">
        <v>82</v>
      </c>
      <c r="BK365" s="97">
        <f>ROUND(I365*H365,2)</f>
        <v>0</v>
      </c>
      <c r="BL365" s="5" t="s">
        <v>97</v>
      </c>
      <c r="BM365" s="96" t="s">
        <v>4527</v>
      </c>
    </row>
    <row r="366" spans="1:65" s="98" customFormat="1">
      <c r="B366" s="99"/>
      <c r="D366" s="100" t="s">
        <v>308</v>
      </c>
      <c r="E366" s="101" t="s">
        <v>1</v>
      </c>
      <c r="F366" s="102" t="s">
        <v>390</v>
      </c>
      <c r="H366" s="103">
        <v>272.70800000000003</v>
      </c>
      <c r="L366" s="99"/>
      <c r="M366" s="104"/>
      <c r="N366" s="105"/>
      <c r="O366" s="105"/>
      <c r="P366" s="105"/>
      <c r="Q366" s="105"/>
      <c r="R366" s="105"/>
      <c r="S366" s="105"/>
      <c r="T366" s="106"/>
      <c r="AT366" s="101" t="s">
        <v>308</v>
      </c>
      <c r="AU366" s="101" t="s">
        <v>84</v>
      </c>
      <c r="AV366" s="98" t="s">
        <v>84</v>
      </c>
      <c r="AW366" s="98" t="s">
        <v>31</v>
      </c>
      <c r="AX366" s="98" t="s">
        <v>82</v>
      </c>
      <c r="AY366" s="101" t="s">
        <v>302</v>
      </c>
    </row>
    <row r="367" spans="1:65" s="15" customFormat="1" ht="21.75" customHeight="1">
      <c r="A367" s="12"/>
      <c r="B367" s="13"/>
      <c r="C367" s="85" t="s">
        <v>837</v>
      </c>
      <c r="D367" s="85" t="s">
        <v>303</v>
      </c>
      <c r="E367" s="86" t="s">
        <v>904</v>
      </c>
      <c r="F367" s="87" t="s">
        <v>905</v>
      </c>
      <c r="G367" s="88" t="s">
        <v>518</v>
      </c>
      <c r="H367" s="89">
        <v>80.509</v>
      </c>
      <c r="I367" s="3"/>
      <c r="J367" s="90">
        <f>ROUND(I367*H367,2)</f>
        <v>0</v>
      </c>
      <c r="K367" s="87" t="s">
        <v>427</v>
      </c>
      <c r="L367" s="13"/>
      <c r="M367" s="91" t="s">
        <v>1</v>
      </c>
      <c r="N367" s="92" t="s">
        <v>40</v>
      </c>
      <c r="O367" s="93"/>
      <c r="P367" s="94">
        <f>O367*H367</f>
        <v>0</v>
      </c>
      <c r="Q367" s="94">
        <v>0</v>
      </c>
      <c r="R367" s="94">
        <f>Q367*H367</f>
        <v>0</v>
      </c>
      <c r="S367" s="94">
        <v>0</v>
      </c>
      <c r="T367" s="95">
        <f>S367*H367</f>
        <v>0</v>
      </c>
      <c r="U367" s="12"/>
      <c r="V367" s="12"/>
      <c r="W367" s="12"/>
      <c r="X367" s="12"/>
      <c r="Y367" s="12"/>
      <c r="Z367" s="12"/>
      <c r="AA367" s="12"/>
      <c r="AB367" s="12"/>
      <c r="AC367" s="12"/>
      <c r="AD367" s="12"/>
      <c r="AE367" s="12"/>
      <c r="AR367" s="96" t="s">
        <v>97</v>
      </c>
      <c r="AT367" s="96" t="s">
        <v>303</v>
      </c>
      <c r="AU367" s="96" t="s">
        <v>84</v>
      </c>
      <c r="AY367" s="5" t="s">
        <v>302</v>
      </c>
      <c r="BE367" s="97">
        <f>IF(N367="základní",J367,0)</f>
        <v>0</v>
      </c>
      <c r="BF367" s="97">
        <f>IF(N367="snížená",J367,0)</f>
        <v>0</v>
      </c>
      <c r="BG367" s="97">
        <f>IF(N367="zákl. přenesená",J367,0)</f>
        <v>0</v>
      </c>
      <c r="BH367" s="97">
        <f>IF(N367="sníž. přenesená",J367,0)</f>
        <v>0</v>
      </c>
      <c r="BI367" s="97">
        <f>IF(N367="nulová",J367,0)</f>
        <v>0</v>
      </c>
      <c r="BJ367" s="5" t="s">
        <v>82</v>
      </c>
      <c r="BK367" s="97">
        <f>ROUND(I367*H367,2)</f>
        <v>0</v>
      </c>
      <c r="BL367" s="5" t="s">
        <v>97</v>
      </c>
      <c r="BM367" s="96" t="s">
        <v>4528</v>
      </c>
    </row>
    <row r="368" spans="1:65" s="98" customFormat="1">
      <c r="B368" s="99"/>
      <c r="D368" s="100" t="s">
        <v>308</v>
      </c>
      <c r="E368" s="101" t="s">
        <v>1</v>
      </c>
      <c r="F368" s="102" t="s">
        <v>394</v>
      </c>
      <c r="H368" s="103">
        <v>80.509</v>
      </c>
      <c r="L368" s="99"/>
      <c r="M368" s="104"/>
      <c r="N368" s="105"/>
      <c r="O368" s="105"/>
      <c r="P368" s="105"/>
      <c r="Q368" s="105"/>
      <c r="R368" s="105"/>
      <c r="S368" s="105"/>
      <c r="T368" s="106"/>
      <c r="AT368" s="101" t="s">
        <v>308</v>
      </c>
      <c r="AU368" s="101" t="s">
        <v>84</v>
      </c>
      <c r="AV368" s="98" t="s">
        <v>84</v>
      </c>
      <c r="AW368" s="98" t="s">
        <v>31</v>
      </c>
      <c r="AX368" s="98" t="s">
        <v>82</v>
      </c>
      <c r="AY368" s="101" t="s">
        <v>302</v>
      </c>
    </row>
    <row r="369" spans="1:65" s="15" customFormat="1" ht="21.75" customHeight="1">
      <c r="A369" s="12"/>
      <c r="B369" s="13"/>
      <c r="C369" s="85" t="s">
        <v>842</v>
      </c>
      <c r="D369" s="85" t="s">
        <v>303</v>
      </c>
      <c r="E369" s="86" t="s">
        <v>908</v>
      </c>
      <c r="F369" s="87" t="s">
        <v>909</v>
      </c>
      <c r="G369" s="88" t="s">
        <v>518</v>
      </c>
      <c r="H369" s="89">
        <v>7.532</v>
      </c>
      <c r="I369" s="3"/>
      <c r="J369" s="90">
        <f>ROUND(I369*H369,2)</f>
        <v>0</v>
      </c>
      <c r="K369" s="87" t="s">
        <v>427</v>
      </c>
      <c r="L369" s="13"/>
      <c r="M369" s="91" t="s">
        <v>1</v>
      </c>
      <c r="N369" s="92" t="s">
        <v>40</v>
      </c>
      <c r="O369" s="93"/>
      <c r="P369" s="94">
        <f>O369*H369</f>
        <v>0</v>
      </c>
      <c r="Q369" s="94">
        <v>0</v>
      </c>
      <c r="R369" s="94">
        <f>Q369*H369</f>
        <v>0</v>
      </c>
      <c r="S369" s="94">
        <v>0</v>
      </c>
      <c r="T369" s="95">
        <f>S369*H369</f>
        <v>0</v>
      </c>
      <c r="U369" s="12"/>
      <c r="V369" s="12"/>
      <c r="W369" s="12"/>
      <c r="X369" s="12"/>
      <c r="Y369" s="12"/>
      <c r="Z369" s="12"/>
      <c r="AA369" s="12"/>
      <c r="AB369" s="12"/>
      <c r="AC369" s="12"/>
      <c r="AD369" s="12"/>
      <c r="AE369" s="12"/>
      <c r="AR369" s="96" t="s">
        <v>97</v>
      </c>
      <c r="AT369" s="96" t="s">
        <v>303</v>
      </c>
      <c r="AU369" s="96" t="s">
        <v>84</v>
      </c>
      <c r="AY369" s="5" t="s">
        <v>302</v>
      </c>
      <c r="BE369" s="97">
        <f>IF(N369="základní",J369,0)</f>
        <v>0</v>
      </c>
      <c r="BF369" s="97">
        <f>IF(N369="snížená",J369,0)</f>
        <v>0</v>
      </c>
      <c r="BG369" s="97">
        <f>IF(N369="zákl. přenesená",J369,0)</f>
        <v>0</v>
      </c>
      <c r="BH369" s="97">
        <f>IF(N369="sníž. přenesená",J369,0)</f>
        <v>0</v>
      </c>
      <c r="BI369" s="97">
        <f>IF(N369="nulová",J369,0)</f>
        <v>0</v>
      </c>
      <c r="BJ369" s="5" t="s">
        <v>82</v>
      </c>
      <c r="BK369" s="97">
        <f>ROUND(I369*H369,2)</f>
        <v>0</v>
      </c>
      <c r="BL369" s="5" t="s">
        <v>97</v>
      </c>
      <c r="BM369" s="96" t="s">
        <v>4529</v>
      </c>
    </row>
    <row r="370" spans="1:65" s="98" customFormat="1">
      <c r="B370" s="99"/>
      <c r="D370" s="100" t="s">
        <v>308</v>
      </c>
      <c r="E370" s="101" t="s">
        <v>1</v>
      </c>
      <c r="F370" s="102" t="s">
        <v>387</v>
      </c>
      <c r="H370" s="103">
        <v>7.532</v>
      </c>
      <c r="L370" s="99"/>
      <c r="M370" s="104"/>
      <c r="N370" s="105"/>
      <c r="O370" s="105"/>
      <c r="P370" s="105"/>
      <c r="Q370" s="105"/>
      <c r="R370" s="105"/>
      <c r="S370" s="105"/>
      <c r="T370" s="106"/>
      <c r="AT370" s="101" t="s">
        <v>308</v>
      </c>
      <c r="AU370" s="101" t="s">
        <v>84</v>
      </c>
      <c r="AV370" s="98" t="s">
        <v>84</v>
      </c>
      <c r="AW370" s="98" t="s">
        <v>31</v>
      </c>
      <c r="AX370" s="98" t="s">
        <v>82</v>
      </c>
      <c r="AY370" s="101" t="s">
        <v>302</v>
      </c>
    </row>
    <row r="371" spans="1:65" s="15" customFormat="1" ht="33" customHeight="1">
      <c r="A371" s="12"/>
      <c r="B371" s="13"/>
      <c r="C371" s="85" t="s">
        <v>846</v>
      </c>
      <c r="D371" s="85" t="s">
        <v>303</v>
      </c>
      <c r="E371" s="86" t="s">
        <v>916</v>
      </c>
      <c r="F371" s="87" t="s">
        <v>917</v>
      </c>
      <c r="G371" s="88" t="s">
        <v>518</v>
      </c>
      <c r="H371" s="89">
        <v>34.414000000000001</v>
      </c>
      <c r="I371" s="3"/>
      <c r="J371" s="90">
        <f>ROUND(I371*H371,2)</f>
        <v>0</v>
      </c>
      <c r="K371" s="87" t="s">
        <v>427</v>
      </c>
      <c r="L371" s="13"/>
      <c r="M371" s="91" t="s">
        <v>1</v>
      </c>
      <c r="N371" s="92" t="s">
        <v>40</v>
      </c>
      <c r="O371" s="93"/>
      <c r="P371" s="94">
        <f>O371*H371</f>
        <v>0</v>
      </c>
      <c r="Q371" s="94">
        <v>0</v>
      </c>
      <c r="R371" s="94">
        <f>Q371*H371</f>
        <v>0</v>
      </c>
      <c r="S371" s="94">
        <v>0</v>
      </c>
      <c r="T371" s="95">
        <f>S371*H371</f>
        <v>0</v>
      </c>
      <c r="U371" s="12"/>
      <c r="V371" s="12"/>
      <c r="W371" s="12"/>
      <c r="X371" s="12"/>
      <c r="Y371" s="12"/>
      <c r="Z371" s="12"/>
      <c r="AA371" s="12"/>
      <c r="AB371" s="12"/>
      <c r="AC371" s="12"/>
      <c r="AD371" s="12"/>
      <c r="AE371" s="12"/>
      <c r="AR371" s="96" t="s">
        <v>97</v>
      </c>
      <c r="AT371" s="96" t="s">
        <v>303</v>
      </c>
      <c r="AU371" s="96" t="s">
        <v>84</v>
      </c>
      <c r="AY371" s="5" t="s">
        <v>302</v>
      </c>
      <c r="BE371" s="97">
        <f>IF(N371="základní",J371,0)</f>
        <v>0</v>
      </c>
      <c r="BF371" s="97">
        <f>IF(N371="snížená",J371,0)</f>
        <v>0</v>
      </c>
      <c r="BG371" s="97">
        <f>IF(N371="zákl. přenesená",J371,0)</f>
        <v>0</v>
      </c>
      <c r="BH371" s="97">
        <f>IF(N371="sníž. přenesená",J371,0)</f>
        <v>0</v>
      </c>
      <c r="BI371" s="97">
        <f>IF(N371="nulová",J371,0)</f>
        <v>0</v>
      </c>
      <c r="BJ371" s="5" t="s">
        <v>82</v>
      </c>
      <c r="BK371" s="97">
        <f>ROUND(I371*H371,2)</f>
        <v>0</v>
      </c>
      <c r="BL371" s="5" t="s">
        <v>97</v>
      </c>
      <c r="BM371" s="96" t="s">
        <v>4530</v>
      </c>
    </row>
    <row r="372" spans="1:65" s="98" customFormat="1">
      <c r="B372" s="99"/>
      <c r="D372" s="100" t="s">
        <v>308</v>
      </c>
      <c r="E372" s="101" t="s">
        <v>1</v>
      </c>
      <c r="F372" s="102" t="s">
        <v>919</v>
      </c>
      <c r="H372" s="103">
        <v>12.657999999999999</v>
      </c>
      <c r="L372" s="99"/>
      <c r="M372" s="104"/>
      <c r="N372" s="105"/>
      <c r="O372" s="105"/>
      <c r="P372" s="105"/>
      <c r="Q372" s="105"/>
      <c r="R372" s="105"/>
      <c r="S372" s="105"/>
      <c r="T372" s="106"/>
      <c r="AT372" s="101" t="s">
        <v>308</v>
      </c>
      <c r="AU372" s="101" t="s">
        <v>84</v>
      </c>
      <c r="AV372" s="98" t="s">
        <v>84</v>
      </c>
      <c r="AW372" s="98" t="s">
        <v>31</v>
      </c>
      <c r="AX372" s="98" t="s">
        <v>75</v>
      </c>
      <c r="AY372" s="101" t="s">
        <v>302</v>
      </c>
    </row>
    <row r="373" spans="1:65" s="98" customFormat="1">
      <c r="B373" s="99"/>
      <c r="D373" s="100" t="s">
        <v>308</v>
      </c>
      <c r="E373" s="101" t="s">
        <v>1</v>
      </c>
      <c r="F373" s="102" t="s">
        <v>920</v>
      </c>
      <c r="H373" s="103">
        <v>21.756</v>
      </c>
      <c r="L373" s="99"/>
      <c r="M373" s="104"/>
      <c r="N373" s="105"/>
      <c r="O373" s="105"/>
      <c r="P373" s="105"/>
      <c r="Q373" s="105"/>
      <c r="R373" s="105"/>
      <c r="S373" s="105"/>
      <c r="T373" s="106"/>
      <c r="AT373" s="101" t="s">
        <v>308</v>
      </c>
      <c r="AU373" s="101" t="s">
        <v>84</v>
      </c>
      <c r="AV373" s="98" t="s">
        <v>84</v>
      </c>
      <c r="AW373" s="98" t="s">
        <v>31</v>
      </c>
      <c r="AX373" s="98" t="s">
        <v>75</v>
      </c>
      <c r="AY373" s="101" t="s">
        <v>302</v>
      </c>
    </row>
    <row r="374" spans="1:65" s="171" customFormat="1">
      <c r="B374" s="172"/>
      <c r="D374" s="100" t="s">
        <v>308</v>
      </c>
      <c r="E374" s="173" t="s">
        <v>361</v>
      </c>
      <c r="F374" s="174" t="s">
        <v>435</v>
      </c>
      <c r="H374" s="175">
        <v>34.414000000000001</v>
      </c>
      <c r="L374" s="172"/>
      <c r="M374" s="176"/>
      <c r="N374" s="177"/>
      <c r="O374" s="177"/>
      <c r="P374" s="177"/>
      <c r="Q374" s="177"/>
      <c r="R374" s="177"/>
      <c r="S374" s="177"/>
      <c r="T374" s="178"/>
      <c r="AT374" s="173" t="s">
        <v>308</v>
      </c>
      <c r="AU374" s="173" t="s">
        <v>84</v>
      </c>
      <c r="AV374" s="171" t="s">
        <v>97</v>
      </c>
      <c r="AW374" s="171" t="s">
        <v>31</v>
      </c>
      <c r="AX374" s="171" t="s">
        <v>82</v>
      </c>
      <c r="AY374" s="173" t="s">
        <v>302</v>
      </c>
    </row>
    <row r="375" spans="1:65" s="15" customFormat="1" ht="21.75" customHeight="1">
      <c r="A375" s="12"/>
      <c r="B375" s="13"/>
      <c r="C375" s="85" t="s">
        <v>850</v>
      </c>
      <c r="D375" s="85" t="s">
        <v>303</v>
      </c>
      <c r="E375" s="86" t="s">
        <v>922</v>
      </c>
      <c r="F375" s="87" t="s">
        <v>923</v>
      </c>
      <c r="G375" s="88" t="s">
        <v>518</v>
      </c>
      <c r="H375" s="89">
        <v>238.29400000000001</v>
      </c>
      <c r="I375" s="3"/>
      <c r="J375" s="90">
        <f>ROUND(I375*H375,2)</f>
        <v>0</v>
      </c>
      <c r="K375" s="87" t="s">
        <v>1</v>
      </c>
      <c r="L375" s="13"/>
      <c r="M375" s="91" t="s">
        <v>1</v>
      </c>
      <c r="N375" s="92" t="s">
        <v>40</v>
      </c>
      <c r="O375" s="93"/>
      <c r="P375" s="94">
        <f>O375*H375</f>
        <v>0</v>
      </c>
      <c r="Q375" s="94">
        <v>0</v>
      </c>
      <c r="R375" s="94">
        <f>Q375*H375</f>
        <v>0</v>
      </c>
      <c r="S375" s="94">
        <v>0</v>
      </c>
      <c r="T375" s="95">
        <f>S375*H375</f>
        <v>0</v>
      </c>
      <c r="U375" s="12"/>
      <c r="V375" s="12"/>
      <c r="W375" s="12"/>
      <c r="X375" s="12"/>
      <c r="Y375" s="12"/>
      <c r="Z375" s="12"/>
      <c r="AA375" s="12"/>
      <c r="AB375" s="12"/>
      <c r="AC375" s="12"/>
      <c r="AD375" s="12"/>
      <c r="AE375" s="12"/>
      <c r="AR375" s="96" t="s">
        <v>97</v>
      </c>
      <c r="AT375" s="96" t="s">
        <v>303</v>
      </c>
      <c r="AU375" s="96" t="s">
        <v>84</v>
      </c>
      <c r="AY375" s="5" t="s">
        <v>302</v>
      </c>
      <c r="BE375" s="97">
        <f>IF(N375="základní",J375,0)</f>
        <v>0</v>
      </c>
      <c r="BF375" s="97">
        <f>IF(N375="snížená",J375,0)</f>
        <v>0</v>
      </c>
      <c r="BG375" s="97">
        <f>IF(N375="zákl. přenesená",J375,0)</f>
        <v>0</v>
      </c>
      <c r="BH375" s="97">
        <f>IF(N375="sníž. přenesená",J375,0)</f>
        <v>0</v>
      </c>
      <c r="BI375" s="97">
        <f>IF(N375="nulová",J375,0)</f>
        <v>0</v>
      </c>
      <c r="BJ375" s="5" t="s">
        <v>82</v>
      </c>
      <c r="BK375" s="97">
        <f>ROUND(I375*H375,2)</f>
        <v>0</v>
      </c>
      <c r="BL375" s="5" t="s">
        <v>97</v>
      </c>
      <c r="BM375" s="96" t="s">
        <v>4531</v>
      </c>
    </row>
    <row r="376" spans="1:65" s="179" customFormat="1" ht="22.5">
      <c r="B376" s="180"/>
      <c r="D376" s="100" t="s">
        <v>308</v>
      </c>
      <c r="E376" s="181" t="s">
        <v>1</v>
      </c>
      <c r="F376" s="182" t="s">
        <v>925</v>
      </c>
      <c r="H376" s="181" t="s">
        <v>1</v>
      </c>
      <c r="L376" s="180"/>
      <c r="M376" s="183"/>
      <c r="N376" s="184"/>
      <c r="O376" s="184"/>
      <c r="P376" s="184"/>
      <c r="Q376" s="184"/>
      <c r="R376" s="184"/>
      <c r="S376" s="184"/>
      <c r="T376" s="185"/>
      <c r="AT376" s="181" t="s">
        <v>308</v>
      </c>
      <c r="AU376" s="181" t="s">
        <v>84</v>
      </c>
      <c r="AV376" s="179" t="s">
        <v>82</v>
      </c>
      <c r="AW376" s="179" t="s">
        <v>31</v>
      </c>
      <c r="AX376" s="179" t="s">
        <v>75</v>
      </c>
      <c r="AY376" s="181" t="s">
        <v>302</v>
      </c>
    </row>
    <row r="377" spans="1:65" s="98" customFormat="1">
      <c r="B377" s="99"/>
      <c r="D377" s="100" t="s">
        <v>308</v>
      </c>
      <c r="E377" s="101" t="s">
        <v>1</v>
      </c>
      <c r="F377" s="102" t="s">
        <v>359</v>
      </c>
      <c r="H377" s="103">
        <v>238.29400000000001</v>
      </c>
      <c r="L377" s="99"/>
      <c r="M377" s="104"/>
      <c r="N377" s="105"/>
      <c r="O377" s="105"/>
      <c r="P377" s="105"/>
      <c r="Q377" s="105"/>
      <c r="R377" s="105"/>
      <c r="S377" s="105"/>
      <c r="T377" s="106"/>
      <c r="AT377" s="101" t="s">
        <v>308</v>
      </c>
      <c r="AU377" s="101" t="s">
        <v>84</v>
      </c>
      <c r="AV377" s="98" t="s">
        <v>84</v>
      </c>
      <c r="AW377" s="98" t="s">
        <v>31</v>
      </c>
      <c r="AX377" s="98" t="s">
        <v>82</v>
      </c>
      <c r="AY377" s="101" t="s">
        <v>302</v>
      </c>
    </row>
    <row r="378" spans="1:65" s="15" customFormat="1" ht="21.75" customHeight="1">
      <c r="A378" s="12"/>
      <c r="B378" s="13"/>
      <c r="C378" s="85" t="s">
        <v>854</v>
      </c>
      <c r="D378" s="85" t="s">
        <v>303</v>
      </c>
      <c r="E378" s="86" t="s">
        <v>2540</v>
      </c>
      <c r="F378" s="87" t="s">
        <v>2541</v>
      </c>
      <c r="G378" s="88" t="s">
        <v>518</v>
      </c>
      <c r="H378" s="89">
        <v>445.786</v>
      </c>
      <c r="I378" s="3"/>
      <c r="J378" s="90">
        <f>ROUND(I378*H378,2)</f>
        <v>0</v>
      </c>
      <c r="K378" s="87" t="s">
        <v>427</v>
      </c>
      <c r="L378" s="13"/>
      <c r="M378" s="91" t="s">
        <v>1</v>
      </c>
      <c r="N378" s="92" t="s">
        <v>40</v>
      </c>
      <c r="O378" s="93"/>
      <c r="P378" s="94">
        <f>O378*H378</f>
        <v>0</v>
      </c>
      <c r="Q378" s="94">
        <v>0</v>
      </c>
      <c r="R378" s="94">
        <f>Q378*H378</f>
        <v>0</v>
      </c>
      <c r="S378" s="94">
        <v>0</v>
      </c>
      <c r="T378" s="95">
        <f>S378*H378</f>
        <v>0</v>
      </c>
      <c r="U378" s="12"/>
      <c r="V378" s="12"/>
      <c r="W378" s="12"/>
      <c r="X378" s="12"/>
      <c r="Y378" s="12"/>
      <c r="Z378" s="12"/>
      <c r="AA378" s="12"/>
      <c r="AB378" s="12"/>
      <c r="AC378" s="12"/>
      <c r="AD378" s="12"/>
      <c r="AE378" s="12"/>
      <c r="AR378" s="96" t="s">
        <v>97</v>
      </c>
      <c r="AT378" s="96" t="s">
        <v>303</v>
      </c>
      <c r="AU378" s="96" t="s">
        <v>84</v>
      </c>
      <c r="AY378" s="5" t="s">
        <v>302</v>
      </c>
      <c r="BE378" s="97">
        <f>IF(N378="základní",J378,0)</f>
        <v>0</v>
      </c>
      <c r="BF378" s="97">
        <f>IF(N378="snížená",J378,0)</f>
        <v>0</v>
      </c>
      <c r="BG378" s="97">
        <f>IF(N378="zákl. přenesená",J378,0)</f>
        <v>0</v>
      </c>
      <c r="BH378" s="97">
        <f>IF(N378="sníž. přenesená",J378,0)</f>
        <v>0</v>
      </c>
      <c r="BI378" s="97">
        <f>IF(N378="nulová",J378,0)</f>
        <v>0</v>
      </c>
      <c r="BJ378" s="5" t="s">
        <v>82</v>
      </c>
      <c r="BK378" s="97">
        <f>ROUND(I378*H378,2)</f>
        <v>0</v>
      </c>
      <c r="BL378" s="5" t="s">
        <v>97</v>
      </c>
      <c r="BM378" s="96" t="s">
        <v>4532</v>
      </c>
    </row>
    <row r="379" spans="1:65" s="74" customFormat="1" ht="25.9" customHeight="1">
      <c r="B379" s="75"/>
      <c r="D379" s="76" t="s">
        <v>74</v>
      </c>
      <c r="E379" s="77" t="s">
        <v>537</v>
      </c>
      <c r="F379" s="77" t="s">
        <v>930</v>
      </c>
      <c r="J379" s="78">
        <f>BK379</f>
        <v>0</v>
      </c>
      <c r="L379" s="75"/>
      <c r="M379" s="79"/>
      <c r="N379" s="80"/>
      <c r="O379" s="80"/>
      <c r="P379" s="81">
        <f>P380</f>
        <v>0</v>
      </c>
      <c r="Q379" s="80"/>
      <c r="R379" s="81">
        <f>R380</f>
        <v>1.2683200000000001</v>
      </c>
      <c r="S379" s="80"/>
      <c r="T379" s="82">
        <f>T380</f>
        <v>0</v>
      </c>
      <c r="AR379" s="76" t="s">
        <v>91</v>
      </c>
      <c r="AT379" s="83" t="s">
        <v>74</v>
      </c>
      <c r="AU379" s="83" t="s">
        <v>75</v>
      </c>
      <c r="AY379" s="76" t="s">
        <v>302</v>
      </c>
      <c r="BK379" s="84">
        <f>BK380</f>
        <v>0</v>
      </c>
    </row>
    <row r="380" spans="1:65" s="74" customFormat="1" ht="22.9" customHeight="1">
      <c r="B380" s="75"/>
      <c r="D380" s="76" t="s">
        <v>74</v>
      </c>
      <c r="E380" s="169" t="s">
        <v>931</v>
      </c>
      <c r="F380" s="169" t="s">
        <v>932</v>
      </c>
      <c r="J380" s="170">
        <f>BK380</f>
        <v>0</v>
      </c>
      <c r="L380" s="75"/>
      <c r="M380" s="79"/>
      <c r="N380" s="80"/>
      <c r="O380" s="80"/>
      <c r="P380" s="81">
        <f>SUM(P381:P387)</f>
        <v>0</v>
      </c>
      <c r="Q380" s="80"/>
      <c r="R380" s="81">
        <f>SUM(R381:R387)</f>
        <v>1.2683200000000001</v>
      </c>
      <c r="S380" s="80"/>
      <c r="T380" s="82">
        <f>SUM(T381:T387)</f>
        <v>0</v>
      </c>
      <c r="AR380" s="76" t="s">
        <v>91</v>
      </c>
      <c r="AT380" s="83" t="s">
        <v>74</v>
      </c>
      <c r="AU380" s="83" t="s">
        <v>82</v>
      </c>
      <c r="AY380" s="76" t="s">
        <v>302</v>
      </c>
      <c r="BK380" s="84">
        <f>SUM(BK381:BK387)</f>
        <v>0</v>
      </c>
    </row>
    <row r="381" spans="1:65" s="15" customFormat="1" ht="16.5" customHeight="1">
      <c r="A381" s="12"/>
      <c r="B381" s="13"/>
      <c r="C381" s="85" t="s">
        <v>860</v>
      </c>
      <c r="D381" s="85" t="s">
        <v>303</v>
      </c>
      <c r="E381" s="86" t="s">
        <v>934</v>
      </c>
      <c r="F381" s="87" t="s">
        <v>935</v>
      </c>
      <c r="G381" s="88" t="s">
        <v>450</v>
      </c>
      <c r="H381" s="89">
        <v>16</v>
      </c>
      <c r="I381" s="3"/>
      <c r="J381" s="90">
        <f>ROUND(I381*H381,2)</f>
        <v>0</v>
      </c>
      <c r="K381" s="87" t="s">
        <v>936</v>
      </c>
      <c r="L381" s="13"/>
      <c r="M381" s="91" t="s">
        <v>1</v>
      </c>
      <c r="N381" s="92" t="s">
        <v>40</v>
      </c>
      <c r="O381" s="93"/>
      <c r="P381" s="94">
        <f>O381*H381</f>
        <v>0</v>
      </c>
      <c r="Q381" s="94">
        <v>6.9999999999999994E-5</v>
      </c>
      <c r="R381" s="94">
        <f>Q381*H381</f>
        <v>1.1199999999999999E-3</v>
      </c>
      <c r="S381" s="94">
        <v>0</v>
      </c>
      <c r="T381" s="95">
        <f>S381*H381</f>
        <v>0</v>
      </c>
      <c r="U381" s="12"/>
      <c r="V381" s="12"/>
      <c r="W381" s="12"/>
      <c r="X381" s="12"/>
      <c r="Y381" s="12"/>
      <c r="Z381" s="12"/>
      <c r="AA381" s="12"/>
      <c r="AB381" s="12"/>
      <c r="AC381" s="12"/>
      <c r="AD381" s="12"/>
      <c r="AE381" s="12"/>
      <c r="AR381" s="96" t="s">
        <v>760</v>
      </c>
      <c r="AT381" s="96" t="s">
        <v>303</v>
      </c>
      <c r="AU381" s="96" t="s">
        <v>84</v>
      </c>
      <c r="AY381" s="5" t="s">
        <v>302</v>
      </c>
      <c r="BE381" s="97">
        <f>IF(N381="základní",J381,0)</f>
        <v>0</v>
      </c>
      <c r="BF381" s="97">
        <f>IF(N381="snížená",J381,0)</f>
        <v>0</v>
      </c>
      <c r="BG381" s="97">
        <f>IF(N381="zákl. přenesená",J381,0)</f>
        <v>0</v>
      </c>
      <c r="BH381" s="97">
        <f>IF(N381="sníž. přenesená",J381,0)</f>
        <v>0</v>
      </c>
      <c r="BI381" s="97">
        <f>IF(N381="nulová",J381,0)</f>
        <v>0</v>
      </c>
      <c r="BJ381" s="5" t="s">
        <v>82</v>
      </c>
      <c r="BK381" s="97">
        <f>ROUND(I381*H381,2)</f>
        <v>0</v>
      </c>
      <c r="BL381" s="5" t="s">
        <v>760</v>
      </c>
      <c r="BM381" s="96" t="s">
        <v>4533</v>
      </c>
    </row>
    <row r="382" spans="1:65" s="98" customFormat="1">
      <c r="B382" s="99"/>
      <c r="D382" s="100" t="s">
        <v>308</v>
      </c>
      <c r="E382" s="101" t="s">
        <v>1</v>
      </c>
      <c r="F382" s="102" t="s">
        <v>349</v>
      </c>
      <c r="H382" s="103">
        <v>16</v>
      </c>
      <c r="L382" s="99"/>
      <c r="M382" s="104"/>
      <c r="N382" s="105"/>
      <c r="O382" s="105"/>
      <c r="P382" s="105"/>
      <c r="Q382" s="105"/>
      <c r="R382" s="105"/>
      <c r="S382" s="105"/>
      <c r="T382" s="106"/>
      <c r="AT382" s="101" t="s">
        <v>308</v>
      </c>
      <c r="AU382" s="101" t="s">
        <v>84</v>
      </c>
      <c r="AV382" s="98" t="s">
        <v>84</v>
      </c>
      <c r="AW382" s="98" t="s">
        <v>31</v>
      </c>
      <c r="AX382" s="98" t="s">
        <v>82</v>
      </c>
      <c r="AY382" s="101" t="s">
        <v>302</v>
      </c>
    </row>
    <row r="383" spans="1:65" s="15" customFormat="1" ht="21.75" customHeight="1">
      <c r="A383" s="12"/>
      <c r="B383" s="13"/>
      <c r="C383" s="85" t="s">
        <v>867</v>
      </c>
      <c r="D383" s="85" t="s">
        <v>303</v>
      </c>
      <c r="E383" s="86" t="s">
        <v>939</v>
      </c>
      <c r="F383" s="87" t="s">
        <v>940</v>
      </c>
      <c r="G383" s="88" t="s">
        <v>450</v>
      </c>
      <c r="H383" s="89">
        <v>16</v>
      </c>
      <c r="I383" s="3"/>
      <c r="J383" s="90">
        <f>ROUND(I383*H383,2)</f>
        <v>0</v>
      </c>
      <c r="K383" s="87" t="s">
        <v>1</v>
      </c>
      <c r="L383" s="13"/>
      <c r="M383" s="91" t="s">
        <v>1</v>
      </c>
      <c r="N383" s="92" t="s">
        <v>40</v>
      </c>
      <c r="O383" s="93"/>
      <c r="P383" s="94">
        <f>O383*H383</f>
        <v>0</v>
      </c>
      <c r="Q383" s="94">
        <v>7.9200000000000007E-2</v>
      </c>
      <c r="R383" s="94">
        <f>Q383*H383</f>
        <v>1.2672000000000001</v>
      </c>
      <c r="S383" s="94">
        <v>0</v>
      </c>
      <c r="T383" s="95">
        <f>S383*H383</f>
        <v>0</v>
      </c>
      <c r="U383" s="12"/>
      <c r="V383" s="12"/>
      <c r="W383" s="12"/>
      <c r="X383" s="12"/>
      <c r="Y383" s="12"/>
      <c r="Z383" s="12"/>
      <c r="AA383" s="12"/>
      <c r="AB383" s="12"/>
      <c r="AC383" s="12"/>
      <c r="AD383" s="12"/>
      <c r="AE383" s="12"/>
      <c r="AR383" s="96" t="s">
        <v>760</v>
      </c>
      <c r="AT383" s="96" t="s">
        <v>303</v>
      </c>
      <c r="AU383" s="96" t="s">
        <v>84</v>
      </c>
      <c r="AY383" s="5" t="s">
        <v>302</v>
      </c>
      <c r="BE383" s="97">
        <f>IF(N383="základní",J383,0)</f>
        <v>0</v>
      </c>
      <c r="BF383" s="97">
        <f>IF(N383="snížená",J383,0)</f>
        <v>0</v>
      </c>
      <c r="BG383" s="97">
        <f>IF(N383="zákl. přenesená",J383,0)</f>
        <v>0</v>
      </c>
      <c r="BH383" s="97">
        <f>IF(N383="sníž. přenesená",J383,0)</f>
        <v>0</v>
      </c>
      <c r="BI383" s="97">
        <f>IF(N383="nulová",J383,0)</f>
        <v>0</v>
      </c>
      <c r="BJ383" s="5" t="s">
        <v>82</v>
      </c>
      <c r="BK383" s="97">
        <f>ROUND(I383*H383,2)</f>
        <v>0</v>
      </c>
      <c r="BL383" s="5" t="s">
        <v>760</v>
      </c>
      <c r="BM383" s="96" t="s">
        <v>4534</v>
      </c>
    </row>
    <row r="384" spans="1:65" s="98" customFormat="1">
      <c r="B384" s="99"/>
      <c r="D384" s="100" t="s">
        <v>308</v>
      </c>
      <c r="E384" s="101" t="s">
        <v>1</v>
      </c>
      <c r="F384" s="102" t="s">
        <v>4535</v>
      </c>
      <c r="H384" s="103">
        <v>4</v>
      </c>
      <c r="L384" s="99"/>
      <c r="M384" s="104"/>
      <c r="N384" s="105"/>
      <c r="O384" s="105"/>
      <c r="P384" s="105"/>
      <c r="Q384" s="105"/>
      <c r="R384" s="105"/>
      <c r="S384" s="105"/>
      <c r="T384" s="106"/>
      <c r="AT384" s="101" t="s">
        <v>308</v>
      </c>
      <c r="AU384" s="101" t="s">
        <v>84</v>
      </c>
      <c r="AV384" s="98" t="s">
        <v>84</v>
      </c>
      <c r="AW384" s="98" t="s">
        <v>31</v>
      </c>
      <c r="AX384" s="98" t="s">
        <v>75</v>
      </c>
      <c r="AY384" s="101" t="s">
        <v>302</v>
      </c>
    </row>
    <row r="385" spans="1:51" s="98" customFormat="1">
      <c r="B385" s="99"/>
      <c r="D385" s="100" t="s">
        <v>308</v>
      </c>
      <c r="E385" s="101" t="s">
        <v>1</v>
      </c>
      <c r="F385" s="102" t="s">
        <v>4536</v>
      </c>
      <c r="H385" s="103">
        <v>10</v>
      </c>
      <c r="L385" s="99"/>
      <c r="M385" s="104"/>
      <c r="N385" s="105"/>
      <c r="O385" s="105"/>
      <c r="P385" s="105"/>
      <c r="Q385" s="105"/>
      <c r="R385" s="105"/>
      <c r="S385" s="105"/>
      <c r="T385" s="106"/>
      <c r="AT385" s="101" t="s">
        <v>308</v>
      </c>
      <c r="AU385" s="101" t="s">
        <v>84</v>
      </c>
      <c r="AV385" s="98" t="s">
        <v>84</v>
      </c>
      <c r="AW385" s="98" t="s">
        <v>31</v>
      </c>
      <c r="AX385" s="98" t="s">
        <v>75</v>
      </c>
      <c r="AY385" s="101" t="s">
        <v>302</v>
      </c>
    </row>
    <row r="386" spans="1:51" s="98" customFormat="1">
      <c r="B386" s="99"/>
      <c r="D386" s="100" t="s">
        <v>308</v>
      </c>
      <c r="E386" s="101" t="s">
        <v>1</v>
      </c>
      <c r="F386" s="102" t="s">
        <v>4537</v>
      </c>
      <c r="H386" s="103">
        <v>2</v>
      </c>
      <c r="L386" s="99"/>
      <c r="M386" s="104"/>
      <c r="N386" s="105"/>
      <c r="O386" s="105"/>
      <c r="P386" s="105"/>
      <c r="Q386" s="105"/>
      <c r="R386" s="105"/>
      <c r="S386" s="105"/>
      <c r="T386" s="106"/>
      <c r="AT386" s="101" t="s">
        <v>308</v>
      </c>
      <c r="AU386" s="101" t="s">
        <v>84</v>
      </c>
      <c r="AV386" s="98" t="s">
        <v>84</v>
      </c>
      <c r="AW386" s="98" t="s">
        <v>31</v>
      </c>
      <c r="AX386" s="98" t="s">
        <v>75</v>
      </c>
      <c r="AY386" s="101" t="s">
        <v>302</v>
      </c>
    </row>
    <row r="387" spans="1:51" s="171" customFormat="1">
      <c r="B387" s="172"/>
      <c r="D387" s="100" t="s">
        <v>308</v>
      </c>
      <c r="E387" s="173" t="s">
        <v>349</v>
      </c>
      <c r="F387" s="174" t="s">
        <v>435</v>
      </c>
      <c r="H387" s="175">
        <v>16</v>
      </c>
      <c r="L387" s="172"/>
      <c r="M387" s="204"/>
      <c r="N387" s="205"/>
      <c r="O387" s="205"/>
      <c r="P387" s="205"/>
      <c r="Q387" s="205"/>
      <c r="R387" s="205"/>
      <c r="S387" s="205"/>
      <c r="T387" s="206"/>
      <c r="AT387" s="173" t="s">
        <v>308</v>
      </c>
      <c r="AU387" s="173" t="s">
        <v>84</v>
      </c>
      <c r="AV387" s="171" t="s">
        <v>97</v>
      </c>
      <c r="AW387" s="171" t="s">
        <v>31</v>
      </c>
      <c r="AX387" s="171" t="s">
        <v>82</v>
      </c>
      <c r="AY387" s="173" t="s">
        <v>302</v>
      </c>
    </row>
    <row r="388" spans="1:51" s="15" customFormat="1" ht="6.95" customHeight="1">
      <c r="A388" s="12"/>
      <c r="B388" s="43"/>
      <c r="C388" s="44"/>
      <c r="D388" s="44"/>
      <c r="E388" s="44"/>
      <c r="F388" s="44"/>
      <c r="G388" s="44"/>
      <c r="H388" s="44"/>
      <c r="I388" s="44"/>
      <c r="J388" s="44"/>
      <c r="K388" s="44"/>
      <c r="L388" s="13"/>
      <c r="M388" s="12"/>
      <c r="O388" s="12"/>
      <c r="P388" s="12"/>
      <c r="Q388" s="12"/>
      <c r="R388" s="12"/>
      <c r="S388" s="12"/>
      <c r="T388" s="12"/>
      <c r="U388" s="12"/>
      <c r="V388" s="12"/>
      <c r="W388" s="12"/>
      <c r="X388" s="12"/>
      <c r="Y388" s="12"/>
      <c r="Z388" s="12"/>
      <c r="AA388" s="12"/>
      <c r="AB388" s="12"/>
      <c r="AC388" s="12"/>
      <c r="AD388" s="12"/>
      <c r="AE388" s="12"/>
    </row>
  </sheetData>
  <sheetProtection algorithmName="SHA-512" hashValue="yNsHsE+GxIn8QLDYmu3ub3iLHMbIFjkadKvjpDT0OteKWThnYZ3Uoqj8IMSy/TOFoLI9qBD/0Bm5OnfHiF5RFg==" saltValue="ySQulLUP//BVLlGDbpuO+w==" spinCount="100000" sheet="1" objects="1" scenarios="1" autoFilter="0"/>
  <protectedRanges>
    <protectedRange sqref="I334 I336 I338 I340 I342 I344 I352 I358 I362 I365 I367 I369 I371 I375 I378 I381 I383" name="Oblast3"/>
    <protectedRange sqref="I243 I249 I256 I258 I260 I263 I266 I268 I270 I272 I274 I277 I279 I281 I283 I285 I287 I289 I291 I293 I295 I297 I299 I303 I305 I307 I309 I311 I313 I315 I317 I319 I321 I323 I326 I328 I332" name="Oblast2"/>
    <protectedRange sqref="I137 I139 I141 I143 I145 I147 I149 I151 I153 I155 I158 I160 I162 I164 I169 I172 I184 I187 I189 I191 I193 I195 I197 I208 I210 I214 I216 I227 I230 I232 I237 I240" name="Oblast1"/>
  </protectedRanges>
  <autoFilter ref="C133:K387"/>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73"/>
  <sheetViews>
    <sheetView showGridLines="0" topLeftCell="A132"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223</v>
      </c>
      <c r="AZ2" s="163" t="s">
        <v>319</v>
      </c>
      <c r="BA2" s="163" t="s">
        <v>319</v>
      </c>
      <c r="BB2" s="163" t="s">
        <v>1</v>
      </c>
      <c r="BC2" s="163" t="s">
        <v>4538</v>
      </c>
      <c r="BD2" s="163" t="s">
        <v>84</v>
      </c>
    </row>
    <row r="3" spans="1:56" ht="6.95" customHeight="1">
      <c r="B3" s="6"/>
      <c r="C3" s="7"/>
      <c r="D3" s="7"/>
      <c r="E3" s="7"/>
      <c r="F3" s="7"/>
      <c r="G3" s="7"/>
      <c r="H3" s="7"/>
      <c r="I3" s="7"/>
      <c r="J3" s="7"/>
      <c r="K3" s="7"/>
      <c r="L3" s="8"/>
      <c r="AT3" s="5" t="s">
        <v>84</v>
      </c>
      <c r="AZ3" s="163" t="s">
        <v>4322</v>
      </c>
      <c r="BA3" s="163" t="s">
        <v>321</v>
      </c>
      <c r="BB3" s="163" t="s">
        <v>1</v>
      </c>
      <c r="BC3" s="163" t="s">
        <v>4539</v>
      </c>
      <c r="BD3" s="163" t="s">
        <v>84</v>
      </c>
    </row>
    <row r="4" spans="1:56" ht="24.95" customHeight="1">
      <c r="B4" s="8"/>
      <c r="D4" s="9" t="s">
        <v>278</v>
      </c>
      <c r="L4" s="8"/>
      <c r="M4" s="10" t="s">
        <v>10</v>
      </c>
      <c r="AT4" s="5" t="s">
        <v>3</v>
      </c>
      <c r="AZ4" s="163" t="s">
        <v>325</v>
      </c>
      <c r="BA4" s="163" t="s">
        <v>325</v>
      </c>
      <c r="BB4" s="163" t="s">
        <v>1</v>
      </c>
      <c r="BC4" s="163" t="s">
        <v>4539</v>
      </c>
      <c r="BD4" s="163" t="s">
        <v>84</v>
      </c>
    </row>
    <row r="5" spans="1:56" ht="6.95" customHeight="1">
      <c r="B5" s="8"/>
      <c r="L5" s="8"/>
      <c r="AZ5" s="163" t="s">
        <v>1565</v>
      </c>
      <c r="BA5" s="163" t="s">
        <v>328</v>
      </c>
      <c r="BB5" s="163" t="s">
        <v>1</v>
      </c>
      <c r="BC5" s="163" t="s">
        <v>4540</v>
      </c>
      <c r="BD5" s="163" t="s">
        <v>84</v>
      </c>
    </row>
    <row r="6" spans="1:56" ht="12" customHeight="1">
      <c r="B6" s="8"/>
      <c r="D6" s="11" t="s">
        <v>16</v>
      </c>
      <c r="L6" s="8"/>
      <c r="AZ6" s="163" t="s">
        <v>330</v>
      </c>
      <c r="BA6" s="163" t="s">
        <v>330</v>
      </c>
      <c r="BB6" s="163" t="s">
        <v>1</v>
      </c>
      <c r="BC6" s="163" t="s">
        <v>4541</v>
      </c>
      <c r="BD6" s="163" t="s">
        <v>84</v>
      </c>
    </row>
    <row r="7" spans="1:56" ht="16.5" customHeight="1">
      <c r="B7" s="8"/>
      <c r="E7" s="289" t="str">
        <f>'Rekapitulace stavby'!K6</f>
        <v>Třebíč, Karlovo náměstí, Rekonstrukce vodovodu a kanalizace</v>
      </c>
      <c r="F7" s="290"/>
      <c r="G7" s="290"/>
      <c r="H7" s="290"/>
      <c r="L7" s="8"/>
      <c r="AZ7" s="163" t="s">
        <v>332</v>
      </c>
      <c r="BA7" s="163" t="s">
        <v>332</v>
      </c>
      <c r="BB7" s="163" t="s">
        <v>1</v>
      </c>
      <c r="BC7" s="163" t="s">
        <v>4542</v>
      </c>
      <c r="BD7" s="163" t="s">
        <v>84</v>
      </c>
    </row>
    <row r="8" spans="1:56" ht="12.75">
      <c r="B8" s="8"/>
      <c r="D8" s="11" t="s">
        <v>279</v>
      </c>
      <c r="L8" s="8"/>
      <c r="AZ8" s="163" t="s">
        <v>344</v>
      </c>
      <c r="BA8" s="163" t="s">
        <v>344</v>
      </c>
      <c r="BB8" s="163" t="s">
        <v>1</v>
      </c>
      <c r="BC8" s="163" t="s">
        <v>4543</v>
      </c>
      <c r="BD8" s="163" t="s">
        <v>84</v>
      </c>
    </row>
    <row r="9" spans="1:56" ht="16.5" customHeight="1">
      <c r="B9" s="8"/>
      <c r="E9" s="289" t="s">
        <v>4328</v>
      </c>
      <c r="F9" s="273"/>
      <c r="G9" s="273"/>
      <c r="H9" s="273"/>
      <c r="L9" s="8"/>
      <c r="AZ9" s="163" t="s">
        <v>1936</v>
      </c>
      <c r="BA9" s="163" t="s">
        <v>1936</v>
      </c>
      <c r="BB9" s="163" t="s">
        <v>1</v>
      </c>
      <c r="BC9" s="163" t="s">
        <v>4544</v>
      </c>
      <c r="BD9" s="163" t="s">
        <v>84</v>
      </c>
    </row>
    <row r="10" spans="1:56" ht="12" customHeight="1">
      <c r="B10" s="8"/>
      <c r="D10" s="11" t="s">
        <v>337</v>
      </c>
      <c r="L10" s="8"/>
      <c r="AZ10" s="163" t="s">
        <v>349</v>
      </c>
      <c r="BA10" s="163" t="s">
        <v>350</v>
      </c>
      <c r="BB10" s="163" t="s">
        <v>1</v>
      </c>
      <c r="BC10" s="163" t="s">
        <v>185</v>
      </c>
      <c r="BD10" s="163" t="s">
        <v>84</v>
      </c>
    </row>
    <row r="11" spans="1:56" s="15" customFormat="1" ht="16.5" customHeight="1">
      <c r="A11" s="12"/>
      <c r="B11" s="13"/>
      <c r="C11" s="12"/>
      <c r="D11" s="12"/>
      <c r="E11" s="292" t="s">
        <v>4331</v>
      </c>
      <c r="F11" s="288"/>
      <c r="G11" s="288"/>
      <c r="H11" s="288"/>
      <c r="I11" s="12"/>
      <c r="J11" s="12"/>
      <c r="K11" s="12"/>
      <c r="L11" s="14"/>
      <c r="S11" s="12"/>
      <c r="T11" s="12"/>
      <c r="U11" s="12"/>
      <c r="V11" s="12"/>
      <c r="W11" s="12"/>
      <c r="X11" s="12"/>
      <c r="Y11" s="12"/>
      <c r="Z11" s="12"/>
      <c r="AA11" s="12"/>
      <c r="AB11" s="12"/>
      <c r="AC11" s="12"/>
      <c r="AD11" s="12"/>
      <c r="AE11" s="12"/>
      <c r="AZ11" s="163" t="s">
        <v>357</v>
      </c>
      <c r="BA11" s="163" t="s">
        <v>357</v>
      </c>
      <c r="BB11" s="163" t="s">
        <v>1</v>
      </c>
      <c r="BC11" s="163" t="s">
        <v>4545</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359</v>
      </c>
      <c r="BA12" s="163" t="s">
        <v>359</v>
      </c>
      <c r="BB12" s="163" t="s">
        <v>1</v>
      </c>
      <c r="BC12" s="163" t="s">
        <v>4546</v>
      </c>
      <c r="BD12" s="163" t="s">
        <v>84</v>
      </c>
    </row>
    <row r="13" spans="1:56" s="15" customFormat="1" ht="16.5" customHeight="1">
      <c r="A13" s="12"/>
      <c r="B13" s="13"/>
      <c r="C13" s="12"/>
      <c r="D13" s="12"/>
      <c r="E13" s="265" t="s">
        <v>4547</v>
      </c>
      <c r="F13" s="288"/>
      <c r="G13" s="288"/>
      <c r="H13" s="288"/>
      <c r="I13" s="12"/>
      <c r="J13" s="12"/>
      <c r="K13" s="12"/>
      <c r="L13" s="14"/>
      <c r="S13" s="12"/>
      <c r="T13" s="12"/>
      <c r="U13" s="12"/>
      <c r="V13" s="12"/>
      <c r="W13" s="12"/>
      <c r="X13" s="12"/>
      <c r="Y13" s="12"/>
      <c r="Z13" s="12"/>
      <c r="AA13" s="12"/>
      <c r="AB13" s="12"/>
      <c r="AC13" s="12"/>
      <c r="AD13" s="12"/>
      <c r="AE13" s="12"/>
      <c r="AZ13" s="163" t="s">
        <v>361</v>
      </c>
      <c r="BA13" s="163" t="s">
        <v>361</v>
      </c>
      <c r="BB13" s="163" t="s">
        <v>1</v>
      </c>
      <c r="BC13" s="163" t="s">
        <v>4548</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363</v>
      </c>
      <c r="BA14" s="163" t="s">
        <v>363</v>
      </c>
      <c r="BB14" s="163" t="s">
        <v>1</v>
      </c>
      <c r="BC14" s="163" t="s">
        <v>4549</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2776</v>
      </c>
      <c r="BA15" s="163" t="s">
        <v>368</v>
      </c>
      <c r="BB15" s="163" t="s">
        <v>1</v>
      </c>
      <c r="BC15" s="163" t="s">
        <v>4550</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382</v>
      </c>
      <c r="BA16" s="163" t="s">
        <v>382</v>
      </c>
      <c r="BB16" s="163" t="s">
        <v>1</v>
      </c>
      <c r="BC16" s="163" t="s">
        <v>4551</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387</v>
      </c>
      <c r="BA17" s="163" t="s">
        <v>388</v>
      </c>
      <c r="BB17" s="163" t="s">
        <v>1</v>
      </c>
      <c r="BC17" s="163" t="s">
        <v>4552</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390</v>
      </c>
      <c r="BA18" s="163" t="s">
        <v>390</v>
      </c>
      <c r="BB18" s="163" t="s">
        <v>1</v>
      </c>
      <c r="BC18" s="163" t="s">
        <v>4553</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396</v>
      </c>
      <c r="BA19" s="163" t="s">
        <v>396</v>
      </c>
      <c r="BB19" s="163" t="s">
        <v>1</v>
      </c>
      <c r="BC19" s="163" t="s">
        <v>4554</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398</v>
      </c>
      <c r="BA20" s="163" t="s">
        <v>398</v>
      </c>
      <c r="BB20" s="163" t="s">
        <v>1</v>
      </c>
      <c r="BC20" s="163" t="s">
        <v>4555</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ROUND((SUM(BE134:BE372)),  2)</f>
        <v>0</v>
      </c>
      <c r="G37" s="12"/>
      <c r="H37" s="12"/>
      <c r="I37" s="28">
        <v>0.21</v>
      </c>
      <c r="J37" s="27">
        <f>ROUND(((SUM(BE134:BE372))*I37),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ROUND((SUM(BF134:BF372)),  2)</f>
        <v>0</v>
      </c>
      <c r="G38" s="12"/>
      <c r="H38" s="12"/>
      <c r="I38" s="28">
        <v>0.15</v>
      </c>
      <c r="J38" s="27">
        <f>ROUND(((SUM(BF134:BF372))*I38),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ROUND((SUM(BG134:BG372)),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ROUND((SUM(BH134:BH372)),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ROUND((SUM(BI134:BI372)),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4331</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2 - DSO 02.1.2 Řad 2-KN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J218</f>
        <v>0</v>
      </c>
      <c r="L103" s="165"/>
    </row>
    <row r="104" spans="1:47" s="153" customFormat="1" ht="19.899999999999999" customHeight="1">
      <c r="B104" s="165"/>
      <c r="D104" s="166" t="s">
        <v>403</v>
      </c>
      <c r="E104" s="167"/>
      <c r="F104" s="167"/>
      <c r="G104" s="167"/>
      <c r="H104" s="167"/>
      <c r="I104" s="167"/>
      <c r="J104" s="168">
        <f>J228</f>
        <v>0</v>
      </c>
      <c r="L104" s="165"/>
    </row>
    <row r="105" spans="1:47" s="153" customFormat="1" ht="19.899999999999999" customHeight="1">
      <c r="B105" s="165"/>
      <c r="D105" s="166" t="s">
        <v>404</v>
      </c>
      <c r="E105" s="167"/>
      <c r="F105" s="167"/>
      <c r="G105" s="167"/>
      <c r="H105" s="167"/>
      <c r="I105" s="167"/>
      <c r="J105" s="168">
        <f>J231</f>
        <v>0</v>
      </c>
      <c r="L105" s="165"/>
    </row>
    <row r="106" spans="1:47" s="153" customFormat="1" ht="19.899999999999999" customHeight="1">
      <c r="B106" s="165"/>
      <c r="D106" s="166" t="s">
        <v>405</v>
      </c>
      <c r="E106" s="167"/>
      <c r="F106" s="167"/>
      <c r="G106" s="167"/>
      <c r="H106" s="167"/>
      <c r="I106" s="167"/>
      <c r="J106" s="168">
        <f>J247</f>
        <v>0</v>
      </c>
      <c r="L106" s="165"/>
    </row>
    <row r="107" spans="1:47" s="153" customFormat="1" ht="19.899999999999999" customHeight="1">
      <c r="B107" s="165"/>
      <c r="D107" s="166" t="s">
        <v>406</v>
      </c>
      <c r="E107" s="167"/>
      <c r="F107" s="167"/>
      <c r="G107" s="167"/>
      <c r="H107" s="167"/>
      <c r="I107" s="167"/>
      <c r="J107" s="168">
        <f>J254</f>
        <v>0</v>
      </c>
      <c r="L107" s="165"/>
    </row>
    <row r="108" spans="1:47" s="153" customFormat="1" ht="19.899999999999999" customHeight="1">
      <c r="B108" s="165"/>
      <c r="D108" s="166" t="s">
        <v>407</v>
      </c>
      <c r="E108" s="167"/>
      <c r="F108" s="167"/>
      <c r="G108" s="167"/>
      <c r="H108" s="167"/>
      <c r="I108" s="167"/>
      <c r="J108" s="168">
        <f>J323</f>
        <v>0</v>
      </c>
      <c r="L108" s="165"/>
    </row>
    <row r="109" spans="1:47" s="52" customFormat="1" ht="24.95" customHeight="1">
      <c r="B109" s="53"/>
      <c r="D109" s="54" t="s">
        <v>408</v>
      </c>
      <c r="E109" s="55"/>
      <c r="F109" s="55"/>
      <c r="G109" s="55"/>
      <c r="H109" s="55"/>
      <c r="I109" s="55"/>
      <c r="J109" s="56">
        <f>J364</f>
        <v>0</v>
      </c>
      <c r="L109" s="53"/>
    </row>
    <row r="110" spans="1:47" s="153" customFormat="1" ht="19.899999999999999" customHeight="1">
      <c r="B110" s="165"/>
      <c r="D110" s="166" t="s">
        <v>409</v>
      </c>
      <c r="E110" s="167"/>
      <c r="F110" s="167"/>
      <c r="G110" s="167"/>
      <c r="H110" s="167"/>
      <c r="I110" s="167"/>
      <c r="J110" s="168">
        <f>J365</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4328</v>
      </c>
      <c r="F122" s="273"/>
      <c r="G122" s="273"/>
      <c r="H122" s="273"/>
      <c r="L122" s="8"/>
    </row>
    <row r="123" spans="1:31" ht="12" customHeight="1">
      <c r="B123" s="8"/>
      <c r="C123" s="11" t="s">
        <v>337</v>
      </c>
      <c r="L123" s="8"/>
    </row>
    <row r="124" spans="1:31" s="15" customFormat="1" ht="16.5" customHeight="1">
      <c r="A124" s="12"/>
      <c r="B124" s="13"/>
      <c r="C124" s="12"/>
      <c r="D124" s="12"/>
      <c r="E124" s="292" t="s">
        <v>4331</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2 - DSO 02.1.2 Řad 2-KN</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P135+P364</f>
        <v>0</v>
      </c>
      <c r="Q134" s="22"/>
      <c r="R134" s="71">
        <f>R135+R364</f>
        <v>374.96635782000004</v>
      </c>
      <c r="S134" s="22"/>
      <c r="T134" s="72">
        <f>T135+T364</f>
        <v>402.77264480000008</v>
      </c>
      <c r="U134" s="12"/>
      <c r="V134" s="12"/>
      <c r="W134" s="12"/>
      <c r="X134" s="12"/>
      <c r="Y134" s="12"/>
      <c r="Z134" s="12"/>
      <c r="AA134" s="12"/>
      <c r="AB134" s="12"/>
      <c r="AC134" s="12"/>
      <c r="AD134" s="12"/>
      <c r="AE134" s="12"/>
      <c r="AT134" s="5" t="s">
        <v>74</v>
      </c>
      <c r="AU134" s="5" t="s">
        <v>285</v>
      </c>
      <c r="BK134" s="73">
        <f>BK135+BK364</f>
        <v>0</v>
      </c>
    </row>
    <row r="135" spans="1:65" s="74" customFormat="1" ht="25.9" customHeight="1">
      <c r="B135" s="75"/>
      <c r="D135" s="76" t="s">
        <v>74</v>
      </c>
      <c r="E135" s="77" t="s">
        <v>410</v>
      </c>
      <c r="F135" s="77" t="s">
        <v>411</v>
      </c>
      <c r="J135" s="78">
        <f>BK135</f>
        <v>0</v>
      </c>
      <c r="L135" s="75"/>
      <c r="M135" s="79"/>
      <c r="N135" s="80"/>
      <c r="O135" s="80"/>
      <c r="P135" s="81">
        <f>P136+P218+P228+P231+P247+P254+P323</f>
        <v>0</v>
      </c>
      <c r="Q135" s="80"/>
      <c r="R135" s="81">
        <f>R136+R218+R228+R231+R247+R254+R323</f>
        <v>373.85657782000004</v>
      </c>
      <c r="S135" s="80"/>
      <c r="T135" s="82">
        <f>T136+T218+T228+T231+T247+T254+T323</f>
        <v>402.77264480000008</v>
      </c>
      <c r="AR135" s="76" t="s">
        <v>82</v>
      </c>
      <c r="AT135" s="83" t="s">
        <v>74</v>
      </c>
      <c r="AU135" s="83" t="s">
        <v>75</v>
      </c>
      <c r="AY135" s="76" t="s">
        <v>302</v>
      </c>
      <c r="BK135" s="84">
        <f>BK136+BK218+BK228+BK231+BK247+BK254+BK323</f>
        <v>0</v>
      </c>
    </row>
    <row r="136" spans="1:65" s="74" customFormat="1" ht="22.9" customHeight="1">
      <c r="B136" s="75"/>
      <c r="D136" s="76" t="s">
        <v>74</v>
      </c>
      <c r="E136" s="169" t="s">
        <v>82</v>
      </c>
      <c r="F136" s="169" t="s">
        <v>412</v>
      </c>
      <c r="J136" s="170">
        <f>BK136</f>
        <v>0</v>
      </c>
      <c r="L136" s="75"/>
      <c r="M136" s="79"/>
      <c r="N136" s="80"/>
      <c r="O136" s="80"/>
      <c r="P136" s="81">
        <f>SUM(P137:P217)</f>
        <v>0</v>
      </c>
      <c r="Q136" s="80"/>
      <c r="R136" s="81">
        <f>SUM(R137:R217)</f>
        <v>226.82830572</v>
      </c>
      <c r="S136" s="80"/>
      <c r="T136" s="82">
        <f>SUM(T137:T217)</f>
        <v>393.70236000000006</v>
      </c>
      <c r="AR136" s="76" t="s">
        <v>82</v>
      </c>
      <c r="AT136" s="83" t="s">
        <v>74</v>
      </c>
      <c r="AU136" s="83" t="s">
        <v>82</v>
      </c>
      <c r="AY136" s="76" t="s">
        <v>302</v>
      </c>
      <c r="BK136" s="84">
        <f>SUM(BK137:BK217)</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4556</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6</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4557</v>
      </c>
    </row>
    <row r="140" spans="1:65" s="98" customFormat="1">
      <c r="B140" s="99"/>
      <c r="D140" s="100" t="s">
        <v>308</v>
      </c>
      <c r="E140" s="101" t="s">
        <v>1</v>
      </c>
      <c r="F140" s="102" t="s">
        <v>103</v>
      </c>
      <c r="H140" s="103">
        <v>6</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432</v>
      </c>
      <c r="F141" s="87" t="s">
        <v>433</v>
      </c>
      <c r="G141" s="88" t="s">
        <v>423</v>
      </c>
      <c r="H141" s="89">
        <v>311.72000000000003</v>
      </c>
      <c r="I141" s="3"/>
      <c r="J141" s="90">
        <f>ROUND(I141*H141,2)</f>
        <v>0</v>
      </c>
      <c r="K141" s="87" t="s">
        <v>427</v>
      </c>
      <c r="L141" s="13"/>
      <c r="M141" s="91" t="s">
        <v>1</v>
      </c>
      <c r="N141" s="92" t="s">
        <v>40</v>
      </c>
      <c r="O141" s="93"/>
      <c r="P141" s="94">
        <f>O141*H141</f>
        <v>0</v>
      </c>
      <c r="Q141" s="94">
        <v>0</v>
      </c>
      <c r="R141" s="94">
        <f>Q141*H141</f>
        <v>0</v>
      </c>
      <c r="S141" s="94">
        <v>0.28999999999999998</v>
      </c>
      <c r="T141" s="95">
        <f>S141*H141</f>
        <v>90.398800000000008</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4558</v>
      </c>
    </row>
    <row r="142" spans="1:65" s="98" customFormat="1">
      <c r="B142" s="99"/>
      <c r="D142" s="100" t="s">
        <v>308</v>
      </c>
      <c r="E142" s="101" t="s">
        <v>1</v>
      </c>
      <c r="F142" s="102" t="s">
        <v>332</v>
      </c>
      <c r="H142" s="103">
        <v>311.72000000000003</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439</v>
      </c>
      <c r="F143" s="87" t="s">
        <v>440</v>
      </c>
      <c r="G143" s="88" t="s">
        <v>423</v>
      </c>
      <c r="H143" s="89">
        <v>311.72000000000003</v>
      </c>
      <c r="I143" s="3"/>
      <c r="J143" s="90">
        <f>ROUND(I143*H143,2)</f>
        <v>0</v>
      </c>
      <c r="K143" s="87" t="s">
        <v>427</v>
      </c>
      <c r="L143" s="13"/>
      <c r="M143" s="91" t="s">
        <v>1</v>
      </c>
      <c r="N143" s="92" t="s">
        <v>40</v>
      </c>
      <c r="O143" s="93"/>
      <c r="P143" s="94">
        <f>O143*H143</f>
        <v>0</v>
      </c>
      <c r="Q143" s="94">
        <v>0</v>
      </c>
      <c r="R143" s="94">
        <f>Q143*H143</f>
        <v>0</v>
      </c>
      <c r="S143" s="94">
        <v>0.625</v>
      </c>
      <c r="T143" s="95">
        <f>S143*H143</f>
        <v>194.82500000000002</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4559</v>
      </c>
    </row>
    <row r="144" spans="1:65" s="98" customFormat="1">
      <c r="B144" s="99"/>
      <c r="D144" s="100" t="s">
        <v>308</v>
      </c>
      <c r="E144" s="101" t="s">
        <v>1</v>
      </c>
      <c r="F144" s="102" t="s">
        <v>332</v>
      </c>
      <c r="H144" s="103">
        <v>311.72000000000003</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442</v>
      </c>
      <c r="F145" s="87" t="s">
        <v>443</v>
      </c>
      <c r="G145" s="88" t="s">
        <v>423</v>
      </c>
      <c r="H145" s="89">
        <v>311.72000000000003</v>
      </c>
      <c r="I145" s="3"/>
      <c r="J145" s="90">
        <f>ROUND(I145*H145,2)</f>
        <v>0</v>
      </c>
      <c r="K145" s="87" t="s">
        <v>427</v>
      </c>
      <c r="L145" s="13"/>
      <c r="M145" s="91" t="s">
        <v>1</v>
      </c>
      <c r="N145" s="92" t="s">
        <v>40</v>
      </c>
      <c r="O145" s="93"/>
      <c r="P145" s="94">
        <f>O145*H145</f>
        <v>0</v>
      </c>
      <c r="Q145" s="94">
        <v>0</v>
      </c>
      <c r="R145" s="94">
        <f>Q145*H145</f>
        <v>0</v>
      </c>
      <c r="S145" s="94">
        <v>0.22</v>
      </c>
      <c r="T145" s="95">
        <f>S145*H145</f>
        <v>68.578400000000002</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4560</v>
      </c>
    </row>
    <row r="146" spans="1:65" s="98" customFormat="1">
      <c r="B146" s="99"/>
      <c r="D146" s="100" t="s">
        <v>308</v>
      </c>
      <c r="E146" s="101" t="s">
        <v>1</v>
      </c>
      <c r="F146" s="102" t="s">
        <v>332</v>
      </c>
      <c r="H146" s="103">
        <v>311.72000000000003</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445</v>
      </c>
      <c r="F147" s="87" t="s">
        <v>446</v>
      </c>
      <c r="G147" s="88" t="s">
        <v>423</v>
      </c>
      <c r="H147" s="89">
        <v>311.72000000000003</v>
      </c>
      <c r="I147" s="3"/>
      <c r="J147" s="90">
        <f>ROUND(I147*H147,2)</f>
        <v>0</v>
      </c>
      <c r="K147" s="87" t="s">
        <v>427</v>
      </c>
      <c r="L147" s="13"/>
      <c r="M147" s="91" t="s">
        <v>1</v>
      </c>
      <c r="N147" s="92" t="s">
        <v>40</v>
      </c>
      <c r="O147" s="93"/>
      <c r="P147" s="94">
        <f>O147*H147</f>
        <v>0</v>
      </c>
      <c r="Q147" s="94">
        <v>5.0000000000000002E-5</v>
      </c>
      <c r="R147" s="94">
        <f>Q147*H147</f>
        <v>1.5586000000000003E-2</v>
      </c>
      <c r="S147" s="94">
        <v>0.128</v>
      </c>
      <c r="T147" s="95">
        <f>S147*H147</f>
        <v>39.900160000000007</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4561</v>
      </c>
    </row>
    <row r="148" spans="1:65" s="98" customFormat="1">
      <c r="B148" s="99"/>
      <c r="D148" s="100" t="s">
        <v>308</v>
      </c>
      <c r="E148" s="101" t="s">
        <v>1</v>
      </c>
      <c r="F148" s="102" t="s">
        <v>332</v>
      </c>
      <c r="H148" s="103">
        <v>311.72000000000003</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990</v>
      </c>
      <c r="F149" s="87" t="s">
        <v>991</v>
      </c>
      <c r="G149" s="88" t="s">
        <v>450</v>
      </c>
      <c r="H149" s="89">
        <v>3</v>
      </c>
      <c r="I149" s="3"/>
      <c r="J149" s="90">
        <f>ROUND(I149*H149,2)</f>
        <v>0</v>
      </c>
      <c r="K149" s="87" t="s">
        <v>427</v>
      </c>
      <c r="L149" s="13"/>
      <c r="M149" s="91" t="s">
        <v>1</v>
      </c>
      <c r="N149" s="92" t="s">
        <v>40</v>
      </c>
      <c r="O149" s="93"/>
      <c r="P149" s="94">
        <f>O149*H149</f>
        <v>0</v>
      </c>
      <c r="Q149" s="94">
        <v>8.6800000000000002E-3</v>
      </c>
      <c r="R149" s="94">
        <f>Q149*H149</f>
        <v>2.6040000000000001E-2</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4562</v>
      </c>
    </row>
    <row r="150" spans="1:65" s="98" customFormat="1">
      <c r="B150" s="99"/>
      <c r="D150" s="100" t="s">
        <v>308</v>
      </c>
      <c r="E150" s="101" t="s">
        <v>1</v>
      </c>
      <c r="F150" s="102" t="s">
        <v>4563</v>
      </c>
      <c r="H150" s="103">
        <v>3</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109</v>
      </c>
      <c r="D151" s="85" t="s">
        <v>303</v>
      </c>
      <c r="E151" s="86" t="s">
        <v>995</v>
      </c>
      <c r="F151" s="87" t="s">
        <v>996</v>
      </c>
      <c r="G151" s="88" t="s">
        <v>450</v>
      </c>
      <c r="H151" s="89">
        <v>2</v>
      </c>
      <c r="I151" s="3"/>
      <c r="J151" s="90">
        <f>ROUND(I151*H151,2)</f>
        <v>0</v>
      </c>
      <c r="K151" s="87" t="s">
        <v>427</v>
      </c>
      <c r="L151" s="13"/>
      <c r="M151" s="91" t="s">
        <v>1</v>
      </c>
      <c r="N151" s="92" t="s">
        <v>40</v>
      </c>
      <c r="O151" s="93"/>
      <c r="P151" s="94">
        <f>O151*H151</f>
        <v>0</v>
      </c>
      <c r="Q151" s="94">
        <v>1.269E-2</v>
      </c>
      <c r="R151" s="94">
        <f>Q151*H151</f>
        <v>2.538E-2</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4564</v>
      </c>
    </row>
    <row r="152" spans="1:65" s="98" customFormat="1">
      <c r="B152" s="99"/>
      <c r="D152" s="100" t="s">
        <v>308</v>
      </c>
      <c r="E152" s="101" t="s">
        <v>1</v>
      </c>
      <c r="F152" s="102" t="s">
        <v>4361</v>
      </c>
      <c r="H152" s="103">
        <v>2</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112</v>
      </c>
      <c r="D153" s="85" t="s">
        <v>303</v>
      </c>
      <c r="E153" s="86" t="s">
        <v>2684</v>
      </c>
      <c r="F153" s="87" t="s">
        <v>2685</v>
      </c>
      <c r="G153" s="88" t="s">
        <v>450</v>
      </c>
      <c r="H153" s="89">
        <v>11</v>
      </c>
      <c r="I153" s="3"/>
      <c r="J153" s="90">
        <f>ROUND(I153*H153,2)</f>
        <v>0</v>
      </c>
      <c r="K153" s="87" t="s">
        <v>427</v>
      </c>
      <c r="L153" s="13"/>
      <c r="M153" s="91" t="s">
        <v>1</v>
      </c>
      <c r="N153" s="92" t="s">
        <v>40</v>
      </c>
      <c r="O153" s="93"/>
      <c r="P153" s="94">
        <f>O153*H153</f>
        <v>0</v>
      </c>
      <c r="Q153" s="94">
        <v>1.068E-2</v>
      </c>
      <c r="R153" s="94">
        <f>Q153*H153</f>
        <v>0.11748</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4565</v>
      </c>
    </row>
    <row r="154" spans="1:65" s="98" customFormat="1">
      <c r="B154" s="99"/>
      <c r="D154" s="100" t="s">
        <v>308</v>
      </c>
      <c r="E154" s="101" t="s">
        <v>1</v>
      </c>
      <c r="F154" s="102" t="s">
        <v>4566</v>
      </c>
      <c r="H154" s="103">
        <v>1</v>
      </c>
      <c r="L154" s="99"/>
      <c r="M154" s="104"/>
      <c r="N154" s="105"/>
      <c r="O154" s="105"/>
      <c r="P154" s="105"/>
      <c r="Q154" s="105"/>
      <c r="R154" s="105"/>
      <c r="S154" s="105"/>
      <c r="T154" s="106"/>
      <c r="AT154" s="101" t="s">
        <v>308</v>
      </c>
      <c r="AU154" s="101" t="s">
        <v>84</v>
      </c>
      <c r="AV154" s="98" t="s">
        <v>84</v>
      </c>
      <c r="AW154" s="98" t="s">
        <v>31</v>
      </c>
      <c r="AX154" s="98" t="s">
        <v>75</v>
      </c>
      <c r="AY154" s="101" t="s">
        <v>302</v>
      </c>
    </row>
    <row r="155" spans="1:65" s="98" customFormat="1">
      <c r="B155" s="99"/>
      <c r="D155" s="100" t="s">
        <v>308</v>
      </c>
      <c r="E155" s="101" t="s">
        <v>1</v>
      </c>
      <c r="F155" s="102" t="s">
        <v>4567</v>
      </c>
      <c r="H155" s="103">
        <v>10</v>
      </c>
      <c r="L155" s="99"/>
      <c r="M155" s="104"/>
      <c r="N155" s="105"/>
      <c r="O155" s="105"/>
      <c r="P155" s="105"/>
      <c r="Q155" s="105"/>
      <c r="R155" s="105"/>
      <c r="S155" s="105"/>
      <c r="T155" s="106"/>
      <c r="AT155" s="101" t="s">
        <v>308</v>
      </c>
      <c r="AU155" s="101" t="s">
        <v>84</v>
      </c>
      <c r="AV155" s="98" t="s">
        <v>84</v>
      </c>
      <c r="AW155" s="98" t="s">
        <v>31</v>
      </c>
      <c r="AX155" s="98" t="s">
        <v>75</v>
      </c>
      <c r="AY155" s="101" t="s">
        <v>302</v>
      </c>
    </row>
    <row r="156" spans="1:65" s="171" customFormat="1">
      <c r="B156" s="172"/>
      <c r="D156" s="100" t="s">
        <v>308</v>
      </c>
      <c r="E156" s="173" t="s">
        <v>1</v>
      </c>
      <c r="F156" s="174" t="s">
        <v>435</v>
      </c>
      <c r="H156" s="175">
        <v>11</v>
      </c>
      <c r="L156" s="172"/>
      <c r="M156" s="176"/>
      <c r="N156" s="177"/>
      <c r="O156" s="177"/>
      <c r="P156" s="177"/>
      <c r="Q156" s="177"/>
      <c r="R156" s="177"/>
      <c r="S156" s="177"/>
      <c r="T156" s="178"/>
      <c r="AT156" s="173" t="s">
        <v>308</v>
      </c>
      <c r="AU156" s="173" t="s">
        <v>84</v>
      </c>
      <c r="AV156" s="171" t="s">
        <v>97</v>
      </c>
      <c r="AW156" s="171" t="s">
        <v>31</v>
      </c>
      <c r="AX156" s="171" t="s">
        <v>82</v>
      </c>
      <c r="AY156" s="173" t="s">
        <v>302</v>
      </c>
    </row>
    <row r="157" spans="1:65" s="15" customFormat="1" ht="21.75" customHeight="1">
      <c r="A157" s="12"/>
      <c r="B157" s="13"/>
      <c r="C157" s="85" t="s">
        <v>115</v>
      </c>
      <c r="D157" s="85" t="s">
        <v>303</v>
      </c>
      <c r="E157" s="86" t="s">
        <v>457</v>
      </c>
      <c r="F157" s="87" t="s">
        <v>458</v>
      </c>
      <c r="G157" s="88" t="s">
        <v>450</v>
      </c>
      <c r="H157" s="89">
        <v>7</v>
      </c>
      <c r="I157" s="3"/>
      <c r="J157" s="90">
        <f>ROUND(I157*H157,2)</f>
        <v>0</v>
      </c>
      <c r="K157" s="87" t="s">
        <v>427</v>
      </c>
      <c r="L157" s="13"/>
      <c r="M157" s="91" t="s">
        <v>1</v>
      </c>
      <c r="N157" s="92" t="s">
        <v>40</v>
      </c>
      <c r="O157" s="93"/>
      <c r="P157" s="94">
        <f>O157*H157</f>
        <v>0</v>
      </c>
      <c r="Q157" s="94">
        <v>3.6900000000000002E-2</v>
      </c>
      <c r="R157" s="94">
        <f>Q157*H157</f>
        <v>0.25830000000000003</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4568</v>
      </c>
    </row>
    <row r="158" spans="1:65" s="98" customFormat="1">
      <c r="B158" s="99"/>
      <c r="D158" s="100" t="s">
        <v>308</v>
      </c>
      <c r="E158" s="101" t="s">
        <v>1</v>
      </c>
      <c r="F158" s="102" t="s">
        <v>4569</v>
      </c>
      <c r="H158" s="103">
        <v>3</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98" customFormat="1">
      <c r="B159" s="99"/>
      <c r="D159" s="100" t="s">
        <v>308</v>
      </c>
      <c r="E159" s="101" t="s">
        <v>1</v>
      </c>
      <c r="F159" s="102" t="s">
        <v>4570</v>
      </c>
      <c r="H159" s="103">
        <v>2</v>
      </c>
      <c r="L159" s="99"/>
      <c r="M159" s="104"/>
      <c r="N159" s="105"/>
      <c r="O159" s="105"/>
      <c r="P159" s="105"/>
      <c r="Q159" s="105"/>
      <c r="R159" s="105"/>
      <c r="S159" s="105"/>
      <c r="T159" s="106"/>
      <c r="AT159" s="101" t="s">
        <v>308</v>
      </c>
      <c r="AU159" s="101" t="s">
        <v>84</v>
      </c>
      <c r="AV159" s="98" t="s">
        <v>84</v>
      </c>
      <c r="AW159" s="98" t="s">
        <v>31</v>
      </c>
      <c r="AX159" s="98" t="s">
        <v>75</v>
      </c>
      <c r="AY159" s="101" t="s">
        <v>302</v>
      </c>
    </row>
    <row r="160" spans="1:65" s="98" customFormat="1">
      <c r="B160" s="99"/>
      <c r="D160" s="100" t="s">
        <v>308</v>
      </c>
      <c r="E160" s="101" t="s">
        <v>1</v>
      </c>
      <c r="F160" s="102" t="s">
        <v>4571</v>
      </c>
      <c r="H160" s="103">
        <v>2</v>
      </c>
      <c r="L160" s="99"/>
      <c r="M160" s="104"/>
      <c r="N160" s="105"/>
      <c r="O160" s="105"/>
      <c r="P160" s="105"/>
      <c r="Q160" s="105"/>
      <c r="R160" s="105"/>
      <c r="S160" s="105"/>
      <c r="T160" s="106"/>
      <c r="AT160" s="101" t="s">
        <v>308</v>
      </c>
      <c r="AU160" s="101" t="s">
        <v>84</v>
      </c>
      <c r="AV160" s="98" t="s">
        <v>84</v>
      </c>
      <c r="AW160" s="98" t="s">
        <v>31</v>
      </c>
      <c r="AX160" s="98" t="s">
        <v>75</v>
      </c>
      <c r="AY160" s="101" t="s">
        <v>302</v>
      </c>
    </row>
    <row r="161" spans="1:65" s="171" customFormat="1">
      <c r="B161" s="172"/>
      <c r="D161" s="100" t="s">
        <v>308</v>
      </c>
      <c r="E161" s="173" t="s">
        <v>1</v>
      </c>
      <c r="F161" s="174" t="s">
        <v>435</v>
      </c>
      <c r="H161" s="175">
        <v>7</v>
      </c>
      <c r="L161" s="172"/>
      <c r="M161" s="176"/>
      <c r="N161" s="177"/>
      <c r="O161" s="177"/>
      <c r="P161" s="177"/>
      <c r="Q161" s="177"/>
      <c r="R161" s="177"/>
      <c r="S161" s="177"/>
      <c r="T161" s="178"/>
      <c r="AT161" s="173" t="s">
        <v>308</v>
      </c>
      <c r="AU161" s="173" t="s">
        <v>84</v>
      </c>
      <c r="AV161" s="171" t="s">
        <v>97</v>
      </c>
      <c r="AW161" s="171" t="s">
        <v>31</v>
      </c>
      <c r="AX161" s="171" t="s">
        <v>82</v>
      </c>
      <c r="AY161" s="173" t="s">
        <v>302</v>
      </c>
    </row>
    <row r="162" spans="1:65" s="15" customFormat="1" ht="21.75" customHeight="1">
      <c r="A162" s="12"/>
      <c r="B162" s="13"/>
      <c r="C162" s="85" t="s">
        <v>118</v>
      </c>
      <c r="D162" s="85" t="s">
        <v>303</v>
      </c>
      <c r="E162" s="86" t="s">
        <v>466</v>
      </c>
      <c r="F162" s="87" t="s">
        <v>467</v>
      </c>
      <c r="G162" s="88" t="s">
        <v>468</v>
      </c>
      <c r="H162" s="89">
        <v>92</v>
      </c>
      <c r="I162" s="3"/>
      <c r="J162" s="90">
        <f>ROUND(I162*H162,2)</f>
        <v>0</v>
      </c>
      <c r="K162" s="87" t="s">
        <v>427</v>
      </c>
      <c r="L162" s="13"/>
      <c r="M162" s="91" t="s">
        <v>1</v>
      </c>
      <c r="N162" s="92" t="s">
        <v>40</v>
      </c>
      <c r="O162" s="93"/>
      <c r="P162" s="94">
        <f>O162*H162</f>
        <v>0</v>
      </c>
      <c r="Q162" s="94">
        <v>0</v>
      </c>
      <c r="R162" s="94">
        <f>Q162*H162</f>
        <v>0</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4572</v>
      </c>
    </row>
    <row r="163" spans="1:65" s="179" customFormat="1">
      <c r="B163" s="180"/>
      <c r="D163" s="100" t="s">
        <v>308</v>
      </c>
      <c r="E163" s="181" t="s">
        <v>1</v>
      </c>
      <c r="F163" s="182" t="s">
        <v>470</v>
      </c>
      <c r="H163" s="181" t="s">
        <v>1</v>
      </c>
      <c r="L163" s="180"/>
      <c r="M163" s="183"/>
      <c r="N163" s="184"/>
      <c r="O163" s="184"/>
      <c r="P163" s="184"/>
      <c r="Q163" s="184"/>
      <c r="R163" s="184"/>
      <c r="S163" s="184"/>
      <c r="T163" s="185"/>
      <c r="AT163" s="181" t="s">
        <v>308</v>
      </c>
      <c r="AU163" s="181" t="s">
        <v>84</v>
      </c>
      <c r="AV163" s="179" t="s">
        <v>82</v>
      </c>
      <c r="AW163" s="179" t="s">
        <v>31</v>
      </c>
      <c r="AX163" s="179" t="s">
        <v>75</v>
      </c>
      <c r="AY163" s="181" t="s">
        <v>302</v>
      </c>
    </row>
    <row r="164" spans="1:65" s="98" customFormat="1">
      <c r="B164" s="99"/>
      <c r="D164" s="100" t="s">
        <v>308</v>
      </c>
      <c r="E164" s="101" t="s">
        <v>1</v>
      </c>
      <c r="F164" s="102" t="s">
        <v>4573</v>
      </c>
      <c r="H164" s="103">
        <v>92</v>
      </c>
      <c r="L164" s="99"/>
      <c r="M164" s="104"/>
      <c r="N164" s="105"/>
      <c r="O164" s="105"/>
      <c r="P164" s="105"/>
      <c r="Q164" s="105"/>
      <c r="R164" s="105"/>
      <c r="S164" s="105"/>
      <c r="T164" s="106"/>
      <c r="AT164" s="101" t="s">
        <v>308</v>
      </c>
      <c r="AU164" s="101" t="s">
        <v>84</v>
      </c>
      <c r="AV164" s="98" t="s">
        <v>84</v>
      </c>
      <c r="AW164" s="98" t="s">
        <v>31</v>
      </c>
      <c r="AX164" s="98" t="s">
        <v>82</v>
      </c>
      <c r="AY164" s="101" t="s">
        <v>302</v>
      </c>
    </row>
    <row r="165" spans="1:65" s="15" customFormat="1" ht="21.75" customHeight="1">
      <c r="A165" s="12"/>
      <c r="B165" s="13"/>
      <c r="C165" s="85" t="s">
        <v>121</v>
      </c>
      <c r="D165" s="85" t="s">
        <v>303</v>
      </c>
      <c r="E165" s="86" t="s">
        <v>473</v>
      </c>
      <c r="F165" s="87" t="s">
        <v>474</v>
      </c>
      <c r="G165" s="88" t="s">
        <v>468</v>
      </c>
      <c r="H165" s="89">
        <v>488.67099999999999</v>
      </c>
      <c r="I165" s="3"/>
      <c r="J165" s="90">
        <f>ROUND(I165*H165,2)</f>
        <v>0</v>
      </c>
      <c r="K165" s="87" t="s">
        <v>427</v>
      </c>
      <c r="L165" s="13"/>
      <c r="M165" s="91" t="s">
        <v>1</v>
      </c>
      <c r="N165" s="92" t="s">
        <v>40</v>
      </c>
      <c r="O165" s="93"/>
      <c r="P165" s="94">
        <f>O165*H165</f>
        <v>0</v>
      </c>
      <c r="Q165" s="94">
        <v>0</v>
      </c>
      <c r="R165" s="94">
        <f>Q165*H165</f>
        <v>0</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4574</v>
      </c>
    </row>
    <row r="166" spans="1:65" s="179" customFormat="1">
      <c r="B166" s="180"/>
      <c r="D166" s="100" t="s">
        <v>308</v>
      </c>
      <c r="E166" s="181" t="s">
        <v>1</v>
      </c>
      <c r="F166" s="182" t="s">
        <v>4371</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4575</v>
      </c>
      <c r="H167" s="103">
        <v>621.91600000000005</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102" t="s">
        <v>480</v>
      </c>
      <c r="H168" s="103">
        <v>41.256999999999998</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186" customFormat="1">
      <c r="B169" s="187"/>
      <c r="D169" s="100" t="s">
        <v>308</v>
      </c>
      <c r="E169" s="188" t="s">
        <v>1</v>
      </c>
      <c r="F169" s="189" t="s">
        <v>481</v>
      </c>
      <c r="H169" s="190">
        <v>663.173</v>
      </c>
      <c r="L169" s="187"/>
      <c r="M169" s="191"/>
      <c r="N169" s="192"/>
      <c r="O169" s="192"/>
      <c r="P169" s="192"/>
      <c r="Q169" s="192"/>
      <c r="R169" s="192"/>
      <c r="S169" s="192"/>
      <c r="T169" s="193"/>
      <c r="AT169" s="188" t="s">
        <v>308</v>
      </c>
      <c r="AU169" s="188" t="s">
        <v>84</v>
      </c>
      <c r="AV169" s="186" t="s">
        <v>91</v>
      </c>
      <c r="AW169" s="186" t="s">
        <v>31</v>
      </c>
      <c r="AX169" s="186" t="s">
        <v>75</v>
      </c>
      <c r="AY169" s="188" t="s">
        <v>302</v>
      </c>
    </row>
    <row r="170" spans="1:65" s="179" customFormat="1">
      <c r="B170" s="180"/>
      <c r="D170" s="100" t="s">
        <v>308</v>
      </c>
      <c r="E170" s="181" t="s">
        <v>1</v>
      </c>
      <c r="F170" s="182" t="s">
        <v>482</v>
      </c>
      <c r="H170" s="181" t="s">
        <v>1</v>
      </c>
      <c r="L170" s="180"/>
      <c r="M170" s="183"/>
      <c r="N170" s="184"/>
      <c r="O170" s="184"/>
      <c r="P170" s="184"/>
      <c r="Q170" s="184"/>
      <c r="R170" s="184"/>
      <c r="S170" s="184"/>
      <c r="T170" s="185"/>
      <c r="AT170" s="181" t="s">
        <v>308</v>
      </c>
      <c r="AU170" s="181" t="s">
        <v>84</v>
      </c>
      <c r="AV170" s="179" t="s">
        <v>82</v>
      </c>
      <c r="AW170" s="179" t="s">
        <v>31</v>
      </c>
      <c r="AX170" s="179" t="s">
        <v>75</v>
      </c>
      <c r="AY170" s="181" t="s">
        <v>302</v>
      </c>
    </row>
    <row r="171" spans="1:65" s="98" customFormat="1">
      <c r="B171" s="99"/>
      <c r="D171" s="100" t="s">
        <v>308</v>
      </c>
      <c r="E171" s="101" t="s">
        <v>1</v>
      </c>
      <c r="F171" s="102" t="s">
        <v>484</v>
      </c>
      <c r="H171" s="103">
        <v>-171.446</v>
      </c>
      <c r="L171" s="99"/>
      <c r="M171" s="104"/>
      <c r="N171" s="105"/>
      <c r="O171" s="105"/>
      <c r="P171" s="105"/>
      <c r="Q171" s="105"/>
      <c r="R171" s="105"/>
      <c r="S171" s="105"/>
      <c r="T171" s="106"/>
      <c r="AT171" s="101" t="s">
        <v>308</v>
      </c>
      <c r="AU171" s="101" t="s">
        <v>84</v>
      </c>
      <c r="AV171" s="98" t="s">
        <v>84</v>
      </c>
      <c r="AW171" s="98" t="s">
        <v>31</v>
      </c>
      <c r="AX171" s="98" t="s">
        <v>75</v>
      </c>
      <c r="AY171" s="101" t="s">
        <v>302</v>
      </c>
    </row>
    <row r="172" spans="1:65" s="179" customFormat="1">
      <c r="B172" s="180"/>
      <c r="D172" s="100" t="s">
        <v>308</v>
      </c>
      <c r="E172" s="181" t="s">
        <v>1</v>
      </c>
      <c r="F172" s="182" t="s">
        <v>487</v>
      </c>
      <c r="H172" s="181" t="s">
        <v>1</v>
      </c>
      <c r="L172" s="180"/>
      <c r="M172" s="183"/>
      <c r="N172" s="184"/>
      <c r="O172" s="184"/>
      <c r="P172" s="184"/>
      <c r="Q172" s="184"/>
      <c r="R172" s="184"/>
      <c r="S172" s="184"/>
      <c r="T172" s="185"/>
      <c r="AT172" s="181" t="s">
        <v>308</v>
      </c>
      <c r="AU172" s="181" t="s">
        <v>84</v>
      </c>
      <c r="AV172" s="179" t="s">
        <v>82</v>
      </c>
      <c r="AW172" s="179" t="s">
        <v>31</v>
      </c>
      <c r="AX172" s="179" t="s">
        <v>75</v>
      </c>
      <c r="AY172" s="181" t="s">
        <v>302</v>
      </c>
    </row>
    <row r="173" spans="1:65" s="98" customFormat="1">
      <c r="B173" s="99"/>
      <c r="D173" s="100" t="s">
        <v>308</v>
      </c>
      <c r="E173" s="101" t="s">
        <v>1</v>
      </c>
      <c r="F173" s="102" t="s">
        <v>4373</v>
      </c>
      <c r="H173" s="103">
        <v>-3.056</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186" customFormat="1">
      <c r="B174" s="187"/>
      <c r="D174" s="100" t="s">
        <v>308</v>
      </c>
      <c r="E174" s="188" t="s">
        <v>319</v>
      </c>
      <c r="F174" s="189" t="s">
        <v>481</v>
      </c>
      <c r="H174" s="190">
        <v>-174.50200000000001</v>
      </c>
      <c r="L174" s="187"/>
      <c r="M174" s="191"/>
      <c r="N174" s="192"/>
      <c r="O174" s="192"/>
      <c r="P174" s="192"/>
      <c r="Q174" s="192"/>
      <c r="R174" s="192"/>
      <c r="S174" s="192"/>
      <c r="T174" s="193"/>
      <c r="AT174" s="188" t="s">
        <v>308</v>
      </c>
      <c r="AU174" s="188" t="s">
        <v>84</v>
      </c>
      <c r="AV174" s="186" t="s">
        <v>91</v>
      </c>
      <c r="AW174" s="186" t="s">
        <v>31</v>
      </c>
      <c r="AX174" s="186" t="s">
        <v>75</v>
      </c>
      <c r="AY174" s="188" t="s">
        <v>302</v>
      </c>
    </row>
    <row r="175" spans="1:65" s="171" customFormat="1">
      <c r="B175" s="172"/>
      <c r="D175" s="100" t="s">
        <v>308</v>
      </c>
      <c r="E175" s="173" t="s">
        <v>396</v>
      </c>
      <c r="F175" s="174" t="s">
        <v>435</v>
      </c>
      <c r="H175" s="175">
        <v>488.67099999999999</v>
      </c>
      <c r="L175" s="172"/>
      <c r="M175" s="176"/>
      <c r="N175" s="177"/>
      <c r="O175" s="177"/>
      <c r="P175" s="177"/>
      <c r="Q175" s="177"/>
      <c r="R175" s="177"/>
      <c r="S175" s="177"/>
      <c r="T175" s="178"/>
      <c r="AT175" s="173" t="s">
        <v>308</v>
      </c>
      <c r="AU175" s="173" t="s">
        <v>84</v>
      </c>
      <c r="AV175" s="171" t="s">
        <v>97</v>
      </c>
      <c r="AW175" s="171" t="s">
        <v>31</v>
      </c>
      <c r="AX175" s="171" t="s">
        <v>82</v>
      </c>
      <c r="AY175" s="173" t="s">
        <v>302</v>
      </c>
    </row>
    <row r="176" spans="1:65" s="15" customFormat="1" ht="16.5" customHeight="1">
      <c r="A176" s="12"/>
      <c r="B176" s="13"/>
      <c r="C176" s="85" t="s">
        <v>124</v>
      </c>
      <c r="D176" s="85" t="s">
        <v>303</v>
      </c>
      <c r="E176" s="86" t="s">
        <v>4576</v>
      </c>
      <c r="F176" s="87" t="s">
        <v>4577</v>
      </c>
      <c r="G176" s="88" t="s">
        <v>423</v>
      </c>
      <c r="H176" s="89">
        <v>1243.8330000000001</v>
      </c>
      <c r="I176" s="3"/>
      <c r="J176" s="90">
        <f>ROUND(I176*H176,2)</f>
        <v>0</v>
      </c>
      <c r="K176" s="87" t="s">
        <v>427</v>
      </c>
      <c r="L176" s="13"/>
      <c r="M176" s="91" t="s">
        <v>1</v>
      </c>
      <c r="N176" s="92" t="s">
        <v>40</v>
      </c>
      <c r="O176" s="93"/>
      <c r="P176" s="94">
        <f>O176*H176</f>
        <v>0</v>
      </c>
      <c r="Q176" s="94">
        <v>8.4000000000000003E-4</v>
      </c>
      <c r="R176" s="94">
        <f>Q176*H176</f>
        <v>1.04481972</v>
      </c>
      <c r="S176" s="94">
        <v>0</v>
      </c>
      <c r="T176" s="95">
        <f>S176*H176</f>
        <v>0</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4578</v>
      </c>
    </row>
    <row r="177" spans="1:65" s="98" customFormat="1">
      <c r="B177" s="99"/>
      <c r="D177" s="100" t="s">
        <v>308</v>
      </c>
      <c r="E177" s="101" t="s">
        <v>1</v>
      </c>
      <c r="F177" s="102" t="s">
        <v>4579</v>
      </c>
      <c r="H177" s="103">
        <v>1243.8330000000001</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71" customFormat="1">
      <c r="B178" s="172"/>
      <c r="D178" s="100" t="s">
        <v>308</v>
      </c>
      <c r="E178" s="173" t="s">
        <v>363</v>
      </c>
      <c r="F178" s="174" t="s">
        <v>435</v>
      </c>
      <c r="H178" s="175">
        <v>1243.8330000000001</v>
      </c>
      <c r="L178" s="172"/>
      <c r="M178" s="176"/>
      <c r="N178" s="177"/>
      <c r="O178" s="177"/>
      <c r="P178" s="177"/>
      <c r="Q178" s="177"/>
      <c r="R178" s="177"/>
      <c r="S178" s="177"/>
      <c r="T178" s="178"/>
      <c r="AT178" s="173" t="s">
        <v>308</v>
      </c>
      <c r="AU178" s="173" t="s">
        <v>84</v>
      </c>
      <c r="AV178" s="171" t="s">
        <v>97</v>
      </c>
      <c r="AW178" s="171" t="s">
        <v>31</v>
      </c>
      <c r="AX178" s="171" t="s">
        <v>82</v>
      </c>
      <c r="AY178" s="173" t="s">
        <v>302</v>
      </c>
    </row>
    <row r="179" spans="1:65" s="15" customFormat="1" ht="21.75" customHeight="1">
      <c r="A179" s="12"/>
      <c r="B179" s="13"/>
      <c r="C179" s="85" t="s">
        <v>185</v>
      </c>
      <c r="D179" s="85" t="s">
        <v>303</v>
      </c>
      <c r="E179" s="86" t="s">
        <v>4580</v>
      </c>
      <c r="F179" s="87" t="s">
        <v>4581</v>
      </c>
      <c r="G179" s="88" t="s">
        <v>423</v>
      </c>
      <c r="H179" s="89">
        <v>1243.8330000000001</v>
      </c>
      <c r="I179" s="3"/>
      <c r="J179" s="90">
        <f>ROUND(I179*H179,2)</f>
        <v>0</v>
      </c>
      <c r="K179" s="87" t="s">
        <v>427</v>
      </c>
      <c r="L179" s="13"/>
      <c r="M179" s="91" t="s">
        <v>1</v>
      </c>
      <c r="N179" s="92" t="s">
        <v>40</v>
      </c>
      <c r="O179" s="93"/>
      <c r="P179" s="94">
        <f>O179*H179</f>
        <v>0</v>
      </c>
      <c r="Q179" s="94">
        <v>0</v>
      </c>
      <c r="R179" s="94">
        <f>Q179*H179</f>
        <v>0</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4582</v>
      </c>
    </row>
    <row r="180" spans="1:65" s="98" customFormat="1">
      <c r="B180" s="99"/>
      <c r="D180" s="100" t="s">
        <v>308</v>
      </c>
      <c r="E180" s="101" t="s">
        <v>1</v>
      </c>
      <c r="F180" s="102" t="s">
        <v>363</v>
      </c>
      <c r="H180" s="103">
        <v>1243.8330000000001</v>
      </c>
      <c r="L180" s="99"/>
      <c r="M180" s="104"/>
      <c r="N180" s="105"/>
      <c r="O180" s="105"/>
      <c r="P180" s="105"/>
      <c r="Q180" s="105"/>
      <c r="R180" s="105"/>
      <c r="S180" s="105"/>
      <c r="T180" s="106"/>
      <c r="AT180" s="101" t="s">
        <v>308</v>
      </c>
      <c r="AU180" s="101" t="s">
        <v>84</v>
      </c>
      <c r="AV180" s="98" t="s">
        <v>84</v>
      </c>
      <c r="AW180" s="98" t="s">
        <v>31</v>
      </c>
      <c r="AX180" s="98" t="s">
        <v>82</v>
      </c>
      <c r="AY180" s="101" t="s">
        <v>302</v>
      </c>
    </row>
    <row r="181" spans="1:65" s="15" customFormat="1" ht="21.75" customHeight="1">
      <c r="A181" s="12"/>
      <c r="B181" s="13"/>
      <c r="C181" s="85" t="s">
        <v>8</v>
      </c>
      <c r="D181" s="85" t="s">
        <v>303</v>
      </c>
      <c r="E181" s="86" t="s">
        <v>506</v>
      </c>
      <c r="F181" s="87" t="s">
        <v>507</v>
      </c>
      <c r="G181" s="88" t="s">
        <v>468</v>
      </c>
      <c r="H181" s="89">
        <v>488.67099999999999</v>
      </c>
      <c r="I181" s="3"/>
      <c r="J181" s="90">
        <f>ROUND(I181*H181,2)</f>
        <v>0</v>
      </c>
      <c r="K181" s="87" t="s">
        <v>427</v>
      </c>
      <c r="L181" s="13"/>
      <c r="M181" s="91" t="s">
        <v>1</v>
      </c>
      <c r="N181" s="92" t="s">
        <v>40</v>
      </c>
      <c r="O181" s="93"/>
      <c r="P181" s="94">
        <f>O181*H181</f>
        <v>0</v>
      </c>
      <c r="Q181" s="94">
        <v>0</v>
      </c>
      <c r="R181" s="94">
        <f>Q181*H181</f>
        <v>0</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4583</v>
      </c>
    </row>
    <row r="182" spans="1:65" s="98" customFormat="1">
      <c r="B182" s="99"/>
      <c r="D182" s="100" t="s">
        <v>308</v>
      </c>
      <c r="E182" s="101" t="s">
        <v>1</v>
      </c>
      <c r="F182" s="102" t="s">
        <v>396</v>
      </c>
      <c r="H182" s="103">
        <v>488.67099999999999</v>
      </c>
      <c r="L182" s="99"/>
      <c r="M182" s="104"/>
      <c r="N182" s="105"/>
      <c r="O182" s="105"/>
      <c r="P182" s="105"/>
      <c r="Q182" s="105"/>
      <c r="R182" s="105"/>
      <c r="S182" s="105"/>
      <c r="T182" s="106"/>
      <c r="AT182" s="101" t="s">
        <v>308</v>
      </c>
      <c r="AU182" s="101" t="s">
        <v>84</v>
      </c>
      <c r="AV182" s="98" t="s">
        <v>84</v>
      </c>
      <c r="AW182" s="98" t="s">
        <v>31</v>
      </c>
      <c r="AX182" s="98" t="s">
        <v>82</v>
      </c>
      <c r="AY182" s="101" t="s">
        <v>302</v>
      </c>
    </row>
    <row r="183" spans="1:65" s="15" customFormat="1" ht="33" customHeight="1">
      <c r="A183" s="12"/>
      <c r="B183" s="13"/>
      <c r="C183" s="85" t="s">
        <v>190</v>
      </c>
      <c r="D183" s="85" t="s">
        <v>303</v>
      </c>
      <c r="E183" s="86" t="s">
        <v>509</v>
      </c>
      <c r="F183" s="87" t="s">
        <v>510</v>
      </c>
      <c r="G183" s="88" t="s">
        <v>468</v>
      </c>
      <c r="H183" s="89">
        <v>24433.55</v>
      </c>
      <c r="I183" s="3"/>
      <c r="J183" s="90">
        <f>ROUND(I183*H183,2)</f>
        <v>0</v>
      </c>
      <c r="K183" s="87" t="s">
        <v>427</v>
      </c>
      <c r="L183" s="13"/>
      <c r="M183" s="91" t="s">
        <v>1</v>
      </c>
      <c r="N183" s="92" t="s">
        <v>40</v>
      </c>
      <c r="O183" s="93"/>
      <c r="P183" s="94">
        <f>O183*H183</f>
        <v>0</v>
      </c>
      <c r="Q183" s="94">
        <v>0</v>
      </c>
      <c r="R183" s="94">
        <f>Q183*H183</f>
        <v>0</v>
      </c>
      <c r="S183" s="94">
        <v>0</v>
      </c>
      <c r="T183" s="95">
        <f>S183*H183</f>
        <v>0</v>
      </c>
      <c r="U183" s="12"/>
      <c r="V183" s="12"/>
      <c r="W183" s="12"/>
      <c r="X183" s="12"/>
      <c r="Y183" s="12"/>
      <c r="Z183" s="12"/>
      <c r="AA183" s="12"/>
      <c r="AB183" s="12"/>
      <c r="AC183" s="12"/>
      <c r="AD183" s="12"/>
      <c r="AE183" s="12"/>
      <c r="AR183" s="96" t="s">
        <v>97</v>
      </c>
      <c r="AT183" s="96" t="s">
        <v>303</v>
      </c>
      <c r="AU183" s="96" t="s">
        <v>84</v>
      </c>
      <c r="AY183" s="5" t="s">
        <v>302</v>
      </c>
      <c r="BE183" s="97">
        <f>IF(N183="základní",J183,0)</f>
        <v>0</v>
      </c>
      <c r="BF183" s="97">
        <f>IF(N183="snížená",J183,0)</f>
        <v>0</v>
      </c>
      <c r="BG183" s="97">
        <f>IF(N183="zákl. přenesená",J183,0)</f>
        <v>0</v>
      </c>
      <c r="BH183" s="97">
        <f>IF(N183="sníž. přenesená",J183,0)</f>
        <v>0</v>
      </c>
      <c r="BI183" s="97">
        <f>IF(N183="nulová",J183,0)</f>
        <v>0</v>
      </c>
      <c r="BJ183" s="5" t="s">
        <v>82</v>
      </c>
      <c r="BK183" s="97">
        <f>ROUND(I183*H183,2)</f>
        <v>0</v>
      </c>
      <c r="BL183" s="5" t="s">
        <v>97</v>
      </c>
      <c r="BM183" s="96" t="s">
        <v>4584</v>
      </c>
    </row>
    <row r="184" spans="1:65" s="98" customFormat="1">
      <c r="B184" s="99"/>
      <c r="D184" s="100" t="s">
        <v>308</v>
      </c>
      <c r="E184" s="101" t="s">
        <v>1</v>
      </c>
      <c r="F184" s="102" t="s">
        <v>512</v>
      </c>
      <c r="H184" s="103">
        <v>24433.55</v>
      </c>
      <c r="L184" s="99"/>
      <c r="M184" s="104"/>
      <c r="N184" s="105"/>
      <c r="O184" s="105"/>
      <c r="P184" s="105"/>
      <c r="Q184" s="105"/>
      <c r="R184" s="105"/>
      <c r="S184" s="105"/>
      <c r="T184" s="106"/>
      <c r="AT184" s="101" t="s">
        <v>308</v>
      </c>
      <c r="AU184" s="101" t="s">
        <v>84</v>
      </c>
      <c r="AV184" s="98" t="s">
        <v>84</v>
      </c>
      <c r="AW184" s="98" t="s">
        <v>31</v>
      </c>
      <c r="AX184" s="98" t="s">
        <v>82</v>
      </c>
      <c r="AY184" s="101" t="s">
        <v>302</v>
      </c>
    </row>
    <row r="185" spans="1:65" s="15" customFormat="1" ht="16.5" customHeight="1">
      <c r="A185" s="12"/>
      <c r="B185" s="13"/>
      <c r="C185" s="85" t="s">
        <v>193</v>
      </c>
      <c r="D185" s="85" t="s">
        <v>303</v>
      </c>
      <c r="E185" s="86" t="s">
        <v>513</v>
      </c>
      <c r="F185" s="87" t="s">
        <v>514</v>
      </c>
      <c r="G185" s="88" t="s">
        <v>468</v>
      </c>
      <c r="H185" s="89">
        <v>488.67099999999999</v>
      </c>
      <c r="I185" s="3"/>
      <c r="J185" s="90">
        <f>ROUND(I185*H185,2)</f>
        <v>0</v>
      </c>
      <c r="K185" s="87" t="s">
        <v>427</v>
      </c>
      <c r="L185" s="13"/>
      <c r="M185" s="91" t="s">
        <v>1</v>
      </c>
      <c r="N185" s="92" t="s">
        <v>40</v>
      </c>
      <c r="O185" s="93"/>
      <c r="P185" s="94">
        <f>O185*H185</f>
        <v>0</v>
      </c>
      <c r="Q185" s="94">
        <v>0</v>
      </c>
      <c r="R185" s="94">
        <f>Q185*H185</f>
        <v>0</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4585</v>
      </c>
    </row>
    <row r="186" spans="1:65" s="98" customFormat="1">
      <c r="B186" s="99"/>
      <c r="D186" s="100" t="s">
        <v>308</v>
      </c>
      <c r="E186" s="101" t="s">
        <v>1</v>
      </c>
      <c r="F186" s="102" t="s">
        <v>396</v>
      </c>
      <c r="H186" s="103">
        <v>488.67099999999999</v>
      </c>
      <c r="L186" s="99"/>
      <c r="M186" s="104"/>
      <c r="N186" s="105"/>
      <c r="O186" s="105"/>
      <c r="P186" s="105"/>
      <c r="Q186" s="105"/>
      <c r="R186" s="105"/>
      <c r="S186" s="105"/>
      <c r="T186" s="106"/>
      <c r="AT186" s="101" t="s">
        <v>308</v>
      </c>
      <c r="AU186" s="101" t="s">
        <v>84</v>
      </c>
      <c r="AV186" s="98" t="s">
        <v>84</v>
      </c>
      <c r="AW186" s="98" t="s">
        <v>31</v>
      </c>
      <c r="AX186" s="98" t="s">
        <v>82</v>
      </c>
      <c r="AY186" s="101" t="s">
        <v>302</v>
      </c>
    </row>
    <row r="187" spans="1:65" s="15" customFormat="1" ht="21.75" customHeight="1">
      <c r="A187" s="12"/>
      <c r="B187" s="13"/>
      <c r="C187" s="85" t="s">
        <v>196</v>
      </c>
      <c r="D187" s="85" t="s">
        <v>303</v>
      </c>
      <c r="E187" s="86" t="s">
        <v>516</v>
      </c>
      <c r="F187" s="87" t="s">
        <v>517</v>
      </c>
      <c r="G187" s="88" t="s">
        <v>518</v>
      </c>
      <c r="H187" s="89">
        <v>781.87400000000002</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4586</v>
      </c>
    </row>
    <row r="188" spans="1:65" s="98" customFormat="1">
      <c r="B188" s="99"/>
      <c r="D188" s="100" t="s">
        <v>308</v>
      </c>
      <c r="E188" s="101" t="s">
        <v>1</v>
      </c>
      <c r="F188" s="102" t="s">
        <v>520</v>
      </c>
      <c r="H188" s="103">
        <v>781.87400000000002</v>
      </c>
      <c r="L188" s="99"/>
      <c r="M188" s="104"/>
      <c r="N188" s="105"/>
      <c r="O188" s="105"/>
      <c r="P188" s="105"/>
      <c r="Q188" s="105"/>
      <c r="R188" s="105"/>
      <c r="S188" s="105"/>
      <c r="T188" s="106"/>
      <c r="AT188" s="101" t="s">
        <v>308</v>
      </c>
      <c r="AU188" s="101" t="s">
        <v>84</v>
      </c>
      <c r="AV188" s="98" t="s">
        <v>84</v>
      </c>
      <c r="AW188" s="98" t="s">
        <v>31</v>
      </c>
      <c r="AX188" s="98" t="s">
        <v>82</v>
      </c>
      <c r="AY188" s="101" t="s">
        <v>302</v>
      </c>
    </row>
    <row r="189" spans="1:65" s="15" customFormat="1" ht="21.75" customHeight="1">
      <c r="A189" s="12"/>
      <c r="B189" s="13"/>
      <c r="C189" s="85" t="s">
        <v>199</v>
      </c>
      <c r="D189" s="85" t="s">
        <v>303</v>
      </c>
      <c r="E189" s="86" t="s">
        <v>521</v>
      </c>
      <c r="F189" s="87" t="s">
        <v>522</v>
      </c>
      <c r="G189" s="88" t="s">
        <v>468</v>
      </c>
      <c r="H189" s="89">
        <v>328.69600000000003</v>
      </c>
      <c r="I189" s="3"/>
      <c r="J189" s="90">
        <f>ROUND(I189*H189,2)</f>
        <v>0</v>
      </c>
      <c r="K189" s="87" t="s">
        <v>427</v>
      </c>
      <c r="L189" s="13"/>
      <c r="M189" s="91" t="s">
        <v>1</v>
      </c>
      <c r="N189" s="92" t="s">
        <v>40</v>
      </c>
      <c r="O189" s="93"/>
      <c r="P189" s="94">
        <f>O189*H189</f>
        <v>0</v>
      </c>
      <c r="Q189" s="94">
        <v>0</v>
      </c>
      <c r="R189" s="94">
        <f>Q189*H189</f>
        <v>0</v>
      </c>
      <c r="S189" s="94">
        <v>0</v>
      </c>
      <c r="T189" s="95">
        <f>S189*H189</f>
        <v>0</v>
      </c>
      <c r="U189" s="12"/>
      <c r="V189" s="12"/>
      <c r="W189" s="12"/>
      <c r="X189" s="12"/>
      <c r="Y189" s="12"/>
      <c r="Z189" s="12"/>
      <c r="AA189" s="12"/>
      <c r="AB189" s="12"/>
      <c r="AC189" s="12"/>
      <c r="AD189" s="12"/>
      <c r="AE189" s="12"/>
      <c r="AR189" s="96" t="s">
        <v>97</v>
      </c>
      <c r="AT189" s="96" t="s">
        <v>303</v>
      </c>
      <c r="AU189" s="96" t="s">
        <v>84</v>
      </c>
      <c r="AY189" s="5" t="s">
        <v>302</v>
      </c>
      <c r="BE189" s="97">
        <f>IF(N189="základní",J189,0)</f>
        <v>0</v>
      </c>
      <c r="BF189" s="97">
        <f>IF(N189="snížená",J189,0)</f>
        <v>0</v>
      </c>
      <c r="BG189" s="97">
        <f>IF(N189="zákl. přenesená",J189,0)</f>
        <v>0</v>
      </c>
      <c r="BH189" s="97">
        <f>IF(N189="sníž. přenesená",J189,0)</f>
        <v>0</v>
      </c>
      <c r="BI189" s="97">
        <f>IF(N189="nulová",J189,0)</f>
        <v>0</v>
      </c>
      <c r="BJ189" s="5" t="s">
        <v>82</v>
      </c>
      <c r="BK189" s="97">
        <f>ROUND(I189*H189,2)</f>
        <v>0</v>
      </c>
      <c r="BL189" s="5" t="s">
        <v>97</v>
      </c>
      <c r="BM189" s="96" t="s">
        <v>4587</v>
      </c>
    </row>
    <row r="190" spans="1:65" s="98" customFormat="1">
      <c r="B190" s="99"/>
      <c r="D190" s="100" t="s">
        <v>308</v>
      </c>
      <c r="E190" s="101" t="s">
        <v>1</v>
      </c>
      <c r="F190" s="102" t="s">
        <v>396</v>
      </c>
      <c r="H190" s="103">
        <v>488.67099999999999</v>
      </c>
      <c r="L190" s="99"/>
      <c r="M190" s="104"/>
      <c r="N190" s="105"/>
      <c r="O190" s="105"/>
      <c r="P190" s="105"/>
      <c r="Q190" s="105"/>
      <c r="R190" s="105"/>
      <c r="S190" s="105"/>
      <c r="T190" s="106"/>
      <c r="AT190" s="101" t="s">
        <v>308</v>
      </c>
      <c r="AU190" s="101" t="s">
        <v>84</v>
      </c>
      <c r="AV190" s="98" t="s">
        <v>84</v>
      </c>
      <c r="AW190" s="98" t="s">
        <v>31</v>
      </c>
      <c r="AX190" s="98" t="s">
        <v>75</v>
      </c>
      <c r="AY190" s="101" t="s">
        <v>302</v>
      </c>
    </row>
    <row r="191" spans="1:65" s="98" customFormat="1" ht="22.5">
      <c r="B191" s="99"/>
      <c r="D191" s="100" t="s">
        <v>308</v>
      </c>
      <c r="E191" s="101" t="s">
        <v>1</v>
      </c>
      <c r="F191" s="102" t="s">
        <v>524</v>
      </c>
      <c r="H191" s="103">
        <v>174.50200000000001</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179" customFormat="1">
      <c r="B192" s="180"/>
      <c r="D192" s="100" t="s">
        <v>308</v>
      </c>
      <c r="E192" s="181" t="s">
        <v>1</v>
      </c>
      <c r="F192" s="182" t="s">
        <v>525</v>
      </c>
      <c r="H192" s="181" t="s">
        <v>1</v>
      </c>
      <c r="L192" s="180"/>
      <c r="M192" s="183"/>
      <c r="N192" s="184"/>
      <c r="O192" s="184"/>
      <c r="P192" s="184"/>
      <c r="Q192" s="184"/>
      <c r="R192" s="184"/>
      <c r="S192" s="184"/>
      <c r="T192" s="185"/>
      <c r="AT192" s="181" t="s">
        <v>308</v>
      </c>
      <c r="AU192" s="181" t="s">
        <v>84</v>
      </c>
      <c r="AV192" s="179" t="s">
        <v>82</v>
      </c>
      <c r="AW192" s="179" t="s">
        <v>31</v>
      </c>
      <c r="AX192" s="179" t="s">
        <v>75</v>
      </c>
      <c r="AY192" s="181" t="s">
        <v>302</v>
      </c>
    </row>
    <row r="193" spans="1:65" s="98" customFormat="1">
      <c r="B193" s="99"/>
      <c r="D193" s="100" t="s">
        <v>308</v>
      </c>
      <c r="E193" s="101" t="s">
        <v>1</v>
      </c>
      <c r="F193" s="102" t="s">
        <v>4588</v>
      </c>
      <c r="H193" s="103">
        <v>-122.244</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1:65" s="98" customFormat="1">
      <c r="B194" s="99"/>
      <c r="D194" s="100" t="s">
        <v>308</v>
      </c>
      <c r="E194" s="101" t="s">
        <v>1</v>
      </c>
      <c r="F194" s="102" t="s">
        <v>4383</v>
      </c>
      <c r="H194" s="103">
        <v>-45.841999999999999</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1:65" s="179" customFormat="1">
      <c r="B195" s="180"/>
      <c r="D195" s="100" t="s">
        <v>308</v>
      </c>
      <c r="E195" s="181" t="s">
        <v>1</v>
      </c>
      <c r="F195" s="182" t="s">
        <v>532</v>
      </c>
      <c r="H195" s="181" t="s">
        <v>1</v>
      </c>
      <c r="L195" s="180"/>
      <c r="M195" s="183"/>
      <c r="N195" s="184"/>
      <c r="O195" s="184"/>
      <c r="P195" s="184"/>
      <c r="Q195" s="184"/>
      <c r="R195" s="184"/>
      <c r="S195" s="184"/>
      <c r="T195" s="185"/>
      <c r="AT195" s="181" t="s">
        <v>308</v>
      </c>
      <c r="AU195" s="181" t="s">
        <v>84</v>
      </c>
      <c r="AV195" s="179" t="s">
        <v>82</v>
      </c>
      <c r="AW195" s="179" t="s">
        <v>31</v>
      </c>
      <c r="AX195" s="179" t="s">
        <v>75</v>
      </c>
      <c r="AY195" s="181" t="s">
        <v>302</v>
      </c>
    </row>
    <row r="196" spans="1:65" s="98" customFormat="1">
      <c r="B196" s="99"/>
      <c r="D196" s="100" t="s">
        <v>308</v>
      </c>
      <c r="E196" s="101" t="s">
        <v>1</v>
      </c>
      <c r="F196" s="102" t="s">
        <v>533</v>
      </c>
      <c r="H196" s="103">
        <v>-127.55200000000001</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c r="B197" s="99"/>
      <c r="D197" s="100" t="s">
        <v>308</v>
      </c>
      <c r="E197" s="101" t="s">
        <v>1</v>
      </c>
      <c r="F197" s="102" t="s">
        <v>536</v>
      </c>
      <c r="H197" s="103">
        <v>-6.8920000000000003</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1978</v>
      </c>
      <c r="H198" s="103">
        <v>-31.946999999999999</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71" customFormat="1">
      <c r="B199" s="172"/>
      <c r="D199" s="100" t="s">
        <v>308</v>
      </c>
      <c r="E199" s="173" t="s">
        <v>398</v>
      </c>
      <c r="F199" s="174" t="s">
        <v>435</v>
      </c>
      <c r="H199" s="175">
        <v>328.69600000000003</v>
      </c>
      <c r="L199" s="172"/>
      <c r="M199" s="176"/>
      <c r="N199" s="177"/>
      <c r="O199" s="177"/>
      <c r="P199" s="177"/>
      <c r="Q199" s="177"/>
      <c r="R199" s="177"/>
      <c r="S199" s="177"/>
      <c r="T199" s="178"/>
      <c r="AT199" s="173" t="s">
        <v>308</v>
      </c>
      <c r="AU199" s="173" t="s">
        <v>84</v>
      </c>
      <c r="AV199" s="171" t="s">
        <v>97</v>
      </c>
      <c r="AW199" s="171" t="s">
        <v>31</v>
      </c>
      <c r="AX199" s="171" t="s">
        <v>82</v>
      </c>
      <c r="AY199" s="173" t="s">
        <v>302</v>
      </c>
    </row>
    <row r="200" spans="1:65" s="15" customFormat="1" ht="16.5" customHeight="1">
      <c r="A200" s="12"/>
      <c r="B200" s="13"/>
      <c r="C200" s="194" t="s">
        <v>202</v>
      </c>
      <c r="D200" s="194" t="s">
        <v>537</v>
      </c>
      <c r="E200" s="195" t="s">
        <v>538</v>
      </c>
      <c r="F200" s="196" t="s">
        <v>539</v>
      </c>
      <c r="G200" s="197" t="s">
        <v>518</v>
      </c>
      <c r="H200" s="198">
        <v>661.50099999999998</v>
      </c>
      <c r="I200" s="3"/>
      <c r="J200" s="200">
        <f>ROUND(I200*H200,2)</f>
        <v>0</v>
      </c>
      <c r="K200" s="196" t="s">
        <v>427</v>
      </c>
      <c r="L200" s="201"/>
      <c r="M200" s="202" t="s">
        <v>1</v>
      </c>
      <c r="N200" s="203" t="s">
        <v>40</v>
      </c>
      <c r="O200" s="93"/>
      <c r="P200" s="94">
        <f>O200*H200</f>
        <v>0</v>
      </c>
      <c r="Q200" s="94">
        <v>0</v>
      </c>
      <c r="R200" s="94">
        <f>Q200*H200</f>
        <v>0</v>
      </c>
      <c r="S200" s="94">
        <v>0</v>
      </c>
      <c r="T200" s="95">
        <f>S200*H200</f>
        <v>0</v>
      </c>
      <c r="U200" s="12"/>
      <c r="V200" s="12"/>
      <c r="W200" s="12"/>
      <c r="X200" s="12"/>
      <c r="Y200" s="12"/>
      <c r="Z200" s="12"/>
      <c r="AA200" s="12"/>
      <c r="AB200" s="12"/>
      <c r="AC200" s="12"/>
      <c r="AD200" s="12"/>
      <c r="AE200" s="12"/>
      <c r="AR200" s="96" t="s">
        <v>109</v>
      </c>
      <c r="AT200" s="96" t="s">
        <v>537</v>
      </c>
      <c r="AU200" s="96" t="s">
        <v>84</v>
      </c>
      <c r="AY200" s="5" t="s">
        <v>302</v>
      </c>
      <c r="BE200" s="97">
        <f>IF(N200="základní",J200,0)</f>
        <v>0</v>
      </c>
      <c r="BF200" s="97">
        <f>IF(N200="snížená",J200,0)</f>
        <v>0</v>
      </c>
      <c r="BG200" s="97">
        <f>IF(N200="zákl. přenesená",J200,0)</f>
        <v>0</v>
      </c>
      <c r="BH200" s="97">
        <f>IF(N200="sníž. přenesená",J200,0)</f>
        <v>0</v>
      </c>
      <c r="BI200" s="97">
        <f>IF(N200="nulová",J200,0)</f>
        <v>0</v>
      </c>
      <c r="BJ200" s="5" t="s">
        <v>82</v>
      </c>
      <c r="BK200" s="97">
        <f>ROUND(I200*H200,2)</f>
        <v>0</v>
      </c>
      <c r="BL200" s="5" t="s">
        <v>97</v>
      </c>
      <c r="BM200" s="96" t="s">
        <v>4589</v>
      </c>
    </row>
    <row r="201" spans="1:65" s="98" customFormat="1" ht="22.5">
      <c r="B201" s="99"/>
      <c r="D201" s="100" t="s">
        <v>308</v>
      </c>
      <c r="E201" s="101" t="s">
        <v>1</v>
      </c>
      <c r="F201" s="102" t="s">
        <v>541</v>
      </c>
      <c r="H201" s="103">
        <v>661.50099999999998</v>
      </c>
      <c r="L201" s="99"/>
      <c r="M201" s="104"/>
      <c r="N201" s="105"/>
      <c r="O201" s="105"/>
      <c r="P201" s="105"/>
      <c r="Q201" s="105"/>
      <c r="R201" s="105"/>
      <c r="S201" s="105"/>
      <c r="T201" s="106"/>
      <c r="AT201" s="101" t="s">
        <v>308</v>
      </c>
      <c r="AU201" s="101" t="s">
        <v>84</v>
      </c>
      <c r="AV201" s="98" t="s">
        <v>84</v>
      </c>
      <c r="AW201" s="98" t="s">
        <v>31</v>
      </c>
      <c r="AX201" s="98" t="s">
        <v>82</v>
      </c>
      <c r="AY201" s="101" t="s">
        <v>302</v>
      </c>
    </row>
    <row r="202" spans="1:65" s="15" customFormat="1" ht="21.75" customHeight="1">
      <c r="A202" s="12"/>
      <c r="B202" s="13"/>
      <c r="C202" s="85" t="s">
        <v>7</v>
      </c>
      <c r="D202" s="85" t="s">
        <v>303</v>
      </c>
      <c r="E202" s="86" t="s">
        <v>543</v>
      </c>
      <c r="F202" s="87" t="s">
        <v>544</v>
      </c>
      <c r="G202" s="88" t="s">
        <v>468</v>
      </c>
      <c r="H202" s="89">
        <v>114.80500000000001</v>
      </c>
      <c r="I202" s="3"/>
      <c r="J202" s="90">
        <f>ROUND(I202*H202,2)</f>
        <v>0</v>
      </c>
      <c r="K202" s="87" t="s">
        <v>427</v>
      </c>
      <c r="L202" s="13"/>
      <c r="M202" s="91" t="s">
        <v>1</v>
      </c>
      <c r="N202" s="92" t="s">
        <v>40</v>
      </c>
      <c r="O202" s="93"/>
      <c r="P202" s="94">
        <f>O202*H202</f>
        <v>0</v>
      </c>
      <c r="Q202" s="94">
        <v>0</v>
      </c>
      <c r="R202" s="94">
        <f>Q202*H202</f>
        <v>0</v>
      </c>
      <c r="S202" s="94">
        <v>0</v>
      </c>
      <c r="T202" s="95">
        <f>S202*H202</f>
        <v>0</v>
      </c>
      <c r="U202" s="12"/>
      <c r="V202" s="12"/>
      <c r="W202" s="12"/>
      <c r="X202" s="12"/>
      <c r="Y202" s="12"/>
      <c r="Z202" s="12"/>
      <c r="AA202" s="12"/>
      <c r="AB202" s="12"/>
      <c r="AC202" s="12"/>
      <c r="AD202" s="12"/>
      <c r="AE202" s="12"/>
      <c r="AR202" s="96" t="s">
        <v>97</v>
      </c>
      <c r="AT202" s="96" t="s">
        <v>303</v>
      </c>
      <c r="AU202" s="96" t="s">
        <v>84</v>
      </c>
      <c r="AY202" s="5" t="s">
        <v>302</v>
      </c>
      <c r="BE202" s="97">
        <f>IF(N202="základní",J202,0)</f>
        <v>0</v>
      </c>
      <c r="BF202" s="97">
        <f>IF(N202="snížená",J202,0)</f>
        <v>0</v>
      </c>
      <c r="BG202" s="97">
        <f>IF(N202="zákl. přenesená",J202,0)</f>
        <v>0</v>
      </c>
      <c r="BH202" s="97">
        <f>IF(N202="sníž. přenesená",J202,0)</f>
        <v>0</v>
      </c>
      <c r="BI202" s="97">
        <f>IF(N202="nulová",J202,0)</f>
        <v>0</v>
      </c>
      <c r="BJ202" s="5" t="s">
        <v>82</v>
      </c>
      <c r="BK202" s="97">
        <f>ROUND(I202*H202,2)</f>
        <v>0</v>
      </c>
      <c r="BL202" s="5" t="s">
        <v>97</v>
      </c>
      <c r="BM202" s="96" t="s">
        <v>4590</v>
      </c>
    </row>
    <row r="203" spans="1:65" s="98" customFormat="1">
      <c r="B203" s="99"/>
      <c r="D203" s="100" t="s">
        <v>308</v>
      </c>
      <c r="E203" s="101" t="s">
        <v>1</v>
      </c>
      <c r="F203" s="102" t="s">
        <v>4591</v>
      </c>
      <c r="H203" s="103">
        <v>119.845</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98" customFormat="1">
      <c r="B204" s="99"/>
      <c r="D204" s="100" t="s">
        <v>308</v>
      </c>
      <c r="E204" s="101" t="s">
        <v>1</v>
      </c>
      <c r="F204" s="102" t="s">
        <v>1648</v>
      </c>
      <c r="H204" s="103">
        <v>-5.04</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171" customFormat="1">
      <c r="B205" s="172"/>
      <c r="D205" s="100" t="s">
        <v>308</v>
      </c>
      <c r="E205" s="173" t="s">
        <v>357</v>
      </c>
      <c r="F205" s="174" t="s">
        <v>435</v>
      </c>
      <c r="H205" s="175">
        <v>114.80500000000001</v>
      </c>
      <c r="L205" s="172"/>
      <c r="M205" s="176"/>
      <c r="N205" s="177"/>
      <c r="O205" s="177"/>
      <c r="P205" s="177"/>
      <c r="Q205" s="177"/>
      <c r="R205" s="177"/>
      <c r="S205" s="177"/>
      <c r="T205" s="178"/>
      <c r="AT205" s="173" t="s">
        <v>308</v>
      </c>
      <c r="AU205" s="173" t="s">
        <v>84</v>
      </c>
      <c r="AV205" s="171" t="s">
        <v>97</v>
      </c>
      <c r="AW205" s="171" t="s">
        <v>31</v>
      </c>
      <c r="AX205" s="171" t="s">
        <v>82</v>
      </c>
      <c r="AY205" s="173" t="s">
        <v>302</v>
      </c>
    </row>
    <row r="206" spans="1:65" s="15" customFormat="1" ht="16.5" customHeight="1">
      <c r="A206" s="12"/>
      <c r="B206" s="13"/>
      <c r="C206" s="194" t="s">
        <v>207</v>
      </c>
      <c r="D206" s="194" t="s">
        <v>537</v>
      </c>
      <c r="E206" s="195" t="s">
        <v>550</v>
      </c>
      <c r="F206" s="196" t="s">
        <v>551</v>
      </c>
      <c r="G206" s="197" t="s">
        <v>518</v>
      </c>
      <c r="H206" s="198">
        <v>224.44399999999999</v>
      </c>
      <c r="I206" s="3"/>
      <c r="J206" s="200">
        <f>ROUND(I206*H206,2)</f>
        <v>0</v>
      </c>
      <c r="K206" s="196" t="s">
        <v>427</v>
      </c>
      <c r="L206" s="201"/>
      <c r="M206" s="202" t="s">
        <v>1</v>
      </c>
      <c r="N206" s="203" t="s">
        <v>40</v>
      </c>
      <c r="O206" s="93"/>
      <c r="P206" s="94">
        <f>O206*H206</f>
        <v>0</v>
      </c>
      <c r="Q206" s="94">
        <v>1</v>
      </c>
      <c r="R206" s="94">
        <f>Q206*H206</f>
        <v>224.44399999999999</v>
      </c>
      <c r="S206" s="94">
        <v>0</v>
      </c>
      <c r="T206" s="95">
        <f>S206*H206</f>
        <v>0</v>
      </c>
      <c r="U206" s="12"/>
      <c r="V206" s="12"/>
      <c r="W206" s="12"/>
      <c r="X206" s="12"/>
      <c r="Y206" s="12"/>
      <c r="Z206" s="12"/>
      <c r="AA206" s="12"/>
      <c r="AB206" s="12"/>
      <c r="AC206" s="12"/>
      <c r="AD206" s="12"/>
      <c r="AE206" s="12"/>
      <c r="AR206" s="96" t="s">
        <v>109</v>
      </c>
      <c r="AT206" s="96" t="s">
        <v>537</v>
      </c>
      <c r="AU206" s="96" t="s">
        <v>84</v>
      </c>
      <c r="AY206" s="5" t="s">
        <v>302</v>
      </c>
      <c r="BE206" s="97">
        <f>IF(N206="základní",J206,0)</f>
        <v>0</v>
      </c>
      <c r="BF206" s="97">
        <f>IF(N206="snížená",J206,0)</f>
        <v>0</v>
      </c>
      <c r="BG206" s="97">
        <f>IF(N206="zákl. přenesená",J206,0)</f>
        <v>0</v>
      </c>
      <c r="BH206" s="97">
        <f>IF(N206="sníž. přenesená",J206,0)</f>
        <v>0</v>
      </c>
      <c r="BI206" s="97">
        <f>IF(N206="nulová",J206,0)</f>
        <v>0</v>
      </c>
      <c r="BJ206" s="5" t="s">
        <v>82</v>
      </c>
      <c r="BK206" s="97">
        <f>ROUND(I206*H206,2)</f>
        <v>0</v>
      </c>
      <c r="BL206" s="5" t="s">
        <v>97</v>
      </c>
      <c r="BM206" s="96" t="s">
        <v>4592</v>
      </c>
    </row>
    <row r="207" spans="1:65" s="98" customFormat="1">
      <c r="B207" s="99"/>
      <c r="D207" s="100" t="s">
        <v>308</v>
      </c>
      <c r="E207" s="101" t="s">
        <v>1</v>
      </c>
      <c r="F207" s="102" t="s">
        <v>553</v>
      </c>
      <c r="H207" s="103">
        <v>224.44399999999999</v>
      </c>
      <c r="L207" s="99"/>
      <c r="M207" s="104"/>
      <c r="N207" s="105"/>
      <c r="O207" s="105"/>
      <c r="P207" s="105"/>
      <c r="Q207" s="105"/>
      <c r="R207" s="105"/>
      <c r="S207" s="105"/>
      <c r="T207" s="106"/>
      <c r="AT207" s="101" t="s">
        <v>308</v>
      </c>
      <c r="AU207" s="101" t="s">
        <v>84</v>
      </c>
      <c r="AV207" s="98" t="s">
        <v>84</v>
      </c>
      <c r="AW207" s="98" t="s">
        <v>31</v>
      </c>
      <c r="AX207" s="98" t="s">
        <v>82</v>
      </c>
      <c r="AY207" s="101" t="s">
        <v>302</v>
      </c>
    </row>
    <row r="208" spans="1:65" s="15" customFormat="1" ht="16.5" customHeight="1">
      <c r="A208" s="12"/>
      <c r="B208" s="13"/>
      <c r="C208" s="85" t="s">
        <v>210</v>
      </c>
      <c r="D208" s="85" t="s">
        <v>303</v>
      </c>
      <c r="E208" s="86" t="s">
        <v>555</v>
      </c>
      <c r="F208" s="87" t="s">
        <v>556</v>
      </c>
      <c r="G208" s="88" t="s">
        <v>423</v>
      </c>
      <c r="H208" s="89">
        <v>305.33</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4593</v>
      </c>
    </row>
    <row r="209" spans="1:65" s="179" customFormat="1">
      <c r="B209" s="180"/>
      <c r="D209" s="100" t="s">
        <v>308</v>
      </c>
      <c r="E209" s="181" t="s">
        <v>1</v>
      </c>
      <c r="F209" s="182" t="s">
        <v>558</v>
      </c>
      <c r="H209" s="181" t="s">
        <v>1</v>
      </c>
      <c r="L209" s="180"/>
      <c r="M209" s="183"/>
      <c r="N209" s="184"/>
      <c r="O209" s="184"/>
      <c r="P209" s="184"/>
      <c r="Q209" s="184"/>
      <c r="R209" s="184"/>
      <c r="S209" s="184"/>
      <c r="T209" s="185"/>
      <c r="AT209" s="181" t="s">
        <v>308</v>
      </c>
      <c r="AU209" s="181" t="s">
        <v>84</v>
      </c>
      <c r="AV209" s="179" t="s">
        <v>82</v>
      </c>
      <c r="AW209" s="179" t="s">
        <v>31</v>
      </c>
      <c r="AX209" s="179" t="s">
        <v>75</v>
      </c>
      <c r="AY209" s="181" t="s">
        <v>302</v>
      </c>
    </row>
    <row r="210" spans="1:65" s="98" customFormat="1" ht="22.5">
      <c r="B210" s="99"/>
      <c r="D210" s="100" t="s">
        <v>308</v>
      </c>
      <c r="E210" s="101" t="s">
        <v>330</v>
      </c>
      <c r="F210" s="102" t="s">
        <v>4594</v>
      </c>
      <c r="H210" s="103">
        <v>216.19</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98" customFormat="1" ht="22.5">
      <c r="B211" s="99"/>
      <c r="D211" s="100" t="s">
        <v>308</v>
      </c>
      <c r="E211" s="101" t="s">
        <v>344</v>
      </c>
      <c r="F211" s="102" t="s">
        <v>4595</v>
      </c>
      <c r="H211" s="103">
        <v>19.690000000000001</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1:65" s="98" customFormat="1" ht="45">
      <c r="B212" s="99"/>
      <c r="D212" s="100" t="s">
        <v>308</v>
      </c>
      <c r="E212" s="101" t="s">
        <v>1936</v>
      </c>
      <c r="F212" s="102" t="s">
        <v>4596</v>
      </c>
      <c r="H212" s="103">
        <v>69.45</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171" customFormat="1">
      <c r="B213" s="172"/>
      <c r="D213" s="100" t="s">
        <v>308</v>
      </c>
      <c r="E213" s="173" t="s">
        <v>1</v>
      </c>
      <c r="F213" s="174" t="s">
        <v>435</v>
      </c>
      <c r="H213" s="175">
        <v>305.33</v>
      </c>
      <c r="L213" s="172"/>
      <c r="M213" s="176"/>
      <c r="N213" s="177"/>
      <c r="O213" s="177"/>
      <c r="P213" s="177"/>
      <c r="Q213" s="177"/>
      <c r="R213" s="177"/>
      <c r="S213" s="177"/>
      <c r="T213" s="178"/>
      <c r="AT213" s="173" t="s">
        <v>308</v>
      </c>
      <c r="AU213" s="173" t="s">
        <v>84</v>
      </c>
      <c r="AV213" s="171" t="s">
        <v>97</v>
      </c>
      <c r="AW213" s="171" t="s">
        <v>31</v>
      </c>
      <c r="AX213" s="171" t="s">
        <v>82</v>
      </c>
      <c r="AY213" s="173" t="s">
        <v>302</v>
      </c>
    </row>
    <row r="214" spans="1:65" s="15" customFormat="1" ht="21.75" customHeight="1">
      <c r="A214" s="12"/>
      <c r="B214" s="13"/>
      <c r="C214" s="85" t="s">
        <v>213</v>
      </c>
      <c r="D214" s="85" t="s">
        <v>303</v>
      </c>
      <c r="E214" s="86" t="s">
        <v>569</v>
      </c>
      <c r="F214" s="87" t="s">
        <v>570</v>
      </c>
      <c r="G214" s="88" t="s">
        <v>423</v>
      </c>
      <c r="H214" s="89">
        <v>311.72000000000003</v>
      </c>
      <c r="I214" s="231"/>
      <c r="J214" s="90">
        <f>ROUND(I214*H214,2)</f>
        <v>0</v>
      </c>
      <c r="K214" s="87" t="s">
        <v>1</v>
      </c>
      <c r="L214" s="13"/>
      <c r="M214" s="91" t="s">
        <v>1</v>
      </c>
      <c r="N214" s="92" t="s">
        <v>40</v>
      </c>
      <c r="O214" s="93"/>
      <c r="P214" s="94">
        <f>O214*H214</f>
        <v>0</v>
      </c>
      <c r="Q214" s="94">
        <v>0</v>
      </c>
      <c r="R214" s="94">
        <f>Q214*H214</f>
        <v>0</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4597</v>
      </c>
    </row>
    <row r="215" spans="1:65" s="98" customFormat="1" ht="22.5">
      <c r="B215" s="99"/>
      <c r="D215" s="100" t="s">
        <v>308</v>
      </c>
      <c r="E215" s="101" t="s">
        <v>332</v>
      </c>
      <c r="F215" s="102" t="s">
        <v>4598</v>
      </c>
      <c r="H215" s="103">
        <v>311.72000000000003</v>
      </c>
      <c r="L215" s="99"/>
      <c r="M215" s="104"/>
      <c r="N215" s="105"/>
      <c r="O215" s="105"/>
      <c r="P215" s="105"/>
      <c r="Q215" s="105"/>
      <c r="R215" s="105"/>
      <c r="S215" s="105"/>
      <c r="T215" s="106"/>
      <c r="AT215" s="101" t="s">
        <v>308</v>
      </c>
      <c r="AU215" s="101" t="s">
        <v>84</v>
      </c>
      <c r="AV215" s="98" t="s">
        <v>84</v>
      </c>
      <c r="AW215" s="98" t="s">
        <v>31</v>
      </c>
      <c r="AX215" s="98" t="s">
        <v>82</v>
      </c>
      <c r="AY215" s="101" t="s">
        <v>302</v>
      </c>
    </row>
    <row r="216" spans="1:65" s="15" customFormat="1" ht="21.75" customHeight="1">
      <c r="A216" s="12"/>
      <c r="B216" s="13"/>
      <c r="C216" s="85" t="s">
        <v>542</v>
      </c>
      <c r="D216" s="85" t="s">
        <v>303</v>
      </c>
      <c r="E216" s="86" t="s">
        <v>564</v>
      </c>
      <c r="F216" s="87" t="s">
        <v>565</v>
      </c>
      <c r="G216" s="88" t="s">
        <v>419</v>
      </c>
      <c r="H216" s="89">
        <v>30</v>
      </c>
      <c r="I216" s="3"/>
      <c r="J216" s="90">
        <f>ROUND(I216*H216,2)</f>
        <v>0</v>
      </c>
      <c r="K216" s="87" t="s">
        <v>427</v>
      </c>
      <c r="L216" s="13"/>
      <c r="M216" s="91" t="s">
        <v>1</v>
      </c>
      <c r="N216" s="92" t="s">
        <v>40</v>
      </c>
      <c r="O216" s="93"/>
      <c r="P216" s="94">
        <f>O216*H216</f>
        <v>0</v>
      </c>
      <c r="Q216" s="94">
        <v>2.989E-2</v>
      </c>
      <c r="R216" s="94">
        <f>Q216*H216</f>
        <v>0.89670000000000005</v>
      </c>
      <c r="S216" s="94">
        <v>0</v>
      </c>
      <c r="T216" s="95">
        <f>S216*H216</f>
        <v>0</v>
      </c>
      <c r="U216" s="12"/>
      <c r="V216" s="12"/>
      <c r="W216" s="12"/>
      <c r="X216" s="12"/>
      <c r="Y216" s="12"/>
      <c r="Z216" s="12"/>
      <c r="AA216" s="12"/>
      <c r="AB216" s="12"/>
      <c r="AC216" s="12"/>
      <c r="AD216" s="12"/>
      <c r="AE216" s="12"/>
      <c r="AR216" s="96" t="s">
        <v>97</v>
      </c>
      <c r="AT216" s="96" t="s">
        <v>303</v>
      </c>
      <c r="AU216" s="96" t="s">
        <v>84</v>
      </c>
      <c r="AY216" s="5" t="s">
        <v>302</v>
      </c>
      <c r="BE216" s="97">
        <f>IF(N216="základní",J216,0)</f>
        <v>0</v>
      </c>
      <c r="BF216" s="97">
        <f>IF(N216="snížená",J216,0)</f>
        <v>0</v>
      </c>
      <c r="BG216" s="97">
        <f>IF(N216="zákl. přenesená",J216,0)</f>
        <v>0</v>
      </c>
      <c r="BH216" s="97">
        <f>IF(N216="sníž. přenesená",J216,0)</f>
        <v>0</v>
      </c>
      <c r="BI216" s="97">
        <f>IF(N216="nulová",J216,0)</f>
        <v>0</v>
      </c>
      <c r="BJ216" s="5" t="s">
        <v>82</v>
      </c>
      <c r="BK216" s="97">
        <f>ROUND(I216*H216,2)</f>
        <v>0</v>
      </c>
      <c r="BL216" s="5" t="s">
        <v>97</v>
      </c>
      <c r="BM216" s="96" t="s">
        <v>4599</v>
      </c>
    </row>
    <row r="217" spans="1:65" s="98" customFormat="1">
      <c r="B217" s="99"/>
      <c r="D217" s="100" t="s">
        <v>308</v>
      </c>
      <c r="E217" s="101" t="s">
        <v>1</v>
      </c>
      <c r="F217" s="102" t="s">
        <v>577</v>
      </c>
      <c r="H217" s="103">
        <v>30</v>
      </c>
      <c r="L217" s="99"/>
      <c r="M217" s="104"/>
      <c r="N217" s="105"/>
      <c r="O217" s="105"/>
      <c r="P217" s="105"/>
      <c r="Q217" s="105"/>
      <c r="R217" s="105"/>
      <c r="S217" s="105"/>
      <c r="T217" s="106"/>
      <c r="AT217" s="101" t="s">
        <v>308</v>
      </c>
      <c r="AU217" s="101" t="s">
        <v>84</v>
      </c>
      <c r="AV217" s="98" t="s">
        <v>84</v>
      </c>
      <c r="AW217" s="98" t="s">
        <v>31</v>
      </c>
      <c r="AX217" s="98" t="s">
        <v>82</v>
      </c>
      <c r="AY217" s="101" t="s">
        <v>302</v>
      </c>
    </row>
    <row r="218" spans="1:65" s="74" customFormat="1" ht="22.9" customHeight="1">
      <c r="B218" s="75"/>
      <c r="D218" s="76" t="s">
        <v>74</v>
      </c>
      <c r="E218" s="169" t="s">
        <v>84</v>
      </c>
      <c r="F218" s="169" t="s">
        <v>576</v>
      </c>
      <c r="J218" s="170">
        <f>BK218</f>
        <v>0</v>
      </c>
      <c r="L218" s="75"/>
      <c r="M218" s="79"/>
      <c r="N218" s="80"/>
      <c r="O218" s="80"/>
      <c r="P218" s="81">
        <f>SUM(P219:P227)</f>
        <v>0</v>
      </c>
      <c r="Q218" s="80"/>
      <c r="R218" s="81">
        <f>SUM(R219:R227)</f>
        <v>141.87736860000004</v>
      </c>
      <c r="S218" s="80"/>
      <c r="T218" s="82">
        <f>SUM(T219:T227)</f>
        <v>0</v>
      </c>
      <c r="AR218" s="76" t="s">
        <v>82</v>
      </c>
      <c r="AT218" s="83" t="s">
        <v>74</v>
      </c>
      <c r="AU218" s="83" t="s">
        <v>82</v>
      </c>
      <c r="AY218" s="76" t="s">
        <v>302</v>
      </c>
      <c r="BK218" s="84">
        <f>SUM(BK219:BK227)</f>
        <v>0</v>
      </c>
    </row>
    <row r="219" spans="1:65" s="15" customFormat="1" ht="33" customHeight="1">
      <c r="A219" s="12"/>
      <c r="B219" s="13"/>
      <c r="C219" s="85" t="s">
        <v>549</v>
      </c>
      <c r="D219" s="85" t="s">
        <v>303</v>
      </c>
      <c r="E219" s="86" t="s">
        <v>578</v>
      </c>
      <c r="F219" s="87" t="s">
        <v>579</v>
      </c>
      <c r="G219" s="88" t="s">
        <v>450</v>
      </c>
      <c r="H219" s="89">
        <v>305.61</v>
      </c>
      <c r="I219" s="3"/>
      <c r="J219" s="90">
        <f>ROUND(I219*H219,2)</f>
        <v>0</v>
      </c>
      <c r="K219" s="87" t="s">
        <v>427</v>
      </c>
      <c r="L219" s="13"/>
      <c r="M219" s="91" t="s">
        <v>1</v>
      </c>
      <c r="N219" s="92" t="s">
        <v>40</v>
      </c>
      <c r="O219" s="93"/>
      <c r="P219" s="94">
        <f>O219*H219</f>
        <v>0</v>
      </c>
      <c r="Q219" s="94">
        <v>0.20469000000000001</v>
      </c>
      <c r="R219" s="94">
        <f>Q219*H219</f>
        <v>62.555310900000009</v>
      </c>
      <c r="S219" s="94">
        <v>0</v>
      </c>
      <c r="T219" s="95">
        <f>S219*H219</f>
        <v>0</v>
      </c>
      <c r="U219" s="12"/>
      <c r="V219" s="12"/>
      <c r="W219" s="12"/>
      <c r="X219" s="12"/>
      <c r="Y219" s="12"/>
      <c r="Z219" s="12"/>
      <c r="AA219" s="12"/>
      <c r="AB219" s="12"/>
      <c r="AC219" s="12"/>
      <c r="AD219" s="12"/>
      <c r="AE219" s="12"/>
      <c r="AR219" s="96" t="s">
        <v>97</v>
      </c>
      <c r="AT219" s="96" t="s">
        <v>303</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4600</v>
      </c>
    </row>
    <row r="220" spans="1:65" s="98" customFormat="1">
      <c r="B220" s="99"/>
      <c r="D220" s="100" t="s">
        <v>308</v>
      </c>
      <c r="E220" s="101" t="s">
        <v>1</v>
      </c>
      <c r="F220" s="102" t="s">
        <v>4322</v>
      </c>
      <c r="H220" s="103">
        <v>305.61</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171" customFormat="1">
      <c r="B221" s="172"/>
      <c r="D221" s="100" t="s">
        <v>308</v>
      </c>
      <c r="E221" s="173" t="s">
        <v>325</v>
      </c>
      <c r="F221" s="174" t="s">
        <v>435</v>
      </c>
      <c r="H221" s="175">
        <v>305.61</v>
      </c>
      <c r="L221" s="172"/>
      <c r="M221" s="176"/>
      <c r="N221" s="177"/>
      <c r="O221" s="177"/>
      <c r="P221" s="177"/>
      <c r="Q221" s="177"/>
      <c r="R221" s="177"/>
      <c r="S221" s="177"/>
      <c r="T221" s="178"/>
      <c r="AT221" s="173" t="s">
        <v>308</v>
      </c>
      <c r="AU221" s="173" t="s">
        <v>84</v>
      </c>
      <c r="AV221" s="171" t="s">
        <v>97</v>
      </c>
      <c r="AW221" s="171" t="s">
        <v>31</v>
      </c>
      <c r="AX221" s="171" t="s">
        <v>82</v>
      </c>
      <c r="AY221" s="173" t="s">
        <v>302</v>
      </c>
    </row>
    <row r="222" spans="1:65" s="15" customFormat="1" ht="16.5" customHeight="1">
      <c r="A222" s="12"/>
      <c r="B222" s="13"/>
      <c r="C222" s="85" t="s">
        <v>554</v>
      </c>
      <c r="D222" s="85" t="s">
        <v>303</v>
      </c>
      <c r="E222" s="86" t="s">
        <v>582</v>
      </c>
      <c r="F222" s="87" t="s">
        <v>583</v>
      </c>
      <c r="G222" s="88" t="s">
        <v>450</v>
      </c>
      <c r="H222" s="89">
        <v>305.61</v>
      </c>
      <c r="I222" s="3"/>
      <c r="J222" s="90">
        <f>ROUND(I222*H222,2)</f>
        <v>0</v>
      </c>
      <c r="K222" s="87" t="s">
        <v>1</v>
      </c>
      <c r="L222" s="13"/>
      <c r="M222" s="91" t="s">
        <v>1</v>
      </c>
      <c r="N222" s="92" t="s">
        <v>40</v>
      </c>
      <c r="O222" s="93"/>
      <c r="P222" s="94">
        <f>O222*H222</f>
        <v>0</v>
      </c>
      <c r="Q222" s="94">
        <v>0.22656999999999999</v>
      </c>
      <c r="R222" s="94">
        <f>Q222*H222</f>
        <v>69.242057700000004</v>
      </c>
      <c r="S222" s="94">
        <v>0</v>
      </c>
      <c r="T222" s="95">
        <f>S222*H222</f>
        <v>0</v>
      </c>
      <c r="U222" s="12"/>
      <c r="V222" s="12"/>
      <c r="W222" s="12"/>
      <c r="X222" s="12"/>
      <c r="Y222" s="12"/>
      <c r="Z222" s="12"/>
      <c r="AA222" s="12"/>
      <c r="AB222" s="12"/>
      <c r="AC222" s="12"/>
      <c r="AD222" s="12"/>
      <c r="AE222" s="12"/>
      <c r="AR222" s="96" t="s">
        <v>97</v>
      </c>
      <c r="AT222" s="96" t="s">
        <v>303</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97</v>
      </c>
      <c r="BM222" s="96" t="s">
        <v>4601</v>
      </c>
    </row>
    <row r="223" spans="1:65" s="98" customFormat="1">
      <c r="B223" s="99"/>
      <c r="D223" s="100" t="s">
        <v>308</v>
      </c>
      <c r="E223" s="101" t="s">
        <v>1</v>
      </c>
      <c r="F223" s="102" t="s">
        <v>325</v>
      </c>
      <c r="H223" s="103">
        <v>305.61</v>
      </c>
      <c r="L223" s="99"/>
      <c r="M223" s="104"/>
      <c r="N223" s="105"/>
      <c r="O223" s="105"/>
      <c r="P223" s="105"/>
      <c r="Q223" s="105"/>
      <c r="R223" s="105"/>
      <c r="S223" s="105"/>
      <c r="T223" s="106"/>
      <c r="AT223" s="101" t="s">
        <v>308</v>
      </c>
      <c r="AU223" s="101" t="s">
        <v>84</v>
      </c>
      <c r="AV223" s="98" t="s">
        <v>84</v>
      </c>
      <c r="AW223" s="98" t="s">
        <v>31</v>
      </c>
      <c r="AX223" s="98" t="s">
        <v>82</v>
      </c>
      <c r="AY223" s="101" t="s">
        <v>302</v>
      </c>
    </row>
    <row r="224" spans="1:65" s="15" customFormat="1" ht="16.5" customHeight="1">
      <c r="A224" s="12"/>
      <c r="B224" s="13"/>
      <c r="C224" s="85" t="s">
        <v>563</v>
      </c>
      <c r="D224" s="85" t="s">
        <v>303</v>
      </c>
      <c r="E224" s="86" t="s">
        <v>586</v>
      </c>
      <c r="F224" s="87" t="s">
        <v>587</v>
      </c>
      <c r="G224" s="88" t="s">
        <v>468</v>
      </c>
      <c r="H224" s="89">
        <v>5.04</v>
      </c>
      <c r="I224" s="3"/>
      <c r="J224" s="90">
        <f>ROUND(I224*H224,2)</f>
        <v>0</v>
      </c>
      <c r="K224" s="87" t="s">
        <v>1</v>
      </c>
      <c r="L224" s="13"/>
      <c r="M224" s="91" t="s">
        <v>1</v>
      </c>
      <c r="N224" s="92" t="s">
        <v>40</v>
      </c>
      <c r="O224" s="93"/>
      <c r="P224" s="94">
        <f>O224*H224</f>
        <v>0</v>
      </c>
      <c r="Q224" s="94">
        <v>2</v>
      </c>
      <c r="R224" s="94">
        <f>Q224*H224</f>
        <v>10.08</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4602</v>
      </c>
    </row>
    <row r="225" spans="1:65" s="179" customFormat="1" ht="22.5">
      <c r="B225" s="180"/>
      <c r="D225" s="100" t="s">
        <v>308</v>
      </c>
      <c r="E225" s="181" t="s">
        <v>1</v>
      </c>
      <c r="F225" s="182" t="s">
        <v>589</v>
      </c>
      <c r="H225" s="181" t="s">
        <v>1</v>
      </c>
      <c r="L225" s="180"/>
      <c r="M225" s="183"/>
      <c r="N225" s="184"/>
      <c r="O225" s="184"/>
      <c r="P225" s="184"/>
      <c r="Q225" s="184"/>
      <c r="R225" s="184"/>
      <c r="S225" s="184"/>
      <c r="T225" s="185"/>
      <c r="AT225" s="181" t="s">
        <v>308</v>
      </c>
      <c r="AU225" s="181" t="s">
        <v>84</v>
      </c>
      <c r="AV225" s="179" t="s">
        <v>82</v>
      </c>
      <c r="AW225" s="179" t="s">
        <v>31</v>
      </c>
      <c r="AX225" s="179" t="s">
        <v>75</v>
      </c>
      <c r="AY225" s="181" t="s">
        <v>302</v>
      </c>
    </row>
    <row r="226" spans="1:65" s="98" customFormat="1">
      <c r="B226" s="99"/>
      <c r="D226" s="100" t="s">
        <v>308</v>
      </c>
      <c r="E226" s="101" t="s">
        <v>1</v>
      </c>
      <c r="F226" s="102" t="s">
        <v>4603</v>
      </c>
      <c r="H226" s="103">
        <v>5.04</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1" customFormat="1">
      <c r="B227" s="172"/>
      <c r="D227" s="100" t="s">
        <v>308</v>
      </c>
      <c r="E227" s="173" t="s">
        <v>1565</v>
      </c>
      <c r="F227" s="174" t="s">
        <v>435</v>
      </c>
      <c r="H227" s="175">
        <v>5.04</v>
      </c>
      <c r="L227" s="172"/>
      <c r="M227" s="176"/>
      <c r="N227" s="177"/>
      <c r="O227" s="177"/>
      <c r="P227" s="177"/>
      <c r="Q227" s="177"/>
      <c r="R227" s="177"/>
      <c r="S227" s="177"/>
      <c r="T227" s="178"/>
      <c r="AT227" s="173" t="s">
        <v>308</v>
      </c>
      <c r="AU227" s="173" t="s">
        <v>84</v>
      </c>
      <c r="AV227" s="171" t="s">
        <v>97</v>
      </c>
      <c r="AW227" s="171" t="s">
        <v>31</v>
      </c>
      <c r="AX227" s="171" t="s">
        <v>82</v>
      </c>
      <c r="AY227" s="173" t="s">
        <v>302</v>
      </c>
    </row>
    <row r="228" spans="1:65" s="74" customFormat="1" ht="22.9" customHeight="1">
      <c r="B228" s="75"/>
      <c r="D228" s="76" t="s">
        <v>74</v>
      </c>
      <c r="E228" s="169" t="s">
        <v>91</v>
      </c>
      <c r="F228" s="169" t="s">
        <v>592</v>
      </c>
      <c r="J228" s="170">
        <f>BK228</f>
        <v>0</v>
      </c>
      <c r="L228" s="75"/>
      <c r="M228" s="79"/>
      <c r="N228" s="80"/>
      <c r="O228" s="80"/>
      <c r="P228" s="81">
        <f>SUM(P229:P230)</f>
        <v>0</v>
      </c>
      <c r="Q228" s="80"/>
      <c r="R228" s="81">
        <f>SUM(R229:R230)</f>
        <v>0</v>
      </c>
      <c r="S228" s="80"/>
      <c r="T228" s="82">
        <f>SUM(T229:T230)</f>
        <v>6.7232000000000003</v>
      </c>
      <c r="AR228" s="76" t="s">
        <v>82</v>
      </c>
      <c r="AT228" s="83" t="s">
        <v>74</v>
      </c>
      <c r="AU228" s="83" t="s">
        <v>82</v>
      </c>
      <c r="AY228" s="76" t="s">
        <v>302</v>
      </c>
      <c r="BK228" s="84">
        <f>SUM(BK229:BK230)</f>
        <v>0</v>
      </c>
    </row>
    <row r="229" spans="1:65" s="15" customFormat="1" ht="21.75" customHeight="1">
      <c r="A229" s="12"/>
      <c r="B229" s="13"/>
      <c r="C229" s="85" t="s">
        <v>568</v>
      </c>
      <c r="D229" s="85" t="s">
        <v>303</v>
      </c>
      <c r="E229" s="86" t="s">
        <v>594</v>
      </c>
      <c r="F229" s="87" t="s">
        <v>595</v>
      </c>
      <c r="G229" s="88" t="s">
        <v>468</v>
      </c>
      <c r="H229" s="89">
        <v>3.056</v>
      </c>
      <c r="I229" s="3"/>
      <c r="J229" s="90">
        <f>ROUND(I229*H229,2)</f>
        <v>0</v>
      </c>
      <c r="K229" s="87" t="s">
        <v>427</v>
      </c>
      <c r="L229" s="13"/>
      <c r="M229" s="91" t="s">
        <v>1</v>
      </c>
      <c r="N229" s="92" t="s">
        <v>40</v>
      </c>
      <c r="O229" s="93"/>
      <c r="P229" s="94">
        <f>O229*H229</f>
        <v>0</v>
      </c>
      <c r="Q229" s="94">
        <v>0</v>
      </c>
      <c r="R229" s="94">
        <f>Q229*H229</f>
        <v>0</v>
      </c>
      <c r="S229" s="94">
        <v>2.2000000000000002</v>
      </c>
      <c r="T229" s="95">
        <f>S229*H229</f>
        <v>6.7232000000000003</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4604</v>
      </c>
    </row>
    <row r="230" spans="1:65" s="98" customFormat="1" ht="22.5">
      <c r="B230" s="99"/>
      <c r="D230" s="100" t="s">
        <v>308</v>
      </c>
      <c r="E230" s="101" t="s">
        <v>1</v>
      </c>
      <c r="F230" s="102" t="s">
        <v>4400</v>
      </c>
      <c r="H230" s="103">
        <v>3.056</v>
      </c>
      <c r="L230" s="99"/>
      <c r="M230" s="104"/>
      <c r="N230" s="105"/>
      <c r="O230" s="105"/>
      <c r="P230" s="105"/>
      <c r="Q230" s="105"/>
      <c r="R230" s="105"/>
      <c r="S230" s="105"/>
      <c r="T230" s="106"/>
      <c r="AT230" s="101" t="s">
        <v>308</v>
      </c>
      <c r="AU230" s="101" t="s">
        <v>84</v>
      </c>
      <c r="AV230" s="98" t="s">
        <v>84</v>
      </c>
      <c r="AW230" s="98" t="s">
        <v>31</v>
      </c>
      <c r="AX230" s="98" t="s">
        <v>82</v>
      </c>
      <c r="AY230" s="101" t="s">
        <v>302</v>
      </c>
    </row>
    <row r="231" spans="1:65" s="74" customFormat="1" ht="22.9" customHeight="1">
      <c r="B231" s="75"/>
      <c r="D231" s="76" t="s">
        <v>74</v>
      </c>
      <c r="E231" s="169" t="s">
        <v>97</v>
      </c>
      <c r="F231" s="169" t="s">
        <v>629</v>
      </c>
      <c r="J231" s="170">
        <f>BK231</f>
        <v>0</v>
      </c>
      <c r="L231" s="75"/>
      <c r="M231" s="79"/>
      <c r="N231" s="80"/>
      <c r="O231" s="80"/>
      <c r="P231" s="81">
        <f>SUM(P232:P246)</f>
        <v>0</v>
      </c>
      <c r="Q231" s="80"/>
      <c r="R231" s="81">
        <f>SUM(R232:R246)</f>
        <v>5.2845299999999998E-2</v>
      </c>
      <c r="S231" s="80"/>
      <c r="T231" s="82">
        <f>SUM(T232:T246)</f>
        <v>0</v>
      </c>
      <c r="AR231" s="76" t="s">
        <v>82</v>
      </c>
      <c r="AT231" s="83" t="s">
        <v>74</v>
      </c>
      <c r="AU231" s="83" t="s">
        <v>82</v>
      </c>
      <c r="AY231" s="76" t="s">
        <v>302</v>
      </c>
      <c r="BK231" s="84">
        <f>SUM(BK232:BK246)</f>
        <v>0</v>
      </c>
    </row>
    <row r="232" spans="1:65" s="15" customFormat="1" ht="21.75" customHeight="1">
      <c r="A232" s="12"/>
      <c r="B232" s="13"/>
      <c r="C232" s="85" t="s">
        <v>577</v>
      </c>
      <c r="D232" s="85" t="s">
        <v>303</v>
      </c>
      <c r="E232" s="86" t="s">
        <v>2491</v>
      </c>
      <c r="F232" s="87" t="s">
        <v>2492</v>
      </c>
      <c r="G232" s="88" t="s">
        <v>468</v>
      </c>
      <c r="H232" s="89">
        <v>45.841999999999999</v>
      </c>
      <c r="I232" s="3"/>
      <c r="J232" s="90">
        <f>ROUND(I232*H232,2)</f>
        <v>0</v>
      </c>
      <c r="K232" s="87" t="s">
        <v>427</v>
      </c>
      <c r="L232" s="13"/>
      <c r="M232" s="91" t="s">
        <v>1</v>
      </c>
      <c r="N232" s="92" t="s">
        <v>40</v>
      </c>
      <c r="O232" s="93"/>
      <c r="P232" s="94">
        <f>O232*H232</f>
        <v>0</v>
      </c>
      <c r="Q232" s="94">
        <v>0</v>
      </c>
      <c r="R232" s="94">
        <f>Q232*H232</f>
        <v>0</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4605</v>
      </c>
    </row>
    <row r="233" spans="1:65" s="98" customFormat="1">
      <c r="B233" s="99"/>
      <c r="D233" s="100" t="s">
        <v>308</v>
      </c>
      <c r="E233" s="101" t="s">
        <v>1</v>
      </c>
      <c r="F233" s="102" t="s">
        <v>4402</v>
      </c>
      <c r="H233" s="103">
        <v>45.841999999999999</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171" customFormat="1">
      <c r="B234" s="172"/>
      <c r="D234" s="100" t="s">
        <v>308</v>
      </c>
      <c r="E234" s="173" t="s">
        <v>2776</v>
      </c>
      <c r="F234" s="174" t="s">
        <v>435</v>
      </c>
      <c r="H234" s="175">
        <v>45.841999999999999</v>
      </c>
      <c r="L234" s="172"/>
      <c r="M234" s="176"/>
      <c r="N234" s="177"/>
      <c r="O234" s="177"/>
      <c r="P234" s="177"/>
      <c r="Q234" s="177"/>
      <c r="R234" s="177"/>
      <c r="S234" s="177"/>
      <c r="T234" s="178"/>
      <c r="AT234" s="173" t="s">
        <v>308</v>
      </c>
      <c r="AU234" s="173" t="s">
        <v>84</v>
      </c>
      <c r="AV234" s="171" t="s">
        <v>97</v>
      </c>
      <c r="AW234" s="171" t="s">
        <v>31</v>
      </c>
      <c r="AX234" s="171" t="s">
        <v>82</v>
      </c>
      <c r="AY234" s="173" t="s">
        <v>302</v>
      </c>
    </row>
    <row r="235" spans="1:65" s="15" customFormat="1" ht="21.75" customHeight="1">
      <c r="A235" s="12"/>
      <c r="B235" s="13"/>
      <c r="C235" s="85" t="s">
        <v>581</v>
      </c>
      <c r="D235" s="85" t="s">
        <v>303</v>
      </c>
      <c r="E235" s="86" t="s">
        <v>4403</v>
      </c>
      <c r="F235" s="87" t="s">
        <v>4404</v>
      </c>
      <c r="G235" s="88" t="s">
        <v>468</v>
      </c>
      <c r="H235" s="89">
        <v>0.56599999999999995</v>
      </c>
      <c r="I235" s="3"/>
      <c r="J235" s="90">
        <f>ROUND(I235*H235,2)</f>
        <v>0</v>
      </c>
      <c r="K235" s="87" t="s">
        <v>427</v>
      </c>
      <c r="L235" s="13"/>
      <c r="M235" s="91" t="s">
        <v>1</v>
      </c>
      <c r="N235" s="92" t="s">
        <v>40</v>
      </c>
      <c r="O235" s="93"/>
      <c r="P235" s="94">
        <f>O235*H235</f>
        <v>0</v>
      </c>
      <c r="Q235" s="94">
        <v>0</v>
      </c>
      <c r="R235" s="94">
        <f>Q235*H235</f>
        <v>0</v>
      </c>
      <c r="S235" s="94">
        <v>0</v>
      </c>
      <c r="T235" s="95">
        <f>S235*H235</f>
        <v>0</v>
      </c>
      <c r="U235" s="12"/>
      <c r="V235" s="12"/>
      <c r="W235" s="12"/>
      <c r="X235" s="12"/>
      <c r="Y235" s="12"/>
      <c r="Z235" s="12"/>
      <c r="AA235" s="12"/>
      <c r="AB235" s="12"/>
      <c r="AC235" s="12"/>
      <c r="AD235" s="12"/>
      <c r="AE235" s="12"/>
      <c r="AR235" s="96" t="s">
        <v>97</v>
      </c>
      <c r="AT235" s="96" t="s">
        <v>303</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4606</v>
      </c>
    </row>
    <row r="236" spans="1:65" s="98" customFormat="1">
      <c r="B236" s="99"/>
      <c r="D236" s="100" t="s">
        <v>308</v>
      </c>
      <c r="E236" s="101" t="s">
        <v>1</v>
      </c>
      <c r="F236" s="102" t="s">
        <v>4607</v>
      </c>
      <c r="H236" s="103">
        <v>0.17599999999999999</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c r="B237" s="99"/>
      <c r="D237" s="100" t="s">
        <v>308</v>
      </c>
      <c r="E237" s="101" t="s">
        <v>1</v>
      </c>
      <c r="F237" s="102" t="s">
        <v>4608</v>
      </c>
      <c r="H237" s="103">
        <v>0.14399999999999999</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c r="B238" s="99"/>
      <c r="D238" s="100" t="s">
        <v>308</v>
      </c>
      <c r="E238" s="101" t="s">
        <v>1</v>
      </c>
      <c r="F238" s="102" t="s">
        <v>4609</v>
      </c>
      <c r="H238" s="103">
        <v>0.128</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98" customFormat="1">
      <c r="B239" s="99"/>
      <c r="D239" s="100" t="s">
        <v>308</v>
      </c>
      <c r="E239" s="101" t="s">
        <v>1</v>
      </c>
      <c r="F239" s="102" t="s">
        <v>4610</v>
      </c>
      <c r="H239" s="103">
        <v>0.11799999999999999</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171" customFormat="1">
      <c r="B240" s="172"/>
      <c r="D240" s="100" t="s">
        <v>308</v>
      </c>
      <c r="E240" s="173" t="s">
        <v>4410</v>
      </c>
      <c r="F240" s="174" t="s">
        <v>435</v>
      </c>
      <c r="H240" s="175">
        <v>0.56599999999999995</v>
      </c>
      <c r="L240" s="172"/>
      <c r="M240" s="176"/>
      <c r="N240" s="177"/>
      <c r="O240" s="177"/>
      <c r="P240" s="177"/>
      <c r="Q240" s="177"/>
      <c r="R240" s="177"/>
      <c r="S240" s="177"/>
      <c r="T240" s="178"/>
      <c r="AT240" s="173" t="s">
        <v>308</v>
      </c>
      <c r="AU240" s="173" t="s">
        <v>84</v>
      </c>
      <c r="AV240" s="171" t="s">
        <v>97</v>
      </c>
      <c r="AW240" s="171" t="s">
        <v>31</v>
      </c>
      <c r="AX240" s="171" t="s">
        <v>82</v>
      </c>
      <c r="AY240" s="173" t="s">
        <v>302</v>
      </c>
    </row>
    <row r="241" spans="1:65" s="15" customFormat="1" ht="16.5" customHeight="1">
      <c r="A241" s="12"/>
      <c r="B241" s="13"/>
      <c r="C241" s="85" t="s">
        <v>585</v>
      </c>
      <c r="D241" s="85" t="s">
        <v>303</v>
      </c>
      <c r="E241" s="86" t="s">
        <v>4411</v>
      </c>
      <c r="F241" s="87" t="s">
        <v>4412</v>
      </c>
      <c r="G241" s="88" t="s">
        <v>423</v>
      </c>
      <c r="H241" s="89">
        <v>8.27</v>
      </c>
      <c r="I241" s="3"/>
      <c r="J241" s="90">
        <f>ROUND(I241*H241,2)</f>
        <v>0</v>
      </c>
      <c r="K241" s="87" t="s">
        <v>427</v>
      </c>
      <c r="L241" s="13"/>
      <c r="M241" s="91" t="s">
        <v>1</v>
      </c>
      <c r="N241" s="92" t="s">
        <v>40</v>
      </c>
      <c r="O241" s="93"/>
      <c r="P241" s="94">
        <f>O241*H241</f>
        <v>0</v>
      </c>
      <c r="Q241" s="94">
        <v>6.3899999999999998E-3</v>
      </c>
      <c r="R241" s="94">
        <f>Q241*H241</f>
        <v>5.2845299999999998E-2</v>
      </c>
      <c r="S241" s="94">
        <v>0</v>
      </c>
      <c r="T241" s="95">
        <f>S241*H241</f>
        <v>0</v>
      </c>
      <c r="U241" s="12"/>
      <c r="V241" s="12"/>
      <c r="W241" s="12"/>
      <c r="X241" s="12"/>
      <c r="Y241" s="12"/>
      <c r="Z241" s="12"/>
      <c r="AA241" s="12"/>
      <c r="AB241" s="12"/>
      <c r="AC241" s="12"/>
      <c r="AD241" s="12"/>
      <c r="AE241" s="12"/>
      <c r="AR241" s="96" t="s">
        <v>97</v>
      </c>
      <c r="AT241" s="96" t="s">
        <v>303</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4611</v>
      </c>
    </row>
    <row r="242" spans="1:65" s="98" customFormat="1">
      <c r="B242" s="99"/>
      <c r="D242" s="100" t="s">
        <v>308</v>
      </c>
      <c r="E242" s="101" t="s">
        <v>1</v>
      </c>
      <c r="F242" s="102" t="s">
        <v>4612</v>
      </c>
      <c r="H242" s="103">
        <v>2.16</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98" customFormat="1">
      <c r="B243" s="99"/>
      <c r="D243" s="100" t="s">
        <v>308</v>
      </c>
      <c r="E243" s="101" t="s">
        <v>1</v>
      </c>
      <c r="F243" s="102" t="s">
        <v>4613</v>
      </c>
      <c r="H243" s="103">
        <v>1.68</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98" customFormat="1">
      <c r="B244" s="99"/>
      <c r="D244" s="100" t="s">
        <v>308</v>
      </c>
      <c r="E244" s="101" t="s">
        <v>1</v>
      </c>
      <c r="F244" s="102" t="s">
        <v>4614</v>
      </c>
      <c r="H244" s="103">
        <v>1.28</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98" customFormat="1">
      <c r="B245" s="99"/>
      <c r="D245" s="100" t="s">
        <v>308</v>
      </c>
      <c r="E245" s="101" t="s">
        <v>1</v>
      </c>
      <c r="F245" s="102" t="s">
        <v>4615</v>
      </c>
      <c r="H245" s="103">
        <v>3.15</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171" customFormat="1">
      <c r="B246" s="172"/>
      <c r="D246" s="100" t="s">
        <v>308</v>
      </c>
      <c r="E246" s="173" t="s">
        <v>1</v>
      </c>
      <c r="F246" s="174" t="s">
        <v>435</v>
      </c>
      <c r="H246" s="175">
        <v>8.27</v>
      </c>
      <c r="L246" s="172"/>
      <c r="M246" s="176"/>
      <c r="N246" s="177"/>
      <c r="O246" s="177"/>
      <c r="P246" s="177"/>
      <c r="Q246" s="177"/>
      <c r="R246" s="177"/>
      <c r="S246" s="177"/>
      <c r="T246" s="178"/>
      <c r="AT246" s="173" t="s">
        <v>308</v>
      </c>
      <c r="AU246" s="173" t="s">
        <v>84</v>
      </c>
      <c r="AV246" s="171" t="s">
        <v>97</v>
      </c>
      <c r="AW246" s="171" t="s">
        <v>31</v>
      </c>
      <c r="AX246" s="171" t="s">
        <v>82</v>
      </c>
      <c r="AY246" s="173" t="s">
        <v>302</v>
      </c>
    </row>
    <row r="247" spans="1:65" s="74" customFormat="1" ht="22.9" customHeight="1">
      <c r="B247" s="75"/>
      <c r="D247" s="76" t="s">
        <v>74</v>
      </c>
      <c r="E247" s="169" t="s">
        <v>100</v>
      </c>
      <c r="F247" s="169" t="s">
        <v>692</v>
      </c>
      <c r="J247" s="170">
        <f>BK247</f>
        <v>0</v>
      </c>
      <c r="L247" s="75"/>
      <c r="M247" s="79"/>
      <c r="N247" s="80"/>
      <c r="O247" s="80"/>
      <c r="P247" s="81">
        <f>SUM(P248:P253)</f>
        <v>0</v>
      </c>
      <c r="Q247" s="80"/>
      <c r="R247" s="81">
        <f>SUM(R248:R253)</f>
        <v>0</v>
      </c>
      <c r="S247" s="80"/>
      <c r="T247" s="82">
        <f>SUM(T248:T253)</f>
        <v>0</v>
      </c>
      <c r="AR247" s="76" t="s">
        <v>82</v>
      </c>
      <c r="AT247" s="83" t="s">
        <v>74</v>
      </c>
      <c r="AU247" s="83" t="s">
        <v>82</v>
      </c>
      <c r="AY247" s="76" t="s">
        <v>302</v>
      </c>
      <c r="BK247" s="84">
        <f>SUM(BK248:BK253)</f>
        <v>0</v>
      </c>
    </row>
    <row r="248" spans="1:65" s="15" customFormat="1" ht="44.25" customHeight="1">
      <c r="A248" s="12"/>
      <c r="B248" s="13"/>
      <c r="C248" s="85" t="s">
        <v>593</v>
      </c>
      <c r="D248" s="85" t="s">
        <v>303</v>
      </c>
      <c r="E248" s="86" t="s">
        <v>694</v>
      </c>
      <c r="F248" s="87" t="s">
        <v>695</v>
      </c>
      <c r="G248" s="88" t="s">
        <v>423</v>
      </c>
      <c r="H248" s="89">
        <v>216.19</v>
      </c>
      <c r="I248" s="3"/>
      <c r="J248" s="90">
        <f>ROUND(I248*H248,2)</f>
        <v>0</v>
      </c>
      <c r="K248" s="87" t="s">
        <v>1</v>
      </c>
      <c r="L248" s="13"/>
      <c r="M248" s="91" t="s">
        <v>1</v>
      </c>
      <c r="N248" s="92" t="s">
        <v>40</v>
      </c>
      <c r="O248" s="93"/>
      <c r="P248" s="94">
        <f>O248*H248</f>
        <v>0</v>
      </c>
      <c r="Q248" s="94">
        <v>0</v>
      </c>
      <c r="R248" s="94">
        <f>Q248*H248</f>
        <v>0</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4616</v>
      </c>
    </row>
    <row r="249" spans="1:65" s="98" customFormat="1">
      <c r="B249" s="99"/>
      <c r="D249" s="100" t="s">
        <v>308</v>
      </c>
      <c r="E249" s="101" t="s">
        <v>1</v>
      </c>
      <c r="F249" s="102" t="s">
        <v>330</v>
      </c>
      <c r="H249" s="103">
        <v>216.19</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15" customFormat="1" ht="44.25" customHeight="1">
      <c r="A250" s="12"/>
      <c r="B250" s="13"/>
      <c r="C250" s="85" t="s">
        <v>606</v>
      </c>
      <c r="D250" s="85" t="s">
        <v>303</v>
      </c>
      <c r="E250" s="86" t="s">
        <v>706</v>
      </c>
      <c r="F250" s="87" t="s">
        <v>707</v>
      </c>
      <c r="G250" s="88" t="s">
        <v>423</v>
      </c>
      <c r="H250" s="89">
        <v>19.690000000000001</v>
      </c>
      <c r="I250" s="3"/>
      <c r="J250" s="90">
        <f>ROUND(I250*H250,2)</f>
        <v>0</v>
      </c>
      <c r="K250" s="87" t="s">
        <v>1</v>
      </c>
      <c r="L250" s="13"/>
      <c r="M250" s="91" t="s">
        <v>1</v>
      </c>
      <c r="N250" s="92" t="s">
        <v>40</v>
      </c>
      <c r="O250" s="93"/>
      <c r="P250" s="94">
        <f>O250*H250</f>
        <v>0</v>
      </c>
      <c r="Q250" s="94">
        <v>0</v>
      </c>
      <c r="R250" s="94">
        <f>Q250*H250</f>
        <v>0</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4617</v>
      </c>
    </row>
    <row r="251" spans="1:65" s="98" customFormat="1">
      <c r="B251" s="99"/>
      <c r="D251" s="100" t="s">
        <v>308</v>
      </c>
      <c r="E251" s="101" t="s">
        <v>1</v>
      </c>
      <c r="F251" s="102" t="s">
        <v>344</v>
      </c>
      <c r="H251" s="103">
        <v>19.690000000000001</v>
      </c>
      <c r="L251" s="99"/>
      <c r="M251" s="104"/>
      <c r="N251" s="105"/>
      <c r="O251" s="105"/>
      <c r="P251" s="105"/>
      <c r="Q251" s="105"/>
      <c r="R251" s="105"/>
      <c r="S251" s="105"/>
      <c r="T251" s="106"/>
      <c r="AT251" s="101" t="s">
        <v>308</v>
      </c>
      <c r="AU251" s="101" t="s">
        <v>84</v>
      </c>
      <c r="AV251" s="98" t="s">
        <v>84</v>
      </c>
      <c r="AW251" s="98" t="s">
        <v>31</v>
      </c>
      <c r="AX251" s="98" t="s">
        <v>82</v>
      </c>
      <c r="AY251" s="101" t="s">
        <v>302</v>
      </c>
    </row>
    <row r="252" spans="1:65" s="15" customFormat="1" ht="44.25" customHeight="1">
      <c r="A252" s="12"/>
      <c r="B252" s="13"/>
      <c r="C252" s="85" t="s">
        <v>615</v>
      </c>
      <c r="D252" s="85" t="s">
        <v>303</v>
      </c>
      <c r="E252" s="86" t="s">
        <v>2010</v>
      </c>
      <c r="F252" s="87" t="s">
        <v>2011</v>
      </c>
      <c r="G252" s="88" t="s">
        <v>423</v>
      </c>
      <c r="H252" s="89">
        <v>69.45</v>
      </c>
      <c r="I252" s="3"/>
      <c r="J252" s="90">
        <f>ROUND(I252*H252,2)</f>
        <v>0</v>
      </c>
      <c r="K252" s="87" t="s">
        <v>1</v>
      </c>
      <c r="L252" s="13"/>
      <c r="M252" s="91" t="s">
        <v>1</v>
      </c>
      <c r="N252" s="92" t="s">
        <v>40</v>
      </c>
      <c r="O252" s="93"/>
      <c r="P252" s="94">
        <f>O252*H252</f>
        <v>0</v>
      </c>
      <c r="Q252" s="94">
        <v>0</v>
      </c>
      <c r="R252" s="94">
        <f>Q252*H252</f>
        <v>0</v>
      </c>
      <c r="S252" s="94">
        <v>0</v>
      </c>
      <c r="T252" s="95">
        <f>S252*H252</f>
        <v>0</v>
      </c>
      <c r="U252" s="12"/>
      <c r="V252" s="12"/>
      <c r="W252" s="12"/>
      <c r="X252" s="12"/>
      <c r="Y252" s="12"/>
      <c r="Z252" s="12"/>
      <c r="AA252" s="12"/>
      <c r="AB252" s="12"/>
      <c r="AC252" s="12"/>
      <c r="AD252" s="12"/>
      <c r="AE252" s="12"/>
      <c r="AR252" s="96" t="s">
        <v>97</v>
      </c>
      <c r="AT252" s="96" t="s">
        <v>303</v>
      </c>
      <c r="AU252" s="96" t="s">
        <v>84</v>
      </c>
      <c r="AY252" s="5" t="s">
        <v>302</v>
      </c>
      <c r="BE252" s="97">
        <f>IF(N252="základní",J252,0)</f>
        <v>0</v>
      </c>
      <c r="BF252" s="97">
        <f>IF(N252="snížená",J252,0)</f>
        <v>0</v>
      </c>
      <c r="BG252" s="97">
        <f>IF(N252="zákl. přenesená",J252,0)</f>
        <v>0</v>
      </c>
      <c r="BH252" s="97">
        <f>IF(N252="sníž. přenesená",J252,0)</f>
        <v>0</v>
      </c>
      <c r="BI252" s="97">
        <f>IF(N252="nulová",J252,0)</f>
        <v>0</v>
      </c>
      <c r="BJ252" s="5" t="s">
        <v>82</v>
      </c>
      <c r="BK252" s="97">
        <f>ROUND(I252*H252,2)</f>
        <v>0</v>
      </c>
      <c r="BL252" s="5" t="s">
        <v>97</v>
      </c>
      <c r="BM252" s="96" t="s">
        <v>4618</v>
      </c>
    </row>
    <row r="253" spans="1:65" s="98" customFormat="1">
      <c r="B253" s="99"/>
      <c r="D253" s="100" t="s">
        <v>308</v>
      </c>
      <c r="E253" s="101" t="s">
        <v>1</v>
      </c>
      <c r="F253" s="102" t="s">
        <v>1936</v>
      </c>
      <c r="H253" s="103">
        <v>69.45</v>
      </c>
      <c r="L253" s="99"/>
      <c r="M253" s="104"/>
      <c r="N253" s="105"/>
      <c r="O253" s="105"/>
      <c r="P253" s="105"/>
      <c r="Q253" s="105"/>
      <c r="R253" s="105"/>
      <c r="S253" s="105"/>
      <c r="T253" s="106"/>
      <c r="AT253" s="101" t="s">
        <v>308</v>
      </c>
      <c r="AU253" s="101" t="s">
        <v>84</v>
      </c>
      <c r="AV253" s="98" t="s">
        <v>84</v>
      </c>
      <c r="AW253" s="98" t="s">
        <v>31</v>
      </c>
      <c r="AX253" s="98" t="s">
        <v>82</v>
      </c>
      <c r="AY253" s="101" t="s">
        <v>302</v>
      </c>
    </row>
    <row r="254" spans="1:65" s="74" customFormat="1" ht="22.9" customHeight="1">
      <c r="B254" s="75"/>
      <c r="D254" s="76" t="s">
        <v>74</v>
      </c>
      <c r="E254" s="169" t="s">
        <v>109</v>
      </c>
      <c r="F254" s="169" t="s">
        <v>709</v>
      </c>
      <c r="J254" s="170">
        <f>BK254</f>
        <v>0</v>
      </c>
      <c r="L254" s="75"/>
      <c r="M254" s="79"/>
      <c r="N254" s="80"/>
      <c r="O254" s="80"/>
      <c r="P254" s="81">
        <f>SUM(P255:P322)</f>
        <v>0</v>
      </c>
      <c r="Q254" s="80"/>
      <c r="R254" s="81">
        <f>SUM(R255:R322)</f>
        <v>4.9880385999999985</v>
      </c>
      <c r="S254" s="80"/>
      <c r="T254" s="82">
        <f>SUM(T255:T322)</f>
        <v>2.3470848000000002</v>
      </c>
      <c r="AR254" s="76" t="s">
        <v>82</v>
      </c>
      <c r="AT254" s="83" t="s">
        <v>74</v>
      </c>
      <c r="AU254" s="83" t="s">
        <v>82</v>
      </c>
      <c r="AY254" s="76" t="s">
        <v>302</v>
      </c>
      <c r="BK254" s="84">
        <f>SUM(BK255:BK322)</f>
        <v>0</v>
      </c>
    </row>
    <row r="255" spans="1:65" s="15" customFormat="1" ht="21.75" customHeight="1">
      <c r="A255" s="12"/>
      <c r="B255" s="13"/>
      <c r="C255" s="85" t="s">
        <v>620</v>
      </c>
      <c r="D255" s="85" t="s">
        <v>303</v>
      </c>
      <c r="E255" s="86" t="s">
        <v>4619</v>
      </c>
      <c r="F255" s="87" t="s">
        <v>4620</v>
      </c>
      <c r="G255" s="88" t="s">
        <v>450</v>
      </c>
      <c r="H255" s="89">
        <v>305.61</v>
      </c>
      <c r="I255" s="3"/>
      <c r="J255" s="90">
        <f>ROUND(I255*H255,2)</f>
        <v>0</v>
      </c>
      <c r="K255" s="87" t="s">
        <v>1</v>
      </c>
      <c r="L255" s="13"/>
      <c r="M255" s="91" t="s">
        <v>1</v>
      </c>
      <c r="N255" s="92" t="s">
        <v>40</v>
      </c>
      <c r="O255" s="93"/>
      <c r="P255" s="94">
        <f>O255*H255</f>
        <v>0</v>
      </c>
      <c r="Q255" s="94">
        <v>0</v>
      </c>
      <c r="R255" s="94">
        <f>Q255*H255</f>
        <v>0</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4621</v>
      </c>
    </row>
    <row r="256" spans="1:65" s="179" customFormat="1">
      <c r="B256" s="180"/>
      <c r="D256" s="100" t="s">
        <v>308</v>
      </c>
      <c r="E256" s="181" t="s">
        <v>1</v>
      </c>
      <c r="F256" s="182" t="s">
        <v>4424</v>
      </c>
      <c r="H256" s="181" t="s">
        <v>1</v>
      </c>
      <c r="L256" s="180"/>
      <c r="M256" s="183"/>
      <c r="N256" s="184"/>
      <c r="O256" s="184"/>
      <c r="P256" s="184"/>
      <c r="Q256" s="184"/>
      <c r="R256" s="184"/>
      <c r="S256" s="184"/>
      <c r="T256" s="185"/>
      <c r="AT256" s="181" t="s">
        <v>308</v>
      </c>
      <c r="AU256" s="181" t="s">
        <v>84</v>
      </c>
      <c r="AV256" s="179" t="s">
        <v>82</v>
      </c>
      <c r="AW256" s="179" t="s">
        <v>31</v>
      </c>
      <c r="AX256" s="179" t="s">
        <v>75</v>
      </c>
      <c r="AY256" s="181" t="s">
        <v>302</v>
      </c>
    </row>
    <row r="257" spans="1:65" s="98" customFormat="1">
      <c r="B257" s="99"/>
      <c r="D257" s="100" t="s">
        <v>308</v>
      </c>
      <c r="E257" s="101" t="s">
        <v>1</v>
      </c>
      <c r="F257" s="102" t="s">
        <v>4322</v>
      </c>
      <c r="H257" s="103">
        <v>305.61</v>
      </c>
      <c r="L257" s="99"/>
      <c r="M257" s="104"/>
      <c r="N257" s="105"/>
      <c r="O257" s="105"/>
      <c r="P257" s="105"/>
      <c r="Q257" s="105"/>
      <c r="R257" s="105"/>
      <c r="S257" s="105"/>
      <c r="T257" s="106"/>
      <c r="AT257" s="101" t="s">
        <v>308</v>
      </c>
      <c r="AU257" s="101" t="s">
        <v>84</v>
      </c>
      <c r="AV257" s="98" t="s">
        <v>84</v>
      </c>
      <c r="AW257" s="98" t="s">
        <v>31</v>
      </c>
      <c r="AX257" s="98" t="s">
        <v>82</v>
      </c>
      <c r="AY257" s="101" t="s">
        <v>302</v>
      </c>
    </row>
    <row r="258" spans="1:65" s="15" customFormat="1" ht="21.75" customHeight="1">
      <c r="A258" s="12"/>
      <c r="B258" s="13"/>
      <c r="C258" s="85" t="s">
        <v>624</v>
      </c>
      <c r="D258" s="85" t="s">
        <v>303</v>
      </c>
      <c r="E258" s="86" t="s">
        <v>4438</v>
      </c>
      <c r="F258" s="87" t="s">
        <v>4439</v>
      </c>
      <c r="G258" s="88" t="s">
        <v>450</v>
      </c>
      <c r="H258" s="89">
        <v>305.61</v>
      </c>
      <c r="I258" s="3"/>
      <c r="J258" s="90">
        <f>ROUND(I258*H258,2)</f>
        <v>0</v>
      </c>
      <c r="K258" s="87" t="s">
        <v>1</v>
      </c>
      <c r="L258" s="13"/>
      <c r="M258" s="91" t="s">
        <v>1</v>
      </c>
      <c r="N258" s="92" t="s">
        <v>40</v>
      </c>
      <c r="O258" s="93"/>
      <c r="P258" s="94">
        <f>O258*H258</f>
        <v>0</v>
      </c>
      <c r="Q258" s="94">
        <v>0</v>
      </c>
      <c r="R258" s="94">
        <f>Q258*H258</f>
        <v>0</v>
      </c>
      <c r="S258" s="94">
        <v>7.6800000000000002E-3</v>
      </c>
      <c r="T258" s="95">
        <f>S258*H258</f>
        <v>2.3470848000000002</v>
      </c>
      <c r="U258" s="12"/>
      <c r="V258" s="12"/>
      <c r="W258" s="12"/>
      <c r="X258" s="12"/>
      <c r="Y258" s="12"/>
      <c r="Z258" s="12"/>
      <c r="AA258" s="12"/>
      <c r="AB258" s="12"/>
      <c r="AC258" s="12"/>
      <c r="AD258" s="12"/>
      <c r="AE258" s="12"/>
      <c r="AR258" s="96" t="s">
        <v>97</v>
      </c>
      <c r="AT258" s="96" t="s">
        <v>303</v>
      </c>
      <c r="AU258" s="96" t="s">
        <v>84</v>
      </c>
      <c r="AY258" s="5" t="s">
        <v>302</v>
      </c>
      <c r="BE258" s="97">
        <f>IF(N258="základní",J258,0)</f>
        <v>0</v>
      </c>
      <c r="BF258" s="97">
        <f>IF(N258="snížená",J258,0)</f>
        <v>0</v>
      </c>
      <c r="BG258" s="97">
        <f>IF(N258="zákl. přenesená",J258,0)</f>
        <v>0</v>
      </c>
      <c r="BH258" s="97">
        <f>IF(N258="sníž. přenesená",J258,0)</f>
        <v>0</v>
      </c>
      <c r="BI258" s="97">
        <f>IF(N258="nulová",J258,0)</f>
        <v>0</v>
      </c>
      <c r="BJ258" s="5" t="s">
        <v>82</v>
      </c>
      <c r="BK258" s="97">
        <f>ROUND(I258*H258,2)</f>
        <v>0</v>
      </c>
      <c r="BL258" s="5" t="s">
        <v>97</v>
      </c>
      <c r="BM258" s="96" t="s">
        <v>4622</v>
      </c>
    </row>
    <row r="259" spans="1:65" s="179" customFormat="1">
      <c r="B259" s="180"/>
      <c r="D259" s="100" t="s">
        <v>308</v>
      </c>
      <c r="E259" s="181" t="s">
        <v>1</v>
      </c>
      <c r="F259" s="182" t="s">
        <v>4441</v>
      </c>
      <c r="H259" s="181" t="s">
        <v>1</v>
      </c>
      <c r="L259" s="180"/>
      <c r="M259" s="183"/>
      <c r="N259" s="184"/>
      <c r="O259" s="184"/>
      <c r="P259" s="184"/>
      <c r="Q259" s="184"/>
      <c r="R259" s="184"/>
      <c r="S259" s="184"/>
      <c r="T259" s="185"/>
      <c r="AT259" s="181" t="s">
        <v>308</v>
      </c>
      <c r="AU259" s="181" t="s">
        <v>84</v>
      </c>
      <c r="AV259" s="179" t="s">
        <v>82</v>
      </c>
      <c r="AW259" s="179" t="s">
        <v>31</v>
      </c>
      <c r="AX259" s="179" t="s">
        <v>75</v>
      </c>
      <c r="AY259" s="181" t="s">
        <v>302</v>
      </c>
    </row>
    <row r="260" spans="1:65" s="98" customFormat="1">
      <c r="B260" s="99"/>
      <c r="D260" s="100" t="s">
        <v>308</v>
      </c>
      <c r="E260" s="101" t="s">
        <v>1</v>
      </c>
      <c r="F260" s="102" t="s">
        <v>4322</v>
      </c>
      <c r="H260" s="103">
        <v>305.61</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16.5" customHeight="1">
      <c r="A261" s="12"/>
      <c r="B261" s="13"/>
      <c r="C261" s="85" t="s">
        <v>630</v>
      </c>
      <c r="D261" s="85" t="s">
        <v>303</v>
      </c>
      <c r="E261" s="86" t="s">
        <v>4425</v>
      </c>
      <c r="F261" s="87" t="s">
        <v>4426</v>
      </c>
      <c r="G261" s="88" t="s">
        <v>419</v>
      </c>
      <c r="H261" s="89">
        <v>27</v>
      </c>
      <c r="I261" s="3"/>
      <c r="J261" s="90">
        <f>ROUND(I261*H261,2)</f>
        <v>0</v>
      </c>
      <c r="K261" s="87" t="s">
        <v>427</v>
      </c>
      <c r="L261" s="13"/>
      <c r="M261" s="91" t="s">
        <v>1</v>
      </c>
      <c r="N261" s="92" t="s">
        <v>40</v>
      </c>
      <c r="O261" s="93"/>
      <c r="P261" s="94">
        <f>O261*H261</f>
        <v>0</v>
      </c>
      <c r="Q261" s="94">
        <v>7.2000000000000005E-4</v>
      </c>
      <c r="R261" s="94">
        <f>Q261*H261</f>
        <v>1.9440000000000002E-2</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4623</v>
      </c>
    </row>
    <row r="262" spans="1:65" s="98" customFormat="1">
      <c r="B262" s="99"/>
      <c r="D262" s="100" t="s">
        <v>308</v>
      </c>
      <c r="E262" s="101" t="s">
        <v>1</v>
      </c>
      <c r="F262" s="102" t="s">
        <v>4624</v>
      </c>
      <c r="H262" s="103">
        <v>27</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15" customFormat="1" ht="21.75" customHeight="1">
      <c r="A263" s="12"/>
      <c r="B263" s="13"/>
      <c r="C263" s="194" t="s">
        <v>635</v>
      </c>
      <c r="D263" s="194" t="s">
        <v>537</v>
      </c>
      <c r="E263" s="195" t="s">
        <v>4429</v>
      </c>
      <c r="F263" s="196" t="s">
        <v>4430</v>
      </c>
      <c r="G263" s="197" t="s">
        <v>419</v>
      </c>
      <c r="H263" s="198">
        <v>12</v>
      </c>
      <c r="I263" s="3"/>
      <c r="J263" s="200">
        <f>ROUND(I263*H263,2)</f>
        <v>0</v>
      </c>
      <c r="K263" s="196" t="s">
        <v>1</v>
      </c>
      <c r="L263" s="201"/>
      <c r="M263" s="202" t="s">
        <v>1</v>
      </c>
      <c r="N263" s="203" t="s">
        <v>40</v>
      </c>
      <c r="O263" s="93"/>
      <c r="P263" s="94">
        <f>O263*H263</f>
        <v>0</v>
      </c>
      <c r="Q263" s="94">
        <v>3.0999999999999999E-3</v>
      </c>
      <c r="R263" s="94">
        <f>Q263*H263</f>
        <v>3.7199999999999997E-2</v>
      </c>
      <c r="S263" s="94">
        <v>0</v>
      </c>
      <c r="T263" s="95">
        <f>S263*H263</f>
        <v>0</v>
      </c>
      <c r="U263" s="12"/>
      <c r="V263" s="12"/>
      <c r="W263" s="12"/>
      <c r="X263" s="12"/>
      <c r="Y263" s="12"/>
      <c r="Z263" s="12"/>
      <c r="AA263" s="12"/>
      <c r="AB263" s="12"/>
      <c r="AC263" s="12"/>
      <c r="AD263" s="12"/>
      <c r="AE263" s="12"/>
      <c r="AR263" s="96" t="s">
        <v>109</v>
      </c>
      <c r="AT263" s="96" t="s">
        <v>537</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4625</v>
      </c>
    </row>
    <row r="264" spans="1:65" s="98" customFormat="1">
      <c r="B264" s="99"/>
      <c r="D264" s="100" t="s">
        <v>308</v>
      </c>
      <c r="E264" s="101" t="s">
        <v>1</v>
      </c>
      <c r="F264" s="102" t="s">
        <v>121</v>
      </c>
      <c r="H264" s="103">
        <v>12</v>
      </c>
      <c r="L264" s="99"/>
      <c r="M264" s="104"/>
      <c r="N264" s="105"/>
      <c r="O264" s="105"/>
      <c r="P264" s="105"/>
      <c r="Q264" s="105"/>
      <c r="R264" s="105"/>
      <c r="S264" s="105"/>
      <c r="T264" s="106"/>
      <c r="AT264" s="101" t="s">
        <v>308</v>
      </c>
      <c r="AU264" s="101" t="s">
        <v>84</v>
      </c>
      <c r="AV264" s="98" t="s">
        <v>84</v>
      </c>
      <c r="AW264" s="98" t="s">
        <v>31</v>
      </c>
      <c r="AX264" s="98" t="s">
        <v>82</v>
      </c>
      <c r="AY264" s="101" t="s">
        <v>302</v>
      </c>
    </row>
    <row r="265" spans="1:65" s="15" customFormat="1" ht="21.75" customHeight="1">
      <c r="A265" s="12"/>
      <c r="B265" s="13"/>
      <c r="C265" s="194" t="s">
        <v>641</v>
      </c>
      <c r="D265" s="194" t="s">
        <v>537</v>
      </c>
      <c r="E265" s="195" t="s">
        <v>4432</v>
      </c>
      <c r="F265" s="196" t="s">
        <v>4433</v>
      </c>
      <c r="G265" s="197" t="s">
        <v>419</v>
      </c>
      <c r="H265" s="198">
        <v>8</v>
      </c>
      <c r="I265" s="3"/>
      <c r="J265" s="200">
        <f>ROUND(I265*H265,2)</f>
        <v>0</v>
      </c>
      <c r="K265" s="196" t="s">
        <v>1</v>
      </c>
      <c r="L265" s="201"/>
      <c r="M265" s="202" t="s">
        <v>1</v>
      </c>
      <c r="N265" s="203" t="s">
        <v>40</v>
      </c>
      <c r="O265" s="93"/>
      <c r="P265" s="94">
        <f>O265*H265</f>
        <v>0</v>
      </c>
      <c r="Q265" s="94">
        <v>4.8999999999999998E-3</v>
      </c>
      <c r="R265" s="94">
        <f>Q265*H265</f>
        <v>3.9199999999999999E-2</v>
      </c>
      <c r="S265" s="94">
        <v>0</v>
      </c>
      <c r="T265" s="95">
        <f>S265*H265</f>
        <v>0</v>
      </c>
      <c r="U265" s="12"/>
      <c r="V265" s="12"/>
      <c r="W265" s="12"/>
      <c r="X265" s="12"/>
      <c r="Y265" s="12"/>
      <c r="Z265" s="12"/>
      <c r="AA265" s="12"/>
      <c r="AB265" s="12"/>
      <c r="AC265" s="12"/>
      <c r="AD265" s="12"/>
      <c r="AE265" s="12"/>
      <c r="AR265" s="96" t="s">
        <v>109</v>
      </c>
      <c r="AT265" s="96" t="s">
        <v>537</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4626</v>
      </c>
    </row>
    <row r="266" spans="1:65" s="98" customFormat="1">
      <c r="B266" s="99"/>
      <c r="D266" s="100" t="s">
        <v>308</v>
      </c>
      <c r="E266" s="101" t="s">
        <v>1</v>
      </c>
      <c r="F266" s="102" t="s">
        <v>109</v>
      </c>
      <c r="H266" s="103">
        <v>8</v>
      </c>
      <c r="L266" s="99"/>
      <c r="M266" s="104"/>
      <c r="N266" s="105"/>
      <c r="O266" s="105"/>
      <c r="P266" s="105"/>
      <c r="Q266" s="105"/>
      <c r="R266" s="105"/>
      <c r="S266" s="105"/>
      <c r="T266" s="106"/>
      <c r="AT266" s="101" t="s">
        <v>308</v>
      </c>
      <c r="AU266" s="101" t="s">
        <v>84</v>
      </c>
      <c r="AV266" s="98" t="s">
        <v>84</v>
      </c>
      <c r="AW266" s="98" t="s">
        <v>31</v>
      </c>
      <c r="AX266" s="98" t="s">
        <v>82</v>
      </c>
      <c r="AY266" s="101" t="s">
        <v>302</v>
      </c>
    </row>
    <row r="267" spans="1:65" s="15" customFormat="1" ht="21.75" customHeight="1">
      <c r="A267" s="12"/>
      <c r="B267" s="13"/>
      <c r="C267" s="194" t="s">
        <v>645</v>
      </c>
      <c r="D267" s="194" t="s">
        <v>537</v>
      </c>
      <c r="E267" s="195" t="s">
        <v>4435</v>
      </c>
      <c r="F267" s="196" t="s">
        <v>4436</v>
      </c>
      <c r="G267" s="197" t="s">
        <v>419</v>
      </c>
      <c r="H267" s="198">
        <v>5</v>
      </c>
      <c r="I267" s="3"/>
      <c r="J267" s="200">
        <f>ROUND(I267*H267,2)</f>
        <v>0</v>
      </c>
      <c r="K267" s="196" t="s">
        <v>1</v>
      </c>
      <c r="L267" s="201"/>
      <c r="M267" s="202" t="s">
        <v>1</v>
      </c>
      <c r="N267" s="203" t="s">
        <v>40</v>
      </c>
      <c r="O267" s="93"/>
      <c r="P267" s="94">
        <f>O267*H267</f>
        <v>0</v>
      </c>
      <c r="Q267" s="94">
        <v>4.8999999999999998E-3</v>
      </c>
      <c r="R267" s="94">
        <f>Q267*H267</f>
        <v>2.4500000000000001E-2</v>
      </c>
      <c r="S267" s="94">
        <v>0</v>
      </c>
      <c r="T267" s="95">
        <f>S267*H267</f>
        <v>0</v>
      </c>
      <c r="U267" s="12"/>
      <c r="V267" s="12"/>
      <c r="W267" s="12"/>
      <c r="X267" s="12"/>
      <c r="Y267" s="12"/>
      <c r="Z267" s="12"/>
      <c r="AA267" s="12"/>
      <c r="AB267" s="12"/>
      <c r="AC267" s="12"/>
      <c r="AD267" s="12"/>
      <c r="AE267" s="12"/>
      <c r="AR267" s="96" t="s">
        <v>109</v>
      </c>
      <c r="AT267" s="96" t="s">
        <v>537</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4627</v>
      </c>
    </row>
    <row r="268" spans="1:65" s="98" customFormat="1">
      <c r="B268" s="99"/>
      <c r="D268" s="100" t="s">
        <v>308</v>
      </c>
      <c r="E268" s="101" t="s">
        <v>1</v>
      </c>
      <c r="F268" s="102" t="s">
        <v>100</v>
      </c>
      <c r="H268" s="103">
        <v>5</v>
      </c>
      <c r="L268" s="99"/>
      <c r="M268" s="104"/>
      <c r="N268" s="105"/>
      <c r="O268" s="105"/>
      <c r="P268" s="105"/>
      <c r="Q268" s="105"/>
      <c r="R268" s="105"/>
      <c r="S268" s="105"/>
      <c r="T268" s="106"/>
      <c r="AT268" s="101" t="s">
        <v>308</v>
      </c>
      <c r="AU268" s="101" t="s">
        <v>84</v>
      </c>
      <c r="AV268" s="98" t="s">
        <v>84</v>
      </c>
      <c r="AW268" s="98" t="s">
        <v>31</v>
      </c>
      <c r="AX268" s="98" t="s">
        <v>82</v>
      </c>
      <c r="AY268" s="101" t="s">
        <v>302</v>
      </c>
    </row>
    <row r="269" spans="1:65" s="15" customFormat="1" ht="21.75" customHeight="1">
      <c r="A269" s="12"/>
      <c r="B269" s="13"/>
      <c r="C269" s="194" t="s">
        <v>653</v>
      </c>
      <c r="D269" s="194" t="s">
        <v>537</v>
      </c>
      <c r="E269" s="195" t="s">
        <v>4628</v>
      </c>
      <c r="F269" s="196" t="s">
        <v>4629</v>
      </c>
      <c r="G269" s="197" t="s">
        <v>419</v>
      </c>
      <c r="H269" s="198">
        <v>2</v>
      </c>
      <c r="I269" s="3"/>
      <c r="J269" s="200">
        <f>ROUND(I269*H269,2)</f>
        <v>0</v>
      </c>
      <c r="K269" s="196" t="s">
        <v>1</v>
      </c>
      <c r="L269" s="201"/>
      <c r="M269" s="202" t="s">
        <v>1</v>
      </c>
      <c r="N269" s="203" t="s">
        <v>40</v>
      </c>
      <c r="O269" s="93"/>
      <c r="P269" s="94">
        <f>O269*H269</f>
        <v>0</v>
      </c>
      <c r="Q269" s="94">
        <v>4.8999999999999998E-3</v>
      </c>
      <c r="R269" s="94">
        <f>Q269*H269</f>
        <v>9.7999999999999997E-3</v>
      </c>
      <c r="S269" s="94">
        <v>0</v>
      </c>
      <c r="T269" s="95">
        <f>S269*H269</f>
        <v>0</v>
      </c>
      <c r="U269" s="12"/>
      <c r="V269" s="12"/>
      <c r="W269" s="12"/>
      <c r="X269" s="12"/>
      <c r="Y269" s="12"/>
      <c r="Z269" s="12"/>
      <c r="AA269" s="12"/>
      <c r="AB269" s="12"/>
      <c r="AC269" s="12"/>
      <c r="AD269" s="12"/>
      <c r="AE269" s="12"/>
      <c r="AR269" s="96" t="s">
        <v>109</v>
      </c>
      <c r="AT269" s="96" t="s">
        <v>537</v>
      </c>
      <c r="AU269" s="96" t="s">
        <v>84</v>
      </c>
      <c r="AY269" s="5" t="s">
        <v>302</v>
      </c>
      <c r="BE269" s="97">
        <f>IF(N269="základní",J269,0)</f>
        <v>0</v>
      </c>
      <c r="BF269" s="97">
        <f>IF(N269="snížená",J269,0)</f>
        <v>0</v>
      </c>
      <c r="BG269" s="97">
        <f>IF(N269="zákl. přenesená",J269,0)</f>
        <v>0</v>
      </c>
      <c r="BH269" s="97">
        <f>IF(N269="sníž. přenesená",J269,0)</f>
        <v>0</v>
      </c>
      <c r="BI269" s="97">
        <f>IF(N269="nulová",J269,0)</f>
        <v>0</v>
      </c>
      <c r="BJ269" s="5" t="s">
        <v>82</v>
      </c>
      <c r="BK269" s="97">
        <f>ROUND(I269*H269,2)</f>
        <v>0</v>
      </c>
      <c r="BL269" s="5" t="s">
        <v>97</v>
      </c>
      <c r="BM269" s="96" t="s">
        <v>4630</v>
      </c>
    </row>
    <row r="270" spans="1:65" s="98" customFormat="1">
      <c r="B270" s="99"/>
      <c r="D270" s="100" t="s">
        <v>308</v>
      </c>
      <c r="E270" s="101" t="s">
        <v>1</v>
      </c>
      <c r="F270" s="102" t="s">
        <v>84</v>
      </c>
      <c r="H270" s="103">
        <v>2</v>
      </c>
      <c r="L270" s="99"/>
      <c r="M270" s="104"/>
      <c r="N270" s="105"/>
      <c r="O270" s="105"/>
      <c r="P270" s="105"/>
      <c r="Q270" s="105"/>
      <c r="R270" s="105"/>
      <c r="S270" s="105"/>
      <c r="T270" s="106"/>
      <c r="AT270" s="101" t="s">
        <v>308</v>
      </c>
      <c r="AU270" s="101" t="s">
        <v>84</v>
      </c>
      <c r="AV270" s="98" t="s">
        <v>84</v>
      </c>
      <c r="AW270" s="98" t="s">
        <v>31</v>
      </c>
      <c r="AX270" s="98" t="s">
        <v>82</v>
      </c>
      <c r="AY270" s="101" t="s">
        <v>302</v>
      </c>
    </row>
    <row r="271" spans="1:65" s="15" customFormat="1" ht="16.5" customHeight="1">
      <c r="A271" s="12"/>
      <c r="B271" s="13"/>
      <c r="C271" s="85" t="s">
        <v>657</v>
      </c>
      <c r="D271" s="85" t="s">
        <v>303</v>
      </c>
      <c r="E271" s="86" t="s">
        <v>4442</v>
      </c>
      <c r="F271" s="87" t="s">
        <v>4443</v>
      </c>
      <c r="G271" s="88" t="s">
        <v>419</v>
      </c>
      <c r="H271" s="89">
        <v>1</v>
      </c>
      <c r="I271" s="3"/>
      <c r="J271" s="90">
        <f>ROUND(I271*H271,2)</f>
        <v>0</v>
      </c>
      <c r="K271" s="87" t="s">
        <v>427</v>
      </c>
      <c r="L271" s="13"/>
      <c r="M271" s="91" t="s">
        <v>1</v>
      </c>
      <c r="N271" s="92" t="s">
        <v>40</v>
      </c>
      <c r="O271" s="93"/>
      <c r="P271" s="94">
        <f>O271*H271</f>
        <v>0</v>
      </c>
      <c r="Q271" s="94">
        <v>3.4000000000000002E-4</v>
      </c>
      <c r="R271" s="94">
        <f>Q271*H271</f>
        <v>3.4000000000000002E-4</v>
      </c>
      <c r="S271" s="94">
        <v>0</v>
      </c>
      <c r="T271" s="95">
        <f>S271*H271</f>
        <v>0</v>
      </c>
      <c r="U271" s="12"/>
      <c r="V271" s="12"/>
      <c r="W271" s="12"/>
      <c r="X271" s="12"/>
      <c r="Y271" s="12"/>
      <c r="Z271" s="12"/>
      <c r="AA271" s="12"/>
      <c r="AB271" s="12"/>
      <c r="AC271" s="12"/>
      <c r="AD271" s="12"/>
      <c r="AE271" s="12"/>
      <c r="AR271" s="96" t="s">
        <v>97</v>
      </c>
      <c r="AT271" s="96" t="s">
        <v>303</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4631</v>
      </c>
    </row>
    <row r="272" spans="1:65" s="98" customFormat="1">
      <c r="B272" s="99"/>
      <c r="D272" s="100" t="s">
        <v>308</v>
      </c>
      <c r="E272" s="101" t="s">
        <v>1</v>
      </c>
      <c r="F272" s="102" t="s">
        <v>82</v>
      </c>
      <c r="H272" s="103">
        <v>1</v>
      </c>
      <c r="L272" s="99"/>
      <c r="M272" s="104"/>
      <c r="N272" s="105"/>
      <c r="O272" s="105"/>
      <c r="P272" s="105"/>
      <c r="Q272" s="105"/>
      <c r="R272" s="105"/>
      <c r="S272" s="105"/>
      <c r="T272" s="106"/>
      <c r="AT272" s="101" t="s">
        <v>308</v>
      </c>
      <c r="AU272" s="101" t="s">
        <v>84</v>
      </c>
      <c r="AV272" s="98" t="s">
        <v>84</v>
      </c>
      <c r="AW272" s="98" t="s">
        <v>31</v>
      </c>
      <c r="AX272" s="98" t="s">
        <v>82</v>
      </c>
      <c r="AY272" s="101" t="s">
        <v>302</v>
      </c>
    </row>
    <row r="273" spans="1:65" s="15" customFormat="1" ht="16.5" customHeight="1">
      <c r="A273" s="12"/>
      <c r="B273" s="13"/>
      <c r="C273" s="194" t="s">
        <v>661</v>
      </c>
      <c r="D273" s="194" t="s">
        <v>537</v>
      </c>
      <c r="E273" s="195" t="s">
        <v>4445</v>
      </c>
      <c r="F273" s="196" t="s">
        <v>4446</v>
      </c>
      <c r="G273" s="197" t="s">
        <v>419</v>
      </c>
      <c r="H273" s="198">
        <v>1</v>
      </c>
      <c r="I273" s="3"/>
      <c r="J273" s="200">
        <f>ROUND(I273*H273,2)</f>
        <v>0</v>
      </c>
      <c r="K273" s="196" t="s">
        <v>1</v>
      </c>
      <c r="L273" s="201"/>
      <c r="M273" s="202" t="s">
        <v>1</v>
      </c>
      <c r="N273" s="203" t="s">
        <v>40</v>
      </c>
      <c r="O273" s="93"/>
      <c r="P273" s="94">
        <f>O273*H273</f>
        <v>0</v>
      </c>
      <c r="Q273" s="94">
        <v>3.95E-2</v>
      </c>
      <c r="R273" s="94">
        <f>Q273*H273</f>
        <v>3.95E-2</v>
      </c>
      <c r="S273" s="94">
        <v>0</v>
      </c>
      <c r="T273" s="95">
        <f>S273*H273</f>
        <v>0</v>
      </c>
      <c r="U273" s="12"/>
      <c r="V273" s="12"/>
      <c r="W273" s="12"/>
      <c r="X273" s="12"/>
      <c r="Y273" s="12"/>
      <c r="Z273" s="12"/>
      <c r="AA273" s="12"/>
      <c r="AB273" s="12"/>
      <c r="AC273" s="12"/>
      <c r="AD273" s="12"/>
      <c r="AE273" s="12"/>
      <c r="AR273" s="96" t="s">
        <v>109</v>
      </c>
      <c r="AT273" s="96" t="s">
        <v>537</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4632</v>
      </c>
    </row>
    <row r="274" spans="1:65" s="98" customFormat="1">
      <c r="B274" s="99"/>
      <c r="D274" s="100" t="s">
        <v>308</v>
      </c>
      <c r="E274" s="101" t="s">
        <v>1</v>
      </c>
      <c r="F274" s="102" t="s">
        <v>82</v>
      </c>
      <c r="H274" s="103">
        <v>1</v>
      </c>
      <c r="L274" s="99"/>
      <c r="M274" s="104"/>
      <c r="N274" s="105"/>
      <c r="O274" s="105"/>
      <c r="P274" s="105"/>
      <c r="Q274" s="105"/>
      <c r="R274" s="105"/>
      <c r="S274" s="105"/>
      <c r="T274" s="106"/>
      <c r="AT274" s="101" t="s">
        <v>308</v>
      </c>
      <c r="AU274" s="101" t="s">
        <v>84</v>
      </c>
      <c r="AV274" s="98" t="s">
        <v>84</v>
      </c>
      <c r="AW274" s="98" t="s">
        <v>31</v>
      </c>
      <c r="AX274" s="98" t="s">
        <v>82</v>
      </c>
      <c r="AY274" s="101" t="s">
        <v>302</v>
      </c>
    </row>
    <row r="275" spans="1:65" s="15" customFormat="1" ht="16.5" customHeight="1">
      <c r="A275" s="12"/>
      <c r="B275" s="13"/>
      <c r="C275" s="85" t="s">
        <v>665</v>
      </c>
      <c r="D275" s="85" t="s">
        <v>303</v>
      </c>
      <c r="E275" s="86" t="s">
        <v>4448</v>
      </c>
      <c r="F275" s="87" t="s">
        <v>4449</v>
      </c>
      <c r="G275" s="88" t="s">
        <v>419</v>
      </c>
      <c r="H275" s="89">
        <v>2</v>
      </c>
      <c r="I275" s="3"/>
      <c r="J275" s="90">
        <f>ROUND(I275*H275,2)</f>
        <v>0</v>
      </c>
      <c r="K275" s="87" t="s">
        <v>427</v>
      </c>
      <c r="L275" s="13"/>
      <c r="M275" s="91" t="s">
        <v>1</v>
      </c>
      <c r="N275" s="92" t="s">
        <v>40</v>
      </c>
      <c r="O275" s="93"/>
      <c r="P275" s="94">
        <f>O275*H275</f>
        <v>0</v>
      </c>
      <c r="Q275" s="94">
        <v>3.4000000000000002E-4</v>
      </c>
      <c r="R275" s="94">
        <f>Q275*H275</f>
        <v>6.8000000000000005E-4</v>
      </c>
      <c r="S275" s="94">
        <v>0</v>
      </c>
      <c r="T275" s="95">
        <f>S275*H275</f>
        <v>0</v>
      </c>
      <c r="U275" s="12"/>
      <c r="V275" s="12"/>
      <c r="W275" s="12"/>
      <c r="X275" s="12"/>
      <c r="Y275" s="12"/>
      <c r="Z275" s="12"/>
      <c r="AA275" s="12"/>
      <c r="AB275" s="12"/>
      <c r="AC275" s="12"/>
      <c r="AD275" s="12"/>
      <c r="AE275" s="12"/>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4633</v>
      </c>
    </row>
    <row r="276" spans="1:65" s="98" customFormat="1">
      <c r="B276" s="99"/>
      <c r="D276" s="100" t="s">
        <v>308</v>
      </c>
      <c r="E276" s="101" t="s">
        <v>1</v>
      </c>
      <c r="F276" s="102" t="s">
        <v>84</v>
      </c>
      <c r="H276" s="103">
        <v>2</v>
      </c>
      <c r="L276" s="99"/>
      <c r="M276" s="104"/>
      <c r="N276" s="105"/>
      <c r="O276" s="105"/>
      <c r="P276" s="105"/>
      <c r="Q276" s="105"/>
      <c r="R276" s="105"/>
      <c r="S276" s="105"/>
      <c r="T276" s="106"/>
      <c r="AT276" s="101" t="s">
        <v>308</v>
      </c>
      <c r="AU276" s="101" t="s">
        <v>84</v>
      </c>
      <c r="AV276" s="98" t="s">
        <v>84</v>
      </c>
      <c r="AW276" s="98" t="s">
        <v>31</v>
      </c>
      <c r="AX276" s="98" t="s">
        <v>82</v>
      </c>
      <c r="AY276" s="101" t="s">
        <v>302</v>
      </c>
    </row>
    <row r="277" spans="1:65" s="15" customFormat="1" ht="21.75" customHeight="1">
      <c r="A277" s="12"/>
      <c r="B277" s="13"/>
      <c r="C277" s="194" t="s">
        <v>669</v>
      </c>
      <c r="D277" s="194" t="s">
        <v>537</v>
      </c>
      <c r="E277" s="195" t="s">
        <v>4451</v>
      </c>
      <c r="F277" s="196" t="s">
        <v>4452</v>
      </c>
      <c r="G277" s="197" t="s">
        <v>419</v>
      </c>
      <c r="H277" s="198">
        <v>2</v>
      </c>
      <c r="I277" s="3"/>
      <c r="J277" s="200">
        <f>ROUND(I277*H277,2)</f>
        <v>0</v>
      </c>
      <c r="K277" s="196" t="s">
        <v>427</v>
      </c>
      <c r="L277" s="201"/>
      <c r="M277" s="202" t="s">
        <v>1</v>
      </c>
      <c r="N277" s="203" t="s">
        <v>40</v>
      </c>
      <c r="O277" s="93"/>
      <c r="P277" s="94">
        <f>O277*H277</f>
        <v>0</v>
      </c>
      <c r="Q277" s="94">
        <v>8.7999999999999995E-2</v>
      </c>
      <c r="R277" s="94">
        <f>Q277*H277</f>
        <v>0.17599999999999999</v>
      </c>
      <c r="S277" s="94">
        <v>0</v>
      </c>
      <c r="T277" s="95">
        <f>S277*H277</f>
        <v>0</v>
      </c>
      <c r="U277" s="12"/>
      <c r="V277" s="12"/>
      <c r="W277" s="12"/>
      <c r="X277" s="12"/>
      <c r="Y277" s="12"/>
      <c r="Z277" s="12"/>
      <c r="AA277" s="12"/>
      <c r="AB277" s="12"/>
      <c r="AC277" s="12"/>
      <c r="AD277" s="12"/>
      <c r="AE277" s="12"/>
      <c r="AR277" s="96" t="s">
        <v>109</v>
      </c>
      <c r="AT277" s="96" t="s">
        <v>537</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4634</v>
      </c>
    </row>
    <row r="278" spans="1:65" s="98" customFormat="1">
      <c r="B278" s="99"/>
      <c r="D278" s="100" t="s">
        <v>308</v>
      </c>
      <c r="E278" s="101" t="s">
        <v>1</v>
      </c>
      <c r="F278" s="102" t="s">
        <v>84</v>
      </c>
      <c r="H278" s="103">
        <v>2</v>
      </c>
      <c r="L278" s="99"/>
      <c r="M278" s="104"/>
      <c r="N278" s="105"/>
      <c r="O278" s="105"/>
      <c r="P278" s="105"/>
      <c r="Q278" s="105"/>
      <c r="R278" s="105"/>
      <c r="S278" s="105"/>
      <c r="T278" s="106"/>
      <c r="AT278" s="101" t="s">
        <v>308</v>
      </c>
      <c r="AU278" s="101" t="s">
        <v>84</v>
      </c>
      <c r="AV278" s="98" t="s">
        <v>84</v>
      </c>
      <c r="AW278" s="98" t="s">
        <v>31</v>
      </c>
      <c r="AX278" s="98" t="s">
        <v>82</v>
      </c>
      <c r="AY278" s="101" t="s">
        <v>302</v>
      </c>
    </row>
    <row r="279" spans="1:65" s="15" customFormat="1" ht="16.5" customHeight="1">
      <c r="A279" s="12"/>
      <c r="B279" s="13"/>
      <c r="C279" s="85" t="s">
        <v>677</v>
      </c>
      <c r="D279" s="85" t="s">
        <v>303</v>
      </c>
      <c r="E279" s="86" t="s">
        <v>4635</v>
      </c>
      <c r="F279" s="87" t="s">
        <v>4636</v>
      </c>
      <c r="G279" s="88" t="s">
        <v>419</v>
      </c>
      <c r="H279" s="89">
        <v>2</v>
      </c>
      <c r="I279" s="3"/>
      <c r="J279" s="90">
        <f>ROUND(I279*H279,2)</f>
        <v>0</v>
      </c>
      <c r="K279" s="87" t="s">
        <v>427</v>
      </c>
      <c r="L279" s="13"/>
      <c r="M279" s="91" t="s">
        <v>1</v>
      </c>
      <c r="N279" s="92" t="s">
        <v>40</v>
      </c>
      <c r="O279" s="93"/>
      <c r="P279" s="94">
        <f>O279*H279</f>
        <v>0</v>
      </c>
      <c r="Q279" s="94">
        <v>1.6199999999999999E-3</v>
      </c>
      <c r="R279" s="94">
        <f>Q279*H279</f>
        <v>3.2399999999999998E-3</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4637</v>
      </c>
    </row>
    <row r="280" spans="1:65" s="98" customFormat="1">
      <c r="B280" s="99"/>
      <c r="D280" s="100" t="s">
        <v>308</v>
      </c>
      <c r="E280" s="101" t="s">
        <v>1</v>
      </c>
      <c r="F280" s="102" t="s">
        <v>84</v>
      </c>
      <c r="H280" s="103">
        <v>2</v>
      </c>
      <c r="L280" s="99"/>
      <c r="M280" s="104"/>
      <c r="N280" s="105"/>
      <c r="O280" s="105"/>
      <c r="P280" s="105"/>
      <c r="Q280" s="105"/>
      <c r="R280" s="105"/>
      <c r="S280" s="105"/>
      <c r="T280" s="106"/>
      <c r="AT280" s="101" t="s">
        <v>308</v>
      </c>
      <c r="AU280" s="101" t="s">
        <v>84</v>
      </c>
      <c r="AV280" s="98" t="s">
        <v>84</v>
      </c>
      <c r="AW280" s="98" t="s">
        <v>31</v>
      </c>
      <c r="AX280" s="98" t="s">
        <v>82</v>
      </c>
      <c r="AY280" s="101" t="s">
        <v>302</v>
      </c>
    </row>
    <row r="281" spans="1:65" s="15" customFormat="1" ht="16.5" customHeight="1">
      <c r="A281" s="12"/>
      <c r="B281" s="13"/>
      <c r="C281" s="85" t="s">
        <v>684</v>
      </c>
      <c r="D281" s="85" t="s">
        <v>303</v>
      </c>
      <c r="E281" s="86" t="s">
        <v>4454</v>
      </c>
      <c r="F281" s="87" t="s">
        <v>4455</v>
      </c>
      <c r="G281" s="88" t="s">
        <v>419</v>
      </c>
      <c r="H281" s="89">
        <v>4</v>
      </c>
      <c r="I281" s="3"/>
      <c r="J281" s="90">
        <f>ROUND(I281*H281,2)</f>
        <v>0</v>
      </c>
      <c r="K281" s="87" t="s">
        <v>427</v>
      </c>
      <c r="L281" s="13"/>
      <c r="M281" s="91" t="s">
        <v>1</v>
      </c>
      <c r="N281" s="92" t="s">
        <v>40</v>
      </c>
      <c r="O281" s="93"/>
      <c r="P281" s="94">
        <f>O281*H281</f>
        <v>0</v>
      </c>
      <c r="Q281" s="94">
        <v>1.65E-3</v>
      </c>
      <c r="R281" s="94">
        <f>Q281*H281</f>
        <v>6.6E-3</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4638</v>
      </c>
    </row>
    <row r="282" spans="1:65" s="98" customFormat="1">
      <c r="B282" s="99"/>
      <c r="D282" s="100" t="s">
        <v>308</v>
      </c>
      <c r="E282" s="101" t="s">
        <v>1</v>
      </c>
      <c r="F282" s="102" t="s">
        <v>97</v>
      </c>
      <c r="H282" s="103">
        <v>4</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15" customFormat="1" ht="16.5" customHeight="1">
      <c r="A283" s="12"/>
      <c r="B283" s="13"/>
      <c r="C283" s="85" t="s">
        <v>688</v>
      </c>
      <c r="D283" s="85" t="s">
        <v>303</v>
      </c>
      <c r="E283" s="86" t="s">
        <v>4460</v>
      </c>
      <c r="F283" s="87" t="s">
        <v>4461</v>
      </c>
      <c r="G283" s="88" t="s">
        <v>419</v>
      </c>
      <c r="H283" s="89">
        <v>1</v>
      </c>
      <c r="I283" s="3"/>
      <c r="J283" s="90">
        <f>ROUND(I283*H283,2)</f>
        <v>0</v>
      </c>
      <c r="K283" s="87" t="s">
        <v>427</v>
      </c>
      <c r="L283" s="13"/>
      <c r="M283" s="91" t="s">
        <v>1</v>
      </c>
      <c r="N283" s="92" t="s">
        <v>40</v>
      </c>
      <c r="O283" s="93"/>
      <c r="P283" s="94">
        <f>O283*H283</f>
        <v>0</v>
      </c>
      <c r="Q283" s="94">
        <v>2.96E-3</v>
      </c>
      <c r="R283" s="94">
        <f>Q283*H283</f>
        <v>2.96E-3</v>
      </c>
      <c r="S283" s="94">
        <v>0</v>
      </c>
      <c r="T283" s="95">
        <f>S283*H283</f>
        <v>0</v>
      </c>
      <c r="U283" s="12"/>
      <c r="V283" s="12"/>
      <c r="W283" s="12"/>
      <c r="X283" s="12"/>
      <c r="Y283" s="12"/>
      <c r="Z283" s="12"/>
      <c r="AA283" s="12"/>
      <c r="AB283" s="12"/>
      <c r="AC283" s="12"/>
      <c r="AD283" s="12"/>
      <c r="AE283" s="12"/>
      <c r="AR283" s="96" t="s">
        <v>97</v>
      </c>
      <c r="AT283" s="96" t="s">
        <v>303</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4639</v>
      </c>
    </row>
    <row r="284" spans="1:65" s="98" customFormat="1">
      <c r="B284" s="99"/>
      <c r="D284" s="100" t="s">
        <v>308</v>
      </c>
      <c r="E284" s="101" t="s">
        <v>1</v>
      </c>
      <c r="F284" s="102" t="s">
        <v>82</v>
      </c>
      <c r="H284" s="103">
        <v>1</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15" customFormat="1" ht="16.5" customHeight="1">
      <c r="A285" s="12"/>
      <c r="B285" s="13"/>
      <c r="C285" s="194" t="s">
        <v>693</v>
      </c>
      <c r="D285" s="194" t="s">
        <v>537</v>
      </c>
      <c r="E285" s="195" t="s">
        <v>4640</v>
      </c>
      <c r="F285" s="196" t="s">
        <v>4641</v>
      </c>
      <c r="G285" s="197" t="s">
        <v>419</v>
      </c>
      <c r="H285" s="198">
        <v>2</v>
      </c>
      <c r="I285" s="3"/>
      <c r="J285" s="200">
        <f>ROUND(I285*H285,2)</f>
        <v>0</v>
      </c>
      <c r="K285" s="196" t="s">
        <v>1</v>
      </c>
      <c r="L285" s="201"/>
      <c r="M285" s="202" t="s">
        <v>1</v>
      </c>
      <c r="N285" s="203" t="s">
        <v>40</v>
      </c>
      <c r="O285" s="93"/>
      <c r="P285" s="94">
        <f>O285*H285</f>
        <v>0</v>
      </c>
      <c r="Q285" s="94">
        <v>4.8999999999999998E-3</v>
      </c>
      <c r="R285" s="94">
        <f>Q285*H285</f>
        <v>9.7999999999999997E-3</v>
      </c>
      <c r="S285" s="94">
        <v>0</v>
      </c>
      <c r="T285" s="95">
        <f>S285*H285</f>
        <v>0</v>
      </c>
      <c r="U285" s="12"/>
      <c r="V285" s="12"/>
      <c r="W285" s="12"/>
      <c r="X285" s="12"/>
      <c r="Y285" s="12"/>
      <c r="Z285" s="12"/>
      <c r="AA285" s="12"/>
      <c r="AB285" s="12"/>
      <c r="AC285" s="12"/>
      <c r="AD285" s="12"/>
      <c r="AE285" s="12"/>
      <c r="AR285" s="96" t="s">
        <v>109</v>
      </c>
      <c r="AT285" s="96" t="s">
        <v>537</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4642</v>
      </c>
    </row>
    <row r="286" spans="1:65" s="98" customFormat="1">
      <c r="B286" s="99"/>
      <c r="D286" s="100" t="s">
        <v>308</v>
      </c>
      <c r="E286" s="101" t="s">
        <v>1</v>
      </c>
      <c r="F286" s="102" t="s">
        <v>84</v>
      </c>
      <c r="H286" s="103">
        <v>2</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15" customFormat="1" ht="16.5" customHeight="1">
      <c r="A287" s="12"/>
      <c r="B287" s="13"/>
      <c r="C287" s="194" t="s">
        <v>697</v>
      </c>
      <c r="D287" s="194" t="s">
        <v>537</v>
      </c>
      <c r="E287" s="195" t="s">
        <v>4457</v>
      </c>
      <c r="F287" s="196" t="s">
        <v>4458</v>
      </c>
      <c r="G287" s="197" t="s">
        <v>419</v>
      </c>
      <c r="H287" s="198">
        <v>4</v>
      </c>
      <c r="I287" s="3"/>
      <c r="J287" s="200">
        <f>ROUND(I287*H287,2)</f>
        <v>0</v>
      </c>
      <c r="K287" s="196" t="s">
        <v>1</v>
      </c>
      <c r="L287" s="201"/>
      <c r="M287" s="202" t="s">
        <v>1</v>
      </c>
      <c r="N287" s="203" t="s">
        <v>40</v>
      </c>
      <c r="O287" s="93"/>
      <c r="P287" s="94">
        <f>O287*H287</f>
        <v>0</v>
      </c>
      <c r="Q287" s="94">
        <v>4.8999999999999998E-3</v>
      </c>
      <c r="R287" s="94">
        <f>Q287*H287</f>
        <v>1.9599999999999999E-2</v>
      </c>
      <c r="S287" s="94">
        <v>0</v>
      </c>
      <c r="T287" s="95">
        <f>S287*H287</f>
        <v>0</v>
      </c>
      <c r="U287" s="12"/>
      <c r="V287" s="12"/>
      <c r="W287" s="12"/>
      <c r="X287" s="12"/>
      <c r="Y287" s="12"/>
      <c r="Z287" s="12"/>
      <c r="AA287" s="12"/>
      <c r="AB287" s="12"/>
      <c r="AC287" s="12"/>
      <c r="AD287" s="12"/>
      <c r="AE287" s="12"/>
      <c r="AR287" s="96" t="s">
        <v>109</v>
      </c>
      <c r="AT287" s="96" t="s">
        <v>537</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4643</v>
      </c>
    </row>
    <row r="288" spans="1:65" s="98" customFormat="1">
      <c r="B288" s="99"/>
      <c r="D288" s="100" t="s">
        <v>308</v>
      </c>
      <c r="E288" s="101" t="s">
        <v>1</v>
      </c>
      <c r="F288" s="102" t="s">
        <v>97</v>
      </c>
      <c r="H288" s="103">
        <v>4</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16.5" customHeight="1">
      <c r="A289" s="12"/>
      <c r="B289" s="13"/>
      <c r="C289" s="194" t="s">
        <v>701</v>
      </c>
      <c r="D289" s="194" t="s">
        <v>537</v>
      </c>
      <c r="E289" s="195" t="s">
        <v>4644</v>
      </c>
      <c r="F289" s="196" t="s">
        <v>4645</v>
      </c>
      <c r="G289" s="197" t="s">
        <v>419</v>
      </c>
      <c r="H289" s="198">
        <v>1</v>
      </c>
      <c r="I289" s="3"/>
      <c r="J289" s="200">
        <f>ROUND(I289*H289,2)</f>
        <v>0</v>
      </c>
      <c r="K289" s="196" t="s">
        <v>1</v>
      </c>
      <c r="L289" s="201"/>
      <c r="M289" s="202" t="s">
        <v>1</v>
      </c>
      <c r="N289" s="203" t="s">
        <v>40</v>
      </c>
      <c r="O289" s="93"/>
      <c r="P289" s="94">
        <f>O289*H289</f>
        <v>0</v>
      </c>
      <c r="Q289" s="94">
        <v>4.8999999999999998E-3</v>
      </c>
      <c r="R289" s="94">
        <f>Q289*H289</f>
        <v>4.8999999999999998E-3</v>
      </c>
      <c r="S289" s="94">
        <v>0</v>
      </c>
      <c r="T289" s="95">
        <f>S289*H289</f>
        <v>0</v>
      </c>
      <c r="U289" s="12"/>
      <c r="V289" s="12"/>
      <c r="W289" s="12"/>
      <c r="X289" s="12"/>
      <c r="Y289" s="12"/>
      <c r="Z289" s="12"/>
      <c r="AA289" s="12"/>
      <c r="AB289" s="12"/>
      <c r="AC289" s="12"/>
      <c r="AD289" s="12"/>
      <c r="AE289" s="12"/>
      <c r="AR289" s="96" t="s">
        <v>109</v>
      </c>
      <c r="AT289" s="96" t="s">
        <v>537</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4646</v>
      </c>
    </row>
    <row r="290" spans="1:65" s="98" customFormat="1">
      <c r="B290" s="99"/>
      <c r="D290" s="100" t="s">
        <v>308</v>
      </c>
      <c r="E290" s="101" t="s">
        <v>1</v>
      </c>
      <c r="F290" s="102" t="s">
        <v>82</v>
      </c>
      <c r="H290" s="103">
        <v>1</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21.75" customHeight="1">
      <c r="A291" s="12"/>
      <c r="B291" s="13"/>
      <c r="C291" s="194" t="s">
        <v>705</v>
      </c>
      <c r="D291" s="194" t="s">
        <v>537</v>
      </c>
      <c r="E291" s="195" t="s">
        <v>4469</v>
      </c>
      <c r="F291" s="196" t="s">
        <v>4470</v>
      </c>
      <c r="G291" s="197" t="s">
        <v>419</v>
      </c>
      <c r="H291" s="198">
        <v>34</v>
      </c>
      <c r="I291" s="3"/>
      <c r="J291" s="200">
        <f>ROUND(I291*H291,2)</f>
        <v>0</v>
      </c>
      <c r="K291" s="196" t="s">
        <v>1</v>
      </c>
      <c r="L291" s="201"/>
      <c r="M291" s="202" t="s">
        <v>1</v>
      </c>
      <c r="N291" s="203" t="s">
        <v>40</v>
      </c>
      <c r="O291" s="93"/>
      <c r="P291" s="94">
        <f>O291*H291</f>
        <v>0</v>
      </c>
      <c r="Q291" s="94">
        <v>8.9999999999999993E-3</v>
      </c>
      <c r="R291" s="94">
        <f>Q291*H291</f>
        <v>0.30599999999999999</v>
      </c>
      <c r="S291" s="94">
        <v>0</v>
      </c>
      <c r="T291" s="95">
        <f>S291*H291</f>
        <v>0</v>
      </c>
      <c r="U291" s="12"/>
      <c r="V291" s="12"/>
      <c r="W291" s="12"/>
      <c r="X291" s="12"/>
      <c r="Y291" s="12"/>
      <c r="Z291" s="12"/>
      <c r="AA291" s="12"/>
      <c r="AB291" s="12"/>
      <c r="AC291" s="12"/>
      <c r="AD291" s="12"/>
      <c r="AE291" s="12"/>
      <c r="AR291" s="96" t="s">
        <v>109</v>
      </c>
      <c r="AT291" s="96" t="s">
        <v>537</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4647</v>
      </c>
    </row>
    <row r="292" spans="1:65" s="98" customFormat="1">
      <c r="B292" s="99"/>
      <c r="D292" s="100" t="s">
        <v>308</v>
      </c>
      <c r="E292" s="101" t="s">
        <v>1</v>
      </c>
      <c r="F292" s="102" t="s">
        <v>606</v>
      </c>
      <c r="H292" s="103">
        <v>34</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21.75" customHeight="1">
      <c r="A293" s="12"/>
      <c r="B293" s="13"/>
      <c r="C293" s="85" t="s">
        <v>710</v>
      </c>
      <c r="D293" s="85" t="s">
        <v>303</v>
      </c>
      <c r="E293" s="86" t="s">
        <v>4472</v>
      </c>
      <c r="F293" s="87" t="s">
        <v>4473</v>
      </c>
      <c r="G293" s="88" t="s">
        <v>419</v>
      </c>
      <c r="H293" s="89">
        <v>27</v>
      </c>
      <c r="I293" s="3"/>
      <c r="J293" s="90">
        <f>ROUND(I293*H293,2)</f>
        <v>0</v>
      </c>
      <c r="K293" s="87" t="s">
        <v>427</v>
      </c>
      <c r="L293" s="13"/>
      <c r="M293" s="91" t="s">
        <v>1</v>
      </c>
      <c r="N293" s="92" t="s">
        <v>40</v>
      </c>
      <c r="O293" s="93"/>
      <c r="P293" s="94">
        <f>O293*H293</f>
        <v>0</v>
      </c>
      <c r="Q293" s="94">
        <v>0</v>
      </c>
      <c r="R293" s="94">
        <f>Q293*H293</f>
        <v>0</v>
      </c>
      <c r="S293" s="94">
        <v>0</v>
      </c>
      <c r="T293" s="95">
        <f>S293*H293</f>
        <v>0</v>
      </c>
      <c r="U293" s="12"/>
      <c r="V293" s="12"/>
      <c r="W293" s="12"/>
      <c r="X293" s="12"/>
      <c r="Y293" s="12"/>
      <c r="Z293" s="12"/>
      <c r="AA293" s="12"/>
      <c r="AB293" s="12"/>
      <c r="AC293" s="12"/>
      <c r="AD293" s="12"/>
      <c r="AE293" s="12"/>
      <c r="AR293" s="96" t="s">
        <v>97</v>
      </c>
      <c r="AT293" s="96" t="s">
        <v>303</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4648</v>
      </c>
    </row>
    <row r="294" spans="1:65" s="98" customFormat="1">
      <c r="B294" s="99"/>
      <c r="D294" s="100" t="s">
        <v>308</v>
      </c>
      <c r="E294" s="101" t="s">
        <v>1</v>
      </c>
      <c r="F294" s="102" t="s">
        <v>4649</v>
      </c>
      <c r="H294" s="103">
        <v>27</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194" t="s">
        <v>367</v>
      </c>
      <c r="D295" s="194" t="s">
        <v>537</v>
      </c>
      <c r="E295" s="195" t="s">
        <v>4476</v>
      </c>
      <c r="F295" s="196" t="s">
        <v>4477</v>
      </c>
      <c r="G295" s="197" t="s">
        <v>419</v>
      </c>
      <c r="H295" s="198">
        <v>27</v>
      </c>
      <c r="I295" s="3"/>
      <c r="J295" s="200">
        <f>ROUND(I295*H295,2)</f>
        <v>0</v>
      </c>
      <c r="K295" s="196" t="s">
        <v>427</v>
      </c>
      <c r="L295" s="201"/>
      <c r="M295" s="202" t="s">
        <v>1</v>
      </c>
      <c r="N295" s="203" t="s">
        <v>40</v>
      </c>
      <c r="O295" s="93"/>
      <c r="P295" s="94">
        <f>O295*H295</f>
        <v>0</v>
      </c>
      <c r="Q295" s="94">
        <v>2.0999999999999999E-3</v>
      </c>
      <c r="R295" s="94">
        <f>Q295*H295</f>
        <v>5.6699999999999993E-2</v>
      </c>
      <c r="S295" s="94">
        <v>0</v>
      </c>
      <c r="T295" s="95">
        <f>S295*H295</f>
        <v>0</v>
      </c>
      <c r="U295" s="12"/>
      <c r="V295" s="12"/>
      <c r="W295" s="12"/>
      <c r="X295" s="12"/>
      <c r="Y295" s="12"/>
      <c r="Z295" s="12"/>
      <c r="AA295" s="12"/>
      <c r="AB295" s="12"/>
      <c r="AC295" s="12"/>
      <c r="AD295" s="12"/>
      <c r="AE295" s="12"/>
      <c r="AR295" s="96" t="s">
        <v>109</v>
      </c>
      <c r="AT295" s="96" t="s">
        <v>537</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4650</v>
      </c>
    </row>
    <row r="296" spans="1:65" s="98" customFormat="1">
      <c r="B296" s="99"/>
      <c r="D296" s="100" t="s">
        <v>308</v>
      </c>
      <c r="E296" s="101" t="s">
        <v>1</v>
      </c>
      <c r="F296" s="102" t="s">
        <v>4651</v>
      </c>
      <c r="H296" s="103">
        <v>12</v>
      </c>
      <c r="L296" s="99"/>
      <c r="M296" s="104"/>
      <c r="N296" s="105"/>
      <c r="O296" s="105"/>
      <c r="P296" s="105"/>
      <c r="Q296" s="105"/>
      <c r="R296" s="105"/>
      <c r="S296" s="105"/>
      <c r="T296" s="106"/>
      <c r="AT296" s="101" t="s">
        <v>308</v>
      </c>
      <c r="AU296" s="101" t="s">
        <v>84</v>
      </c>
      <c r="AV296" s="98" t="s">
        <v>84</v>
      </c>
      <c r="AW296" s="98" t="s">
        <v>31</v>
      </c>
      <c r="AX296" s="98" t="s">
        <v>75</v>
      </c>
      <c r="AY296" s="101" t="s">
        <v>302</v>
      </c>
    </row>
    <row r="297" spans="1:65" s="98" customFormat="1">
      <c r="B297" s="99"/>
      <c r="D297" s="100" t="s">
        <v>308</v>
      </c>
      <c r="E297" s="101" t="s">
        <v>1</v>
      </c>
      <c r="F297" s="102" t="s">
        <v>4652</v>
      </c>
      <c r="H297" s="103">
        <v>15</v>
      </c>
      <c r="L297" s="99"/>
      <c r="M297" s="104"/>
      <c r="N297" s="105"/>
      <c r="O297" s="105"/>
      <c r="P297" s="105"/>
      <c r="Q297" s="105"/>
      <c r="R297" s="105"/>
      <c r="S297" s="105"/>
      <c r="T297" s="106"/>
      <c r="AT297" s="101" t="s">
        <v>308</v>
      </c>
      <c r="AU297" s="101" t="s">
        <v>84</v>
      </c>
      <c r="AV297" s="98" t="s">
        <v>84</v>
      </c>
      <c r="AW297" s="98" t="s">
        <v>31</v>
      </c>
      <c r="AX297" s="98" t="s">
        <v>75</v>
      </c>
      <c r="AY297" s="101" t="s">
        <v>302</v>
      </c>
    </row>
    <row r="298" spans="1:65" s="171" customFormat="1">
      <c r="B298" s="172"/>
      <c r="D298" s="100" t="s">
        <v>308</v>
      </c>
      <c r="E298" s="173" t="s">
        <v>1</v>
      </c>
      <c r="F298" s="174" t="s">
        <v>435</v>
      </c>
      <c r="H298" s="175">
        <v>27</v>
      </c>
      <c r="L298" s="172"/>
      <c r="M298" s="176"/>
      <c r="N298" s="177"/>
      <c r="O298" s="177"/>
      <c r="P298" s="177"/>
      <c r="Q298" s="177"/>
      <c r="R298" s="177"/>
      <c r="S298" s="177"/>
      <c r="T298" s="178"/>
      <c r="AT298" s="173" t="s">
        <v>308</v>
      </c>
      <c r="AU298" s="173" t="s">
        <v>84</v>
      </c>
      <c r="AV298" s="171" t="s">
        <v>97</v>
      </c>
      <c r="AW298" s="171" t="s">
        <v>31</v>
      </c>
      <c r="AX298" s="171" t="s">
        <v>82</v>
      </c>
      <c r="AY298" s="173" t="s">
        <v>302</v>
      </c>
    </row>
    <row r="299" spans="1:65" s="15" customFormat="1" ht="16.5" customHeight="1">
      <c r="A299" s="12"/>
      <c r="B299" s="13"/>
      <c r="C299" s="85" t="s">
        <v>719</v>
      </c>
      <c r="D299" s="85" t="s">
        <v>303</v>
      </c>
      <c r="E299" s="86" t="s">
        <v>4653</v>
      </c>
      <c r="F299" s="87" t="s">
        <v>4654</v>
      </c>
      <c r="G299" s="88" t="s">
        <v>450</v>
      </c>
      <c r="H299" s="89">
        <v>305.61</v>
      </c>
      <c r="I299" s="3"/>
      <c r="J299" s="90">
        <f>ROUND(I299*H299,2)</f>
        <v>0</v>
      </c>
      <c r="K299" s="87" t="s">
        <v>427</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4655</v>
      </c>
    </row>
    <row r="300" spans="1:65" s="98" customFormat="1">
      <c r="B300" s="99"/>
      <c r="D300" s="100" t="s">
        <v>308</v>
      </c>
      <c r="E300" s="101" t="s">
        <v>4322</v>
      </c>
      <c r="F300" s="102" t="s">
        <v>4656</v>
      </c>
      <c r="H300" s="103">
        <v>305.61</v>
      </c>
      <c r="L300" s="99"/>
      <c r="M300" s="104"/>
      <c r="N300" s="105"/>
      <c r="O300" s="105"/>
      <c r="P300" s="105"/>
      <c r="Q300" s="105"/>
      <c r="R300" s="105"/>
      <c r="S300" s="105"/>
      <c r="T300" s="106"/>
      <c r="AT300" s="101" t="s">
        <v>308</v>
      </c>
      <c r="AU300" s="101" t="s">
        <v>84</v>
      </c>
      <c r="AV300" s="98" t="s">
        <v>84</v>
      </c>
      <c r="AW300" s="98" t="s">
        <v>31</v>
      </c>
      <c r="AX300" s="98" t="s">
        <v>82</v>
      </c>
      <c r="AY300" s="101" t="s">
        <v>302</v>
      </c>
    </row>
    <row r="301" spans="1:65" s="15" customFormat="1" ht="21.75" customHeight="1">
      <c r="A301" s="12"/>
      <c r="B301" s="13"/>
      <c r="C301" s="85" t="s">
        <v>724</v>
      </c>
      <c r="D301" s="85" t="s">
        <v>303</v>
      </c>
      <c r="E301" s="86" t="s">
        <v>4483</v>
      </c>
      <c r="F301" s="87" t="s">
        <v>4484</v>
      </c>
      <c r="G301" s="88" t="s">
        <v>450</v>
      </c>
      <c r="H301" s="89">
        <v>305.61</v>
      </c>
      <c r="I301" s="3"/>
      <c r="J301" s="90">
        <f>ROUND(I301*H301,2)</f>
        <v>0</v>
      </c>
      <c r="K301" s="87" t="s">
        <v>427</v>
      </c>
      <c r="L301" s="13"/>
      <c r="M301" s="91" t="s">
        <v>1</v>
      </c>
      <c r="N301" s="92" t="s">
        <v>40</v>
      </c>
      <c r="O301" s="93"/>
      <c r="P301" s="94">
        <f>O301*H301</f>
        <v>0</v>
      </c>
      <c r="Q301" s="94">
        <v>0</v>
      </c>
      <c r="R301" s="94">
        <f>Q301*H301</f>
        <v>0</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4657</v>
      </c>
    </row>
    <row r="302" spans="1:65" s="98" customFormat="1">
      <c r="B302" s="99"/>
      <c r="D302" s="100" t="s">
        <v>308</v>
      </c>
      <c r="E302" s="101" t="s">
        <v>1</v>
      </c>
      <c r="F302" s="102" t="s">
        <v>4322</v>
      </c>
      <c r="H302" s="103">
        <v>305.61</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15" customFormat="1" ht="21.75" customHeight="1">
      <c r="A303" s="12"/>
      <c r="B303" s="13"/>
      <c r="C303" s="85" t="s">
        <v>729</v>
      </c>
      <c r="D303" s="85" t="s">
        <v>303</v>
      </c>
      <c r="E303" s="86" t="s">
        <v>2794</v>
      </c>
      <c r="F303" s="87" t="s">
        <v>2795</v>
      </c>
      <c r="G303" s="88" t="s">
        <v>419</v>
      </c>
      <c r="H303" s="89">
        <v>2</v>
      </c>
      <c r="I303" s="3"/>
      <c r="J303" s="90">
        <f>ROUND(I303*H303,2)</f>
        <v>0</v>
      </c>
      <c r="K303" s="87" t="s">
        <v>427</v>
      </c>
      <c r="L303" s="13"/>
      <c r="M303" s="91" t="s">
        <v>1</v>
      </c>
      <c r="N303" s="92" t="s">
        <v>40</v>
      </c>
      <c r="O303" s="93"/>
      <c r="P303" s="94">
        <f>O303*H303</f>
        <v>0</v>
      </c>
      <c r="Q303" s="94">
        <v>0.45937</v>
      </c>
      <c r="R303" s="94">
        <f>Q303*H303</f>
        <v>0.91874</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4658</v>
      </c>
    </row>
    <row r="304" spans="1:65" s="98" customFormat="1">
      <c r="B304" s="99"/>
      <c r="D304" s="100" t="s">
        <v>308</v>
      </c>
      <c r="E304" s="101" t="s">
        <v>1</v>
      </c>
      <c r="F304" s="102" t="s">
        <v>84</v>
      </c>
      <c r="H304" s="103">
        <v>2</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15" customFormat="1" ht="16.5" customHeight="1">
      <c r="A305" s="12"/>
      <c r="B305" s="13"/>
      <c r="C305" s="85" t="s">
        <v>734</v>
      </c>
      <c r="D305" s="85" t="s">
        <v>303</v>
      </c>
      <c r="E305" s="86" t="s">
        <v>4487</v>
      </c>
      <c r="F305" s="87" t="s">
        <v>4488</v>
      </c>
      <c r="G305" s="88" t="s">
        <v>419</v>
      </c>
      <c r="H305" s="89">
        <v>27</v>
      </c>
      <c r="I305" s="3"/>
      <c r="J305" s="90">
        <f>ROUND(I305*H305,2)</f>
        <v>0</v>
      </c>
      <c r="K305" s="87" t="s">
        <v>427</v>
      </c>
      <c r="L305" s="13"/>
      <c r="M305" s="91" t="s">
        <v>1</v>
      </c>
      <c r="N305" s="92" t="s">
        <v>40</v>
      </c>
      <c r="O305" s="93"/>
      <c r="P305" s="94">
        <f>O305*H305</f>
        <v>0</v>
      </c>
      <c r="Q305" s="94">
        <v>6.3829999999999998E-2</v>
      </c>
      <c r="R305" s="94">
        <f>Q305*H305</f>
        <v>1.7234099999999999</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4659</v>
      </c>
    </row>
    <row r="306" spans="1:65" s="98" customFormat="1">
      <c r="B306" s="99"/>
      <c r="D306" s="100" t="s">
        <v>308</v>
      </c>
      <c r="E306" s="101" t="s">
        <v>1</v>
      </c>
      <c r="F306" s="102" t="s">
        <v>554</v>
      </c>
      <c r="H306" s="103">
        <v>27</v>
      </c>
      <c r="L306" s="99"/>
      <c r="M306" s="104"/>
      <c r="N306" s="105"/>
      <c r="O306" s="105"/>
      <c r="P306" s="105"/>
      <c r="Q306" s="105"/>
      <c r="R306" s="105"/>
      <c r="S306" s="105"/>
      <c r="T306" s="106"/>
      <c r="AT306" s="101" t="s">
        <v>308</v>
      </c>
      <c r="AU306" s="101" t="s">
        <v>84</v>
      </c>
      <c r="AV306" s="98" t="s">
        <v>84</v>
      </c>
      <c r="AW306" s="98" t="s">
        <v>31</v>
      </c>
      <c r="AX306" s="98" t="s">
        <v>82</v>
      </c>
      <c r="AY306" s="101" t="s">
        <v>302</v>
      </c>
    </row>
    <row r="307" spans="1:65" s="15" customFormat="1" ht="16.5" customHeight="1">
      <c r="A307" s="12"/>
      <c r="B307" s="13"/>
      <c r="C307" s="194" t="s">
        <v>740</v>
      </c>
      <c r="D307" s="194" t="s">
        <v>537</v>
      </c>
      <c r="E307" s="195" t="s">
        <v>4490</v>
      </c>
      <c r="F307" s="196" t="s">
        <v>4491</v>
      </c>
      <c r="G307" s="197" t="s">
        <v>419</v>
      </c>
      <c r="H307" s="198">
        <v>27</v>
      </c>
      <c r="I307" s="3"/>
      <c r="J307" s="200">
        <f>ROUND(I307*H307,2)</f>
        <v>0</v>
      </c>
      <c r="K307" s="196" t="s">
        <v>1</v>
      </c>
      <c r="L307" s="201"/>
      <c r="M307" s="202" t="s">
        <v>1</v>
      </c>
      <c r="N307" s="203" t="s">
        <v>40</v>
      </c>
      <c r="O307" s="93"/>
      <c r="P307" s="94">
        <f>O307*H307</f>
        <v>0</v>
      </c>
      <c r="Q307" s="94">
        <v>7.3000000000000001E-3</v>
      </c>
      <c r="R307" s="94">
        <f>Q307*H307</f>
        <v>0.1971</v>
      </c>
      <c r="S307" s="94">
        <v>0</v>
      </c>
      <c r="T307" s="95">
        <f>S307*H307</f>
        <v>0</v>
      </c>
      <c r="U307" s="12"/>
      <c r="V307" s="12"/>
      <c r="W307" s="12"/>
      <c r="X307" s="12"/>
      <c r="Y307" s="12"/>
      <c r="Z307" s="12"/>
      <c r="AA307" s="12"/>
      <c r="AB307" s="12"/>
      <c r="AC307" s="12"/>
      <c r="AD307" s="12"/>
      <c r="AE307" s="12"/>
      <c r="AR307" s="96" t="s">
        <v>109</v>
      </c>
      <c r="AT307" s="96" t="s">
        <v>537</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4660</v>
      </c>
    </row>
    <row r="308" spans="1:65" s="98" customFormat="1">
      <c r="B308" s="99"/>
      <c r="D308" s="100" t="s">
        <v>308</v>
      </c>
      <c r="E308" s="101" t="s">
        <v>1</v>
      </c>
      <c r="F308" s="102" t="s">
        <v>554</v>
      </c>
      <c r="H308" s="103">
        <v>27</v>
      </c>
      <c r="L308" s="99"/>
      <c r="M308" s="104"/>
      <c r="N308" s="105"/>
      <c r="O308" s="105"/>
      <c r="P308" s="105"/>
      <c r="Q308" s="105"/>
      <c r="R308" s="105"/>
      <c r="S308" s="105"/>
      <c r="T308" s="106"/>
      <c r="AT308" s="101" t="s">
        <v>308</v>
      </c>
      <c r="AU308" s="101" t="s">
        <v>84</v>
      </c>
      <c r="AV308" s="98" t="s">
        <v>84</v>
      </c>
      <c r="AW308" s="98" t="s">
        <v>31</v>
      </c>
      <c r="AX308" s="98" t="s">
        <v>82</v>
      </c>
      <c r="AY308" s="101" t="s">
        <v>302</v>
      </c>
    </row>
    <row r="309" spans="1:65" s="15" customFormat="1" ht="16.5" customHeight="1">
      <c r="A309" s="12"/>
      <c r="B309" s="13"/>
      <c r="C309" s="85" t="s">
        <v>745</v>
      </c>
      <c r="D309" s="85" t="s">
        <v>303</v>
      </c>
      <c r="E309" s="86" t="s">
        <v>4493</v>
      </c>
      <c r="F309" s="87" t="s">
        <v>4494</v>
      </c>
      <c r="G309" s="88" t="s">
        <v>419</v>
      </c>
      <c r="H309" s="89">
        <v>7</v>
      </c>
      <c r="I309" s="3"/>
      <c r="J309" s="90">
        <f>ROUND(I309*H309,2)</f>
        <v>0</v>
      </c>
      <c r="K309" s="87" t="s">
        <v>427</v>
      </c>
      <c r="L309" s="13"/>
      <c r="M309" s="91" t="s">
        <v>1</v>
      </c>
      <c r="N309" s="92" t="s">
        <v>40</v>
      </c>
      <c r="O309" s="93"/>
      <c r="P309" s="94">
        <f>O309*H309</f>
        <v>0</v>
      </c>
      <c r="Q309" s="94">
        <v>0.12303</v>
      </c>
      <c r="R309" s="94">
        <f>Q309*H309</f>
        <v>0.86121000000000003</v>
      </c>
      <c r="S309" s="94">
        <v>0</v>
      </c>
      <c r="T309" s="95">
        <f>S309*H309</f>
        <v>0</v>
      </c>
      <c r="U309" s="12"/>
      <c r="V309" s="12"/>
      <c r="W309" s="12"/>
      <c r="X309" s="12"/>
      <c r="Y309" s="12"/>
      <c r="Z309" s="12"/>
      <c r="AA309" s="12"/>
      <c r="AB309" s="12"/>
      <c r="AC309" s="12"/>
      <c r="AD309" s="12"/>
      <c r="AE309" s="12"/>
      <c r="AR309" s="96" t="s">
        <v>97</v>
      </c>
      <c r="AT309" s="96" t="s">
        <v>303</v>
      </c>
      <c r="AU309" s="96" t="s">
        <v>84</v>
      </c>
      <c r="AY309" s="5" t="s">
        <v>302</v>
      </c>
      <c r="BE309" s="97">
        <f>IF(N309="základní",J309,0)</f>
        <v>0</v>
      </c>
      <c r="BF309" s="97">
        <f>IF(N309="snížená",J309,0)</f>
        <v>0</v>
      </c>
      <c r="BG309" s="97">
        <f>IF(N309="zákl. přenesená",J309,0)</f>
        <v>0</v>
      </c>
      <c r="BH309" s="97">
        <f>IF(N309="sníž. přenesená",J309,0)</f>
        <v>0</v>
      </c>
      <c r="BI309" s="97">
        <f>IF(N309="nulová",J309,0)</f>
        <v>0</v>
      </c>
      <c r="BJ309" s="5" t="s">
        <v>82</v>
      </c>
      <c r="BK309" s="97">
        <f>ROUND(I309*H309,2)</f>
        <v>0</v>
      </c>
      <c r="BL309" s="5" t="s">
        <v>97</v>
      </c>
      <c r="BM309" s="96" t="s">
        <v>4661</v>
      </c>
    </row>
    <row r="310" spans="1:65" s="98" customFormat="1">
      <c r="B310" s="99"/>
      <c r="D310" s="100" t="s">
        <v>308</v>
      </c>
      <c r="E310" s="101" t="s">
        <v>1</v>
      </c>
      <c r="F310" s="102" t="s">
        <v>106</v>
      </c>
      <c r="H310" s="103">
        <v>7</v>
      </c>
      <c r="L310" s="99"/>
      <c r="M310" s="104"/>
      <c r="N310" s="105"/>
      <c r="O310" s="105"/>
      <c r="P310" s="105"/>
      <c r="Q310" s="105"/>
      <c r="R310" s="105"/>
      <c r="S310" s="105"/>
      <c r="T310" s="106"/>
      <c r="AT310" s="101" t="s">
        <v>308</v>
      </c>
      <c r="AU310" s="101" t="s">
        <v>84</v>
      </c>
      <c r="AV310" s="98" t="s">
        <v>84</v>
      </c>
      <c r="AW310" s="98" t="s">
        <v>31</v>
      </c>
      <c r="AX310" s="98" t="s">
        <v>82</v>
      </c>
      <c r="AY310" s="101" t="s">
        <v>302</v>
      </c>
    </row>
    <row r="311" spans="1:65" s="15" customFormat="1" ht="16.5" customHeight="1">
      <c r="A311" s="12"/>
      <c r="B311" s="13"/>
      <c r="C311" s="194" t="s">
        <v>752</v>
      </c>
      <c r="D311" s="194" t="s">
        <v>537</v>
      </c>
      <c r="E311" s="195" t="s">
        <v>4496</v>
      </c>
      <c r="F311" s="196" t="s">
        <v>4497</v>
      </c>
      <c r="G311" s="197" t="s">
        <v>419</v>
      </c>
      <c r="H311" s="198">
        <v>7</v>
      </c>
      <c r="I311" s="3"/>
      <c r="J311" s="200">
        <f>ROUND(I311*H311,2)</f>
        <v>0</v>
      </c>
      <c r="K311" s="196" t="s">
        <v>1</v>
      </c>
      <c r="L311" s="201"/>
      <c r="M311" s="202" t="s">
        <v>1</v>
      </c>
      <c r="N311" s="203" t="s">
        <v>40</v>
      </c>
      <c r="O311" s="93"/>
      <c r="P311" s="94">
        <f>O311*H311</f>
        <v>0</v>
      </c>
      <c r="Q311" s="94">
        <v>1.3299999999999999E-2</v>
      </c>
      <c r="R311" s="94">
        <f>Q311*H311</f>
        <v>9.3099999999999988E-2</v>
      </c>
      <c r="S311" s="94">
        <v>0</v>
      </c>
      <c r="T311" s="95">
        <f>S311*H311</f>
        <v>0</v>
      </c>
      <c r="U311" s="12"/>
      <c r="V311" s="12"/>
      <c r="W311" s="12"/>
      <c r="X311" s="12"/>
      <c r="Y311" s="12"/>
      <c r="Z311" s="12"/>
      <c r="AA311" s="12"/>
      <c r="AB311" s="12"/>
      <c r="AC311" s="12"/>
      <c r="AD311" s="12"/>
      <c r="AE311" s="12"/>
      <c r="AR311" s="96" t="s">
        <v>109</v>
      </c>
      <c r="AT311" s="96" t="s">
        <v>537</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4662</v>
      </c>
    </row>
    <row r="312" spans="1:65" s="98" customFormat="1">
      <c r="B312" s="99"/>
      <c r="D312" s="100" t="s">
        <v>308</v>
      </c>
      <c r="E312" s="101" t="s">
        <v>1</v>
      </c>
      <c r="F312" s="102" t="s">
        <v>106</v>
      </c>
      <c r="H312" s="103">
        <v>7</v>
      </c>
      <c r="L312" s="99"/>
      <c r="M312" s="104"/>
      <c r="N312" s="105"/>
      <c r="O312" s="105"/>
      <c r="P312" s="105"/>
      <c r="Q312" s="105"/>
      <c r="R312" s="105"/>
      <c r="S312" s="105"/>
      <c r="T312" s="106"/>
      <c r="AT312" s="101" t="s">
        <v>308</v>
      </c>
      <c r="AU312" s="101" t="s">
        <v>84</v>
      </c>
      <c r="AV312" s="98" t="s">
        <v>84</v>
      </c>
      <c r="AW312" s="98" t="s">
        <v>31</v>
      </c>
      <c r="AX312" s="98" t="s">
        <v>82</v>
      </c>
      <c r="AY312" s="101" t="s">
        <v>302</v>
      </c>
    </row>
    <row r="313" spans="1:65" s="15" customFormat="1" ht="16.5" customHeight="1">
      <c r="A313" s="12"/>
      <c r="B313" s="13"/>
      <c r="C313" s="85" t="s">
        <v>756</v>
      </c>
      <c r="D313" s="85" t="s">
        <v>303</v>
      </c>
      <c r="E313" s="86" t="s">
        <v>4499</v>
      </c>
      <c r="F313" s="87" t="s">
        <v>4500</v>
      </c>
      <c r="G313" s="88" t="s">
        <v>419</v>
      </c>
      <c r="H313" s="89">
        <v>1</v>
      </c>
      <c r="I313" s="3"/>
      <c r="J313" s="90">
        <f>ROUND(I313*H313,2)</f>
        <v>0</v>
      </c>
      <c r="K313" s="87" t="s">
        <v>427</v>
      </c>
      <c r="L313" s="13"/>
      <c r="M313" s="91" t="s">
        <v>1</v>
      </c>
      <c r="N313" s="92" t="s">
        <v>40</v>
      </c>
      <c r="O313" s="93"/>
      <c r="P313" s="94">
        <f>O313*H313</f>
        <v>0</v>
      </c>
      <c r="Q313" s="94">
        <v>0.32906000000000002</v>
      </c>
      <c r="R313" s="94">
        <f>Q313*H313</f>
        <v>0.32906000000000002</v>
      </c>
      <c r="S313" s="94">
        <v>0</v>
      </c>
      <c r="T313" s="95">
        <f>S313*H313</f>
        <v>0</v>
      </c>
      <c r="U313" s="12"/>
      <c r="V313" s="12"/>
      <c r="W313" s="12"/>
      <c r="X313" s="12"/>
      <c r="Y313" s="12"/>
      <c r="Z313" s="12"/>
      <c r="AA313" s="12"/>
      <c r="AB313" s="12"/>
      <c r="AC313" s="12"/>
      <c r="AD313" s="12"/>
      <c r="AE313" s="12"/>
      <c r="AR313" s="96" t="s">
        <v>97</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4663</v>
      </c>
    </row>
    <row r="314" spans="1:65" s="98" customFormat="1">
      <c r="B314" s="99"/>
      <c r="D314" s="100" t="s">
        <v>308</v>
      </c>
      <c r="E314" s="101" t="s">
        <v>1</v>
      </c>
      <c r="F314" s="102" t="s">
        <v>82</v>
      </c>
      <c r="H314" s="103">
        <v>1</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16.5" customHeight="1">
      <c r="A315" s="12"/>
      <c r="B315" s="13"/>
      <c r="C315" s="194" t="s">
        <v>760</v>
      </c>
      <c r="D315" s="194" t="s">
        <v>537</v>
      </c>
      <c r="E315" s="195" t="s">
        <v>4502</v>
      </c>
      <c r="F315" s="196" t="s">
        <v>4503</v>
      </c>
      <c r="G315" s="197" t="s">
        <v>419</v>
      </c>
      <c r="H315" s="198">
        <v>1</v>
      </c>
      <c r="I315" s="3"/>
      <c r="J315" s="200">
        <f>ROUND(I315*H315,2)</f>
        <v>0</v>
      </c>
      <c r="K315" s="196" t="s">
        <v>1</v>
      </c>
      <c r="L315" s="201"/>
      <c r="M315" s="202" t="s">
        <v>1</v>
      </c>
      <c r="N315" s="203" t="s">
        <v>40</v>
      </c>
      <c r="O315" s="93"/>
      <c r="P315" s="94">
        <f>O315*H315</f>
        <v>0</v>
      </c>
      <c r="Q315" s="94">
        <v>2.9499999999999998E-2</v>
      </c>
      <c r="R315" s="94">
        <f>Q315*H315</f>
        <v>2.9499999999999998E-2</v>
      </c>
      <c r="S315" s="94">
        <v>0</v>
      </c>
      <c r="T315" s="95">
        <f>S315*H315</f>
        <v>0</v>
      </c>
      <c r="U315" s="12"/>
      <c r="V315" s="12"/>
      <c r="W315" s="12"/>
      <c r="X315" s="12"/>
      <c r="Y315" s="12"/>
      <c r="Z315" s="12"/>
      <c r="AA315" s="12"/>
      <c r="AB315" s="12"/>
      <c r="AC315" s="12"/>
      <c r="AD315" s="12"/>
      <c r="AE315" s="12"/>
      <c r="AR315" s="96" t="s">
        <v>109</v>
      </c>
      <c r="AT315" s="96" t="s">
        <v>537</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4664</v>
      </c>
    </row>
    <row r="316" spans="1:65" s="98" customFormat="1">
      <c r="B316" s="99"/>
      <c r="D316" s="100" t="s">
        <v>308</v>
      </c>
      <c r="E316" s="101" t="s">
        <v>1</v>
      </c>
      <c r="F316" s="102" t="s">
        <v>82</v>
      </c>
      <c r="H316" s="103">
        <v>1</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16.5" customHeight="1">
      <c r="A317" s="12"/>
      <c r="B317" s="13"/>
      <c r="C317" s="85" t="s">
        <v>764</v>
      </c>
      <c r="D317" s="85" t="s">
        <v>303</v>
      </c>
      <c r="E317" s="86" t="s">
        <v>2508</v>
      </c>
      <c r="F317" s="87" t="s">
        <v>2509</v>
      </c>
      <c r="G317" s="88" t="s">
        <v>450</v>
      </c>
      <c r="H317" s="89">
        <v>305.61</v>
      </c>
      <c r="I317" s="3"/>
      <c r="J317" s="90">
        <f>ROUND(I317*H317,2)</f>
        <v>0</v>
      </c>
      <c r="K317" s="87" t="s">
        <v>427</v>
      </c>
      <c r="L317" s="13"/>
      <c r="M317" s="91" t="s">
        <v>1</v>
      </c>
      <c r="N317" s="92" t="s">
        <v>40</v>
      </c>
      <c r="O317" s="93"/>
      <c r="P317" s="94">
        <f>O317*H317</f>
        <v>0</v>
      </c>
      <c r="Q317" s="94">
        <v>1.9000000000000001E-4</v>
      </c>
      <c r="R317" s="94">
        <f>Q317*H317</f>
        <v>5.8065900000000004E-2</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4665</v>
      </c>
    </row>
    <row r="318" spans="1:65" s="98" customFormat="1">
      <c r="B318" s="99"/>
      <c r="D318" s="100" t="s">
        <v>308</v>
      </c>
      <c r="E318" s="101" t="s">
        <v>1</v>
      </c>
      <c r="F318" s="102" t="s">
        <v>4322</v>
      </c>
      <c r="H318" s="103">
        <v>305.61</v>
      </c>
      <c r="L318" s="99"/>
      <c r="M318" s="104"/>
      <c r="N318" s="105"/>
      <c r="O318" s="105"/>
      <c r="P318" s="105"/>
      <c r="Q318" s="105"/>
      <c r="R318" s="105"/>
      <c r="S318" s="105"/>
      <c r="T318" s="106"/>
      <c r="AT318" s="101" t="s">
        <v>308</v>
      </c>
      <c r="AU318" s="101" t="s">
        <v>84</v>
      </c>
      <c r="AV318" s="98" t="s">
        <v>84</v>
      </c>
      <c r="AW318" s="98" t="s">
        <v>31</v>
      </c>
      <c r="AX318" s="98" t="s">
        <v>82</v>
      </c>
      <c r="AY318" s="101" t="s">
        <v>302</v>
      </c>
    </row>
    <row r="319" spans="1:65" s="15" customFormat="1" ht="16.5" customHeight="1">
      <c r="A319" s="12"/>
      <c r="B319" s="13"/>
      <c r="C319" s="85" t="s">
        <v>768</v>
      </c>
      <c r="D319" s="85" t="s">
        <v>303</v>
      </c>
      <c r="E319" s="86" t="s">
        <v>4506</v>
      </c>
      <c r="F319" s="87" t="s">
        <v>4507</v>
      </c>
      <c r="G319" s="88" t="s">
        <v>450</v>
      </c>
      <c r="H319" s="89">
        <v>305.61</v>
      </c>
      <c r="I319" s="3"/>
      <c r="J319" s="90">
        <f>ROUND(I319*H319,2)</f>
        <v>0</v>
      </c>
      <c r="K319" s="87" t="s">
        <v>427</v>
      </c>
      <c r="L319" s="13"/>
      <c r="M319" s="91" t="s">
        <v>1</v>
      </c>
      <c r="N319" s="92" t="s">
        <v>40</v>
      </c>
      <c r="O319" s="93"/>
      <c r="P319" s="94">
        <f>O319*H319</f>
        <v>0</v>
      </c>
      <c r="Q319" s="94">
        <v>6.9999999999999994E-5</v>
      </c>
      <c r="R319" s="94">
        <f>Q319*H319</f>
        <v>2.1392700000000001E-2</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4666</v>
      </c>
    </row>
    <row r="320" spans="1:65" s="98" customFormat="1">
      <c r="B320" s="99"/>
      <c r="D320" s="100" t="s">
        <v>308</v>
      </c>
      <c r="E320" s="101" t="s">
        <v>1</v>
      </c>
      <c r="F320" s="102" t="s">
        <v>4322</v>
      </c>
      <c r="H320" s="103">
        <v>305.61</v>
      </c>
      <c r="L320" s="99"/>
      <c r="M320" s="104"/>
      <c r="N320" s="105"/>
      <c r="O320" s="105"/>
      <c r="P320" s="105"/>
      <c r="Q320" s="105"/>
      <c r="R320" s="105"/>
      <c r="S320" s="105"/>
      <c r="T320" s="106"/>
      <c r="AT320" s="101" t="s">
        <v>308</v>
      </c>
      <c r="AU320" s="101" t="s">
        <v>84</v>
      </c>
      <c r="AV320" s="98" t="s">
        <v>84</v>
      </c>
      <c r="AW320" s="98" t="s">
        <v>31</v>
      </c>
      <c r="AX320" s="98" t="s">
        <v>82</v>
      </c>
      <c r="AY320" s="101" t="s">
        <v>302</v>
      </c>
    </row>
    <row r="321" spans="1:65" s="15" customFormat="1" ht="21.75" customHeight="1">
      <c r="A321" s="12"/>
      <c r="B321" s="13"/>
      <c r="C321" s="85" t="s">
        <v>772</v>
      </c>
      <c r="D321" s="85" t="s">
        <v>303</v>
      </c>
      <c r="E321" s="86" t="s">
        <v>2396</v>
      </c>
      <c r="F321" s="87" t="s">
        <v>4667</v>
      </c>
      <c r="G321" s="88" t="s">
        <v>450</v>
      </c>
      <c r="H321" s="89">
        <v>50</v>
      </c>
      <c r="I321" s="3"/>
      <c r="J321" s="90">
        <f>ROUND(I321*H321,2)</f>
        <v>0</v>
      </c>
      <c r="K321" s="87" t="s">
        <v>1</v>
      </c>
      <c r="L321" s="13"/>
      <c r="M321" s="91" t="s">
        <v>1</v>
      </c>
      <c r="N321" s="92" t="s">
        <v>40</v>
      </c>
      <c r="O321" s="93"/>
      <c r="P321" s="94">
        <f>O321*H321</f>
        <v>0</v>
      </c>
      <c r="Q321" s="94">
        <v>0</v>
      </c>
      <c r="R321" s="94">
        <f>Q321*H321</f>
        <v>0</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4668</v>
      </c>
    </row>
    <row r="322" spans="1:65" s="98" customFormat="1">
      <c r="B322" s="99"/>
      <c r="D322" s="100" t="s">
        <v>308</v>
      </c>
      <c r="E322" s="101" t="s">
        <v>1</v>
      </c>
      <c r="F322" s="102" t="s">
        <v>4669</v>
      </c>
      <c r="H322" s="103">
        <v>50</v>
      </c>
      <c r="L322" s="99"/>
      <c r="M322" s="104"/>
      <c r="N322" s="105"/>
      <c r="O322" s="105"/>
      <c r="P322" s="105"/>
      <c r="Q322" s="105"/>
      <c r="R322" s="105"/>
      <c r="S322" s="105"/>
      <c r="T322" s="106"/>
      <c r="AT322" s="101" t="s">
        <v>308</v>
      </c>
      <c r="AU322" s="101" t="s">
        <v>84</v>
      </c>
      <c r="AV322" s="98" t="s">
        <v>84</v>
      </c>
      <c r="AW322" s="98" t="s">
        <v>31</v>
      </c>
      <c r="AX322" s="98" t="s">
        <v>82</v>
      </c>
      <c r="AY322" s="101" t="s">
        <v>302</v>
      </c>
    </row>
    <row r="323" spans="1:65" s="74" customFormat="1" ht="22.9" customHeight="1">
      <c r="B323" s="75"/>
      <c r="D323" s="76" t="s">
        <v>74</v>
      </c>
      <c r="E323" s="169" t="s">
        <v>112</v>
      </c>
      <c r="F323" s="169" t="s">
        <v>821</v>
      </c>
      <c r="J323" s="170">
        <f>BK323</f>
        <v>0</v>
      </c>
      <c r="L323" s="75"/>
      <c r="M323" s="79"/>
      <c r="N323" s="80"/>
      <c r="O323" s="80"/>
      <c r="P323" s="81">
        <f>SUM(P324:P363)</f>
        <v>0</v>
      </c>
      <c r="Q323" s="80"/>
      <c r="R323" s="81">
        <f>SUM(R324:R363)</f>
        <v>0.11001960000000001</v>
      </c>
      <c r="S323" s="80"/>
      <c r="T323" s="82">
        <f>SUM(T324:T363)</f>
        <v>0</v>
      </c>
      <c r="AR323" s="76" t="s">
        <v>82</v>
      </c>
      <c r="AT323" s="83" t="s">
        <v>74</v>
      </c>
      <c r="AU323" s="83" t="s">
        <v>82</v>
      </c>
      <c r="AY323" s="76" t="s">
        <v>302</v>
      </c>
      <c r="BK323" s="84">
        <f>SUM(BK324:BK363)</f>
        <v>0</v>
      </c>
    </row>
    <row r="324" spans="1:65" s="15" customFormat="1" ht="21.75" customHeight="1">
      <c r="A324" s="12"/>
      <c r="B324" s="13"/>
      <c r="C324" s="85" t="s">
        <v>776</v>
      </c>
      <c r="D324" s="85" t="s">
        <v>303</v>
      </c>
      <c r="E324" s="86" t="s">
        <v>4509</v>
      </c>
      <c r="F324" s="87" t="s">
        <v>4510</v>
      </c>
      <c r="G324" s="88" t="s">
        <v>423</v>
      </c>
      <c r="H324" s="89">
        <v>305.61</v>
      </c>
      <c r="I324" s="3"/>
      <c r="J324" s="90">
        <f>ROUND(I324*H324,2)</f>
        <v>0</v>
      </c>
      <c r="K324" s="87" t="s">
        <v>427</v>
      </c>
      <c r="L324" s="13"/>
      <c r="M324" s="91" t="s">
        <v>1</v>
      </c>
      <c r="N324" s="92" t="s">
        <v>40</v>
      </c>
      <c r="O324" s="93"/>
      <c r="P324" s="94">
        <f>O324*H324</f>
        <v>0</v>
      </c>
      <c r="Q324" s="94">
        <v>3.6000000000000002E-4</v>
      </c>
      <c r="R324" s="94">
        <f>Q324*H324</f>
        <v>0.11001960000000001</v>
      </c>
      <c r="S324" s="94">
        <v>0</v>
      </c>
      <c r="T324" s="95">
        <f>S324*H324</f>
        <v>0</v>
      </c>
      <c r="U324" s="12"/>
      <c r="V324" s="12"/>
      <c r="W324" s="12"/>
      <c r="X324" s="12"/>
      <c r="Y324" s="12"/>
      <c r="Z324" s="12"/>
      <c r="AA324" s="12"/>
      <c r="AB324" s="12"/>
      <c r="AC324" s="12"/>
      <c r="AD324" s="12"/>
      <c r="AE324" s="12"/>
      <c r="AR324" s="96" t="s">
        <v>97</v>
      </c>
      <c r="AT324" s="96" t="s">
        <v>303</v>
      </c>
      <c r="AU324" s="96" t="s">
        <v>84</v>
      </c>
      <c r="AY324" s="5" t="s">
        <v>302</v>
      </c>
      <c r="BE324" s="97">
        <f>IF(N324="základní",J324,0)</f>
        <v>0</v>
      </c>
      <c r="BF324" s="97">
        <f>IF(N324="snížená",J324,0)</f>
        <v>0</v>
      </c>
      <c r="BG324" s="97">
        <f>IF(N324="zákl. přenesená",J324,0)</f>
        <v>0</v>
      </c>
      <c r="BH324" s="97">
        <f>IF(N324="sníž. přenesená",J324,0)</f>
        <v>0</v>
      </c>
      <c r="BI324" s="97">
        <f>IF(N324="nulová",J324,0)</f>
        <v>0</v>
      </c>
      <c r="BJ324" s="5" t="s">
        <v>82</v>
      </c>
      <c r="BK324" s="97">
        <f>ROUND(I324*H324,2)</f>
        <v>0</v>
      </c>
      <c r="BL324" s="5" t="s">
        <v>97</v>
      </c>
      <c r="BM324" s="96" t="s">
        <v>4670</v>
      </c>
    </row>
    <row r="325" spans="1:65" s="98" customFormat="1">
      <c r="B325" s="99"/>
      <c r="D325" s="100" t="s">
        <v>308</v>
      </c>
      <c r="E325" s="101" t="s">
        <v>1</v>
      </c>
      <c r="F325" s="102" t="s">
        <v>4512</v>
      </c>
      <c r="H325" s="103">
        <v>305.61</v>
      </c>
      <c r="L325" s="99"/>
      <c r="M325" s="104"/>
      <c r="N325" s="105"/>
      <c r="O325" s="105"/>
      <c r="P325" s="105"/>
      <c r="Q325" s="105"/>
      <c r="R325" s="105"/>
      <c r="S325" s="105"/>
      <c r="T325" s="106"/>
      <c r="AT325" s="101" t="s">
        <v>308</v>
      </c>
      <c r="AU325" s="101" t="s">
        <v>84</v>
      </c>
      <c r="AV325" s="98" t="s">
        <v>84</v>
      </c>
      <c r="AW325" s="98" t="s">
        <v>31</v>
      </c>
      <c r="AX325" s="98" t="s">
        <v>82</v>
      </c>
      <c r="AY325" s="101" t="s">
        <v>302</v>
      </c>
    </row>
    <row r="326" spans="1:65" s="15" customFormat="1" ht="16.5" customHeight="1">
      <c r="A326" s="12"/>
      <c r="B326" s="13"/>
      <c r="C326" s="85" t="s">
        <v>780</v>
      </c>
      <c r="D326" s="85" t="s">
        <v>303</v>
      </c>
      <c r="E326" s="86" t="s">
        <v>823</v>
      </c>
      <c r="F326" s="87" t="s">
        <v>824</v>
      </c>
      <c r="G326" s="88" t="s">
        <v>450</v>
      </c>
      <c r="H326" s="89">
        <v>623.44000000000005</v>
      </c>
      <c r="I326" s="3"/>
      <c r="J326" s="90">
        <f>ROUND(I326*H326,2)</f>
        <v>0</v>
      </c>
      <c r="K326" s="87" t="s">
        <v>427</v>
      </c>
      <c r="L326" s="13"/>
      <c r="M326" s="91" t="s">
        <v>1</v>
      </c>
      <c r="N326" s="92" t="s">
        <v>40</v>
      </c>
      <c r="O326" s="93"/>
      <c r="P326" s="94">
        <f>O326*H326</f>
        <v>0</v>
      </c>
      <c r="Q326" s="94">
        <v>0</v>
      </c>
      <c r="R326" s="94">
        <f>Q326*H326</f>
        <v>0</v>
      </c>
      <c r="S326" s="94">
        <v>0</v>
      </c>
      <c r="T326" s="95">
        <f>S326*H326</f>
        <v>0</v>
      </c>
      <c r="U326" s="12"/>
      <c r="V326" s="12"/>
      <c r="W326" s="12"/>
      <c r="X326" s="12"/>
      <c r="Y326" s="12"/>
      <c r="Z326" s="12"/>
      <c r="AA326" s="12"/>
      <c r="AB326" s="12"/>
      <c r="AC326" s="12"/>
      <c r="AD326" s="12"/>
      <c r="AE326" s="12"/>
      <c r="AR326" s="96" t="s">
        <v>97</v>
      </c>
      <c r="AT326" s="96" t="s">
        <v>303</v>
      </c>
      <c r="AU326" s="96" t="s">
        <v>84</v>
      </c>
      <c r="AY326" s="5" t="s">
        <v>302</v>
      </c>
      <c r="BE326" s="97">
        <f>IF(N326="základní",J326,0)</f>
        <v>0</v>
      </c>
      <c r="BF326" s="97">
        <f>IF(N326="snížená",J326,0)</f>
        <v>0</v>
      </c>
      <c r="BG326" s="97">
        <f>IF(N326="zákl. přenesená",J326,0)</f>
        <v>0</v>
      </c>
      <c r="BH326" s="97">
        <f>IF(N326="sníž. přenesená",J326,0)</f>
        <v>0</v>
      </c>
      <c r="BI326" s="97">
        <f>IF(N326="nulová",J326,0)</f>
        <v>0</v>
      </c>
      <c r="BJ326" s="5" t="s">
        <v>82</v>
      </c>
      <c r="BK326" s="97">
        <f>ROUND(I326*H326,2)</f>
        <v>0</v>
      </c>
      <c r="BL326" s="5" t="s">
        <v>97</v>
      </c>
      <c r="BM326" s="96" t="s">
        <v>4671</v>
      </c>
    </row>
    <row r="327" spans="1:65" s="179" customFormat="1">
      <c r="B327" s="180"/>
      <c r="D327" s="100" t="s">
        <v>308</v>
      </c>
      <c r="E327" s="181" t="s">
        <v>1</v>
      </c>
      <c r="F327" s="182" t="s">
        <v>826</v>
      </c>
      <c r="H327" s="181" t="s">
        <v>1</v>
      </c>
      <c r="L327" s="180"/>
      <c r="M327" s="183"/>
      <c r="N327" s="184"/>
      <c r="O327" s="184"/>
      <c r="P327" s="184"/>
      <c r="Q327" s="184"/>
      <c r="R327" s="184"/>
      <c r="S327" s="184"/>
      <c r="T327" s="185"/>
      <c r="AT327" s="181" t="s">
        <v>308</v>
      </c>
      <c r="AU327" s="181" t="s">
        <v>84</v>
      </c>
      <c r="AV327" s="179" t="s">
        <v>82</v>
      </c>
      <c r="AW327" s="179" t="s">
        <v>31</v>
      </c>
      <c r="AX327" s="179" t="s">
        <v>75</v>
      </c>
      <c r="AY327" s="181" t="s">
        <v>302</v>
      </c>
    </row>
    <row r="328" spans="1:65" s="98" customFormat="1" ht="22.5">
      <c r="B328" s="99"/>
      <c r="D328" s="100" t="s">
        <v>308</v>
      </c>
      <c r="E328" s="101" t="s">
        <v>1</v>
      </c>
      <c r="F328" s="102" t="s">
        <v>4672</v>
      </c>
      <c r="H328" s="103">
        <v>623.44000000000005</v>
      </c>
      <c r="L328" s="99"/>
      <c r="M328" s="104"/>
      <c r="N328" s="105"/>
      <c r="O328" s="105"/>
      <c r="P328" s="105"/>
      <c r="Q328" s="105"/>
      <c r="R328" s="105"/>
      <c r="S328" s="105"/>
      <c r="T328" s="106"/>
      <c r="AT328" s="101" t="s">
        <v>308</v>
      </c>
      <c r="AU328" s="101" t="s">
        <v>84</v>
      </c>
      <c r="AV328" s="98" t="s">
        <v>84</v>
      </c>
      <c r="AW328" s="98" t="s">
        <v>31</v>
      </c>
      <c r="AX328" s="98" t="s">
        <v>75</v>
      </c>
      <c r="AY328" s="101" t="s">
        <v>302</v>
      </c>
    </row>
    <row r="329" spans="1:65" s="171" customFormat="1">
      <c r="B329" s="172"/>
      <c r="D329" s="100" t="s">
        <v>308</v>
      </c>
      <c r="E329" s="173" t="s">
        <v>382</v>
      </c>
      <c r="F329" s="174" t="s">
        <v>435</v>
      </c>
      <c r="H329" s="175">
        <v>623.44000000000005</v>
      </c>
      <c r="L329" s="172"/>
      <c r="M329" s="176"/>
      <c r="N329" s="177"/>
      <c r="O329" s="177"/>
      <c r="P329" s="177"/>
      <c r="Q329" s="177"/>
      <c r="R329" s="177"/>
      <c r="S329" s="177"/>
      <c r="T329" s="178"/>
      <c r="AT329" s="173" t="s">
        <v>308</v>
      </c>
      <c r="AU329" s="173" t="s">
        <v>84</v>
      </c>
      <c r="AV329" s="171" t="s">
        <v>97</v>
      </c>
      <c r="AW329" s="171" t="s">
        <v>31</v>
      </c>
      <c r="AX329" s="171" t="s">
        <v>82</v>
      </c>
      <c r="AY329" s="173" t="s">
        <v>302</v>
      </c>
    </row>
    <row r="330" spans="1:65" s="15" customFormat="1" ht="16.5" customHeight="1">
      <c r="A330" s="12"/>
      <c r="B330" s="13"/>
      <c r="C330" s="85" t="s">
        <v>784</v>
      </c>
      <c r="D330" s="85" t="s">
        <v>303</v>
      </c>
      <c r="E330" s="86" t="s">
        <v>830</v>
      </c>
      <c r="F330" s="87" t="s">
        <v>831</v>
      </c>
      <c r="G330" s="88" t="s">
        <v>450</v>
      </c>
      <c r="H330" s="89">
        <v>623.44000000000005</v>
      </c>
      <c r="I330" s="3"/>
      <c r="J330" s="90">
        <f>ROUND(I330*H330,2)</f>
        <v>0</v>
      </c>
      <c r="K330" s="87" t="s">
        <v>427</v>
      </c>
      <c r="L330" s="13"/>
      <c r="M330" s="91" t="s">
        <v>1</v>
      </c>
      <c r="N330" s="92" t="s">
        <v>40</v>
      </c>
      <c r="O330" s="93"/>
      <c r="P330" s="94">
        <f>O330*H330</f>
        <v>0</v>
      </c>
      <c r="Q330" s="94">
        <v>0</v>
      </c>
      <c r="R330" s="94">
        <f>Q330*H330</f>
        <v>0</v>
      </c>
      <c r="S330" s="94">
        <v>0</v>
      </c>
      <c r="T330" s="95">
        <f>S330*H330</f>
        <v>0</v>
      </c>
      <c r="U330" s="12"/>
      <c r="V330" s="12"/>
      <c r="W330" s="12"/>
      <c r="X330" s="12"/>
      <c r="Y330" s="12"/>
      <c r="Z330" s="12"/>
      <c r="AA330" s="12"/>
      <c r="AB330" s="12"/>
      <c r="AC330" s="12"/>
      <c r="AD330" s="12"/>
      <c r="AE330" s="12"/>
      <c r="AR330" s="96" t="s">
        <v>97</v>
      </c>
      <c r="AT330" s="96" t="s">
        <v>303</v>
      </c>
      <c r="AU330" s="96" t="s">
        <v>84</v>
      </c>
      <c r="AY330" s="5" t="s">
        <v>302</v>
      </c>
      <c r="BE330" s="97">
        <f>IF(N330="základní",J330,0)</f>
        <v>0</v>
      </c>
      <c r="BF330" s="97">
        <f>IF(N330="snížená",J330,0)</f>
        <v>0</v>
      </c>
      <c r="BG330" s="97">
        <f>IF(N330="zákl. přenesená",J330,0)</f>
        <v>0</v>
      </c>
      <c r="BH330" s="97">
        <f>IF(N330="sníž. přenesená",J330,0)</f>
        <v>0</v>
      </c>
      <c r="BI330" s="97">
        <f>IF(N330="nulová",J330,0)</f>
        <v>0</v>
      </c>
      <c r="BJ330" s="5" t="s">
        <v>82</v>
      </c>
      <c r="BK330" s="97">
        <f>ROUND(I330*H330,2)</f>
        <v>0</v>
      </c>
      <c r="BL330" s="5" t="s">
        <v>97</v>
      </c>
      <c r="BM330" s="96" t="s">
        <v>4673</v>
      </c>
    </row>
    <row r="331" spans="1:65" s="98" customFormat="1">
      <c r="B331" s="99"/>
      <c r="D331" s="100" t="s">
        <v>308</v>
      </c>
      <c r="E331" s="101" t="s">
        <v>1</v>
      </c>
      <c r="F331" s="102" t="s">
        <v>382</v>
      </c>
      <c r="H331" s="103">
        <v>623.44000000000005</v>
      </c>
      <c r="L331" s="99"/>
      <c r="M331" s="104"/>
      <c r="N331" s="105"/>
      <c r="O331" s="105"/>
      <c r="P331" s="105"/>
      <c r="Q331" s="105"/>
      <c r="R331" s="105"/>
      <c r="S331" s="105"/>
      <c r="T331" s="106"/>
      <c r="AT331" s="101" t="s">
        <v>308</v>
      </c>
      <c r="AU331" s="101" t="s">
        <v>84</v>
      </c>
      <c r="AV331" s="98" t="s">
        <v>84</v>
      </c>
      <c r="AW331" s="98" t="s">
        <v>31</v>
      </c>
      <c r="AX331" s="98" t="s">
        <v>82</v>
      </c>
      <c r="AY331" s="101" t="s">
        <v>302</v>
      </c>
    </row>
    <row r="332" spans="1:65" s="15" customFormat="1" ht="21.75" customHeight="1">
      <c r="A332" s="12"/>
      <c r="B332" s="13"/>
      <c r="C332" s="85" t="s">
        <v>788</v>
      </c>
      <c r="D332" s="85" t="s">
        <v>303</v>
      </c>
      <c r="E332" s="86" t="s">
        <v>851</v>
      </c>
      <c r="F332" s="87" t="s">
        <v>852</v>
      </c>
      <c r="G332" s="88" t="s">
        <v>518</v>
      </c>
      <c r="H332" s="89">
        <v>6.7229999999999999</v>
      </c>
      <c r="I332" s="3"/>
      <c r="J332" s="90">
        <f>ROUND(I332*H332,2)</f>
        <v>0</v>
      </c>
      <c r="K332" s="87" t="s">
        <v>1</v>
      </c>
      <c r="L332" s="13"/>
      <c r="M332" s="91" t="s">
        <v>1</v>
      </c>
      <c r="N332" s="92" t="s">
        <v>40</v>
      </c>
      <c r="O332" s="93"/>
      <c r="P332" s="94">
        <f>O332*H332</f>
        <v>0</v>
      </c>
      <c r="Q332" s="94">
        <v>0</v>
      </c>
      <c r="R332" s="94">
        <f>Q332*H332</f>
        <v>0</v>
      </c>
      <c r="S332" s="94">
        <v>0</v>
      </c>
      <c r="T332" s="95">
        <f>S332*H332</f>
        <v>0</v>
      </c>
      <c r="U332" s="12"/>
      <c r="V332" s="12"/>
      <c r="W332" s="12"/>
      <c r="X332" s="12"/>
      <c r="Y332" s="12"/>
      <c r="Z332" s="12"/>
      <c r="AA332" s="12"/>
      <c r="AB332" s="12"/>
      <c r="AC332" s="12"/>
      <c r="AD332" s="12"/>
      <c r="AE332" s="12"/>
      <c r="AR332" s="96" t="s">
        <v>97</v>
      </c>
      <c r="AT332" s="96" t="s">
        <v>303</v>
      </c>
      <c r="AU332" s="96" t="s">
        <v>84</v>
      </c>
      <c r="AY332" s="5" t="s">
        <v>302</v>
      </c>
      <c r="BE332" s="97">
        <f>IF(N332="základní",J332,0)</f>
        <v>0</v>
      </c>
      <c r="BF332" s="97">
        <f>IF(N332="snížená",J332,0)</f>
        <v>0</v>
      </c>
      <c r="BG332" s="97">
        <f>IF(N332="zákl. přenesená",J332,0)</f>
        <v>0</v>
      </c>
      <c r="BH332" s="97">
        <f>IF(N332="sníž. přenesená",J332,0)</f>
        <v>0</v>
      </c>
      <c r="BI332" s="97">
        <f>IF(N332="nulová",J332,0)</f>
        <v>0</v>
      </c>
      <c r="BJ332" s="5" t="s">
        <v>82</v>
      </c>
      <c r="BK332" s="97">
        <f>ROUND(I332*H332,2)</f>
        <v>0</v>
      </c>
      <c r="BL332" s="5" t="s">
        <v>97</v>
      </c>
      <c r="BM332" s="96" t="s">
        <v>4674</v>
      </c>
    </row>
    <row r="333" spans="1:65" s="98" customFormat="1">
      <c r="B333" s="99"/>
      <c r="D333" s="100" t="s">
        <v>308</v>
      </c>
      <c r="E333" s="101" t="s">
        <v>1</v>
      </c>
      <c r="F333" s="102" t="s">
        <v>387</v>
      </c>
      <c r="H333" s="103">
        <v>6.7229999999999999</v>
      </c>
      <c r="L333" s="99"/>
      <c r="M333" s="104"/>
      <c r="N333" s="105"/>
      <c r="O333" s="105"/>
      <c r="P333" s="105"/>
      <c r="Q333" s="105"/>
      <c r="R333" s="105"/>
      <c r="S333" s="105"/>
      <c r="T333" s="106"/>
      <c r="AT333" s="101" t="s">
        <v>308</v>
      </c>
      <c r="AU333" s="101" t="s">
        <v>84</v>
      </c>
      <c r="AV333" s="98" t="s">
        <v>84</v>
      </c>
      <c r="AW333" s="98" t="s">
        <v>31</v>
      </c>
      <c r="AX333" s="98" t="s">
        <v>82</v>
      </c>
      <c r="AY333" s="101" t="s">
        <v>302</v>
      </c>
    </row>
    <row r="334" spans="1:65" s="15" customFormat="1" ht="21.75" customHeight="1">
      <c r="A334" s="12"/>
      <c r="B334" s="13"/>
      <c r="C334" s="85" t="s">
        <v>793</v>
      </c>
      <c r="D334" s="85" t="s">
        <v>303</v>
      </c>
      <c r="E334" s="86" t="s">
        <v>855</v>
      </c>
      <c r="F334" s="87" t="s">
        <v>856</v>
      </c>
      <c r="G334" s="88" t="s">
        <v>518</v>
      </c>
      <c r="H334" s="89">
        <v>6.7229999999999999</v>
      </c>
      <c r="I334" s="3"/>
      <c r="J334" s="90">
        <f>ROUND(I334*H334,2)</f>
        <v>0</v>
      </c>
      <c r="K334" s="87" t="s">
        <v>427</v>
      </c>
      <c r="L334" s="13"/>
      <c r="M334" s="91" t="s">
        <v>1</v>
      </c>
      <c r="N334" s="92" t="s">
        <v>40</v>
      </c>
      <c r="O334" s="93"/>
      <c r="P334" s="94">
        <f>O334*H334</f>
        <v>0</v>
      </c>
      <c r="Q334" s="94">
        <v>0</v>
      </c>
      <c r="R334" s="94">
        <f>Q334*H334</f>
        <v>0</v>
      </c>
      <c r="S334" s="94">
        <v>0</v>
      </c>
      <c r="T334" s="95">
        <f>S334*H334</f>
        <v>0</v>
      </c>
      <c r="U334" s="12"/>
      <c r="V334" s="12"/>
      <c r="W334" s="12"/>
      <c r="X334" s="12"/>
      <c r="Y334" s="12"/>
      <c r="Z334" s="12"/>
      <c r="AA334" s="12"/>
      <c r="AB334" s="12"/>
      <c r="AC334" s="12"/>
      <c r="AD334" s="12"/>
      <c r="AE334" s="12"/>
      <c r="AR334" s="96" t="s">
        <v>97</v>
      </c>
      <c r="AT334" s="96" t="s">
        <v>303</v>
      </c>
      <c r="AU334" s="96" t="s">
        <v>84</v>
      </c>
      <c r="AY334" s="5" t="s">
        <v>302</v>
      </c>
      <c r="BE334" s="97">
        <f>IF(N334="základní",J334,0)</f>
        <v>0</v>
      </c>
      <c r="BF334" s="97">
        <f>IF(N334="snížená",J334,0)</f>
        <v>0</v>
      </c>
      <c r="BG334" s="97">
        <f>IF(N334="zákl. přenesená",J334,0)</f>
        <v>0</v>
      </c>
      <c r="BH334" s="97">
        <f>IF(N334="sníž. přenesená",J334,0)</f>
        <v>0</v>
      </c>
      <c r="BI334" s="97">
        <f>IF(N334="nulová",J334,0)</f>
        <v>0</v>
      </c>
      <c r="BJ334" s="5" t="s">
        <v>82</v>
      </c>
      <c r="BK334" s="97">
        <f>ROUND(I334*H334,2)</f>
        <v>0</v>
      </c>
      <c r="BL334" s="5" t="s">
        <v>97</v>
      </c>
      <c r="BM334" s="96" t="s">
        <v>4675</v>
      </c>
    </row>
    <row r="335" spans="1:65" s="98" customFormat="1">
      <c r="B335" s="99"/>
      <c r="D335" s="100" t="s">
        <v>308</v>
      </c>
      <c r="E335" s="101" t="s">
        <v>387</v>
      </c>
      <c r="F335" s="102" t="s">
        <v>4676</v>
      </c>
      <c r="H335" s="103">
        <v>6.7229999999999999</v>
      </c>
      <c r="L335" s="99"/>
      <c r="M335" s="104"/>
      <c r="N335" s="105"/>
      <c r="O335" s="105"/>
      <c r="P335" s="105"/>
      <c r="Q335" s="105"/>
      <c r="R335" s="105"/>
      <c r="S335" s="105"/>
      <c r="T335" s="106"/>
      <c r="AT335" s="101" t="s">
        <v>308</v>
      </c>
      <c r="AU335" s="101" t="s">
        <v>84</v>
      </c>
      <c r="AV335" s="98" t="s">
        <v>84</v>
      </c>
      <c r="AW335" s="98" t="s">
        <v>31</v>
      </c>
      <c r="AX335" s="98" t="s">
        <v>82</v>
      </c>
      <c r="AY335" s="101" t="s">
        <v>302</v>
      </c>
    </row>
    <row r="336" spans="1:65" s="15" customFormat="1" ht="21.75" customHeight="1">
      <c r="A336" s="12"/>
      <c r="B336" s="13"/>
      <c r="C336" s="85" t="s">
        <v>797</v>
      </c>
      <c r="D336" s="85" t="s">
        <v>303</v>
      </c>
      <c r="E336" s="86" t="s">
        <v>861</v>
      </c>
      <c r="F336" s="87" t="s">
        <v>862</v>
      </c>
      <c r="G336" s="88" t="s">
        <v>518</v>
      </c>
      <c r="H336" s="89">
        <v>396.65699999999998</v>
      </c>
      <c r="I336" s="3"/>
      <c r="J336" s="90">
        <f>ROUND(I336*H336,2)</f>
        <v>0</v>
      </c>
      <c r="K336" s="87" t="s">
        <v>427</v>
      </c>
      <c r="L336" s="13"/>
      <c r="M336" s="91" t="s">
        <v>1</v>
      </c>
      <c r="N336" s="92" t="s">
        <v>40</v>
      </c>
      <c r="O336" s="93"/>
      <c r="P336" s="94">
        <f>O336*H336</f>
        <v>0</v>
      </c>
      <c r="Q336" s="94">
        <v>0</v>
      </c>
      <c r="R336" s="94">
        <f>Q336*H336</f>
        <v>0</v>
      </c>
      <c r="S336" s="94">
        <v>0</v>
      </c>
      <c r="T336" s="95">
        <f>S336*H336</f>
        <v>0</v>
      </c>
      <c r="U336" s="12"/>
      <c r="V336" s="12"/>
      <c r="W336" s="12"/>
      <c r="X336" s="12"/>
      <c r="Y336" s="12"/>
      <c r="Z336" s="12"/>
      <c r="AA336" s="12"/>
      <c r="AB336" s="12"/>
      <c r="AC336" s="12"/>
      <c r="AD336" s="12"/>
      <c r="AE336" s="12"/>
      <c r="AR336" s="96" t="s">
        <v>97</v>
      </c>
      <c r="AT336" s="96" t="s">
        <v>303</v>
      </c>
      <c r="AU336" s="96" t="s">
        <v>84</v>
      </c>
      <c r="AY336" s="5" t="s">
        <v>302</v>
      </c>
      <c r="BE336" s="97">
        <f>IF(N336="základní",J336,0)</f>
        <v>0</v>
      </c>
      <c r="BF336" s="97">
        <f>IF(N336="snížená",J336,0)</f>
        <v>0</v>
      </c>
      <c r="BG336" s="97">
        <f>IF(N336="zákl. přenesená",J336,0)</f>
        <v>0</v>
      </c>
      <c r="BH336" s="97">
        <f>IF(N336="sníž. přenesená",J336,0)</f>
        <v>0</v>
      </c>
      <c r="BI336" s="97">
        <f>IF(N336="nulová",J336,0)</f>
        <v>0</v>
      </c>
      <c r="BJ336" s="5" t="s">
        <v>82</v>
      </c>
      <c r="BK336" s="97">
        <f>ROUND(I336*H336,2)</f>
        <v>0</v>
      </c>
      <c r="BL336" s="5" t="s">
        <v>97</v>
      </c>
      <c r="BM336" s="96" t="s">
        <v>4677</v>
      </c>
    </row>
    <row r="337" spans="1:65" s="98" customFormat="1">
      <c r="B337" s="99"/>
      <c r="D337" s="100" t="s">
        <v>308</v>
      </c>
      <c r="E337" s="101" t="s">
        <v>1</v>
      </c>
      <c r="F337" s="102" t="s">
        <v>865</v>
      </c>
      <c r="H337" s="103">
        <v>396.65699999999998</v>
      </c>
      <c r="L337" s="99"/>
      <c r="M337" s="104"/>
      <c r="N337" s="105"/>
      <c r="O337" s="105"/>
      <c r="P337" s="105"/>
      <c r="Q337" s="105"/>
      <c r="R337" s="105"/>
      <c r="S337" s="105"/>
      <c r="T337" s="106"/>
      <c r="AT337" s="101" t="s">
        <v>308</v>
      </c>
      <c r="AU337" s="101" t="s">
        <v>84</v>
      </c>
      <c r="AV337" s="98" t="s">
        <v>84</v>
      </c>
      <c r="AW337" s="98" t="s">
        <v>31</v>
      </c>
      <c r="AX337" s="98" t="s">
        <v>82</v>
      </c>
      <c r="AY337" s="101" t="s">
        <v>302</v>
      </c>
    </row>
    <row r="338" spans="1:65" s="15" customFormat="1" ht="16.5" customHeight="1">
      <c r="A338" s="12"/>
      <c r="B338" s="13"/>
      <c r="C338" s="85" t="s">
        <v>800</v>
      </c>
      <c r="D338" s="85" t="s">
        <v>303</v>
      </c>
      <c r="E338" s="86" t="s">
        <v>868</v>
      </c>
      <c r="F338" s="87" t="s">
        <v>869</v>
      </c>
      <c r="G338" s="88" t="s">
        <v>518</v>
      </c>
      <c r="H338" s="89">
        <v>396.05</v>
      </c>
      <c r="I338" s="3"/>
      <c r="J338" s="90">
        <f>ROUND(I338*H338,2)</f>
        <v>0</v>
      </c>
      <c r="K338" s="87" t="s">
        <v>427</v>
      </c>
      <c r="L338" s="13"/>
      <c r="M338" s="91" t="s">
        <v>1</v>
      </c>
      <c r="N338" s="92" t="s">
        <v>40</v>
      </c>
      <c r="O338" s="93"/>
      <c r="P338" s="94">
        <f>O338*H338</f>
        <v>0</v>
      </c>
      <c r="Q338" s="94">
        <v>0</v>
      </c>
      <c r="R338" s="94">
        <f>Q338*H338</f>
        <v>0</v>
      </c>
      <c r="S338" s="94">
        <v>0</v>
      </c>
      <c r="T338" s="95">
        <f>S338*H338</f>
        <v>0</v>
      </c>
      <c r="U338" s="12"/>
      <c r="V338" s="12"/>
      <c r="W338" s="12"/>
      <c r="X338" s="12"/>
      <c r="Y338" s="12"/>
      <c r="Z338" s="12"/>
      <c r="AA338" s="12"/>
      <c r="AB338" s="12"/>
      <c r="AC338" s="12"/>
      <c r="AD338" s="12"/>
      <c r="AE338" s="12"/>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4678</v>
      </c>
    </row>
    <row r="339" spans="1:65" s="98" customFormat="1">
      <c r="B339" s="99"/>
      <c r="D339" s="100" t="s">
        <v>308</v>
      </c>
      <c r="E339" s="101" t="s">
        <v>1</v>
      </c>
      <c r="F339" s="102" t="s">
        <v>4679</v>
      </c>
      <c r="H339" s="103">
        <v>402.77300000000002</v>
      </c>
      <c r="L339" s="99"/>
      <c r="M339" s="104"/>
      <c r="N339" s="105"/>
      <c r="O339" s="105"/>
      <c r="P339" s="105"/>
      <c r="Q339" s="105"/>
      <c r="R339" s="105"/>
      <c r="S339" s="105"/>
      <c r="T339" s="106"/>
      <c r="AT339" s="101" t="s">
        <v>308</v>
      </c>
      <c r="AU339" s="101" t="s">
        <v>84</v>
      </c>
      <c r="AV339" s="98" t="s">
        <v>84</v>
      </c>
      <c r="AW339" s="98" t="s">
        <v>31</v>
      </c>
      <c r="AX339" s="98" t="s">
        <v>75</v>
      </c>
      <c r="AY339" s="101" t="s">
        <v>302</v>
      </c>
    </row>
    <row r="340" spans="1:65" s="98" customFormat="1">
      <c r="B340" s="99"/>
      <c r="D340" s="100" t="s">
        <v>308</v>
      </c>
      <c r="E340" s="101" t="s">
        <v>1</v>
      </c>
      <c r="F340" s="102" t="s">
        <v>872</v>
      </c>
      <c r="H340" s="103">
        <v>-6.7229999999999999</v>
      </c>
      <c r="L340" s="99"/>
      <c r="M340" s="104"/>
      <c r="N340" s="105"/>
      <c r="O340" s="105"/>
      <c r="P340" s="105"/>
      <c r="Q340" s="105"/>
      <c r="R340" s="105"/>
      <c r="S340" s="105"/>
      <c r="T340" s="106"/>
      <c r="AT340" s="101" t="s">
        <v>308</v>
      </c>
      <c r="AU340" s="101" t="s">
        <v>84</v>
      </c>
      <c r="AV340" s="98" t="s">
        <v>84</v>
      </c>
      <c r="AW340" s="98" t="s">
        <v>31</v>
      </c>
      <c r="AX340" s="98" t="s">
        <v>75</v>
      </c>
      <c r="AY340" s="101" t="s">
        <v>302</v>
      </c>
    </row>
    <row r="341" spans="1:65" s="98" customFormat="1">
      <c r="B341" s="99"/>
      <c r="D341" s="100" t="s">
        <v>308</v>
      </c>
      <c r="E341" s="101" t="s">
        <v>1</v>
      </c>
      <c r="F341" s="102" t="s">
        <v>875</v>
      </c>
      <c r="H341" s="103">
        <v>-108.47799999999999</v>
      </c>
      <c r="L341" s="99"/>
      <c r="M341" s="104"/>
      <c r="N341" s="105"/>
      <c r="O341" s="105"/>
      <c r="P341" s="105"/>
      <c r="Q341" s="105"/>
      <c r="R341" s="105"/>
      <c r="S341" s="105"/>
      <c r="T341" s="106"/>
      <c r="AT341" s="101" t="s">
        <v>308</v>
      </c>
      <c r="AU341" s="101" t="s">
        <v>84</v>
      </c>
      <c r="AV341" s="98" t="s">
        <v>84</v>
      </c>
      <c r="AW341" s="98" t="s">
        <v>31</v>
      </c>
      <c r="AX341" s="98" t="s">
        <v>75</v>
      </c>
      <c r="AY341" s="101" t="s">
        <v>302</v>
      </c>
    </row>
    <row r="342" spans="1:65" s="186" customFormat="1">
      <c r="B342" s="187"/>
      <c r="D342" s="100" t="s">
        <v>308</v>
      </c>
      <c r="E342" s="188" t="s">
        <v>359</v>
      </c>
      <c r="F342" s="189" t="s">
        <v>481</v>
      </c>
      <c r="H342" s="190">
        <v>287.572</v>
      </c>
      <c r="L342" s="187"/>
      <c r="M342" s="191"/>
      <c r="N342" s="192"/>
      <c r="O342" s="192"/>
      <c r="P342" s="192"/>
      <c r="Q342" s="192"/>
      <c r="R342" s="192"/>
      <c r="S342" s="192"/>
      <c r="T342" s="193"/>
      <c r="AT342" s="188" t="s">
        <v>308</v>
      </c>
      <c r="AU342" s="188" t="s">
        <v>84</v>
      </c>
      <c r="AV342" s="186" t="s">
        <v>91</v>
      </c>
      <c r="AW342" s="186" t="s">
        <v>31</v>
      </c>
      <c r="AX342" s="186" t="s">
        <v>75</v>
      </c>
      <c r="AY342" s="188" t="s">
        <v>302</v>
      </c>
    </row>
    <row r="343" spans="1:65" s="98" customFormat="1">
      <c r="B343" s="99"/>
      <c r="D343" s="100" t="s">
        <v>308</v>
      </c>
      <c r="E343" s="101" t="s">
        <v>1</v>
      </c>
      <c r="F343" s="102" t="s">
        <v>361</v>
      </c>
      <c r="H343" s="103">
        <v>108.47799999999999</v>
      </c>
      <c r="L343" s="99"/>
      <c r="M343" s="104"/>
      <c r="N343" s="105"/>
      <c r="O343" s="105"/>
      <c r="P343" s="105"/>
      <c r="Q343" s="105"/>
      <c r="R343" s="105"/>
      <c r="S343" s="105"/>
      <c r="T343" s="106"/>
      <c r="AT343" s="101" t="s">
        <v>308</v>
      </c>
      <c r="AU343" s="101" t="s">
        <v>84</v>
      </c>
      <c r="AV343" s="98" t="s">
        <v>84</v>
      </c>
      <c r="AW343" s="98" t="s">
        <v>31</v>
      </c>
      <c r="AX343" s="98" t="s">
        <v>75</v>
      </c>
      <c r="AY343" s="101" t="s">
        <v>302</v>
      </c>
    </row>
    <row r="344" spans="1:65" s="171" customFormat="1">
      <c r="B344" s="172"/>
      <c r="D344" s="100" t="s">
        <v>308</v>
      </c>
      <c r="E344" s="173" t="s">
        <v>390</v>
      </c>
      <c r="F344" s="174" t="s">
        <v>435</v>
      </c>
      <c r="H344" s="175">
        <v>396.05</v>
      </c>
      <c r="L344" s="172"/>
      <c r="M344" s="176"/>
      <c r="N344" s="177"/>
      <c r="O344" s="177"/>
      <c r="P344" s="177"/>
      <c r="Q344" s="177"/>
      <c r="R344" s="177"/>
      <c r="S344" s="177"/>
      <c r="T344" s="178"/>
      <c r="AT344" s="173" t="s">
        <v>308</v>
      </c>
      <c r="AU344" s="173" t="s">
        <v>84</v>
      </c>
      <c r="AV344" s="171" t="s">
        <v>97</v>
      </c>
      <c r="AW344" s="171" t="s">
        <v>31</v>
      </c>
      <c r="AX344" s="171" t="s">
        <v>82</v>
      </c>
      <c r="AY344" s="173" t="s">
        <v>302</v>
      </c>
    </row>
    <row r="345" spans="1:65" s="15" customFormat="1" ht="21.75" customHeight="1">
      <c r="A345" s="12"/>
      <c r="B345" s="13"/>
      <c r="C345" s="85" t="s">
        <v>805</v>
      </c>
      <c r="D345" s="85" t="s">
        <v>303</v>
      </c>
      <c r="E345" s="86" t="s">
        <v>878</v>
      </c>
      <c r="F345" s="87" t="s">
        <v>879</v>
      </c>
      <c r="G345" s="88" t="s">
        <v>518</v>
      </c>
      <c r="H345" s="89">
        <v>6975.3459999999995</v>
      </c>
      <c r="I345" s="3"/>
      <c r="J345" s="90">
        <f>ROUND(I345*H345,2)</f>
        <v>0</v>
      </c>
      <c r="K345" s="87" t="s">
        <v>427</v>
      </c>
      <c r="L345" s="13"/>
      <c r="M345" s="91" t="s">
        <v>1</v>
      </c>
      <c r="N345" s="92" t="s">
        <v>40</v>
      </c>
      <c r="O345" s="93"/>
      <c r="P345" s="94">
        <f>O345*H345</f>
        <v>0</v>
      </c>
      <c r="Q345" s="94">
        <v>0</v>
      </c>
      <c r="R345" s="94">
        <f>Q345*H345</f>
        <v>0</v>
      </c>
      <c r="S345" s="94">
        <v>0</v>
      </c>
      <c r="T345" s="95">
        <f>S345*H345</f>
        <v>0</v>
      </c>
      <c r="U345" s="12"/>
      <c r="V345" s="12"/>
      <c r="W345" s="12"/>
      <c r="X345" s="12"/>
      <c r="Y345" s="12"/>
      <c r="Z345" s="12"/>
      <c r="AA345" s="12"/>
      <c r="AB345" s="12"/>
      <c r="AC345" s="12"/>
      <c r="AD345" s="12"/>
      <c r="AE345" s="12"/>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4680</v>
      </c>
    </row>
    <row r="346" spans="1:65" s="179" customFormat="1">
      <c r="B346" s="180"/>
      <c r="D346" s="100" t="s">
        <v>308</v>
      </c>
      <c r="E346" s="181" t="s">
        <v>1</v>
      </c>
      <c r="F346" s="182" t="s">
        <v>881</v>
      </c>
      <c r="H346" s="181" t="s">
        <v>1</v>
      </c>
      <c r="L346" s="180"/>
      <c r="M346" s="183"/>
      <c r="N346" s="184"/>
      <c r="O346" s="184"/>
      <c r="P346" s="184"/>
      <c r="Q346" s="184"/>
      <c r="R346" s="184"/>
      <c r="S346" s="184"/>
      <c r="T346" s="185"/>
      <c r="AT346" s="181" t="s">
        <v>308</v>
      </c>
      <c r="AU346" s="181" t="s">
        <v>84</v>
      </c>
      <c r="AV346" s="179" t="s">
        <v>82</v>
      </c>
      <c r="AW346" s="179" t="s">
        <v>31</v>
      </c>
      <c r="AX346" s="179" t="s">
        <v>75</v>
      </c>
      <c r="AY346" s="181" t="s">
        <v>302</v>
      </c>
    </row>
    <row r="347" spans="1:65" s="98" customFormat="1">
      <c r="B347" s="99"/>
      <c r="D347" s="100" t="s">
        <v>308</v>
      </c>
      <c r="E347" s="101" t="s">
        <v>1</v>
      </c>
      <c r="F347" s="102" t="s">
        <v>882</v>
      </c>
      <c r="H347" s="103">
        <v>6400.2020000000002</v>
      </c>
      <c r="L347" s="99"/>
      <c r="M347" s="104"/>
      <c r="N347" s="105"/>
      <c r="O347" s="105"/>
      <c r="P347" s="105"/>
      <c r="Q347" s="105"/>
      <c r="R347" s="105"/>
      <c r="S347" s="105"/>
      <c r="T347" s="106"/>
      <c r="AT347" s="101" t="s">
        <v>308</v>
      </c>
      <c r="AU347" s="101" t="s">
        <v>84</v>
      </c>
      <c r="AV347" s="98" t="s">
        <v>84</v>
      </c>
      <c r="AW347" s="98" t="s">
        <v>31</v>
      </c>
      <c r="AX347" s="98" t="s">
        <v>75</v>
      </c>
      <c r="AY347" s="101" t="s">
        <v>302</v>
      </c>
    </row>
    <row r="348" spans="1:65" s="179" customFormat="1">
      <c r="B348" s="180"/>
      <c r="D348" s="100" t="s">
        <v>308</v>
      </c>
      <c r="E348" s="181" t="s">
        <v>1</v>
      </c>
      <c r="F348" s="182" t="s">
        <v>883</v>
      </c>
      <c r="H348" s="181" t="s">
        <v>1</v>
      </c>
      <c r="L348" s="180"/>
      <c r="M348" s="183"/>
      <c r="N348" s="184"/>
      <c r="O348" s="184"/>
      <c r="P348" s="184"/>
      <c r="Q348" s="184"/>
      <c r="R348" s="184"/>
      <c r="S348" s="184"/>
      <c r="T348" s="185"/>
      <c r="AT348" s="181" t="s">
        <v>308</v>
      </c>
      <c r="AU348" s="181" t="s">
        <v>84</v>
      </c>
      <c r="AV348" s="179" t="s">
        <v>82</v>
      </c>
      <c r="AW348" s="179" t="s">
        <v>31</v>
      </c>
      <c r="AX348" s="179" t="s">
        <v>75</v>
      </c>
      <c r="AY348" s="181" t="s">
        <v>302</v>
      </c>
    </row>
    <row r="349" spans="1:65" s="98" customFormat="1">
      <c r="B349" s="99"/>
      <c r="D349" s="100" t="s">
        <v>308</v>
      </c>
      <c r="E349" s="101" t="s">
        <v>1</v>
      </c>
      <c r="F349" s="102" t="s">
        <v>884</v>
      </c>
      <c r="H349" s="103">
        <v>575.14400000000001</v>
      </c>
      <c r="L349" s="99"/>
      <c r="M349" s="104"/>
      <c r="N349" s="105"/>
      <c r="O349" s="105"/>
      <c r="P349" s="105"/>
      <c r="Q349" s="105"/>
      <c r="R349" s="105"/>
      <c r="S349" s="105"/>
      <c r="T349" s="106"/>
      <c r="AT349" s="101" t="s">
        <v>308</v>
      </c>
      <c r="AU349" s="101" t="s">
        <v>84</v>
      </c>
      <c r="AV349" s="98" t="s">
        <v>84</v>
      </c>
      <c r="AW349" s="98" t="s">
        <v>31</v>
      </c>
      <c r="AX349" s="98" t="s">
        <v>75</v>
      </c>
      <c r="AY349" s="101" t="s">
        <v>302</v>
      </c>
    </row>
    <row r="350" spans="1:65" s="171" customFormat="1">
      <c r="B350" s="172"/>
      <c r="D350" s="100" t="s">
        <v>308</v>
      </c>
      <c r="E350" s="173" t="s">
        <v>1</v>
      </c>
      <c r="F350" s="174" t="s">
        <v>435</v>
      </c>
      <c r="H350" s="175">
        <v>6975.3459999999995</v>
      </c>
      <c r="L350" s="172"/>
      <c r="M350" s="176"/>
      <c r="N350" s="177"/>
      <c r="O350" s="177"/>
      <c r="P350" s="177"/>
      <c r="Q350" s="177"/>
      <c r="R350" s="177"/>
      <c r="S350" s="177"/>
      <c r="T350" s="178"/>
      <c r="AT350" s="173" t="s">
        <v>308</v>
      </c>
      <c r="AU350" s="173" t="s">
        <v>84</v>
      </c>
      <c r="AV350" s="171" t="s">
        <v>97</v>
      </c>
      <c r="AW350" s="171" t="s">
        <v>31</v>
      </c>
      <c r="AX350" s="171" t="s">
        <v>82</v>
      </c>
      <c r="AY350" s="173" t="s">
        <v>302</v>
      </c>
    </row>
    <row r="351" spans="1:65" s="15" customFormat="1" ht="21.75" customHeight="1">
      <c r="A351" s="12"/>
      <c r="B351" s="13"/>
      <c r="C351" s="85" t="s">
        <v>810</v>
      </c>
      <c r="D351" s="85" t="s">
        <v>303</v>
      </c>
      <c r="E351" s="86" t="s">
        <v>900</v>
      </c>
      <c r="F351" s="87" t="s">
        <v>901</v>
      </c>
      <c r="G351" s="88" t="s">
        <v>518</v>
      </c>
      <c r="H351" s="89">
        <v>396.05</v>
      </c>
      <c r="I351" s="3"/>
      <c r="J351" s="90">
        <f>ROUND(I351*H351,2)</f>
        <v>0</v>
      </c>
      <c r="K351" s="87" t="s">
        <v>427</v>
      </c>
      <c r="L351" s="13"/>
      <c r="M351" s="91" t="s">
        <v>1</v>
      </c>
      <c r="N351" s="92" t="s">
        <v>40</v>
      </c>
      <c r="O351" s="93"/>
      <c r="P351" s="94">
        <f>O351*H351</f>
        <v>0</v>
      </c>
      <c r="Q351" s="94">
        <v>0</v>
      </c>
      <c r="R351" s="94">
        <f>Q351*H351</f>
        <v>0</v>
      </c>
      <c r="S351" s="94">
        <v>0</v>
      </c>
      <c r="T351" s="95">
        <f>S351*H351</f>
        <v>0</v>
      </c>
      <c r="U351" s="12"/>
      <c r="V351" s="12"/>
      <c r="W351" s="12"/>
      <c r="X351" s="12"/>
      <c r="Y351" s="12"/>
      <c r="Z351" s="12"/>
      <c r="AA351" s="12"/>
      <c r="AB351" s="12"/>
      <c r="AC351" s="12"/>
      <c r="AD351" s="12"/>
      <c r="AE351" s="12"/>
      <c r="AR351" s="96" t="s">
        <v>97</v>
      </c>
      <c r="AT351" s="96" t="s">
        <v>303</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97</v>
      </c>
      <c r="BM351" s="96" t="s">
        <v>4681</v>
      </c>
    </row>
    <row r="352" spans="1:65" s="98" customFormat="1">
      <c r="B352" s="99"/>
      <c r="D352" s="100" t="s">
        <v>308</v>
      </c>
      <c r="E352" s="101" t="s">
        <v>1</v>
      </c>
      <c r="F352" s="102" t="s">
        <v>390</v>
      </c>
      <c r="H352" s="103">
        <v>396.05</v>
      </c>
      <c r="L352" s="99"/>
      <c r="M352" s="104"/>
      <c r="N352" s="105"/>
      <c r="O352" s="105"/>
      <c r="P352" s="105"/>
      <c r="Q352" s="105"/>
      <c r="R352" s="105"/>
      <c r="S352" s="105"/>
      <c r="T352" s="106"/>
      <c r="AT352" s="101" t="s">
        <v>308</v>
      </c>
      <c r="AU352" s="101" t="s">
        <v>84</v>
      </c>
      <c r="AV352" s="98" t="s">
        <v>84</v>
      </c>
      <c r="AW352" s="98" t="s">
        <v>31</v>
      </c>
      <c r="AX352" s="98" t="s">
        <v>82</v>
      </c>
      <c r="AY352" s="101" t="s">
        <v>302</v>
      </c>
    </row>
    <row r="353" spans="1:65" s="15" customFormat="1" ht="21.75" customHeight="1">
      <c r="A353" s="12"/>
      <c r="B353" s="13"/>
      <c r="C353" s="85" t="s">
        <v>815</v>
      </c>
      <c r="D353" s="85" t="s">
        <v>303</v>
      </c>
      <c r="E353" s="86" t="s">
        <v>908</v>
      </c>
      <c r="F353" s="87" t="s">
        <v>909</v>
      </c>
      <c r="G353" s="88" t="s">
        <v>518</v>
      </c>
      <c r="H353" s="89">
        <v>6.7229999999999999</v>
      </c>
      <c r="I353" s="3"/>
      <c r="J353" s="90">
        <f>ROUND(I353*H353,2)</f>
        <v>0</v>
      </c>
      <c r="K353" s="87" t="s">
        <v>427</v>
      </c>
      <c r="L353" s="13"/>
      <c r="M353" s="91" t="s">
        <v>1</v>
      </c>
      <c r="N353" s="92" t="s">
        <v>40</v>
      </c>
      <c r="O353" s="93"/>
      <c r="P353" s="94">
        <f>O353*H353</f>
        <v>0</v>
      </c>
      <c r="Q353" s="94">
        <v>0</v>
      </c>
      <c r="R353" s="94">
        <f>Q353*H353</f>
        <v>0</v>
      </c>
      <c r="S353" s="94">
        <v>0</v>
      </c>
      <c r="T353" s="95">
        <f>S353*H353</f>
        <v>0</v>
      </c>
      <c r="U353" s="12"/>
      <c r="V353" s="12"/>
      <c r="W353" s="12"/>
      <c r="X353" s="12"/>
      <c r="Y353" s="12"/>
      <c r="Z353" s="12"/>
      <c r="AA353" s="12"/>
      <c r="AB353" s="12"/>
      <c r="AC353" s="12"/>
      <c r="AD353" s="12"/>
      <c r="AE353" s="12"/>
      <c r="AR353" s="96" t="s">
        <v>97</v>
      </c>
      <c r="AT353" s="96" t="s">
        <v>303</v>
      </c>
      <c r="AU353" s="96" t="s">
        <v>84</v>
      </c>
      <c r="AY353" s="5" t="s">
        <v>302</v>
      </c>
      <c r="BE353" s="97">
        <f>IF(N353="základní",J353,0)</f>
        <v>0</v>
      </c>
      <c r="BF353" s="97">
        <f>IF(N353="snížená",J353,0)</f>
        <v>0</v>
      </c>
      <c r="BG353" s="97">
        <f>IF(N353="zákl. přenesená",J353,0)</f>
        <v>0</v>
      </c>
      <c r="BH353" s="97">
        <f>IF(N353="sníž. přenesená",J353,0)</f>
        <v>0</v>
      </c>
      <c r="BI353" s="97">
        <f>IF(N353="nulová",J353,0)</f>
        <v>0</v>
      </c>
      <c r="BJ353" s="5" t="s">
        <v>82</v>
      </c>
      <c r="BK353" s="97">
        <f>ROUND(I353*H353,2)</f>
        <v>0</v>
      </c>
      <c r="BL353" s="5" t="s">
        <v>97</v>
      </c>
      <c r="BM353" s="96" t="s">
        <v>4682</v>
      </c>
    </row>
    <row r="354" spans="1:65" s="98" customFormat="1">
      <c r="B354" s="99"/>
      <c r="D354" s="100" t="s">
        <v>308</v>
      </c>
      <c r="E354" s="101" t="s">
        <v>1</v>
      </c>
      <c r="F354" s="102" t="s">
        <v>387</v>
      </c>
      <c r="H354" s="103">
        <v>6.7229999999999999</v>
      </c>
      <c r="L354" s="99"/>
      <c r="M354" s="104"/>
      <c r="N354" s="105"/>
      <c r="O354" s="105"/>
      <c r="P354" s="105"/>
      <c r="Q354" s="105"/>
      <c r="R354" s="105"/>
      <c r="S354" s="105"/>
      <c r="T354" s="106"/>
      <c r="AT354" s="101" t="s">
        <v>308</v>
      </c>
      <c r="AU354" s="101" t="s">
        <v>84</v>
      </c>
      <c r="AV354" s="98" t="s">
        <v>84</v>
      </c>
      <c r="AW354" s="98" t="s">
        <v>31</v>
      </c>
      <c r="AX354" s="98" t="s">
        <v>75</v>
      </c>
      <c r="AY354" s="101" t="s">
        <v>302</v>
      </c>
    </row>
    <row r="355" spans="1:65" s="171" customFormat="1">
      <c r="B355" s="172"/>
      <c r="D355" s="100" t="s">
        <v>308</v>
      </c>
      <c r="E355" s="173" t="s">
        <v>1</v>
      </c>
      <c r="F355" s="174" t="s">
        <v>435</v>
      </c>
      <c r="H355" s="175">
        <v>6.7229999999999999</v>
      </c>
      <c r="L355" s="172"/>
      <c r="M355" s="176"/>
      <c r="N355" s="177"/>
      <c r="O355" s="177"/>
      <c r="P355" s="177"/>
      <c r="Q355" s="177"/>
      <c r="R355" s="177"/>
      <c r="S355" s="177"/>
      <c r="T355" s="178"/>
      <c r="AT355" s="173" t="s">
        <v>308</v>
      </c>
      <c r="AU355" s="173" t="s">
        <v>84</v>
      </c>
      <c r="AV355" s="171" t="s">
        <v>97</v>
      </c>
      <c r="AW355" s="171" t="s">
        <v>31</v>
      </c>
      <c r="AX355" s="171" t="s">
        <v>82</v>
      </c>
      <c r="AY355" s="173" t="s">
        <v>302</v>
      </c>
    </row>
    <row r="356" spans="1:65" s="15" customFormat="1" ht="33" customHeight="1">
      <c r="A356" s="12"/>
      <c r="B356" s="13"/>
      <c r="C356" s="85" t="s">
        <v>822</v>
      </c>
      <c r="D356" s="85" t="s">
        <v>303</v>
      </c>
      <c r="E356" s="86" t="s">
        <v>916</v>
      </c>
      <c r="F356" s="87" t="s">
        <v>917</v>
      </c>
      <c r="G356" s="88" t="s">
        <v>518</v>
      </c>
      <c r="H356" s="89">
        <v>108.47799999999999</v>
      </c>
      <c r="I356" s="3"/>
      <c r="J356" s="90">
        <f>ROUND(I356*H356,2)</f>
        <v>0</v>
      </c>
      <c r="K356" s="87" t="s">
        <v>427</v>
      </c>
      <c r="L356" s="13"/>
      <c r="M356" s="91" t="s">
        <v>1</v>
      </c>
      <c r="N356" s="92" t="s">
        <v>40</v>
      </c>
      <c r="O356" s="93"/>
      <c r="P356" s="94">
        <f>O356*H356</f>
        <v>0</v>
      </c>
      <c r="Q356" s="94">
        <v>0</v>
      </c>
      <c r="R356" s="94">
        <f>Q356*H356</f>
        <v>0</v>
      </c>
      <c r="S356" s="94">
        <v>0</v>
      </c>
      <c r="T356" s="95">
        <f>S356*H356</f>
        <v>0</v>
      </c>
      <c r="U356" s="12"/>
      <c r="V356" s="12"/>
      <c r="W356" s="12"/>
      <c r="X356" s="12"/>
      <c r="Y356" s="12"/>
      <c r="Z356" s="12"/>
      <c r="AA356" s="12"/>
      <c r="AB356" s="12"/>
      <c r="AC356" s="12"/>
      <c r="AD356" s="12"/>
      <c r="AE356" s="12"/>
      <c r="AR356" s="96" t="s">
        <v>97</v>
      </c>
      <c r="AT356" s="96" t="s">
        <v>303</v>
      </c>
      <c r="AU356" s="96" t="s">
        <v>84</v>
      </c>
      <c r="AY356" s="5" t="s">
        <v>302</v>
      </c>
      <c r="BE356" s="97">
        <f>IF(N356="základní",J356,0)</f>
        <v>0</v>
      </c>
      <c r="BF356" s="97">
        <f>IF(N356="snížená",J356,0)</f>
        <v>0</v>
      </c>
      <c r="BG356" s="97">
        <f>IF(N356="zákl. přenesená",J356,0)</f>
        <v>0</v>
      </c>
      <c r="BH356" s="97">
        <f>IF(N356="sníž. přenesená",J356,0)</f>
        <v>0</v>
      </c>
      <c r="BI356" s="97">
        <f>IF(N356="nulová",J356,0)</f>
        <v>0</v>
      </c>
      <c r="BJ356" s="5" t="s">
        <v>82</v>
      </c>
      <c r="BK356" s="97">
        <f>ROUND(I356*H356,2)</f>
        <v>0</v>
      </c>
      <c r="BL356" s="5" t="s">
        <v>97</v>
      </c>
      <c r="BM356" s="96" t="s">
        <v>4683</v>
      </c>
    </row>
    <row r="357" spans="1:65" s="98" customFormat="1">
      <c r="B357" s="99"/>
      <c r="D357" s="100" t="s">
        <v>308</v>
      </c>
      <c r="E357" s="101" t="s">
        <v>1</v>
      </c>
      <c r="F357" s="102" t="s">
        <v>919</v>
      </c>
      <c r="H357" s="103">
        <v>39.9</v>
      </c>
      <c r="L357" s="99"/>
      <c r="M357" s="104"/>
      <c r="N357" s="105"/>
      <c r="O357" s="105"/>
      <c r="P357" s="105"/>
      <c r="Q357" s="105"/>
      <c r="R357" s="105"/>
      <c r="S357" s="105"/>
      <c r="T357" s="106"/>
      <c r="AT357" s="101" t="s">
        <v>308</v>
      </c>
      <c r="AU357" s="101" t="s">
        <v>84</v>
      </c>
      <c r="AV357" s="98" t="s">
        <v>84</v>
      </c>
      <c r="AW357" s="98" t="s">
        <v>31</v>
      </c>
      <c r="AX357" s="98" t="s">
        <v>75</v>
      </c>
      <c r="AY357" s="101" t="s">
        <v>302</v>
      </c>
    </row>
    <row r="358" spans="1:65" s="98" customFormat="1">
      <c r="B358" s="99"/>
      <c r="D358" s="100" t="s">
        <v>308</v>
      </c>
      <c r="E358" s="101" t="s">
        <v>1</v>
      </c>
      <c r="F358" s="102" t="s">
        <v>920</v>
      </c>
      <c r="H358" s="103">
        <v>68.578000000000003</v>
      </c>
      <c r="L358" s="99"/>
      <c r="M358" s="104"/>
      <c r="N358" s="105"/>
      <c r="O358" s="105"/>
      <c r="P358" s="105"/>
      <c r="Q358" s="105"/>
      <c r="R358" s="105"/>
      <c r="S358" s="105"/>
      <c r="T358" s="106"/>
      <c r="AT358" s="101" t="s">
        <v>308</v>
      </c>
      <c r="AU358" s="101" t="s">
        <v>84</v>
      </c>
      <c r="AV358" s="98" t="s">
        <v>84</v>
      </c>
      <c r="AW358" s="98" t="s">
        <v>31</v>
      </c>
      <c r="AX358" s="98" t="s">
        <v>75</v>
      </c>
      <c r="AY358" s="101" t="s">
        <v>302</v>
      </c>
    </row>
    <row r="359" spans="1:65" s="171" customFormat="1">
      <c r="B359" s="172"/>
      <c r="D359" s="100" t="s">
        <v>308</v>
      </c>
      <c r="E359" s="173" t="s">
        <v>361</v>
      </c>
      <c r="F359" s="174" t="s">
        <v>435</v>
      </c>
      <c r="H359" s="175">
        <v>108.47799999999999</v>
      </c>
      <c r="L359" s="172"/>
      <c r="M359" s="176"/>
      <c r="N359" s="177"/>
      <c r="O359" s="177"/>
      <c r="P359" s="177"/>
      <c r="Q359" s="177"/>
      <c r="R359" s="177"/>
      <c r="S359" s="177"/>
      <c r="T359" s="178"/>
      <c r="AT359" s="173" t="s">
        <v>308</v>
      </c>
      <c r="AU359" s="173" t="s">
        <v>84</v>
      </c>
      <c r="AV359" s="171" t="s">
        <v>97</v>
      </c>
      <c r="AW359" s="171" t="s">
        <v>31</v>
      </c>
      <c r="AX359" s="171" t="s">
        <v>82</v>
      </c>
      <c r="AY359" s="173" t="s">
        <v>302</v>
      </c>
    </row>
    <row r="360" spans="1:65" s="15" customFormat="1" ht="21.75" customHeight="1">
      <c r="A360" s="12"/>
      <c r="B360" s="13"/>
      <c r="C360" s="85" t="s">
        <v>829</v>
      </c>
      <c r="D360" s="85" t="s">
        <v>303</v>
      </c>
      <c r="E360" s="86" t="s">
        <v>922</v>
      </c>
      <c r="F360" s="87" t="s">
        <v>923</v>
      </c>
      <c r="G360" s="88" t="s">
        <v>518</v>
      </c>
      <c r="H360" s="89">
        <v>287.572</v>
      </c>
      <c r="I360" s="3"/>
      <c r="J360" s="90">
        <f>ROUND(I360*H360,2)</f>
        <v>0</v>
      </c>
      <c r="K360" s="87" t="s">
        <v>1</v>
      </c>
      <c r="L360" s="13"/>
      <c r="M360" s="91" t="s">
        <v>1</v>
      </c>
      <c r="N360" s="92" t="s">
        <v>40</v>
      </c>
      <c r="O360" s="93"/>
      <c r="P360" s="94">
        <f>O360*H360</f>
        <v>0</v>
      </c>
      <c r="Q360" s="94">
        <v>0</v>
      </c>
      <c r="R360" s="94">
        <f>Q360*H360</f>
        <v>0</v>
      </c>
      <c r="S360" s="94">
        <v>0</v>
      </c>
      <c r="T360" s="95">
        <f>S360*H360</f>
        <v>0</v>
      </c>
      <c r="U360" s="12"/>
      <c r="V360" s="12"/>
      <c r="W360" s="12"/>
      <c r="X360" s="12"/>
      <c r="Y360" s="12"/>
      <c r="Z360" s="12"/>
      <c r="AA360" s="12"/>
      <c r="AB360" s="12"/>
      <c r="AC360" s="12"/>
      <c r="AD360" s="12"/>
      <c r="AE360" s="12"/>
      <c r="AR360" s="96" t="s">
        <v>97</v>
      </c>
      <c r="AT360" s="96" t="s">
        <v>303</v>
      </c>
      <c r="AU360" s="96" t="s">
        <v>84</v>
      </c>
      <c r="AY360" s="5" t="s">
        <v>302</v>
      </c>
      <c r="BE360" s="97">
        <f>IF(N360="základní",J360,0)</f>
        <v>0</v>
      </c>
      <c r="BF360" s="97">
        <f>IF(N360="snížená",J360,0)</f>
        <v>0</v>
      </c>
      <c r="BG360" s="97">
        <f>IF(N360="zákl. přenesená",J360,0)</f>
        <v>0</v>
      </c>
      <c r="BH360" s="97">
        <f>IF(N360="sníž. přenesená",J360,0)</f>
        <v>0</v>
      </c>
      <c r="BI360" s="97">
        <f>IF(N360="nulová",J360,0)</f>
        <v>0</v>
      </c>
      <c r="BJ360" s="5" t="s">
        <v>82</v>
      </c>
      <c r="BK360" s="97">
        <f>ROUND(I360*H360,2)</f>
        <v>0</v>
      </c>
      <c r="BL360" s="5" t="s">
        <v>97</v>
      </c>
      <c r="BM360" s="96" t="s">
        <v>4684</v>
      </c>
    </row>
    <row r="361" spans="1:65" s="179" customFormat="1" ht="22.5">
      <c r="B361" s="180"/>
      <c r="D361" s="100" t="s">
        <v>308</v>
      </c>
      <c r="E361" s="181" t="s">
        <v>1</v>
      </c>
      <c r="F361" s="182" t="s">
        <v>925</v>
      </c>
      <c r="H361" s="181" t="s">
        <v>1</v>
      </c>
      <c r="L361" s="180"/>
      <c r="M361" s="183"/>
      <c r="N361" s="184"/>
      <c r="O361" s="184"/>
      <c r="P361" s="184"/>
      <c r="Q361" s="184"/>
      <c r="R361" s="184"/>
      <c r="S361" s="184"/>
      <c r="T361" s="185"/>
      <c r="AT361" s="181" t="s">
        <v>308</v>
      </c>
      <c r="AU361" s="181" t="s">
        <v>84</v>
      </c>
      <c r="AV361" s="179" t="s">
        <v>82</v>
      </c>
      <c r="AW361" s="179" t="s">
        <v>31</v>
      </c>
      <c r="AX361" s="179" t="s">
        <v>75</v>
      </c>
      <c r="AY361" s="181" t="s">
        <v>302</v>
      </c>
    </row>
    <row r="362" spans="1:65" s="98" customFormat="1">
      <c r="B362" s="99"/>
      <c r="D362" s="100" t="s">
        <v>308</v>
      </c>
      <c r="E362" s="101" t="s">
        <v>1</v>
      </c>
      <c r="F362" s="102" t="s">
        <v>359</v>
      </c>
      <c r="H362" s="103">
        <v>287.572</v>
      </c>
      <c r="L362" s="99"/>
      <c r="M362" s="104"/>
      <c r="N362" s="105"/>
      <c r="O362" s="105"/>
      <c r="P362" s="105"/>
      <c r="Q362" s="105"/>
      <c r="R362" s="105"/>
      <c r="S362" s="105"/>
      <c r="T362" s="106"/>
      <c r="AT362" s="101" t="s">
        <v>308</v>
      </c>
      <c r="AU362" s="101" t="s">
        <v>84</v>
      </c>
      <c r="AV362" s="98" t="s">
        <v>84</v>
      </c>
      <c r="AW362" s="98" t="s">
        <v>31</v>
      </c>
      <c r="AX362" s="98" t="s">
        <v>82</v>
      </c>
      <c r="AY362" s="101" t="s">
        <v>302</v>
      </c>
    </row>
    <row r="363" spans="1:65" s="15" customFormat="1" ht="21.75" customHeight="1">
      <c r="A363" s="12"/>
      <c r="B363" s="13"/>
      <c r="C363" s="85" t="s">
        <v>833</v>
      </c>
      <c r="D363" s="85" t="s">
        <v>303</v>
      </c>
      <c r="E363" s="86" t="s">
        <v>2540</v>
      </c>
      <c r="F363" s="87" t="s">
        <v>2541</v>
      </c>
      <c r="G363" s="88" t="s">
        <v>518</v>
      </c>
      <c r="H363" s="89">
        <v>373.85700000000003</v>
      </c>
      <c r="I363" s="3"/>
      <c r="J363" s="90">
        <f>ROUND(I363*H363,2)</f>
        <v>0</v>
      </c>
      <c r="K363" s="87" t="s">
        <v>427</v>
      </c>
      <c r="L363" s="13"/>
      <c r="M363" s="91" t="s">
        <v>1</v>
      </c>
      <c r="N363" s="92" t="s">
        <v>40</v>
      </c>
      <c r="O363" s="93"/>
      <c r="P363" s="94">
        <f>O363*H363</f>
        <v>0</v>
      </c>
      <c r="Q363" s="94">
        <v>0</v>
      </c>
      <c r="R363" s="94">
        <f>Q363*H363</f>
        <v>0</v>
      </c>
      <c r="S363" s="94">
        <v>0</v>
      </c>
      <c r="T363" s="95">
        <f>S363*H363</f>
        <v>0</v>
      </c>
      <c r="U363" s="12"/>
      <c r="V363" s="12"/>
      <c r="W363" s="12"/>
      <c r="X363" s="12"/>
      <c r="Y363" s="12"/>
      <c r="Z363" s="12"/>
      <c r="AA363" s="12"/>
      <c r="AB363" s="12"/>
      <c r="AC363" s="12"/>
      <c r="AD363" s="12"/>
      <c r="AE363" s="12"/>
      <c r="AR363" s="96" t="s">
        <v>97</v>
      </c>
      <c r="AT363" s="96" t="s">
        <v>303</v>
      </c>
      <c r="AU363" s="96" t="s">
        <v>84</v>
      </c>
      <c r="AY363" s="5" t="s">
        <v>302</v>
      </c>
      <c r="BE363" s="97">
        <f>IF(N363="základní",J363,0)</f>
        <v>0</v>
      </c>
      <c r="BF363" s="97">
        <f>IF(N363="snížená",J363,0)</f>
        <v>0</v>
      </c>
      <c r="BG363" s="97">
        <f>IF(N363="zákl. přenesená",J363,0)</f>
        <v>0</v>
      </c>
      <c r="BH363" s="97">
        <f>IF(N363="sníž. přenesená",J363,0)</f>
        <v>0</v>
      </c>
      <c r="BI363" s="97">
        <f>IF(N363="nulová",J363,0)</f>
        <v>0</v>
      </c>
      <c r="BJ363" s="5" t="s">
        <v>82</v>
      </c>
      <c r="BK363" s="97">
        <f>ROUND(I363*H363,2)</f>
        <v>0</v>
      </c>
      <c r="BL363" s="5" t="s">
        <v>97</v>
      </c>
      <c r="BM363" s="96" t="s">
        <v>4685</v>
      </c>
    </row>
    <row r="364" spans="1:65" s="74" customFormat="1" ht="25.9" customHeight="1">
      <c r="B364" s="75"/>
      <c r="D364" s="76" t="s">
        <v>74</v>
      </c>
      <c r="E364" s="77" t="s">
        <v>537</v>
      </c>
      <c r="F364" s="77" t="s">
        <v>930</v>
      </c>
      <c r="J364" s="78">
        <f>BK364</f>
        <v>0</v>
      </c>
      <c r="L364" s="75"/>
      <c r="M364" s="79"/>
      <c r="N364" s="80"/>
      <c r="O364" s="80"/>
      <c r="P364" s="81">
        <f>P365</f>
        <v>0</v>
      </c>
      <c r="Q364" s="80"/>
      <c r="R364" s="81">
        <f>R365</f>
        <v>1.10978</v>
      </c>
      <c r="S364" s="80"/>
      <c r="T364" s="82">
        <f>T365</f>
        <v>0</v>
      </c>
      <c r="AR364" s="76" t="s">
        <v>91</v>
      </c>
      <c r="AT364" s="83" t="s">
        <v>74</v>
      </c>
      <c r="AU364" s="83" t="s">
        <v>75</v>
      </c>
      <c r="AY364" s="76" t="s">
        <v>302</v>
      </c>
      <c r="BK364" s="84">
        <f>BK365</f>
        <v>0</v>
      </c>
    </row>
    <row r="365" spans="1:65" s="74" customFormat="1" ht="22.9" customHeight="1">
      <c r="B365" s="75"/>
      <c r="D365" s="76" t="s">
        <v>74</v>
      </c>
      <c r="E365" s="169" t="s">
        <v>931</v>
      </c>
      <c r="F365" s="169" t="s">
        <v>932</v>
      </c>
      <c r="J365" s="170">
        <f>BK365</f>
        <v>0</v>
      </c>
      <c r="L365" s="75"/>
      <c r="M365" s="79"/>
      <c r="N365" s="80"/>
      <c r="O365" s="80"/>
      <c r="P365" s="81">
        <f>SUM(P366:P372)</f>
        <v>0</v>
      </c>
      <c r="Q365" s="80"/>
      <c r="R365" s="81">
        <f>SUM(R366:R372)</f>
        <v>1.10978</v>
      </c>
      <c r="S365" s="80"/>
      <c r="T365" s="82">
        <f>SUM(T366:T372)</f>
        <v>0</v>
      </c>
      <c r="AR365" s="76" t="s">
        <v>91</v>
      </c>
      <c r="AT365" s="83" t="s">
        <v>74</v>
      </c>
      <c r="AU365" s="83" t="s">
        <v>82</v>
      </c>
      <c r="AY365" s="76" t="s">
        <v>302</v>
      </c>
      <c r="BK365" s="84">
        <f>SUM(BK366:BK372)</f>
        <v>0</v>
      </c>
    </row>
    <row r="366" spans="1:65" s="15" customFormat="1" ht="16.5" customHeight="1">
      <c r="A366" s="12"/>
      <c r="B366" s="13"/>
      <c r="C366" s="85" t="s">
        <v>837</v>
      </c>
      <c r="D366" s="85" t="s">
        <v>303</v>
      </c>
      <c r="E366" s="86" t="s">
        <v>934</v>
      </c>
      <c r="F366" s="87" t="s">
        <v>935</v>
      </c>
      <c r="G366" s="88" t="s">
        <v>450</v>
      </c>
      <c r="H366" s="89">
        <v>14</v>
      </c>
      <c r="I366" s="3"/>
      <c r="J366" s="90">
        <f>ROUND(I366*H366,2)</f>
        <v>0</v>
      </c>
      <c r="K366" s="87" t="s">
        <v>936</v>
      </c>
      <c r="L366" s="13"/>
      <c r="M366" s="91" t="s">
        <v>1</v>
      </c>
      <c r="N366" s="92" t="s">
        <v>40</v>
      </c>
      <c r="O366" s="93"/>
      <c r="P366" s="94">
        <f>O366*H366</f>
        <v>0</v>
      </c>
      <c r="Q366" s="94">
        <v>6.9999999999999994E-5</v>
      </c>
      <c r="R366" s="94">
        <f>Q366*H366</f>
        <v>9.7999999999999997E-4</v>
      </c>
      <c r="S366" s="94">
        <v>0</v>
      </c>
      <c r="T366" s="95">
        <f>S366*H366</f>
        <v>0</v>
      </c>
      <c r="U366" s="12"/>
      <c r="V366" s="12"/>
      <c r="W366" s="12"/>
      <c r="X366" s="12"/>
      <c r="Y366" s="12"/>
      <c r="Z366" s="12"/>
      <c r="AA366" s="12"/>
      <c r="AB366" s="12"/>
      <c r="AC366" s="12"/>
      <c r="AD366" s="12"/>
      <c r="AE366" s="12"/>
      <c r="AR366" s="96" t="s">
        <v>760</v>
      </c>
      <c r="AT366" s="96" t="s">
        <v>303</v>
      </c>
      <c r="AU366" s="96" t="s">
        <v>84</v>
      </c>
      <c r="AY366" s="5" t="s">
        <v>302</v>
      </c>
      <c r="BE366" s="97">
        <f>IF(N366="základní",J366,0)</f>
        <v>0</v>
      </c>
      <c r="BF366" s="97">
        <f>IF(N366="snížená",J366,0)</f>
        <v>0</v>
      </c>
      <c r="BG366" s="97">
        <f>IF(N366="zákl. přenesená",J366,0)</f>
        <v>0</v>
      </c>
      <c r="BH366" s="97">
        <f>IF(N366="sníž. přenesená",J366,0)</f>
        <v>0</v>
      </c>
      <c r="BI366" s="97">
        <f>IF(N366="nulová",J366,0)</f>
        <v>0</v>
      </c>
      <c r="BJ366" s="5" t="s">
        <v>82</v>
      </c>
      <c r="BK366" s="97">
        <f>ROUND(I366*H366,2)</f>
        <v>0</v>
      </c>
      <c r="BL366" s="5" t="s">
        <v>760</v>
      </c>
      <c r="BM366" s="96" t="s">
        <v>4686</v>
      </c>
    </row>
    <row r="367" spans="1:65" s="98" customFormat="1">
      <c r="B367" s="99"/>
      <c r="D367" s="100" t="s">
        <v>308</v>
      </c>
      <c r="E367" s="101" t="s">
        <v>1</v>
      </c>
      <c r="F367" s="102" t="s">
        <v>349</v>
      </c>
      <c r="H367" s="103">
        <v>14</v>
      </c>
      <c r="L367" s="99"/>
      <c r="M367" s="104"/>
      <c r="N367" s="105"/>
      <c r="O367" s="105"/>
      <c r="P367" s="105"/>
      <c r="Q367" s="105"/>
      <c r="R367" s="105"/>
      <c r="S367" s="105"/>
      <c r="T367" s="106"/>
      <c r="AT367" s="101" t="s">
        <v>308</v>
      </c>
      <c r="AU367" s="101" t="s">
        <v>84</v>
      </c>
      <c r="AV367" s="98" t="s">
        <v>84</v>
      </c>
      <c r="AW367" s="98" t="s">
        <v>31</v>
      </c>
      <c r="AX367" s="98" t="s">
        <v>82</v>
      </c>
      <c r="AY367" s="101" t="s">
        <v>302</v>
      </c>
    </row>
    <row r="368" spans="1:65" s="15" customFormat="1" ht="21.75" customHeight="1">
      <c r="A368" s="12"/>
      <c r="B368" s="13"/>
      <c r="C368" s="85" t="s">
        <v>842</v>
      </c>
      <c r="D368" s="85" t="s">
        <v>303</v>
      </c>
      <c r="E368" s="86" t="s">
        <v>939</v>
      </c>
      <c r="F368" s="87" t="s">
        <v>940</v>
      </c>
      <c r="G368" s="88" t="s">
        <v>450</v>
      </c>
      <c r="H368" s="89">
        <v>14</v>
      </c>
      <c r="I368" s="3"/>
      <c r="J368" s="90">
        <f>ROUND(I368*H368,2)</f>
        <v>0</v>
      </c>
      <c r="K368" s="87" t="s">
        <v>1</v>
      </c>
      <c r="L368" s="13"/>
      <c r="M368" s="91" t="s">
        <v>1</v>
      </c>
      <c r="N368" s="92" t="s">
        <v>40</v>
      </c>
      <c r="O368" s="93"/>
      <c r="P368" s="94">
        <f>O368*H368</f>
        <v>0</v>
      </c>
      <c r="Q368" s="94">
        <v>7.9200000000000007E-2</v>
      </c>
      <c r="R368" s="94">
        <f>Q368*H368</f>
        <v>1.1088</v>
      </c>
      <c r="S368" s="94">
        <v>0</v>
      </c>
      <c r="T368" s="95">
        <f>S368*H368</f>
        <v>0</v>
      </c>
      <c r="U368" s="12"/>
      <c r="V368" s="12"/>
      <c r="W368" s="12"/>
      <c r="X368" s="12"/>
      <c r="Y368" s="12"/>
      <c r="Z368" s="12"/>
      <c r="AA368" s="12"/>
      <c r="AB368" s="12"/>
      <c r="AC368" s="12"/>
      <c r="AD368" s="12"/>
      <c r="AE368" s="12"/>
      <c r="AR368" s="96" t="s">
        <v>760</v>
      </c>
      <c r="AT368" s="96" t="s">
        <v>303</v>
      </c>
      <c r="AU368" s="96" t="s">
        <v>84</v>
      </c>
      <c r="AY368" s="5" t="s">
        <v>302</v>
      </c>
      <c r="BE368" s="97">
        <f>IF(N368="základní",J368,0)</f>
        <v>0</v>
      </c>
      <c r="BF368" s="97">
        <f>IF(N368="snížená",J368,0)</f>
        <v>0</v>
      </c>
      <c r="BG368" s="97">
        <f>IF(N368="zákl. přenesená",J368,0)</f>
        <v>0</v>
      </c>
      <c r="BH368" s="97">
        <f>IF(N368="sníž. přenesená",J368,0)</f>
        <v>0</v>
      </c>
      <c r="BI368" s="97">
        <f>IF(N368="nulová",J368,0)</f>
        <v>0</v>
      </c>
      <c r="BJ368" s="5" t="s">
        <v>82</v>
      </c>
      <c r="BK368" s="97">
        <f>ROUND(I368*H368,2)</f>
        <v>0</v>
      </c>
      <c r="BL368" s="5" t="s">
        <v>760</v>
      </c>
      <c r="BM368" s="96" t="s">
        <v>4687</v>
      </c>
    </row>
    <row r="369" spans="1:51" s="98" customFormat="1">
      <c r="B369" s="99"/>
      <c r="D369" s="100" t="s">
        <v>308</v>
      </c>
      <c r="E369" s="101" t="s">
        <v>1</v>
      </c>
      <c r="F369" s="102" t="s">
        <v>4688</v>
      </c>
      <c r="H369" s="103">
        <v>6</v>
      </c>
      <c r="L369" s="99"/>
      <c r="M369" s="104"/>
      <c r="N369" s="105"/>
      <c r="O369" s="105"/>
      <c r="P369" s="105"/>
      <c r="Q369" s="105"/>
      <c r="R369" s="105"/>
      <c r="S369" s="105"/>
      <c r="T369" s="106"/>
      <c r="AT369" s="101" t="s">
        <v>308</v>
      </c>
      <c r="AU369" s="101" t="s">
        <v>84</v>
      </c>
      <c r="AV369" s="98" t="s">
        <v>84</v>
      </c>
      <c r="AW369" s="98" t="s">
        <v>31</v>
      </c>
      <c r="AX369" s="98" t="s">
        <v>75</v>
      </c>
      <c r="AY369" s="101" t="s">
        <v>302</v>
      </c>
    </row>
    <row r="370" spans="1:51" s="98" customFormat="1">
      <c r="B370" s="99"/>
      <c r="D370" s="100" t="s">
        <v>308</v>
      </c>
      <c r="E370" s="101" t="s">
        <v>1</v>
      </c>
      <c r="F370" s="102" t="s">
        <v>4689</v>
      </c>
      <c r="H370" s="103">
        <v>4</v>
      </c>
      <c r="L370" s="99"/>
      <c r="M370" s="104"/>
      <c r="N370" s="105"/>
      <c r="O370" s="105"/>
      <c r="P370" s="105"/>
      <c r="Q370" s="105"/>
      <c r="R370" s="105"/>
      <c r="S370" s="105"/>
      <c r="T370" s="106"/>
      <c r="AT370" s="101" t="s">
        <v>308</v>
      </c>
      <c r="AU370" s="101" t="s">
        <v>84</v>
      </c>
      <c r="AV370" s="98" t="s">
        <v>84</v>
      </c>
      <c r="AW370" s="98" t="s">
        <v>31</v>
      </c>
      <c r="AX370" s="98" t="s">
        <v>75</v>
      </c>
      <c r="AY370" s="101" t="s">
        <v>302</v>
      </c>
    </row>
    <row r="371" spans="1:51" s="98" customFormat="1">
      <c r="B371" s="99"/>
      <c r="D371" s="100" t="s">
        <v>308</v>
      </c>
      <c r="E371" s="101" t="s">
        <v>1</v>
      </c>
      <c r="F371" s="102" t="s">
        <v>4690</v>
      </c>
      <c r="H371" s="103">
        <v>4</v>
      </c>
      <c r="L371" s="99"/>
      <c r="M371" s="104"/>
      <c r="N371" s="105"/>
      <c r="O371" s="105"/>
      <c r="P371" s="105"/>
      <c r="Q371" s="105"/>
      <c r="R371" s="105"/>
      <c r="S371" s="105"/>
      <c r="T371" s="106"/>
      <c r="AT371" s="101" t="s">
        <v>308</v>
      </c>
      <c r="AU371" s="101" t="s">
        <v>84</v>
      </c>
      <c r="AV371" s="98" t="s">
        <v>84</v>
      </c>
      <c r="AW371" s="98" t="s">
        <v>31</v>
      </c>
      <c r="AX371" s="98" t="s">
        <v>75</v>
      </c>
      <c r="AY371" s="101" t="s">
        <v>302</v>
      </c>
    </row>
    <row r="372" spans="1:51" s="171" customFormat="1">
      <c r="B372" s="172"/>
      <c r="D372" s="100" t="s">
        <v>308</v>
      </c>
      <c r="E372" s="173" t="s">
        <v>349</v>
      </c>
      <c r="F372" s="174" t="s">
        <v>435</v>
      </c>
      <c r="H372" s="175">
        <v>14</v>
      </c>
      <c r="L372" s="172"/>
      <c r="M372" s="204"/>
      <c r="N372" s="205"/>
      <c r="O372" s="205"/>
      <c r="P372" s="205"/>
      <c r="Q372" s="205"/>
      <c r="R372" s="205"/>
      <c r="S372" s="205"/>
      <c r="T372" s="206"/>
      <c r="AT372" s="173" t="s">
        <v>308</v>
      </c>
      <c r="AU372" s="173" t="s">
        <v>84</v>
      </c>
      <c r="AV372" s="171" t="s">
        <v>97</v>
      </c>
      <c r="AW372" s="171" t="s">
        <v>31</v>
      </c>
      <c r="AX372" s="171" t="s">
        <v>82</v>
      </c>
      <c r="AY372" s="173" t="s">
        <v>302</v>
      </c>
    </row>
    <row r="373" spans="1:51" s="15" customFormat="1" ht="6.95" customHeight="1">
      <c r="A373" s="12"/>
      <c r="B373" s="43"/>
      <c r="C373" s="44"/>
      <c r="D373" s="44"/>
      <c r="E373" s="44"/>
      <c r="F373" s="44"/>
      <c r="G373" s="44"/>
      <c r="H373" s="44"/>
      <c r="I373" s="44"/>
      <c r="J373" s="44"/>
      <c r="K373" s="44"/>
      <c r="L373" s="13"/>
      <c r="M373" s="12"/>
      <c r="O373" s="12"/>
      <c r="P373" s="12"/>
      <c r="Q373" s="12"/>
      <c r="R373" s="12"/>
      <c r="S373" s="12"/>
      <c r="T373" s="12"/>
      <c r="U373" s="12"/>
      <c r="V373" s="12"/>
      <c r="W373" s="12"/>
      <c r="X373" s="12"/>
      <c r="Y373" s="12"/>
      <c r="Z373" s="12"/>
      <c r="AA373" s="12"/>
      <c r="AB373" s="12"/>
      <c r="AC373" s="12"/>
      <c r="AD373" s="12"/>
      <c r="AE373" s="12"/>
    </row>
  </sheetData>
  <sheetProtection algorithmName="SHA-512" hashValue="D+T2UtjonPEcOv0GpME4DHy0upaNbNS4/o8MbqelcY2hFlmSGqeKu6c84IMipB24r4sL70Paagt3DlE3zu15jQ==" saltValue="cwlAJZIH8yHgewNNsnV2dQ==" spinCount="100000" sheet="1" objects="1" scenarios="1" autoFilter="0"/>
  <protectedRanges>
    <protectedRange sqref="I287 I289 I291 I293 I295 I299 I301 I303 I305 I307 I309 I311 I313 I315 I317 I319 I321 I324 I326 I330 I332 I334 I336 I338 I345 I351 I353 I356 I360 I363 I366 I368" name="Oblast2"/>
    <protectedRange sqref="I137 I139 I141 I143 I145 I147 I149 I151 I153 I157 I162 I165 I176 I179 I181 I183 I185 I187 I189 I200 I202 I206 I208 I216 I219 I222 I224 I229 I232 I235 I241 I248 I250 I252 I255 I258 I261 I263 I265 I267 I269 I271 I273 I275 I277 I279 I281 I283 I285" name="Oblast1"/>
  </protectedRanges>
  <autoFilter ref="C133:K372"/>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88"/>
  <sheetViews>
    <sheetView showGridLines="0" topLeftCell="A132"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225</v>
      </c>
      <c r="AZ2" s="163" t="s">
        <v>319</v>
      </c>
      <c r="BA2" s="163" t="s">
        <v>319</v>
      </c>
      <c r="BB2" s="163" t="s">
        <v>1</v>
      </c>
      <c r="BC2" s="163" t="s">
        <v>4691</v>
      </c>
      <c r="BD2" s="163" t="s">
        <v>84</v>
      </c>
    </row>
    <row r="3" spans="1:56" ht="6.95" customHeight="1">
      <c r="B3" s="6"/>
      <c r="C3" s="7"/>
      <c r="D3" s="7"/>
      <c r="E3" s="7"/>
      <c r="F3" s="7"/>
      <c r="G3" s="7"/>
      <c r="H3" s="7"/>
      <c r="I3" s="7"/>
      <c r="J3" s="7"/>
      <c r="K3" s="7"/>
      <c r="L3" s="8"/>
      <c r="AT3" s="5" t="s">
        <v>84</v>
      </c>
      <c r="AZ3" s="163" t="s">
        <v>4322</v>
      </c>
      <c r="BA3" s="163" t="s">
        <v>321</v>
      </c>
      <c r="BB3" s="163" t="s">
        <v>1</v>
      </c>
      <c r="BC3" s="163" t="s">
        <v>4692</v>
      </c>
      <c r="BD3" s="163" t="s">
        <v>84</v>
      </c>
    </row>
    <row r="4" spans="1:56" ht="24.95" customHeight="1">
      <c r="B4" s="8"/>
      <c r="D4" s="9" t="s">
        <v>278</v>
      </c>
      <c r="L4" s="8"/>
      <c r="M4" s="10" t="s">
        <v>10</v>
      </c>
      <c r="AT4" s="5" t="s">
        <v>3</v>
      </c>
      <c r="AZ4" s="163" t="s">
        <v>325</v>
      </c>
      <c r="BA4" s="163" t="s">
        <v>325</v>
      </c>
      <c r="BB4" s="163" t="s">
        <v>1</v>
      </c>
      <c r="BC4" s="163" t="s">
        <v>4692</v>
      </c>
      <c r="BD4" s="163" t="s">
        <v>84</v>
      </c>
    </row>
    <row r="5" spans="1:56" ht="6.95" customHeight="1">
      <c r="B5" s="8"/>
      <c r="L5" s="8"/>
      <c r="AZ5" s="163" t="s">
        <v>1565</v>
      </c>
      <c r="BA5" s="163" t="s">
        <v>328</v>
      </c>
      <c r="BB5" s="163" t="s">
        <v>1</v>
      </c>
      <c r="BC5" s="163" t="s">
        <v>2269</v>
      </c>
      <c r="BD5" s="163" t="s">
        <v>84</v>
      </c>
    </row>
    <row r="6" spans="1:56" ht="12" customHeight="1">
      <c r="B6" s="8"/>
      <c r="D6" s="11" t="s">
        <v>16</v>
      </c>
      <c r="L6" s="8"/>
      <c r="AZ6" s="163" t="s">
        <v>330</v>
      </c>
      <c r="BA6" s="163" t="s">
        <v>330</v>
      </c>
      <c r="BB6" s="163" t="s">
        <v>1</v>
      </c>
      <c r="BC6" s="163" t="s">
        <v>4693</v>
      </c>
      <c r="BD6" s="163" t="s">
        <v>84</v>
      </c>
    </row>
    <row r="7" spans="1:56" ht="16.5" customHeight="1">
      <c r="B7" s="8"/>
      <c r="E7" s="289" t="str">
        <f>'Rekapitulace stavby'!K6</f>
        <v>Třebíč, Karlovo náměstí, Rekonstrukce vodovodu a kanalizace</v>
      </c>
      <c r="F7" s="290"/>
      <c r="G7" s="290"/>
      <c r="H7" s="290"/>
      <c r="L7" s="8"/>
      <c r="AZ7" s="163" t="s">
        <v>332</v>
      </c>
      <c r="BA7" s="163" t="s">
        <v>332</v>
      </c>
      <c r="BB7" s="163" t="s">
        <v>1</v>
      </c>
      <c r="BC7" s="163" t="s">
        <v>4694</v>
      </c>
      <c r="BD7" s="163" t="s">
        <v>84</v>
      </c>
    </row>
    <row r="8" spans="1:56" ht="12.75">
      <c r="B8" s="8"/>
      <c r="D8" s="11" t="s">
        <v>279</v>
      </c>
      <c r="L8" s="8"/>
      <c r="AZ8" s="163" t="s">
        <v>338</v>
      </c>
      <c r="BA8" s="163" t="s">
        <v>338</v>
      </c>
      <c r="BB8" s="163" t="s">
        <v>1</v>
      </c>
      <c r="BC8" s="163" t="s">
        <v>4695</v>
      </c>
      <c r="BD8" s="163" t="s">
        <v>84</v>
      </c>
    </row>
    <row r="9" spans="1:56" ht="16.5" customHeight="1">
      <c r="B9" s="8"/>
      <c r="E9" s="289" t="s">
        <v>4328</v>
      </c>
      <c r="F9" s="273"/>
      <c r="G9" s="273"/>
      <c r="H9" s="273"/>
      <c r="L9" s="8"/>
      <c r="AZ9" s="163" t="s">
        <v>341</v>
      </c>
      <c r="BA9" s="163" t="s">
        <v>341</v>
      </c>
      <c r="BB9" s="163" t="s">
        <v>1</v>
      </c>
      <c r="BC9" s="163" t="s">
        <v>4696</v>
      </c>
      <c r="BD9" s="163" t="s">
        <v>84</v>
      </c>
    </row>
    <row r="10" spans="1:56" ht="12" customHeight="1">
      <c r="B10" s="8"/>
      <c r="D10" s="11" t="s">
        <v>337</v>
      </c>
      <c r="L10" s="8"/>
      <c r="AZ10" s="163" t="s">
        <v>344</v>
      </c>
      <c r="BA10" s="163" t="s">
        <v>344</v>
      </c>
      <c r="BB10" s="163" t="s">
        <v>1</v>
      </c>
      <c r="BC10" s="163" t="s">
        <v>4697</v>
      </c>
      <c r="BD10" s="163" t="s">
        <v>84</v>
      </c>
    </row>
    <row r="11" spans="1:56" s="15" customFormat="1" ht="16.5" customHeight="1">
      <c r="A11" s="12"/>
      <c r="B11" s="13"/>
      <c r="C11" s="12"/>
      <c r="D11" s="12"/>
      <c r="E11" s="292" t="s">
        <v>4331</v>
      </c>
      <c r="F11" s="288"/>
      <c r="G11" s="288"/>
      <c r="H11" s="288"/>
      <c r="I11" s="12"/>
      <c r="J11" s="12"/>
      <c r="K11" s="12"/>
      <c r="L11" s="14"/>
      <c r="S11" s="12"/>
      <c r="T11" s="12"/>
      <c r="U11" s="12"/>
      <c r="V11" s="12"/>
      <c r="W11" s="12"/>
      <c r="X11" s="12"/>
      <c r="Y11" s="12"/>
      <c r="Z11" s="12"/>
      <c r="AA11" s="12"/>
      <c r="AB11" s="12"/>
      <c r="AC11" s="12"/>
      <c r="AD11" s="12"/>
      <c r="AE11" s="12"/>
      <c r="AZ11" s="163" t="s">
        <v>1936</v>
      </c>
      <c r="BA11" s="163" t="s">
        <v>1936</v>
      </c>
      <c r="BB11" s="163" t="s">
        <v>1</v>
      </c>
      <c r="BC11" s="163" t="s">
        <v>4698</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350</v>
      </c>
      <c r="BA12" s="163" t="s">
        <v>350</v>
      </c>
      <c r="BB12" s="163" t="s">
        <v>1</v>
      </c>
      <c r="BC12" s="163" t="s">
        <v>109</v>
      </c>
      <c r="BD12" s="163" t="s">
        <v>84</v>
      </c>
    </row>
    <row r="13" spans="1:56" s="15" customFormat="1" ht="16.5" customHeight="1">
      <c r="A13" s="12"/>
      <c r="B13" s="13"/>
      <c r="C13" s="12"/>
      <c r="D13" s="12"/>
      <c r="E13" s="265" t="s">
        <v>4699</v>
      </c>
      <c r="F13" s="288"/>
      <c r="G13" s="288"/>
      <c r="H13" s="288"/>
      <c r="I13" s="12"/>
      <c r="J13" s="12"/>
      <c r="K13" s="12"/>
      <c r="L13" s="14"/>
      <c r="S13" s="12"/>
      <c r="T13" s="12"/>
      <c r="U13" s="12"/>
      <c r="V13" s="12"/>
      <c r="W13" s="12"/>
      <c r="X13" s="12"/>
      <c r="Y13" s="12"/>
      <c r="Z13" s="12"/>
      <c r="AA13" s="12"/>
      <c r="AB13" s="12"/>
      <c r="AC13" s="12"/>
      <c r="AD13" s="12"/>
      <c r="AE13" s="12"/>
      <c r="AZ13" s="163" t="s">
        <v>354</v>
      </c>
      <c r="BA13" s="163" t="s">
        <v>355</v>
      </c>
      <c r="BB13" s="163" t="s">
        <v>1</v>
      </c>
      <c r="BC13" s="163" t="s">
        <v>84</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357</v>
      </c>
      <c r="BA14" s="163" t="s">
        <v>357</v>
      </c>
      <c r="BB14" s="163" t="s">
        <v>1</v>
      </c>
      <c r="BC14" s="163" t="s">
        <v>4700</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359</v>
      </c>
      <c r="BA15" s="163" t="s">
        <v>359</v>
      </c>
      <c r="BB15" s="163" t="s">
        <v>1</v>
      </c>
      <c r="BC15" s="163" t="s">
        <v>4701</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361</v>
      </c>
      <c r="BA16" s="163" t="s">
        <v>361</v>
      </c>
      <c r="BB16" s="163" t="s">
        <v>1</v>
      </c>
      <c r="BC16" s="163" t="s">
        <v>4702</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363</v>
      </c>
      <c r="BA17" s="163" t="s">
        <v>363</v>
      </c>
      <c r="BB17" s="163" t="s">
        <v>1</v>
      </c>
      <c r="BC17" s="163" t="s">
        <v>4703</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2776</v>
      </c>
      <c r="BA18" s="163" t="s">
        <v>368</v>
      </c>
      <c r="BB18" s="163" t="s">
        <v>1</v>
      </c>
      <c r="BC18" s="163" t="s">
        <v>4704</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382</v>
      </c>
      <c r="BA19" s="163" t="s">
        <v>382</v>
      </c>
      <c r="BB19" s="163" t="s">
        <v>1</v>
      </c>
      <c r="BC19" s="163" t="s">
        <v>4705</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387</v>
      </c>
      <c r="BA20" s="163" t="s">
        <v>388</v>
      </c>
      <c r="BB20" s="163" t="s">
        <v>1</v>
      </c>
      <c r="BC20" s="163" t="s">
        <v>4706</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390</v>
      </c>
      <c r="BA21" s="163" t="s">
        <v>390</v>
      </c>
      <c r="BB21" s="163" t="s">
        <v>1</v>
      </c>
      <c r="BC21" s="163" t="s">
        <v>4707</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394</v>
      </c>
      <c r="BA22" s="163" t="s">
        <v>394</v>
      </c>
      <c r="BB22" s="163" t="s">
        <v>1</v>
      </c>
      <c r="BC22" s="163" t="s">
        <v>4708</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396</v>
      </c>
      <c r="BA23" s="163" t="s">
        <v>396</v>
      </c>
      <c r="BB23" s="163" t="s">
        <v>1</v>
      </c>
      <c r="BC23" s="163" t="s">
        <v>4709</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398</v>
      </c>
      <c r="BA24" s="163" t="s">
        <v>398</v>
      </c>
      <c r="BB24" s="163" t="s">
        <v>1</v>
      </c>
      <c r="BC24" s="163" t="s">
        <v>4710</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ROUND((SUM(BE134:BE387)),  2)</f>
        <v>0</v>
      </c>
      <c r="G37" s="12"/>
      <c r="H37" s="12"/>
      <c r="I37" s="28">
        <v>0.21</v>
      </c>
      <c r="J37" s="27">
        <f>ROUND(((SUM(BE134:BE387))*I37),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ROUND((SUM(BF134:BF387)),  2)</f>
        <v>0</v>
      </c>
      <c r="G38" s="12"/>
      <c r="H38" s="12"/>
      <c r="I38" s="28">
        <v>0.15</v>
      </c>
      <c r="J38" s="27">
        <f>ROUND(((SUM(BF134:BF387))*I38),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ROUND((SUM(BG134:BG387)),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ROUND((SUM(BH134:BH387)),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ROUND((SUM(BI134:BI387)),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4331</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3 - DSO 02.1.3 Řad 3-KN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J228</f>
        <v>0</v>
      </c>
      <c r="L103" s="165"/>
    </row>
    <row r="104" spans="1:47" s="153" customFormat="1" ht="19.899999999999999" customHeight="1">
      <c r="B104" s="165"/>
      <c r="D104" s="166" t="s">
        <v>403</v>
      </c>
      <c r="E104" s="167"/>
      <c r="F104" s="167"/>
      <c r="G104" s="167"/>
      <c r="H104" s="167"/>
      <c r="I104" s="167"/>
      <c r="J104" s="168">
        <f>J238</f>
        <v>0</v>
      </c>
      <c r="L104" s="165"/>
    </row>
    <row r="105" spans="1:47" s="153" customFormat="1" ht="19.899999999999999" customHeight="1">
      <c r="B105" s="165"/>
      <c r="D105" s="166" t="s">
        <v>404</v>
      </c>
      <c r="E105" s="167"/>
      <c r="F105" s="167"/>
      <c r="G105" s="167"/>
      <c r="H105" s="167"/>
      <c r="I105" s="167"/>
      <c r="J105" s="168">
        <f>J241</f>
        <v>0</v>
      </c>
      <c r="L105" s="165"/>
    </row>
    <row r="106" spans="1:47" s="153" customFormat="1" ht="19.899999999999999" customHeight="1">
      <c r="B106" s="165"/>
      <c r="D106" s="166" t="s">
        <v>405</v>
      </c>
      <c r="E106" s="167"/>
      <c r="F106" s="167"/>
      <c r="G106" s="167"/>
      <c r="H106" s="167"/>
      <c r="I106" s="167"/>
      <c r="J106" s="168">
        <f>J255</f>
        <v>0</v>
      </c>
      <c r="L106" s="165"/>
    </row>
    <row r="107" spans="1:47" s="153" customFormat="1" ht="19.899999999999999" customHeight="1">
      <c r="B107" s="165"/>
      <c r="D107" s="166" t="s">
        <v>406</v>
      </c>
      <c r="E107" s="167"/>
      <c r="F107" s="167"/>
      <c r="G107" s="167"/>
      <c r="H107" s="167"/>
      <c r="I107" s="167"/>
      <c r="J107" s="168">
        <f>J264</f>
        <v>0</v>
      </c>
      <c r="L107" s="165"/>
    </row>
    <row r="108" spans="1:47" s="153" customFormat="1" ht="19.899999999999999" customHeight="1">
      <c r="B108" s="165"/>
      <c r="D108" s="166" t="s">
        <v>407</v>
      </c>
      <c r="E108" s="167"/>
      <c r="F108" s="167"/>
      <c r="G108" s="167"/>
      <c r="H108" s="167"/>
      <c r="I108" s="167"/>
      <c r="J108" s="168">
        <f>J325</f>
        <v>0</v>
      </c>
      <c r="L108" s="165"/>
    </row>
    <row r="109" spans="1:47" s="52" customFormat="1" ht="24.95" customHeight="1">
      <c r="B109" s="53"/>
      <c r="D109" s="54" t="s">
        <v>408</v>
      </c>
      <c r="E109" s="55"/>
      <c r="F109" s="55"/>
      <c r="G109" s="55"/>
      <c r="H109" s="55"/>
      <c r="I109" s="55"/>
      <c r="J109" s="56">
        <f>J379</f>
        <v>0</v>
      </c>
      <c r="L109" s="53"/>
    </row>
    <row r="110" spans="1:47" s="153" customFormat="1" ht="19.899999999999999" customHeight="1">
      <c r="B110" s="165"/>
      <c r="D110" s="166" t="s">
        <v>409</v>
      </c>
      <c r="E110" s="167"/>
      <c r="F110" s="167"/>
      <c r="G110" s="167"/>
      <c r="H110" s="167"/>
      <c r="I110" s="167"/>
      <c r="J110" s="168">
        <f>J380</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4328</v>
      </c>
      <c r="F122" s="273"/>
      <c r="G122" s="273"/>
      <c r="H122" s="273"/>
      <c r="L122" s="8"/>
    </row>
    <row r="123" spans="1:31" ht="12" customHeight="1">
      <c r="B123" s="8"/>
      <c r="C123" s="11" t="s">
        <v>337</v>
      </c>
      <c r="L123" s="8"/>
    </row>
    <row r="124" spans="1:31" s="15" customFormat="1" ht="16.5" customHeight="1">
      <c r="A124" s="12"/>
      <c r="B124" s="13"/>
      <c r="C124" s="12"/>
      <c r="D124" s="12"/>
      <c r="E124" s="292" t="s">
        <v>4331</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3 - DSO 02.1.3 Řad 3-KN</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P135+P379</f>
        <v>0</v>
      </c>
      <c r="Q134" s="22"/>
      <c r="R134" s="71">
        <f>R135+R379</f>
        <v>110.82555059999999</v>
      </c>
      <c r="S134" s="22"/>
      <c r="T134" s="72">
        <f>T135+T379</f>
        <v>81.621667600000009</v>
      </c>
      <c r="U134" s="12"/>
      <c r="V134" s="12"/>
      <c r="W134" s="12"/>
      <c r="X134" s="12"/>
      <c r="Y134" s="12"/>
      <c r="Z134" s="12"/>
      <c r="AA134" s="12"/>
      <c r="AB134" s="12"/>
      <c r="AC134" s="12"/>
      <c r="AD134" s="12"/>
      <c r="AE134" s="12"/>
      <c r="AT134" s="5" t="s">
        <v>74</v>
      </c>
      <c r="AU134" s="5" t="s">
        <v>285</v>
      </c>
      <c r="BK134" s="73">
        <f>BK135+BK379</f>
        <v>0</v>
      </c>
    </row>
    <row r="135" spans="1:65" s="74" customFormat="1" ht="25.9" customHeight="1">
      <c r="B135" s="75"/>
      <c r="D135" s="76" t="s">
        <v>74</v>
      </c>
      <c r="E135" s="77" t="s">
        <v>410</v>
      </c>
      <c r="F135" s="77" t="s">
        <v>411</v>
      </c>
      <c r="J135" s="78">
        <f>BK135</f>
        <v>0</v>
      </c>
      <c r="L135" s="75"/>
      <c r="M135" s="79"/>
      <c r="N135" s="80"/>
      <c r="O135" s="80"/>
      <c r="P135" s="81">
        <f>P136+P228+P238+P241+P255+P264+P325</f>
        <v>0</v>
      </c>
      <c r="Q135" s="80"/>
      <c r="R135" s="81">
        <f>R136+R228+R238+R241+R255+R264+R325</f>
        <v>110.19139059999999</v>
      </c>
      <c r="S135" s="80"/>
      <c r="T135" s="82">
        <f>T136+T228+T238+T241+T255+T264+T325</f>
        <v>81.621667600000009</v>
      </c>
      <c r="AR135" s="76" t="s">
        <v>82</v>
      </c>
      <c r="AT135" s="83" t="s">
        <v>74</v>
      </c>
      <c r="AU135" s="83" t="s">
        <v>75</v>
      </c>
      <c r="AY135" s="76" t="s">
        <v>302</v>
      </c>
      <c r="BK135" s="84">
        <f>BK136+BK228+BK238+BK241+BK255+BK264+BK325</f>
        <v>0</v>
      </c>
    </row>
    <row r="136" spans="1:65" s="74" customFormat="1" ht="22.9" customHeight="1">
      <c r="B136" s="75"/>
      <c r="D136" s="76" t="s">
        <v>74</v>
      </c>
      <c r="E136" s="169" t="s">
        <v>82</v>
      </c>
      <c r="F136" s="169" t="s">
        <v>412</v>
      </c>
      <c r="J136" s="170">
        <f>BK136</f>
        <v>0</v>
      </c>
      <c r="L136" s="75"/>
      <c r="M136" s="79"/>
      <c r="N136" s="80"/>
      <c r="O136" s="80"/>
      <c r="P136" s="81">
        <f>SUM(P137:P227)</f>
        <v>0</v>
      </c>
      <c r="Q136" s="80"/>
      <c r="R136" s="81">
        <f>SUM(R137:R227)</f>
        <v>66.848790699999995</v>
      </c>
      <c r="S136" s="80"/>
      <c r="T136" s="82">
        <f>SUM(T137:T227)</f>
        <v>79.140650000000008</v>
      </c>
      <c r="AR136" s="76" t="s">
        <v>82</v>
      </c>
      <c r="AT136" s="83" t="s">
        <v>74</v>
      </c>
      <c r="AU136" s="83" t="s">
        <v>82</v>
      </c>
      <c r="AY136" s="76" t="s">
        <v>302</v>
      </c>
      <c r="BK136" s="84">
        <f>SUM(BK137:BK227)</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4711</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4</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4712</v>
      </c>
    </row>
    <row r="140" spans="1:65" s="98" customFormat="1">
      <c r="B140" s="99"/>
      <c r="D140" s="100" t="s">
        <v>308</v>
      </c>
      <c r="E140" s="101" t="s">
        <v>1</v>
      </c>
      <c r="F140" s="102" t="s">
        <v>97</v>
      </c>
      <c r="H140" s="103">
        <v>4</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4713</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429</v>
      </c>
      <c r="F143" s="87" t="s">
        <v>430</v>
      </c>
      <c r="G143" s="88" t="s">
        <v>423</v>
      </c>
      <c r="H143" s="89">
        <v>79.69</v>
      </c>
      <c r="I143" s="3"/>
      <c r="J143" s="90">
        <f>ROUND(I143*H143,2)</f>
        <v>0</v>
      </c>
      <c r="K143" s="87" t="s">
        <v>427</v>
      </c>
      <c r="L143" s="13"/>
      <c r="M143" s="91" t="s">
        <v>1</v>
      </c>
      <c r="N143" s="92" t="s">
        <v>40</v>
      </c>
      <c r="O143" s="93"/>
      <c r="P143" s="94">
        <f>O143*H143</f>
        <v>0</v>
      </c>
      <c r="Q143" s="94">
        <v>0</v>
      </c>
      <c r="R143" s="94">
        <f>Q143*H143</f>
        <v>0</v>
      </c>
      <c r="S143" s="94">
        <v>0.32</v>
      </c>
      <c r="T143" s="95">
        <f>S143*H143</f>
        <v>25.500799999999998</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4714</v>
      </c>
    </row>
    <row r="144" spans="1:65" s="98" customFormat="1">
      <c r="B144" s="99"/>
      <c r="D144" s="100" t="s">
        <v>308</v>
      </c>
      <c r="E144" s="101" t="s">
        <v>1</v>
      </c>
      <c r="F144" s="102" t="s">
        <v>341</v>
      </c>
      <c r="H144" s="103">
        <v>79.69</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432</v>
      </c>
      <c r="F145" s="87" t="s">
        <v>433</v>
      </c>
      <c r="G145" s="88" t="s">
        <v>423</v>
      </c>
      <c r="H145" s="89">
        <v>5.55</v>
      </c>
      <c r="I145" s="3"/>
      <c r="J145" s="90">
        <f>ROUND(I145*H145,2)</f>
        <v>0</v>
      </c>
      <c r="K145" s="87" t="s">
        <v>427</v>
      </c>
      <c r="L145" s="13"/>
      <c r="M145" s="91" t="s">
        <v>1</v>
      </c>
      <c r="N145" s="92" t="s">
        <v>40</v>
      </c>
      <c r="O145" s="93"/>
      <c r="P145" s="94">
        <f>O145*H145</f>
        <v>0</v>
      </c>
      <c r="Q145" s="94">
        <v>0</v>
      </c>
      <c r="R145" s="94">
        <f>Q145*H145</f>
        <v>0</v>
      </c>
      <c r="S145" s="94">
        <v>0.28999999999999998</v>
      </c>
      <c r="T145" s="95">
        <f>S145*H145</f>
        <v>1.6094999999999999</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4715</v>
      </c>
    </row>
    <row r="146" spans="1:65" s="98" customFormat="1">
      <c r="B146" s="99"/>
      <c r="D146" s="100" t="s">
        <v>308</v>
      </c>
      <c r="E146" s="101" t="s">
        <v>1</v>
      </c>
      <c r="F146" s="102" t="s">
        <v>332</v>
      </c>
      <c r="H146" s="103">
        <v>5.55</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436</v>
      </c>
      <c r="F147" s="87" t="s">
        <v>437</v>
      </c>
      <c r="G147" s="88" t="s">
        <v>423</v>
      </c>
      <c r="H147" s="89">
        <v>79.69</v>
      </c>
      <c r="I147" s="3"/>
      <c r="J147" s="90">
        <f>ROUND(I147*H147,2)</f>
        <v>0</v>
      </c>
      <c r="K147" s="87" t="s">
        <v>427</v>
      </c>
      <c r="L147" s="13"/>
      <c r="M147" s="91" t="s">
        <v>1</v>
      </c>
      <c r="N147" s="92" t="s">
        <v>40</v>
      </c>
      <c r="O147" s="93"/>
      <c r="P147" s="94">
        <f>O147*H147</f>
        <v>0</v>
      </c>
      <c r="Q147" s="94">
        <v>0</v>
      </c>
      <c r="R147" s="94">
        <f>Q147*H147</f>
        <v>0</v>
      </c>
      <c r="S147" s="94">
        <v>0.57999999999999996</v>
      </c>
      <c r="T147" s="95">
        <f>S147*H147</f>
        <v>46.220199999999998</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4716</v>
      </c>
    </row>
    <row r="148" spans="1:65" s="98" customFormat="1">
      <c r="B148" s="99"/>
      <c r="D148" s="100" t="s">
        <v>308</v>
      </c>
      <c r="E148" s="101" t="s">
        <v>1</v>
      </c>
      <c r="F148" s="102" t="s">
        <v>341</v>
      </c>
      <c r="H148" s="103">
        <v>79.69</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439</v>
      </c>
      <c r="F149" s="87" t="s">
        <v>440</v>
      </c>
      <c r="G149" s="88" t="s">
        <v>423</v>
      </c>
      <c r="H149" s="89">
        <v>5.55</v>
      </c>
      <c r="I149" s="3"/>
      <c r="J149" s="90">
        <f>ROUND(I149*H149,2)</f>
        <v>0</v>
      </c>
      <c r="K149" s="87" t="s">
        <v>427</v>
      </c>
      <c r="L149" s="13"/>
      <c r="M149" s="91" t="s">
        <v>1</v>
      </c>
      <c r="N149" s="92" t="s">
        <v>40</v>
      </c>
      <c r="O149" s="93"/>
      <c r="P149" s="94">
        <f>O149*H149</f>
        <v>0</v>
      </c>
      <c r="Q149" s="94">
        <v>0</v>
      </c>
      <c r="R149" s="94">
        <f>Q149*H149</f>
        <v>0</v>
      </c>
      <c r="S149" s="94">
        <v>0.625</v>
      </c>
      <c r="T149" s="95">
        <f>S149*H149</f>
        <v>3.46875</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4717</v>
      </c>
    </row>
    <row r="150" spans="1:65" s="98" customFormat="1">
      <c r="B150" s="99"/>
      <c r="D150" s="100" t="s">
        <v>308</v>
      </c>
      <c r="E150" s="101" t="s">
        <v>1</v>
      </c>
      <c r="F150" s="102" t="s">
        <v>332</v>
      </c>
      <c r="H150" s="103">
        <v>5.55</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109</v>
      </c>
      <c r="D151" s="85" t="s">
        <v>303</v>
      </c>
      <c r="E151" s="86" t="s">
        <v>442</v>
      </c>
      <c r="F151" s="87" t="s">
        <v>443</v>
      </c>
      <c r="G151" s="88" t="s">
        <v>423</v>
      </c>
      <c r="H151" s="89">
        <v>5.55</v>
      </c>
      <c r="I151" s="3"/>
      <c r="J151" s="90">
        <f>ROUND(I151*H151,2)</f>
        <v>0</v>
      </c>
      <c r="K151" s="87" t="s">
        <v>427</v>
      </c>
      <c r="L151" s="13"/>
      <c r="M151" s="91" t="s">
        <v>1</v>
      </c>
      <c r="N151" s="92" t="s">
        <v>40</v>
      </c>
      <c r="O151" s="93"/>
      <c r="P151" s="94">
        <f>O151*H151</f>
        <v>0</v>
      </c>
      <c r="Q151" s="94">
        <v>0</v>
      </c>
      <c r="R151" s="94">
        <f>Q151*H151</f>
        <v>0</v>
      </c>
      <c r="S151" s="94">
        <v>0.22</v>
      </c>
      <c r="T151" s="95">
        <f>S151*H151</f>
        <v>1.2209999999999999</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4718</v>
      </c>
    </row>
    <row r="152" spans="1:65" s="98" customFormat="1">
      <c r="B152" s="99"/>
      <c r="D152" s="100" t="s">
        <v>308</v>
      </c>
      <c r="E152" s="101" t="s">
        <v>1</v>
      </c>
      <c r="F152" s="102" t="s">
        <v>332</v>
      </c>
      <c r="H152" s="103">
        <v>5.55</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112</v>
      </c>
      <c r="D153" s="85" t="s">
        <v>303</v>
      </c>
      <c r="E153" s="86" t="s">
        <v>445</v>
      </c>
      <c r="F153" s="87" t="s">
        <v>446</v>
      </c>
      <c r="G153" s="88" t="s">
        <v>423</v>
      </c>
      <c r="H153" s="89">
        <v>5.55</v>
      </c>
      <c r="I153" s="3"/>
      <c r="J153" s="90">
        <f>ROUND(I153*H153,2)</f>
        <v>0</v>
      </c>
      <c r="K153" s="87" t="s">
        <v>427</v>
      </c>
      <c r="L153" s="13"/>
      <c r="M153" s="91" t="s">
        <v>1</v>
      </c>
      <c r="N153" s="92" t="s">
        <v>40</v>
      </c>
      <c r="O153" s="93"/>
      <c r="P153" s="94">
        <f>O153*H153</f>
        <v>0</v>
      </c>
      <c r="Q153" s="94">
        <v>5.0000000000000002E-5</v>
      </c>
      <c r="R153" s="94">
        <f>Q153*H153</f>
        <v>2.7750000000000002E-4</v>
      </c>
      <c r="S153" s="94">
        <v>0.128</v>
      </c>
      <c r="T153" s="95">
        <f>S153*H153</f>
        <v>0.71040000000000003</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4719</v>
      </c>
    </row>
    <row r="154" spans="1:65" s="98" customFormat="1">
      <c r="B154" s="99"/>
      <c r="D154" s="100" t="s">
        <v>308</v>
      </c>
      <c r="E154" s="101" t="s">
        <v>1</v>
      </c>
      <c r="F154" s="102" t="s">
        <v>332</v>
      </c>
      <c r="H154" s="103">
        <v>5.55</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16.5" customHeight="1">
      <c r="A155" s="12"/>
      <c r="B155" s="13"/>
      <c r="C155" s="85" t="s">
        <v>115</v>
      </c>
      <c r="D155" s="85" t="s">
        <v>303</v>
      </c>
      <c r="E155" s="86" t="s">
        <v>448</v>
      </c>
      <c r="F155" s="87" t="s">
        <v>449</v>
      </c>
      <c r="G155" s="88" t="s">
        <v>450</v>
      </c>
      <c r="H155" s="89">
        <v>2</v>
      </c>
      <c r="I155" s="3"/>
      <c r="J155" s="90">
        <f>ROUND(I155*H155,2)</f>
        <v>0</v>
      </c>
      <c r="K155" s="87" t="s">
        <v>427</v>
      </c>
      <c r="L155" s="13"/>
      <c r="M155" s="91" t="s">
        <v>1</v>
      </c>
      <c r="N155" s="92" t="s">
        <v>40</v>
      </c>
      <c r="O155" s="93"/>
      <c r="P155" s="94">
        <f>O155*H155</f>
        <v>0</v>
      </c>
      <c r="Q155" s="94">
        <v>0</v>
      </c>
      <c r="R155" s="94">
        <f>Q155*H155</f>
        <v>0</v>
      </c>
      <c r="S155" s="94">
        <v>0.20499999999999999</v>
      </c>
      <c r="T155" s="95">
        <f>S155*H155</f>
        <v>0.41</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4720</v>
      </c>
    </row>
    <row r="156" spans="1:65" s="98" customFormat="1">
      <c r="B156" s="99"/>
      <c r="D156" s="100" t="s">
        <v>308</v>
      </c>
      <c r="E156" s="101" t="s">
        <v>1</v>
      </c>
      <c r="F156" s="102" t="s">
        <v>4357</v>
      </c>
      <c r="H156" s="103">
        <v>2</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354</v>
      </c>
      <c r="F157" s="174" t="s">
        <v>435</v>
      </c>
      <c r="H157" s="175">
        <v>2</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118</v>
      </c>
      <c r="D158" s="85" t="s">
        <v>303</v>
      </c>
      <c r="E158" s="86" t="s">
        <v>990</v>
      </c>
      <c r="F158" s="87" t="s">
        <v>991</v>
      </c>
      <c r="G158" s="88" t="s">
        <v>450</v>
      </c>
      <c r="H158" s="89">
        <v>1</v>
      </c>
      <c r="I158" s="3"/>
      <c r="J158" s="90">
        <f>ROUND(I158*H158,2)</f>
        <v>0</v>
      </c>
      <c r="K158" s="87" t="s">
        <v>427</v>
      </c>
      <c r="L158" s="13"/>
      <c r="M158" s="91" t="s">
        <v>1</v>
      </c>
      <c r="N158" s="92" t="s">
        <v>40</v>
      </c>
      <c r="O158" s="93"/>
      <c r="P158" s="94">
        <f>O158*H158</f>
        <v>0</v>
      </c>
      <c r="Q158" s="94">
        <v>8.6800000000000002E-3</v>
      </c>
      <c r="R158" s="94">
        <f>Q158*H158</f>
        <v>8.6800000000000002E-3</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4721</v>
      </c>
    </row>
    <row r="159" spans="1:65" s="98" customFormat="1">
      <c r="B159" s="99"/>
      <c r="D159" s="100" t="s">
        <v>308</v>
      </c>
      <c r="E159" s="101" t="s">
        <v>1</v>
      </c>
      <c r="F159" s="102" t="s">
        <v>4359</v>
      </c>
      <c r="H159" s="103">
        <v>1</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121</v>
      </c>
      <c r="D160" s="85" t="s">
        <v>303</v>
      </c>
      <c r="E160" s="86" t="s">
        <v>995</v>
      </c>
      <c r="F160" s="87" t="s">
        <v>996</v>
      </c>
      <c r="G160" s="88" t="s">
        <v>450</v>
      </c>
      <c r="H160" s="89">
        <v>1</v>
      </c>
      <c r="I160" s="3"/>
      <c r="J160" s="90">
        <f>ROUND(I160*H160,2)</f>
        <v>0</v>
      </c>
      <c r="K160" s="87" t="s">
        <v>427</v>
      </c>
      <c r="L160" s="13"/>
      <c r="M160" s="91" t="s">
        <v>1</v>
      </c>
      <c r="N160" s="92" t="s">
        <v>40</v>
      </c>
      <c r="O160" s="93"/>
      <c r="P160" s="94">
        <f>O160*H160</f>
        <v>0</v>
      </c>
      <c r="Q160" s="94">
        <v>1.269E-2</v>
      </c>
      <c r="R160" s="94">
        <f>Q160*H160</f>
        <v>1.269E-2</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4722</v>
      </c>
    </row>
    <row r="161" spans="1:65" s="98" customFormat="1">
      <c r="B161" s="99"/>
      <c r="D161" s="100" t="s">
        <v>308</v>
      </c>
      <c r="E161" s="101" t="s">
        <v>1</v>
      </c>
      <c r="F161" s="102" t="s">
        <v>4359</v>
      </c>
      <c r="H161" s="103">
        <v>1</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124</v>
      </c>
      <c r="D162" s="85" t="s">
        <v>303</v>
      </c>
      <c r="E162" s="86" t="s">
        <v>2684</v>
      </c>
      <c r="F162" s="87" t="s">
        <v>2685</v>
      </c>
      <c r="G162" s="88" t="s">
        <v>450</v>
      </c>
      <c r="H162" s="89">
        <v>1</v>
      </c>
      <c r="I162" s="3"/>
      <c r="J162" s="90">
        <f>ROUND(I162*H162,2)</f>
        <v>0</v>
      </c>
      <c r="K162" s="87" t="s">
        <v>427</v>
      </c>
      <c r="L162" s="13"/>
      <c r="M162" s="91" t="s">
        <v>1</v>
      </c>
      <c r="N162" s="92" t="s">
        <v>40</v>
      </c>
      <c r="O162" s="93"/>
      <c r="P162" s="94">
        <f>O162*H162</f>
        <v>0</v>
      </c>
      <c r="Q162" s="94">
        <v>1.068E-2</v>
      </c>
      <c r="R162" s="94">
        <f>Q162*H162</f>
        <v>1.068E-2</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4723</v>
      </c>
    </row>
    <row r="163" spans="1:65" s="98" customFormat="1">
      <c r="B163" s="99"/>
      <c r="D163" s="100" t="s">
        <v>308</v>
      </c>
      <c r="E163" s="101" t="s">
        <v>1</v>
      </c>
      <c r="F163" s="102" t="s">
        <v>4724</v>
      </c>
      <c r="H163" s="103">
        <v>1</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185</v>
      </c>
      <c r="D164" s="85" t="s">
        <v>303</v>
      </c>
      <c r="E164" s="86" t="s">
        <v>457</v>
      </c>
      <c r="F164" s="87" t="s">
        <v>458</v>
      </c>
      <c r="G164" s="88" t="s">
        <v>450</v>
      </c>
      <c r="H164" s="89">
        <v>4</v>
      </c>
      <c r="I164" s="3"/>
      <c r="J164" s="90">
        <f>ROUND(I164*H164,2)</f>
        <v>0</v>
      </c>
      <c r="K164" s="87" t="s">
        <v>427</v>
      </c>
      <c r="L164" s="13"/>
      <c r="M164" s="91" t="s">
        <v>1</v>
      </c>
      <c r="N164" s="92" t="s">
        <v>40</v>
      </c>
      <c r="O164" s="93"/>
      <c r="P164" s="94">
        <f>O164*H164</f>
        <v>0</v>
      </c>
      <c r="Q164" s="94">
        <v>3.6900000000000002E-2</v>
      </c>
      <c r="R164" s="94">
        <f>Q164*H164</f>
        <v>0.14760000000000001</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4725</v>
      </c>
    </row>
    <row r="165" spans="1:65" s="98" customFormat="1">
      <c r="B165" s="99"/>
      <c r="D165" s="100" t="s">
        <v>308</v>
      </c>
      <c r="E165" s="101" t="s">
        <v>1</v>
      </c>
      <c r="F165" s="102" t="s">
        <v>4726</v>
      </c>
      <c r="H165" s="103">
        <v>1</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4727</v>
      </c>
      <c r="H166" s="103">
        <v>1</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98" customFormat="1">
      <c r="B167" s="99"/>
      <c r="D167" s="100" t="s">
        <v>308</v>
      </c>
      <c r="E167" s="101" t="s">
        <v>1</v>
      </c>
      <c r="F167" s="102" t="s">
        <v>4728</v>
      </c>
      <c r="H167" s="103">
        <v>2</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171" customFormat="1">
      <c r="B168" s="172"/>
      <c r="D168" s="100" t="s">
        <v>308</v>
      </c>
      <c r="E168" s="173" t="s">
        <v>1</v>
      </c>
      <c r="F168" s="174" t="s">
        <v>435</v>
      </c>
      <c r="H168" s="175">
        <v>4</v>
      </c>
      <c r="L168" s="172"/>
      <c r="M168" s="176"/>
      <c r="N168" s="177"/>
      <c r="O168" s="177"/>
      <c r="P168" s="177"/>
      <c r="Q168" s="177"/>
      <c r="R168" s="177"/>
      <c r="S168" s="177"/>
      <c r="T168" s="178"/>
      <c r="AT168" s="173" t="s">
        <v>308</v>
      </c>
      <c r="AU168" s="173" t="s">
        <v>84</v>
      </c>
      <c r="AV168" s="171" t="s">
        <v>97</v>
      </c>
      <c r="AW168" s="171" t="s">
        <v>31</v>
      </c>
      <c r="AX168" s="171" t="s">
        <v>82</v>
      </c>
      <c r="AY168" s="173" t="s">
        <v>302</v>
      </c>
    </row>
    <row r="169" spans="1:65" s="15" customFormat="1" ht="21.75" customHeight="1">
      <c r="A169" s="12"/>
      <c r="B169" s="13"/>
      <c r="C169" s="85" t="s">
        <v>8</v>
      </c>
      <c r="D169" s="85" t="s">
        <v>303</v>
      </c>
      <c r="E169" s="86" t="s">
        <v>466</v>
      </c>
      <c r="F169" s="87" t="s">
        <v>467</v>
      </c>
      <c r="G169" s="88" t="s">
        <v>468</v>
      </c>
      <c r="H169" s="89">
        <v>28</v>
      </c>
      <c r="I169" s="3"/>
      <c r="J169" s="90">
        <f>ROUND(I169*H169,2)</f>
        <v>0</v>
      </c>
      <c r="K169" s="87" t="s">
        <v>427</v>
      </c>
      <c r="L169" s="13"/>
      <c r="M169" s="91" t="s">
        <v>1</v>
      </c>
      <c r="N169" s="92" t="s">
        <v>40</v>
      </c>
      <c r="O169" s="93"/>
      <c r="P169" s="94">
        <f>O169*H169</f>
        <v>0</v>
      </c>
      <c r="Q169" s="94">
        <v>0</v>
      </c>
      <c r="R169" s="94">
        <f>Q169*H169</f>
        <v>0</v>
      </c>
      <c r="S169" s="94">
        <v>0</v>
      </c>
      <c r="T169" s="95">
        <f>S169*H169</f>
        <v>0</v>
      </c>
      <c r="U169" s="12"/>
      <c r="V169" s="12"/>
      <c r="W169" s="12"/>
      <c r="X169" s="12"/>
      <c r="Y169" s="12"/>
      <c r="Z169" s="12"/>
      <c r="AA169" s="12"/>
      <c r="AB169" s="12"/>
      <c r="AC169" s="12"/>
      <c r="AD169" s="12"/>
      <c r="AE169" s="12"/>
      <c r="AR169" s="96" t="s">
        <v>97</v>
      </c>
      <c r="AT169" s="96" t="s">
        <v>303</v>
      </c>
      <c r="AU169" s="96" t="s">
        <v>84</v>
      </c>
      <c r="AY169" s="5" t="s">
        <v>302</v>
      </c>
      <c r="BE169" s="97">
        <f>IF(N169="základní",J169,0)</f>
        <v>0</v>
      </c>
      <c r="BF169" s="97">
        <f>IF(N169="snížená",J169,0)</f>
        <v>0</v>
      </c>
      <c r="BG169" s="97">
        <f>IF(N169="zákl. přenesená",J169,0)</f>
        <v>0</v>
      </c>
      <c r="BH169" s="97">
        <f>IF(N169="sníž. přenesená",J169,0)</f>
        <v>0</v>
      </c>
      <c r="BI169" s="97">
        <f>IF(N169="nulová",J169,0)</f>
        <v>0</v>
      </c>
      <c r="BJ169" s="5" t="s">
        <v>82</v>
      </c>
      <c r="BK169" s="97">
        <f>ROUND(I169*H169,2)</f>
        <v>0</v>
      </c>
      <c r="BL169" s="5" t="s">
        <v>97</v>
      </c>
      <c r="BM169" s="96" t="s">
        <v>4729</v>
      </c>
    </row>
    <row r="170" spans="1:65" s="179" customFormat="1">
      <c r="B170" s="180"/>
      <c r="D170" s="100" t="s">
        <v>308</v>
      </c>
      <c r="E170" s="181" t="s">
        <v>1</v>
      </c>
      <c r="F170" s="182" t="s">
        <v>470</v>
      </c>
      <c r="H170" s="181" t="s">
        <v>1</v>
      </c>
      <c r="L170" s="180"/>
      <c r="M170" s="183"/>
      <c r="N170" s="184"/>
      <c r="O170" s="184"/>
      <c r="P170" s="184"/>
      <c r="Q170" s="184"/>
      <c r="R170" s="184"/>
      <c r="S170" s="184"/>
      <c r="T170" s="185"/>
      <c r="AT170" s="181" t="s">
        <v>308</v>
      </c>
      <c r="AU170" s="181" t="s">
        <v>84</v>
      </c>
      <c r="AV170" s="179" t="s">
        <v>82</v>
      </c>
      <c r="AW170" s="179" t="s">
        <v>31</v>
      </c>
      <c r="AX170" s="179" t="s">
        <v>75</v>
      </c>
      <c r="AY170" s="181" t="s">
        <v>302</v>
      </c>
    </row>
    <row r="171" spans="1:65" s="98" customFormat="1">
      <c r="B171" s="99"/>
      <c r="D171" s="100" t="s">
        <v>308</v>
      </c>
      <c r="E171" s="101" t="s">
        <v>1</v>
      </c>
      <c r="F171" s="102" t="s">
        <v>4730</v>
      </c>
      <c r="H171" s="103">
        <v>28</v>
      </c>
      <c r="L171" s="99"/>
      <c r="M171" s="104"/>
      <c r="N171" s="105"/>
      <c r="O171" s="105"/>
      <c r="P171" s="105"/>
      <c r="Q171" s="105"/>
      <c r="R171" s="105"/>
      <c r="S171" s="105"/>
      <c r="T171" s="106"/>
      <c r="AT171" s="101" t="s">
        <v>308</v>
      </c>
      <c r="AU171" s="101" t="s">
        <v>84</v>
      </c>
      <c r="AV171" s="98" t="s">
        <v>84</v>
      </c>
      <c r="AW171" s="98" t="s">
        <v>31</v>
      </c>
      <c r="AX171" s="98" t="s">
        <v>82</v>
      </c>
      <c r="AY171" s="101" t="s">
        <v>302</v>
      </c>
    </row>
    <row r="172" spans="1:65" s="15" customFormat="1" ht="21.75" customHeight="1">
      <c r="A172" s="12"/>
      <c r="B172" s="13"/>
      <c r="C172" s="85" t="s">
        <v>190</v>
      </c>
      <c r="D172" s="85" t="s">
        <v>303</v>
      </c>
      <c r="E172" s="86" t="s">
        <v>473</v>
      </c>
      <c r="F172" s="87" t="s">
        <v>474</v>
      </c>
      <c r="G172" s="88" t="s">
        <v>468</v>
      </c>
      <c r="H172" s="89">
        <v>119.444</v>
      </c>
      <c r="I172" s="3"/>
      <c r="J172" s="90">
        <f>ROUND(I172*H172,2)</f>
        <v>0</v>
      </c>
      <c r="K172" s="87" t="s">
        <v>427</v>
      </c>
      <c r="L172" s="13"/>
      <c r="M172" s="91" t="s">
        <v>1</v>
      </c>
      <c r="N172" s="92" t="s">
        <v>40</v>
      </c>
      <c r="O172" s="93"/>
      <c r="P172" s="94">
        <f>O172*H172</f>
        <v>0</v>
      </c>
      <c r="Q172" s="94">
        <v>0</v>
      </c>
      <c r="R172" s="94">
        <f>Q172*H172</f>
        <v>0</v>
      </c>
      <c r="S172" s="94">
        <v>0</v>
      </c>
      <c r="T172" s="95">
        <f>S172*H172</f>
        <v>0</v>
      </c>
      <c r="U172" s="12"/>
      <c r="V172" s="12"/>
      <c r="W172" s="12"/>
      <c r="X172" s="12"/>
      <c r="Y172" s="12"/>
      <c r="Z172" s="12"/>
      <c r="AA172" s="12"/>
      <c r="AB172" s="12"/>
      <c r="AC172" s="12"/>
      <c r="AD172" s="12"/>
      <c r="AE172" s="12"/>
      <c r="AR172" s="96" t="s">
        <v>97</v>
      </c>
      <c r="AT172" s="96" t="s">
        <v>303</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4731</v>
      </c>
    </row>
    <row r="173" spans="1:65" s="179" customFormat="1">
      <c r="B173" s="180"/>
      <c r="D173" s="100" t="s">
        <v>308</v>
      </c>
      <c r="E173" s="181" t="s">
        <v>1</v>
      </c>
      <c r="F173" s="182" t="s">
        <v>4371</v>
      </c>
      <c r="H173" s="181" t="s">
        <v>1</v>
      </c>
      <c r="L173" s="180"/>
      <c r="M173" s="183"/>
      <c r="N173" s="184"/>
      <c r="O173" s="184"/>
      <c r="P173" s="184"/>
      <c r="Q173" s="184"/>
      <c r="R173" s="184"/>
      <c r="S173" s="184"/>
      <c r="T173" s="185"/>
      <c r="AT173" s="181" t="s">
        <v>308</v>
      </c>
      <c r="AU173" s="181" t="s">
        <v>84</v>
      </c>
      <c r="AV173" s="179" t="s">
        <v>82</v>
      </c>
      <c r="AW173" s="179" t="s">
        <v>31</v>
      </c>
      <c r="AX173" s="179" t="s">
        <v>75</v>
      </c>
      <c r="AY173" s="181" t="s">
        <v>302</v>
      </c>
    </row>
    <row r="174" spans="1:65" s="98" customFormat="1">
      <c r="B174" s="99"/>
      <c r="D174" s="100" t="s">
        <v>308</v>
      </c>
      <c r="E174" s="101" t="s">
        <v>1</v>
      </c>
      <c r="F174" s="102" t="s">
        <v>4732</v>
      </c>
      <c r="H174" s="103">
        <v>153.49</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480</v>
      </c>
      <c r="H175" s="103">
        <v>11.282</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86" customFormat="1">
      <c r="B176" s="187"/>
      <c r="D176" s="100" t="s">
        <v>308</v>
      </c>
      <c r="E176" s="188" t="s">
        <v>1</v>
      </c>
      <c r="F176" s="189" t="s">
        <v>481</v>
      </c>
      <c r="H176" s="190">
        <v>164.77199999999999</v>
      </c>
      <c r="L176" s="187"/>
      <c r="M176" s="191"/>
      <c r="N176" s="192"/>
      <c r="O176" s="192"/>
      <c r="P176" s="192"/>
      <c r="Q176" s="192"/>
      <c r="R176" s="192"/>
      <c r="S176" s="192"/>
      <c r="T176" s="193"/>
      <c r="AT176" s="188" t="s">
        <v>308</v>
      </c>
      <c r="AU176" s="188" t="s">
        <v>84</v>
      </c>
      <c r="AV176" s="186" t="s">
        <v>91</v>
      </c>
      <c r="AW176" s="186" t="s">
        <v>31</v>
      </c>
      <c r="AX176" s="186" t="s">
        <v>75</v>
      </c>
      <c r="AY176" s="188" t="s">
        <v>302</v>
      </c>
    </row>
    <row r="177" spans="1:65" s="179" customFormat="1">
      <c r="B177" s="180"/>
      <c r="D177" s="100" t="s">
        <v>308</v>
      </c>
      <c r="E177" s="181" t="s">
        <v>1</v>
      </c>
      <c r="F177" s="182" t="s">
        <v>482</v>
      </c>
      <c r="H177" s="181" t="s">
        <v>1</v>
      </c>
      <c r="L177" s="180"/>
      <c r="M177" s="183"/>
      <c r="N177" s="184"/>
      <c r="O177" s="184"/>
      <c r="P177" s="184"/>
      <c r="Q177" s="184"/>
      <c r="R177" s="184"/>
      <c r="S177" s="184"/>
      <c r="T177" s="185"/>
      <c r="AT177" s="181" t="s">
        <v>308</v>
      </c>
      <c r="AU177" s="181" t="s">
        <v>84</v>
      </c>
      <c r="AV177" s="179" t="s">
        <v>82</v>
      </c>
      <c r="AW177" s="179" t="s">
        <v>31</v>
      </c>
      <c r="AX177" s="179" t="s">
        <v>75</v>
      </c>
      <c r="AY177" s="181" t="s">
        <v>302</v>
      </c>
    </row>
    <row r="178" spans="1:65" s="98" customFormat="1">
      <c r="B178" s="99"/>
      <c r="D178" s="100" t="s">
        <v>308</v>
      </c>
      <c r="E178" s="101" t="s">
        <v>1</v>
      </c>
      <c r="F178" s="102" t="s">
        <v>484</v>
      </c>
      <c r="H178" s="103">
        <v>-3.0529999999999999</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98" customFormat="1">
      <c r="B179" s="99"/>
      <c r="D179" s="100" t="s">
        <v>308</v>
      </c>
      <c r="E179" s="101" t="s">
        <v>1</v>
      </c>
      <c r="F179" s="102" t="s">
        <v>485</v>
      </c>
      <c r="H179" s="103">
        <v>-41.439</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1:65" s="179" customFormat="1">
      <c r="B180" s="180"/>
      <c r="D180" s="100" t="s">
        <v>308</v>
      </c>
      <c r="E180" s="181" t="s">
        <v>1</v>
      </c>
      <c r="F180" s="182" t="s">
        <v>487</v>
      </c>
      <c r="H180" s="181" t="s">
        <v>1</v>
      </c>
      <c r="L180" s="180"/>
      <c r="M180" s="183"/>
      <c r="N180" s="184"/>
      <c r="O180" s="184"/>
      <c r="P180" s="184"/>
      <c r="Q180" s="184"/>
      <c r="R180" s="184"/>
      <c r="S180" s="184"/>
      <c r="T180" s="185"/>
      <c r="AT180" s="181" t="s">
        <v>308</v>
      </c>
      <c r="AU180" s="181" t="s">
        <v>84</v>
      </c>
      <c r="AV180" s="179" t="s">
        <v>82</v>
      </c>
      <c r="AW180" s="179" t="s">
        <v>31</v>
      </c>
      <c r="AX180" s="179" t="s">
        <v>75</v>
      </c>
      <c r="AY180" s="181" t="s">
        <v>302</v>
      </c>
    </row>
    <row r="181" spans="1:65" s="98" customFormat="1">
      <c r="B181" s="99"/>
      <c r="D181" s="100" t="s">
        <v>308</v>
      </c>
      <c r="E181" s="101" t="s">
        <v>1</v>
      </c>
      <c r="F181" s="102" t="s">
        <v>4373</v>
      </c>
      <c r="H181" s="103">
        <v>-0.83599999999999997</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186" customFormat="1">
      <c r="B182" s="187"/>
      <c r="D182" s="100" t="s">
        <v>308</v>
      </c>
      <c r="E182" s="188" t="s">
        <v>319</v>
      </c>
      <c r="F182" s="189" t="s">
        <v>481</v>
      </c>
      <c r="H182" s="190">
        <v>-45.328000000000003</v>
      </c>
      <c r="L182" s="187"/>
      <c r="M182" s="191"/>
      <c r="N182" s="192"/>
      <c r="O182" s="192"/>
      <c r="P182" s="192"/>
      <c r="Q182" s="192"/>
      <c r="R182" s="192"/>
      <c r="S182" s="192"/>
      <c r="T182" s="193"/>
      <c r="AT182" s="188" t="s">
        <v>308</v>
      </c>
      <c r="AU182" s="188" t="s">
        <v>84</v>
      </c>
      <c r="AV182" s="186" t="s">
        <v>91</v>
      </c>
      <c r="AW182" s="186" t="s">
        <v>31</v>
      </c>
      <c r="AX182" s="186" t="s">
        <v>75</v>
      </c>
      <c r="AY182" s="188" t="s">
        <v>302</v>
      </c>
    </row>
    <row r="183" spans="1:65" s="171" customFormat="1">
      <c r="B183" s="172"/>
      <c r="D183" s="100" t="s">
        <v>308</v>
      </c>
      <c r="E183" s="173" t="s">
        <v>396</v>
      </c>
      <c r="F183" s="174" t="s">
        <v>435</v>
      </c>
      <c r="H183" s="175">
        <v>119.444</v>
      </c>
      <c r="L183" s="172"/>
      <c r="M183" s="176"/>
      <c r="N183" s="177"/>
      <c r="O183" s="177"/>
      <c r="P183" s="177"/>
      <c r="Q183" s="177"/>
      <c r="R183" s="177"/>
      <c r="S183" s="177"/>
      <c r="T183" s="178"/>
      <c r="AT183" s="173" t="s">
        <v>308</v>
      </c>
      <c r="AU183" s="173" t="s">
        <v>84</v>
      </c>
      <c r="AV183" s="171" t="s">
        <v>97</v>
      </c>
      <c r="AW183" s="171" t="s">
        <v>31</v>
      </c>
      <c r="AX183" s="171" t="s">
        <v>82</v>
      </c>
      <c r="AY183" s="173" t="s">
        <v>302</v>
      </c>
    </row>
    <row r="184" spans="1:65" s="15" customFormat="1" ht="16.5" customHeight="1">
      <c r="A184" s="12"/>
      <c r="B184" s="13"/>
      <c r="C184" s="85" t="s">
        <v>193</v>
      </c>
      <c r="D184" s="85" t="s">
        <v>303</v>
      </c>
      <c r="E184" s="86" t="s">
        <v>4576</v>
      </c>
      <c r="F184" s="87" t="s">
        <v>4577</v>
      </c>
      <c r="G184" s="88" t="s">
        <v>423</v>
      </c>
      <c r="H184" s="89">
        <v>306.98</v>
      </c>
      <c r="I184" s="3"/>
      <c r="J184" s="90">
        <f>ROUND(I184*H184,2)</f>
        <v>0</v>
      </c>
      <c r="K184" s="87" t="s">
        <v>427</v>
      </c>
      <c r="L184" s="13"/>
      <c r="M184" s="91" t="s">
        <v>1</v>
      </c>
      <c r="N184" s="92" t="s">
        <v>40</v>
      </c>
      <c r="O184" s="93"/>
      <c r="P184" s="94">
        <f>O184*H184</f>
        <v>0</v>
      </c>
      <c r="Q184" s="94">
        <v>8.4000000000000003E-4</v>
      </c>
      <c r="R184" s="94">
        <f>Q184*H184</f>
        <v>0.25786320000000001</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4733</v>
      </c>
    </row>
    <row r="185" spans="1:65" s="98" customFormat="1">
      <c r="B185" s="99"/>
      <c r="D185" s="100" t="s">
        <v>308</v>
      </c>
      <c r="E185" s="101" t="s">
        <v>1</v>
      </c>
      <c r="F185" s="102" t="s">
        <v>4734</v>
      </c>
      <c r="H185" s="103">
        <v>306.98</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1:65" s="171" customFormat="1">
      <c r="B186" s="172"/>
      <c r="D186" s="100" t="s">
        <v>308</v>
      </c>
      <c r="E186" s="173" t="s">
        <v>363</v>
      </c>
      <c r="F186" s="174" t="s">
        <v>435</v>
      </c>
      <c r="H186" s="175">
        <v>306.98</v>
      </c>
      <c r="L186" s="172"/>
      <c r="M186" s="176"/>
      <c r="N186" s="177"/>
      <c r="O186" s="177"/>
      <c r="P186" s="177"/>
      <c r="Q186" s="177"/>
      <c r="R186" s="177"/>
      <c r="S186" s="177"/>
      <c r="T186" s="178"/>
      <c r="AT186" s="173" t="s">
        <v>308</v>
      </c>
      <c r="AU186" s="173" t="s">
        <v>84</v>
      </c>
      <c r="AV186" s="171" t="s">
        <v>97</v>
      </c>
      <c r="AW186" s="171" t="s">
        <v>31</v>
      </c>
      <c r="AX186" s="171" t="s">
        <v>82</v>
      </c>
      <c r="AY186" s="173" t="s">
        <v>302</v>
      </c>
    </row>
    <row r="187" spans="1:65" s="15" customFormat="1" ht="21.75" customHeight="1">
      <c r="A187" s="12"/>
      <c r="B187" s="13"/>
      <c r="C187" s="85" t="s">
        <v>196</v>
      </c>
      <c r="D187" s="85" t="s">
        <v>303</v>
      </c>
      <c r="E187" s="86" t="s">
        <v>4580</v>
      </c>
      <c r="F187" s="87" t="s">
        <v>4581</v>
      </c>
      <c r="G187" s="88" t="s">
        <v>423</v>
      </c>
      <c r="H187" s="89">
        <v>306.98</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4735</v>
      </c>
    </row>
    <row r="188" spans="1:65" s="98" customFormat="1">
      <c r="B188" s="99"/>
      <c r="D188" s="100" t="s">
        <v>308</v>
      </c>
      <c r="E188" s="101" t="s">
        <v>1</v>
      </c>
      <c r="F188" s="102" t="s">
        <v>363</v>
      </c>
      <c r="H188" s="103">
        <v>306.98</v>
      </c>
      <c r="L188" s="99"/>
      <c r="M188" s="104"/>
      <c r="N188" s="105"/>
      <c r="O188" s="105"/>
      <c r="P188" s="105"/>
      <c r="Q188" s="105"/>
      <c r="R188" s="105"/>
      <c r="S188" s="105"/>
      <c r="T188" s="106"/>
      <c r="AT188" s="101" t="s">
        <v>308</v>
      </c>
      <c r="AU188" s="101" t="s">
        <v>84</v>
      </c>
      <c r="AV188" s="98" t="s">
        <v>84</v>
      </c>
      <c r="AW188" s="98" t="s">
        <v>31</v>
      </c>
      <c r="AX188" s="98" t="s">
        <v>82</v>
      </c>
      <c r="AY188" s="101" t="s">
        <v>302</v>
      </c>
    </row>
    <row r="189" spans="1:65" s="15" customFormat="1" ht="21.75" customHeight="1">
      <c r="A189" s="12"/>
      <c r="B189" s="13"/>
      <c r="C189" s="85" t="s">
        <v>199</v>
      </c>
      <c r="D189" s="85" t="s">
        <v>303</v>
      </c>
      <c r="E189" s="86" t="s">
        <v>506</v>
      </c>
      <c r="F189" s="87" t="s">
        <v>507</v>
      </c>
      <c r="G189" s="88" t="s">
        <v>468</v>
      </c>
      <c r="H189" s="89">
        <v>119.444</v>
      </c>
      <c r="I189" s="3"/>
      <c r="J189" s="90">
        <f>ROUND(I189*H189,2)</f>
        <v>0</v>
      </c>
      <c r="K189" s="87" t="s">
        <v>427</v>
      </c>
      <c r="L189" s="13"/>
      <c r="M189" s="91" t="s">
        <v>1</v>
      </c>
      <c r="N189" s="92" t="s">
        <v>40</v>
      </c>
      <c r="O189" s="93"/>
      <c r="P189" s="94">
        <f>O189*H189</f>
        <v>0</v>
      </c>
      <c r="Q189" s="94">
        <v>0</v>
      </c>
      <c r="R189" s="94">
        <f>Q189*H189</f>
        <v>0</v>
      </c>
      <c r="S189" s="94">
        <v>0</v>
      </c>
      <c r="T189" s="95">
        <f>S189*H189</f>
        <v>0</v>
      </c>
      <c r="U189" s="12"/>
      <c r="V189" s="12"/>
      <c r="W189" s="12"/>
      <c r="X189" s="12"/>
      <c r="Y189" s="12"/>
      <c r="Z189" s="12"/>
      <c r="AA189" s="12"/>
      <c r="AB189" s="12"/>
      <c r="AC189" s="12"/>
      <c r="AD189" s="12"/>
      <c r="AE189" s="12"/>
      <c r="AR189" s="96" t="s">
        <v>97</v>
      </c>
      <c r="AT189" s="96" t="s">
        <v>303</v>
      </c>
      <c r="AU189" s="96" t="s">
        <v>84</v>
      </c>
      <c r="AY189" s="5" t="s">
        <v>302</v>
      </c>
      <c r="BE189" s="97">
        <f>IF(N189="základní",J189,0)</f>
        <v>0</v>
      </c>
      <c r="BF189" s="97">
        <f>IF(N189="snížená",J189,0)</f>
        <v>0</v>
      </c>
      <c r="BG189" s="97">
        <f>IF(N189="zákl. přenesená",J189,0)</f>
        <v>0</v>
      </c>
      <c r="BH189" s="97">
        <f>IF(N189="sníž. přenesená",J189,0)</f>
        <v>0</v>
      </c>
      <c r="BI189" s="97">
        <f>IF(N189="nulová",J189,0)</f>
        <v>0</v>
      </c>
      <c r="BJ189" s="5" t="s">
        <v>82</v>
      </c>
      <c r="BK189" s="97">
        <f>ROUND(I189*H189,2)</f>
        <v>0</v>
      </c>
      <c r="BL189" s="5" t="s">
        <v>97</v>
      </c>
      <c r="BM189" s="96" t="s">
        <v>4736</v>
      </c>
    </row>
    <row r="190" spans="1:65" s="98" customFormat="1">
      <c r="B190" s="99"/>
      <c r="D190" s="100" t="s">
        <v>308</v>
      </c>
      <c r="E190" s="101" t="s">
        <v>1</v>
      </c>
      <c r="F190" s="102" t="s">
        <v>396</v>
      </c>
      <c r="H190" s="103">
        <v>119.444</v>
      </c>
      <c r="L190" s="99"/>
      <c r="M190" s="104"/>
      <c r="N190" s="105"/>
      <c r="O190" s="105"/>
      <c r="P190" s="105"/>
      <c r="Q190" s="105"/>
      <c r="R190" s="105"/>
      <c r="S190" s="105"/>
      <c r="T190" s="106"/>
      <c r="AT190" s="101" t="s">
        <v>308</v>
      </c>
      <c r="AU190" s="101" t="s">
        <v>84</v>
      </c>
      <c r="AV190" s="98" t="s">
        <v>84</v>
      </c>
      <c r="AW190" s="98" t="s">
        <v>31</v>
      </c>
      <c r="AX190" s="98" t="s">
        <v>82</v>
      </c>
      <c r="AY190" s="101" t="s">
        <v>302</v>
      </c>
    </row>
    <row r="191" spans="1:65" s="15" customFormat="1" ht="33" customHeight="1">
      <c r="A191" s="12"/>
      <c r="B191" s="13"/>
      <c r="C191" s="85" t="s">
        <v>202</v>
      </c>
      <c r="D191" s="85" t="s">
        <v>303</v>
      </c>
      <c r="E191" s="86" t="s">
        <v>509</v>
      </c>
      <c r="F191" s="87" t="s">
        <v>510</v>
      </c>
      <c r="G191" s="88" t="s">
        <v>468</v>
      </c>
      <c r="H191" s="89">
        <v>5972.2</v>
      </c>
      <c r="I191" s="3"/>
      <c r="J191" s="90">
        <f>ROUND(I191*H191,2)</f>
        <v>0</v>
      </c>
      <c r="K191" s="87" t="s">
        <v>427</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4737</v>
      </c>
    </row>
    <row r="192" spans="1:65" s="98" customFormat="1">
      <c r="B192" s="99"/>
      <c r="D192" s="100" t="s">
        <v>308</v>
      </c>
      <c r="E192" s="101" t="s">
        <v>1</v>
      </c>
      <c r="F192" s="102" t="s">
        <v>512</v>
      </c>
      <c r="H192" s="103">
        <v>5972.2</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15" customFormat="1" ht="16.5" customHeight="1">
      <c r="A193" s="12"/>
      <c r="B193" s="13"/>
      <c r="C193" s="85" t="s">
        <v>7</v>
      </c>
      <c r="D193" s="85" t="s">
        <v>303</v>
      </c>
      <c r="E193" s="86" t="s">
        <v>513</v>
      </c>
      <c r="F193" s="87" t="s">
        <v>514</v>
      </c>
      <c r="G193" s="88" t="s">
        <v>468</v>
      </c>
      <c r="H193" s="89">
        <v>119.444</v>
      </c>
      <c r="I193" s="3"/>
      <c r="J193" s="90">
        <f>ROUND(I193*H193,2)</f>
        <v>0</v>
      </c>
      <c r="K193" s="87" t="s">
        <v>427</v>
      </c>
      <c r="L193" s="13"/>
      <c r="M193" s="91" t="s">
        <v>1</v>
      </c>
      <c r="N193" s="92" t="s">
        <v>40</v>
      </c>
      <c r="O193" s="93"/>
      <c r="P193" s="94">
        <f>O193*H193</f>
        <v>0</v>
      </c>
      <c r="Q193" s="94">
        <v>0</v>
      </c>
      <c r="R193" s="94">
        <f>Q193*H193</f>
        <v>0</v>
      </c>
      <c r="S193" s="94">
        <v>0</v>
      </c>
      <c r="T193" s="95">
        <f>S193*H193</f>
        <v>0</v>
      </c>
      <c r="U193" s="12"/>
      <c r="V193" s="12"/>
      <c r="W193" s="12"/>
      <c r="X193" s="12"/>
      <c r="Y193" s="12"/>
      <c r="Z193" s="12"/>
      <c r="AA193" s="12"/>
      <c r="AB193" s="12"/>
      <c r="AC193" s="12"/>
      <c r="AD193" s="12"/>
      <c r="AE193" s="12"/>
      <c r="AR193" s="96" t="s">
        <v>97</v>
      </c>
      <c r="AT193" s="96" t="s">
        <v>303</v>
      </c>
      <c r="AU193" s="96" t="s">
        <v>84</v>
      </c>
      <c r="AY193" s="5" t="s">
        <v>302</v>
      </c>
      <c r="BE193" s="97">
        <f>IF(N193="základní",J193,0)</f>
        <v>0</v>
      </c>
      <c r="BF193" s="97">
        <f>IF(N193="snížená",J193,0)</f>
        <v>0</v>
      </c>
      <c r="BG193" s="97">
        <f>IF(N193="zákl. přenesená",J193,0)</f>
        <v>0</v>
      </c>
      <c r="BH193" s="97">
        <f>IF(N193="sníž. přenesená",J193,0)</f>
        <v>0</v>
      </c>
      <c r="BI193" s="97">
        <f>IF(N193="nulová",J193,0)</f>
        <v>0</v>
      </c>
      <c r="BJ193" s="5" t="s">
        <v>82</v>
      </c>
      <c r="BK193" s="97">
        <f>ROUND(I193*H193,2)</f>
        <v>0</v>
      </c>
      <c r="BL193" s="5" t="s">
        <v>97</v>
      </c>
      <c r="BM193" s="96" t="s">
        <v>4738</v>
      </c>
    </row>
    <row r="194" spans="1:65" s="98" customFormat="1">
      <c r="B194" s="99"/>
      <c r="D194" s="100" t="s">
        <v>308</v>
      </c>
      <c r="E194" s="101" t="s">
        <v>1</v>
      </c>
      <c r="F194" s="102" t="s">
        <v>396</v>
      </c>
      <c r="H194" s="103">
        <v>119.444</v>
      </c>
      <c r="L194" s="99"/>
      <c r="M194" s="104"/>
      <c r="N194" s="105"/>
      <c r="O194" s="105"/>
      <c r="P194" s="105"/>
      <c r="Q194" s="105"/>
      <c r="R194" s="105"/>
      <c r="S194" s="105"/>
      <c r="T194" s="106"/>
      <c r="AT194" s="101" t="s">
        <v>308</v>
      </c>
      <c r="AU194" s="101" t="s">
        <v>84</v>
      </c>
      <c r="AV194" s="98" t="s">
        <v>84</v>
      </c>
      <c r="AW194" s="98" t="s">
        <v>31</v>
      </c>
      <c r="AX194" s="98" t="s">
        <v>82</v>
      </c>
      <c r="AY194" s="101" t="s">
        <v>302</v>
      </c>
    </row>
    <row r="195" spans="1:65" s="15" customFormat="1" ht="21.75" customHeight="1">
      <c r="A195" s="12"/>
      <c r="B195" s="13"/>
      <c r="C195" s="85" t="s">
        <v>207</v>
      </c>
      <c r="D195" s="85" t="s">
        <v>303</v>
      </c>
      <c r="E195" s="86" t="s">
        <v>516</v>
      </c>
      <c r="F195" s="87" t="s">
        <v>517</v>
      </c>
      <c r="G195" s="88" t="s">
        <v>518</v>
      </c>
      <c r="H195" s="89">
        <v>191.11</v>
      </c>
      <c r="I195" s="3"/>
      <c r="J195" s="90">
        <f>ROUND(I195*H195,2)</f>
        <v>0</v>
      </c>
      <c r="K195" s="87" t="s">
        <v>427</v>
      </c>
      <c r="L195" s="13"/>
      <c r="M195" s="91" t="s">
        <v>1</v>
      </c>
      <c r="N195" s="92" t="s">
        <v>40</v>
      </c>
      <c r="O195" s="93"/>
      <c r="P195" s="94">
        <f>O195*H195</f>
        <v>0</v>
      </c>
      <c r="Q195" s="94">
        <v>0</v>
      </c>
      <c r="R195" s="94">
        <f>Q195*H195</f>
        <v>0</v>
      </c>
      <c r="S195" s="94">
        <v>0</v>
      </c>
      <c r="T195" s="95">
        <f>S195*H195</f>
        <v>0</v>
      </c>
      <c r="U195" s="12"/>
      <c r="V195" s="12"/>
      <c r="W195" s="12"/>
      <c r="X195" s="12"/>
      <c r="Y195" s="12"/>
      <c r="Z195" s="12"/>
      <c r="AA195" s="12"/>
      <c r="AB195" s="12"/>
      <c r="AC195" s="12"/>
      <c r="AD195" s="12"/>
      <c r="AE195" s="12"/>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4739</v>
      </c>
    </row>
    <row r="196" spans="1:65" s="98" customFormat="1">
      <c r="B196" s="99"/>
      <c r="D196" s="100" t="s">
        <v>308</v>
      </c>
      <c r="E196" s="101" t="s">
        <v>1</v>
      </c>
      <c r="F196" s="102" t="s">
        <v>520</v>
      </c>
      <c r="H196" s="103">
        <v>191.11</v>
      </c>
      <c r="L196" s="99"/>
      <c r="M196" s="104"/>
      <c r="N196" s="105"/>
      <c r="O196" s="105"/>
      <c r="P196" s="105"/>
      <c r="Q196" s="105"/>
      <c r="R196" s="105"/>
      <c r="S196" s="105"/>
      <c r="T196" s="106"/>
      <c r="AT196" s="101" t="s">
        <v>308</v>
      </c>
      <c r="AU196" s="101" t="s">
        <v>84</v>
      </c>
      <c r="AV196" s="98" t="s">
        <v>84</v>
      </c>
      <c r="AW196" s="98" t="s">
        <v>31</v>
      </c>
      <c r="AX196" s="98" t="s">
        <v>82</v>
      </c>
      <c r="AY196" s="101" t="s">
        <v>302</v>
      </c>
    </row>
    <row r="197" spans="1:65" s="15" customFormat="1" ht="21.75" customHeight="1">
      <c r="A197" s="12"/>
      <c r="B197" s="13"/>
      <c r="C197" s="85" t="s">
        <v>210</v>
      </c>
      <c r="D197" s="85" t="s">
        <v>303</v>
      </c>
      <c r="E197" s="86" t="s">
        <v>521</v>
      </c>
      <c r="F197" s="87" t="s">
        <v>522</v>
      </c>
      <c r="G197" s="88" t="s">
        <v>468</v>
      </c>
      <c r="H197" s="89">
        <v>76.947000000000003</v>
      </c>
      <c r="I197" s="3"/>
      <c r="J197" s="90">
        <f>ROUND(I197*H197,2)</f>
        <v>0</v>
      </c>
      <c r="K197" s="87" t="s">
        <v>427</v>
      </c>
      <c r="L197" s="13"/>
      <c r="M197" s="91" t="s">
        <v>1</v>
      </c>
      <c r="N197" s="92" t="s">
        <v>40</v>
      </c>
      <c r="O197" s="93"/>
      <c r="P197" s="94">
        <f>O197*H197</f>
        <v>0</v>
      </c>
      <c r="Q197" s="94">
        <v>0</v>
      </c>
      <c r="R197" s="94">
        <f>Q197*H197</f>
        <v>0</v>
      </c>
      <c r="S197" s="94">
        <v>0</v>
      </c>
      <c r="T197" s="95">
        <f>S197*H197</f>
        <v>0</v>
      </c>
      <c r="U197" s="12"/>
      <c r="V197" s="12"/>
      <c r="W197" s="12"/>
      <c r="X197" s="12"/>
      <c r="Y197" s="12"/>
      <c r="Z197" s="12"/>
      <c r="AA197" s="12"/>
      <c r="AB197" s="12"/>
      <c r="AC197" s="12"/>
      <c r="AD197" s="12"/>
      <c r="AE197" s="12"/>
      <c r="AR197" s="96" t="s">
        <v>97</v>
      </c>
      <c r="AT197" s="96" t="s">
        <v>303</v>
      </c>
      <c r="AU197" s="96" t="s">
        <v>84</v>
      </c>
      <c r="AY197" s="5" t="s">
        <v>302</v>
      </c>
      <c r="BE197" s="97">
        <f>IF(N197="základní",J197,0)</f>
        <v>0</v>
      </c>
      <c r="BF197" s="97">
        <f>IF(N197="snížená",J197,0)</f>
        <v>0</v>
      </c>
      <c r="BG197" s="97">
        <f>IF(N197="zákl. přenesená",J197,0)</f>
        <v>0</v>
      </c>
      <c r="BH197" s="97">
        <f>IF(N197="sníž. přenesená",J197,0)</f>
        <v>0</v>
      </c>
      <c r="BI197" s="97">
        <f>IF(N197="nulová",J197,0)</f>
        <v>0</v>
      </c>
      <c r="BJ197" s="5" t="s">
        <v>82</v>
      </c>
      <c r="BK197" s="97">
        <f>ROUND(I197*H197,2)</f>
        <v>0</v>
      </c>
      <c r="BL197" s="5" t="s">
        <v>97</v>
      </c>
      <c r="BM197" s="96" t="s">
        <v>4740</v>
      </c>
    </row>
    <row r="198" spans="1:65" s="98" customFormat="1">
      <c r="B198" s="99"/>
      <c r="D198" s="100" t="s">
        <v>308</v>
      </c>
      <c r="E198" s="101" t="s">
        <v>1</v>
      </c>
      <c r="F198" s="102" t="s">
        <v>396</v>
      </c>
      <c r="H198" s="103">
        <v>119.444</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98" customFormat="1" ht="22.5">
      <c r="B199" s="99"/>
      <c r="D199" s="100" t="s">
        <v>308</v>
      </c>
      <c r="E199" s="101" t="s">
        <v>1</v>
      </c>
      <c r="F199" s="102" t="s">
        <v>524</v>
      </c>
      <c r="H199" s="103">
        <v>45.328000000000003</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179" customFormat="1">
      <c r="B200" s="180"/>
      <c r="D200" s="100" t="s">
        <v>308</v>
      </c>
      <c r="E200" s="181" t="s">
        <v>1</v>
      </c>
      <c r="F200" s="182" t="s">
        <v>525</v>
      </c>
      <c r="H200" s="181" t="s">
        <v>1</v>
      </c>
      <c r="L200" s="180"/>
      <c r="M200" s="183"/>
      <c r="N200" s="184"/>
      <c r="O200" s="184"/>
      <c r="P200" s="184"/>
      <c r="Q200" s="184"/>
      <c r="R200" s="184"/>
      <c r="S200" s="184"/>
      <c r="T200" s="185"/>
      <c r="AT200" s="181" t="s">
        <v>308</v>
      </c>
      <c r="AU200" s="181" t="s">
        <v>84</v>
      </c>
      <c r="AV200" s="179" t="s">
        <v>82</v>
      </c>
      <c r="AW200" s="179" t="s">
        <v>31</v>
      </c>
      <c r="AX200" s="179" t="s">
        <v>75</v>
      </c>
      <c r="AY200" s="181" t="s">
        <v>302</v>
      </c>
    </row>
    <row r="201" spans="1:65" s="98" customFormat="1">
      <c r="B201" s="99"/>
      <c r="D201" s="100" t="s">
        <v>308</v>
      </c>
      <c r="E201" s="101" t="s">
        <v>1</v>
      </c>
      <c r="F201" s="102" t="s">
        <v>4382</v>
      </c>
      <c r="H201" s="103">
        <v>-37.606999999999999</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c r="B202" s="99"/>
      <c r="D202" s="100" t="s">
        <v>308</v>
      </c>
      <c r="E202" s="101" t="s">
        <v>1</v>
      </c>
      <c r="F202" s="102" t="s">
        <v>4383</v>
      </c>
      <c r="H202" s="103">
        <v>-12.536</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179" customFormat="1">
      <c r="B203" s="180"/>
      <c r="D203" s="100" t="s">
        <v>308</v>
      </c>
      <c r="E203" s="181" t="s">
        <v>1</v>
      </c>
      <c r="F203" s="182" t="s">
        <v>532</v>
      </c>
      <c r="H203" s="181" t="s">
        <v>1</v>
      </c>
      <c r="L203" s="180"/>
      <c r="M203" s="183"/>
      <c r="N203" s="184"/>
      <c r="O203" s="184"/>
      <c r="P203" s="184"/>
      <c r="Q203" s="184"/>
      <c r="R203" s="184"/>
      <c r="S203" s="184"/>
      <c r="T203" s="185"/>
      <c r="AT203" s="181" t="s">
        <v>308</v>
      </c>
      <c r="AU203" s="181" t="s">
        <v>84</v>
      </c>
      <c r="AV203" s="179" t="s">
        <v>82</v>
      </c>
      <c r="AW203" s="179" t="s">
        <v>31</v>
      </c>
      <c r="AX203" s="179" t="s">
        <v>75</v>
      </c>
      <c r="AY203" s="181" t="s">
        <v>302</v>
      </c>
    </row>
    <row r="204" spans="1:65" s="98" customFormat="1">
      <c r="B204" s="99"/>
      <c r="D204" s="100" t="s">
        <v>308</v>
      </c>
      <c r="E204" s="101" t="s">
        <v>1</v>
      </c>
      <c r="F204" s="102" t="s">
        <v>533</v>
      </c>
      <c r="H204" s="103">
        <v>-1.51</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98" customFormat="1">
      <c r="B205" s="99"/>
      <c r="D205" s="100" t="s">
        <v>308</v>
      </c>
      <c r="E205" s="101" t="s">
        <v>1</v>
      </c>
      <c r="F205" s="102" t="s">
        <v>535</v>
      </c>
      <c r="H205" s="103">
        <v>-12.762</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c r="B206" s="99"/>
      <c r="D206" s="100" t="s">
        <v>308</v>
      </c>
      <c r="E206" s="101" t="s">
        <v>1</v>
      </c>
      <c r="F206" s="102" t="s">
        <v>536</v>
      </c>
      <c r="H206" s="103">
        <v>-10.478999999999999</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98" customFormat="1">
      <c r="B207" s="99"/>
      <c r="D207" s="100" t="s">
        <v>308</v>
      </c>
      <c r="E207" s="101" t="s">
        <v>1</v>
      </c>
      <c r="F207" s="102" t="s">
        <v>1978</v>
      </c>
      <c r="H207" s="103">
        <v>-12.930999999999999</v>
      </c>
      <c r="L207" s="99"/>
      <c r="M207" s="104"/>
      <c r="N207" s="105"/>
      <c r="O207" s="105"/>
      <c r="P207" s="105"/>
      <c r="Q207" s="105"/>
      <c r="R207" s="105"/>
      <c r="S207" s="105"/>
      <c r="T207" s="106"/>
      <c r="AT207" s="101" t="s">
        <v>308</v>
      </c>
      <c r="AU207" s="101" t="s">
        <v>84</v>
      </c>
      <c r="AV207" s="98" t="s">
        <v>84</v>
      </c>
      <c r="AW207" s="98" t="s">
        <v>31</v>
      </c>
      <c r="AX207" s="98" t="s">
        <v>75</v>
      </c>
      <c r="AY207" s="101" t="s">
        <v>302</v>
      </c>
    </row>
    <row r="208" spans="1:65" s="171" customFormat="1">
      <c r="B208" s="172"/>
      <c r="D208" s="100" t="s">
        <v>308</v>
      </c>
      <c r="E208" s="173" t="s">
        <v>398</v>
      </c>
      <c r="F208" s="174" t="s">
        <v>435</v>
      </c>
      <c r="H208" s="175">
        <v>76.947000000000003</v>
      </c>
      <c r="L208" s="172"/>
      <c r="M208" s="176"/>
      <c r="N208" s="177"/>
      <c r="O208" s="177"/>
      <c r="P208" s="177"/>
      <c r="Q208" s="177"/>
      <c r="R208" s="177"/>
      <c r="S208" s="177"/>
      <c r="T208" s="178"/>
      <c r="AT208" s="173" t="s">
        <v>308</v>
      </c>
      <c r="AU208" s="173" t="s">
        <v>84</v>
      </c>
      <c r="AV208" s="171" t="s">
        <v>97</v>
      </c>
      <c r="AW208" s="171" t="s">
        <v>31</v>
      </c>
      <c r="AX208" s="171" t="s">
        <v>82</v>
      </c>
      <c r="AY208" s="173" t="s">
        <v>302</v>
      </c>
    </row>
    <row r="209" spans="1:65" s="15" customFormat="1" ht="16.5" customHeight="1">
      <c r="A209" s="12"/>
      <c r="B209" s="13"/>
      <c r="C209" s="194" t="s">
        <v>213</v>
      </c>
      <c r="D209" s="194" t="s">
        <v>537</v>
      </c>
      <c r="E209" s="195" t="s">
        <v>538</v>
      </c>
      <c r="F209" s="196" t="s">
        <v>539</v>
      </c>
      <c r="G209" s="197" t="s">
        <v>518</v>
      </c>
      <c r="H209" s="198">
        <v>154.85599999999999</v>
      </c>
      <c r="I209" s="3"/>
      <c r="J209" s="200">
        <f>ROUND(I209*H209,2)</f>
        <v>0</v>
      </c>
      <c r="K209" s="196" t="s">
        <v>427</v>
      </c>
      <c r="L209" s="201"/>
      <c r="M209" s="202" t="s">
        <v>1</v>
      </c>
      <c r="N209" s="203" t="s">
        <v>40</v>
      </c>
      <c r="O209" s="93"/>
      <c r="P209" s="94">
        <f>O209*H209</f>
        <v>0</v>
      </c>
      <c r="Q209" s="94">
        <v>0</v>
      </c>
      <c r="R209" s="94">
        <f>Q209*H209</f>
        <v>0</v>
      </c>
      <c r="S209" s="94">
        <v>0</v>
      </c>
      <c r="T209" s="95">
        <f>S209*H209</f>
        <v>0</v>
      </c>
      <c r="U209" s="12"/>
      <c r="V209" s="12"/>
      <c r="W209" s="12"/>
      <c r="X209" s="12"/>
      <c r="Y209" s="12"/>
      <c r="Z209" s="12"/>
      <c r="AA209" s="12"/>
      <c r="AB209" s="12"/>
      <c r="AC209" s="12"/>
      <c r="AD209" s="12"/>
      <c r="AE209" s="12"/>
      <c r="AR209" s="96" t="s">
        <v>109</v>
      </c>
      <c r="AT209" s="96" t="s">
        <v>537</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4741</v>
      </c>
    </row>
    <row r="210" spans="1:65" s="98" customFormat="1" ht="22.5">
      <c r="B210" s="99"/>
      <c r="D210" s="100" t="s">
        <v>308</v>
      </c>
      <c r="E210" s="101" t="s">
        <v>1</v>
      </c>
      <c r="F210" s="102" t="s">
        <v>541</v>
      </c>
      <c r="H210" s="103">
        <v>154.85599999999999</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12"/>
      <c r="B211" s="13"/>
      <c r="C211" s="85" t="s">
        <v>542</v>
      </c>
      <c r="D211" s="85" t="s">
        <v>303</v>
      </c>
      <c r="E211" s="86" t="s">
        <v>543</v>
      </c>
      <c r="F211" s="87" t="s">
        <v>544</v>
      </c>
      <c r="G211" s="88" t="s">
        <v>468</v>
      </c>
      <c r="H211" s="89">
        <v>33.97</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4742</v>
      </c>
    </row>
    <row r="212" spans="1:65" s="98" customFormat="1">
      <c r="B212" s="99"/>
      <c r="D212" s="100" t="s">
        <v>308</v>
      </c>
      <c r="E212" s="101" t="s">
        <v>1</v>
      </c>
      <c r="F212" s="102" t="s">
        <v>4386</v>
      </c>
      <c r="H212" s="103">
        <v>36.130000000000003</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98" customFormat="1">
      <c r="B213" s="99"/>
      <c r="D213" s="100" t="s">
        <v>308</v>
      </c>
      <c r="E213" s="101" t="s">
        <v>1</v>
      </c>
      <c r="F213" s="102" t="s">
        <v>1648</v>
      </c>
      <c r="H213" s="103">
        <v>-2.16</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171" customFormat="1">
      <c r="B214" s="172"/>
      <c r="D214" s="100" t="s">
        <v>308</v>
      </c>
      <c r="E214" s="173" t="s">
        <v>357</v>
      </c>
      <c r="F214" s="174" t="s">
        <v>435</v>
      </c>
      <c r="H214" s="175">
        <v>33.97</v>
      </c>
      <c r="L214" s="172"/>
      <c r="M214" s="176"/>
      <c r="N214" s="177"/>
      <c r="O214" s="177"/>
      <c r="P214" s="177"/>
      <c r="Q214" s="177"/>
      <c r="R214" s="177"/>
      <c r="S214" s="177"/>
      <c r="T214" s="178"/>
      <c r="AT214" s="173" t="s">
        <v>308</v>
      </c>
      <c r="AU214" s="173" t="s">
        <v>84</v>
      </c>
      <c r="AV214" s="171" t="s">
        <v>97</v>
      </c>
      <c r="AW214" s="171" t="s">
        <v>31</v>
      </c>
      <c r="AX214" s="171" t="s">
        <v>82</v>
      </c>
      <c r="AY214" s="173" t="s">
        <v>302</v>
      </c>
    </row>
    <row r="215" spans="1:65" s="15" customFormat="1" ht="16.5" customHeight="1">
      <c r="A215" s="12"/>
      <c r="B215" s="13"/>
      <c r="C215" s="194" t="s">
        <v>549</v>
      </c>
      <c r="D215" s="194" t="s">
        <v>537</v>
      </c>
      <c r="E215" s="195" t="s">
        <v>550</v>
      </c>
      <c r="F215" s="196" t="s">
        <v>551</v>
      </c>
      <c r="G215" s="197" t="s">
        <v>518</v>
      </c>
      <c r="H215" s="198">
        <v>66.411000000000001</v>
      </c>
      <c r="I215" s="3"/>
      <c r="J215" s="200">
        <f>ROUND(I215*H215,2)</f>
        <v>0</v>
      </c>
      <c r="K215" s="196" t="s">
        <v>427</v>
      </c>
      <c r="L215" s="201"/>
      <c r="M215" s="202" t="s">
        <v>1</v>
      </c>
      <c r="N215" s="203" t="s">
        <v>40</v>
      </c>
      <c r="O215" s="93"/>
      <c r="P215" s="94">
        <f>O215*H215</f>
        <v>0</v>
      </c>
      <c r="Q215" s="94">
        <v>1</v>
      </c>
      <c r="R215" s="94">
        <f>Q215*H215</f>
        <v>66.411000000000001</v>
      </c>
      <c r="S215" s="94">
        <v>0</v>
      </c>
      <c r="T215" s="95">
        <f>S215*H215</f>
        <v>0</v>
      </c>
      <c r="U215" s="12"/>
      <c r="V215" s="12"/>
      <c r="W215" s="12"/>
      <c r="X215" s="12"/>
      <c r="Y215" s="12"/>
      <c r="Z215" s="12"/>
      <c r="AA215" s="12"/>
      <c r="AB215" s="12"/>
      <c r="AC215" s="12"/>
      <c r="AD215" s="12"/>
      <c r="AE215" s="12"/>
      <c r="AR215" s="96" t="s">
        <v>109</v>
      </c>
      <c r="AT215" s="96" t="s">
        <v>537</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4743</v>
      </c>
    </row>
    <row r="216" spans="1:65" s="98" customFormat="1">
      <c r="B216" s="99"/>
      <c r="D216" s="100" t="s">
        <v>308</v>
      </c>
      <c r="E216" s="101" t="s">
        <v>1</v>
      </c>
      <c r="F216" s="102" t="s">
        <v>553</v>
      </c>
      <c r="H216" s="103">
        <v>66.411000000000001</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15" customFormat="1" ht="16.5" customHeight="1">
      <c r="A217" s="12"/>
      <c r="B217" s="13"/>
      <c r="C217" s="85" t="s">
        <v>554</v>
      </c>
      <c r="D217" s="85" t="s">
        <v>303</v>
      </c>
      <c r="E217" s="86" t="s">
        <v>555</v>
      </c>
      <c r="F217" s="87" t="s">
        <v>556</v>
      </c>
      <c r="G217" s="88" t="s">
        <v>423</v>
      </c>
      <c r="H217" s="89">
        <v>83.4</v>
      </c>
      <c r="I217" s="3"/>
      <c r="J217" s="90">
        <f>ROUND(I217*H217,2)</f>
        <v>0</v>
      </c>
      <c r="K217" s="87" t="s">
        <v>427</v>
      </c>
      <c r="L217" s="13"/>
      <c r="M217" s="91" t="s">
        <v>1</v>
      </c>
      <c r="N217" s="92" t="s">
        <v>40</v>
      </c>
      <c r="O217" s="93"/>
      <c r="P217" s="94">
        <f>O217*H217</f>
        <v>0</v>
      </c>
      <c r="Q217" s="94">
        <v>0</v>
      </c>
      <c r="R217" s="94">
        <f>Q217*H217</f>
        <v>0</v>
      </c>
      <c r="S217" s="94">
        <v>0</v>
      </c>
      <c r="T217" s="95">
        <f>S217*H217</f>
        <v>0</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4744</v>
      </c>
    </row>
    <row r="218" spans="1:65" s="179" customFormat="1">
      <c r="B218" s="180"/>
      <c r="D218" s="100" t="s">
        <v>308</v>
      </c>
      <c r="E218" s="181" t="s">
        <v>1</v>
      </c>
      <c r="F218" s="182" t="s">
        <v>558</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c r="B219" s="99"/>
      <c r="D219" s="100" t="s">
        <v>308</v>
      </c>
      <c r="E219" s="101" t="s">
        <v>330</v>
      </c>
      <c r="F219" s="102" t="s">
        <v>4745</v>
      </c>
      <c r="H219" s="103">
        <v>2.56</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ht="22.5">
      <c r="B220" s="99"/>
      <c r="D220" s="100" t="s">
        <v>308</v>
      </c>
      <c r="E220" s="101" t="s">
        <v>338</v>
      </c>
      <c r="F220" s="102" t="s">
        <v>4746</v>
      </c>
      <c r="H220" s="103">
        <v>22.79</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ht="22.5">
      <c r="B221" s="99"/>
      <c r="D221" s="100" t="s">
        <v>308</v>
      </c>
      <c r="E221" s="101" t="s">
        <v>344</v>
      </c>
      <c r="F221" s="102" t="s">
        <v>4747</v>
      </c>
      <c r="H221" s="103">
        <v>29.94</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98" customFormat="1" ht="22.5">
      <c r="B222" s="99"/>
      <c r="D222" s="100" t="s">
        <v>308</v>
      </c>
      <c r="E222" s="101" t="s">
        <v>1936</v>
      </c>
      <c r="F222" s="102" t="s">
        <v>4748</v>
      </c>
      <c r="H222" s="103">
        <v>28.11</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71" customFormat="1">
      <c r="B223" s="172"/>
      <c r="D223" s="100" t="s">
        <v>308</v>
      </c>
      <c r="E223" s="173" t="s">
        <v>1</v>
      </c>
      <c r="F223" s="174" t="s">
        <v>435</v>
      </c>
      <c r="H223" s="175">
        <v>83.4</v>
      </c>
      <c r="L223" s="172"/>
      <c r="M223" s="176"/>
      <c r="N223" s="177"/>
      <c r="O223" s="177"/>
      <c r="P223" s="177"/>
      <c r="Q223" s="177"/>
      <c r="R223" s="177"/>
      <c r="S223" s="177"/>
      <c r="T223" s="178"/>
      <c r="AT223" s="173" t="s">
        <v>308</v>
      </c>
      <c r="AU223" s="173" t="s">
        <v>84</v>
      </c>
      <c r="AV223" s="171" t="s">
        <v>97</v>
      </c>
      <c r="AW223" s="171" t="s">
        <v>31</v>
      </c>
      <c r="AX223" s="171" t="s">
        <v>82</v>
      </c>
      <c r="AY223" s="173" t="s">
        <v>302</v>
      </c>
    </row>
    <row r="224" spans="1:65" s="15" customFormat="1" ht="21.75" customHeight="1">
      <c r="A224" s="12"/>
      <c r="B224" s="13"/>
      <c r="C224" s="85" t="s">
        <v>563</v>
      </c>
      <c r="D224" s="85" t="s">
        <v>303</v>
      </c>
      <c r="E224" s="86" t="s">
        <v>569</v>
      </c>
      <c r="F224" s="87" t="s">
        <v>570</v>
      </c>
      <c r="G224" s="88" t="s">
        <v>423</v>
      </c>
      <c r="H224" s="89">
        <v>85.24</v>
      </c>
      <c r="I224" s="231"/>
      <c r="J224" s="90">
        <f>ROUND(I224*H224,2)</f>
        <v>0</v>
      </c>
      <c r="K224" s="87" t="s">
        <v>1</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4749</v>
      </c>
    </row>
    <row r="225" spans="1:65" s="98" customFormat="1" ht="22.5">
      <c r="B225" s="99"/>
      <c r="D225" s="100" t="s">
        <v>308</v>
      </c>
      <c r="E225" s="101" t="s">
        <v>332</v>
      </c>
      <c r="F225" s="102" t="s">
        <v>4750</v>
      </c>
      <c r="H225" s="103">
        <v>5.55</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ht="22.5">
      <c r="B226" s="99"/>
      <c r="D226" s="100" t="s">
        <v>308</v>
      </c>
      <c r="E226" s="101" t="s">
        <v>341</v>
      </c>
      <c r="F226" s="102" t="s">
        <v>4751</v>
      </c>
      <c r="H226" s="103">
        <v>79.69</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1" customFormat="1">
      <c r="B227" s="172"/>
      <c r="D227" s="100" t="s">
        <v>308</v>
      </c>
      <c r="E227" s="173" t="s">
        <v>1</v>
      </c>
      <c r="F227" s="174" t="s">
        <v>435</v>
      </c>
      <c r="H227" s="175">
        <v>85.24</v>
      </c>
      <c r="L227" s="172"/>
      <c r="M227" s="176"/>
      <c r="N227" s="177"/>
      <c r="O227" s="177"/>
      <c r="P227" s="177"/>
      <c r="Q227" s="177"/>
      <c r="R227" s="177"/>
      <c r="S227" s="177"/>
      <c r="T227" s="178"/>
      <c r="AT227" s="173" t="s">
        <v>308</v>
      </c>
      <c r="AU227" s="173" t="s">
        <v>84</v>
      </c>
      <c r="AV227" s="171" t="s">
        <v>97</v>
      </c>
      <c r="AW227" s="171" t="s">
        <v>31</v>
      </c>
      <c r="AX227" s="171" t="s">
        <v>82</v>
      </c>
      <c r="AY227" s="173" t="s">
        <v>302</v>
      </c>
    </row>
    <row r="228" spans="1:65" s="74" customFormat="1" ht="22.9" customHeight="1">
      <c r="B228" s="75"/>
      <c r="D228" s="76" t="s">
        <v>74</v>
      </c>
      <c r="E228" s="169" t="s">
        <v>84</v>
      </c>
      <c r="F228" s="169" t="s">
        <v>576</v>
      </c>
      <c r="J228" s="170">
        <f>BK228</f>
        <v>0</v>
      </c>
      <c r="L228" s="75"/>
      <c r="M228" s="79"/>
      <c r="N228" s="80"/>
      <c r="O228" s="80"/>
      <c r="P228" s="81">
        <f>SUM(P229:P237)</f>
        <v>0</v>
      </c>
      <c r="Q228" s="80"/>
      <c r="R228" s="81">
        <f>SUM(R229:R237)</f>
        <v>40.360398199999999</v>
      </c>
      <c r="S228" s="80"/>
      <c r="T228" s="82">
        <f>SUM(T229:T237)</f>
        <v>0</v>
      </c>
      <c r="AR228" s="76" t="s">
        <v>82</v>
      </c>
      <c r="AT228" s="83" t="s">
        <v>74</v>
      </c>
      <c r="AU228" s="83" t="s">
        <v>82</v>
      </c>
      <c r="AY228" s="76" t="s">
        <v>302</v>
      </c>
      <c r="BK228" s="84">
        <f>SUM(BK229:BK237)</f>
        <v>0</v>
      </c>
    </row>
    <row r="229" spans="1:65" s="15" customFormat="1" ht="33" customHeight="1">
      <c r="A229" s="12"/>
      <c r="B229" s="13"/>
      <c r="C229" s="85" t="s">
        <v>568</v>
      </c>
      <c r="D229" s="85" t="s">
        <v>303</v>
      </c>
      <c r="E229" s="86" t="s">
        <v>578</v>
      </c>
      <c r="F229" s="87" t="s">
        <v>579</v>
      </c>
      <c r="G229" s="88" t="s">
        <v>450</v>
      </c>
      <c r="H229" s="89">
        <v>83.57</v>
      </c>
      <c r="I229" s="3"/>
      <c r="J229" s="90">
        <f>ROUND(I229*H229,2)</f>
        <v>0</v>
      </c>
      <c r="K229" s="87" t="s">
        <v>427</v>
      </c>
      <c r="L229" s="13"/>
      <c r="M229" s="91" t="s">
        <v>1</v>
      </c>
      <c r="N229" s="92" t="s">
        <v>40</v>
      </c>
      <c r="O229" s="93"/>
      <c r="P229" s="94">
        <f>O229*H229</f>
        <v>0</v>
      </c>
      <c r="Q229" s="94">
        <v>0.20469000000000001</v>
      </c>
      <c r="R229" s="94">
        <f>Q229*H229</f>
        <v>17.1059433</v>
      </c>
      <c r="S229" s="94">
        <v>0</v>
      </c>
      <c r="T229" s="95">
        <f>S229*H229</f>
        <v>0</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4752</v>
      </c>
    </row>
    <row r="230" spans="1:65" s="98" customFormat="1">
      <c r="B230" s="99"/>
      <c r="D230" s="100" t="s">
        <v>308</v>
      </c>
      <c r="E230" s="101" t="s">
        <v>1</v>
      </c>
      <c r="F230" s="102" t="s">
        <v>4322</v>
      </c>
      <c r="H230" s="103">
        <v>83.57</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171" customFormat="1">
      <c r="B231" s="172"/>
      <c r="D231" s="100" t="s">
        <v>308</v>
      </c>
      <c r="E231" s="173" t="s">
        <v>325</v>
      </c>
      <c r="F231" s="174" t="s">
        <v>435</v>
      </c>
      <c r="H231" s="175">
        <v>83.57</v>
      </c>
      <c r="L231" s="172"/>
      <c r="M231" s="176"/>
      <c r="N231" s="177"/>
      <c r="O231" s="177"/>
      <c r="P231" s="177"/>
      <c r="Q231" s="177"/>
      <c r="R231" s="177"/>
      <c r="S231" s="177"/>
      <c r="T231" s="178"/>
      <c r="AT231" s="173" t="s">
        <v>308</v>
      </c>
      <c r="AU231" s="173" t="s">
        <v>84</v>
      </c>
      <c r="AV231" s="171" t="s">
        <v>97</v>
      </c>
      <c r="AW231" s="171" t="s">
        <v>31</v>
      </c>
      <c r="AX231" s="171" t="s">
        <v>82</v>
      </c>
      <c r="AY231" s="173" t="s">
        <v>302</v>
      </c>
    </row>
    <row r="232" spans="1:65" s="15" customFormat="1" ht="16.5" customHeight="1">
      <c r="A232" s="12"/>
      <c r="B232" s="13"/>
      <c r="C232" s="85" t="s">
        <v>577</v>
      </c>
      <c r="D232" s="85" t="s">
        <v>303</v>
      </c>
      <c r="E232" s="86" t="s">
        <v>582</v>
      </c>
      <c r="F232" s="87" t="s">
        <v>583</v>
      </c>
      <c r="G232" s="88" t="s">
        <v>450</v>
      </c>
      <c r="H232" s="89">
        <v>83.57</v>
      </c>
      <c r="I232" s="3"/>
      <c r="J232" s="90">
        <f>ROUND(I232*H232,2)</f>
        <v>0</v>
      </c>
      <c r="K232" s="87" t="s">
        <v>1</v>
      </c>
      <c r="L232" s="13"/>
      <c r="M232" s="91" t="s">
        <v>1</v>
      </c>
      <c r="N232" s="92" t="s">
        <v>40</v>
      </c>
      <c r="O232" s="93"/>
      <c r="P232" s="94">
        <f>O232*H232</f>
        <v>0</v>
      </c>
      <c r="Q232" s="94">
        <v>0.22656999999999999</v>
      </c>
      <c r="R232" s="94">
        <f>Q232*H232</f>
        <v>18.934454899999999</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4753</v>
      </c>
    </row>
    <row r="233" spans="1:65" s="98" customFormat="1">
      <c r="B233" s="99"/>
      <c r="D233" s="100" t="s">
        <v>308</v>
      </c>
      <c r="E233" s="101" t="s">
        <v>1</v>
      </c>
      <c r="F233" s="102" t="s">
        <v>325</v>
      </c>
      <c r="H233" s="103">
        <v>83.57</v>
      </c>
      <c r="L233" s="99"/>
      <c r="M233" s="104"/>
      <c r="N233" s="105"/>
      <c r="O233" s="105"/>
      <c r="P233" s="105"/>
      <c r="Q233" s="105"/>
      <c r="R233" s="105"/>
      <c r="S233" s="105"/>
      <c r="T233" s="106"/>
      <c r="AT233" s="101" t="s">
        <v>308</v>
      </c>
      <c r="AU233" s="101" t="s">
        <v>84</v>
      </c>
      <c r="AV233" s="98" t="s">
        <v>84</v>
      </c>
      <c r="AW233" s="98" t="s">
        <v>31</v>
      </c>
      <c r="AX233" s="98" t="s">
        <v>82</v>
      </c>
      <c r="AY233" s="101" t="s">
        <v>302</v>
      </c>
    </row>
    <row r="234" spans="1:65" s="15" customFormat="1" ht="16.5" customHeight="1">
      <c r="A234" s="12"/>
      <c r="B234" s="13"/>
      <c r="C234" s="85" t="s">
        <v>581</v>
      </c>
      <c r="D234" s="85" t="s">
        <v>303</v>
      </c>
      <c r="E234" s="86" t="s">
        <v>586</v>
      </c>
      <c r="F234" s="87" t="s">
        <v>587</v>
      </c>
      <c r="G234" s="88" t="s">
        <v>468</v>
      </c>
      <c r="H234" s="89">
        <v>2.16</v>
      </c>
      <c r="I234" s="3"/>
      <c r="J234" s="90">
        <f>ROUND(I234*H234,2)</f>
        <v>0</v>
      </c>
      <c r="K234" s="87" t="s">
        <v>1</v>
      </c>
      <c r="L234" s="13"/>
      <c r="M234" s="91" t="s">
        <v>1</v>
      </c>
      <c r="N234" s="92" t="s">
        <v>40</v>
      </c>
      <c r="O234" s="93"/>
      <c r="P234" s="94">
        <f>O234*H234</f>
        <v>0</v>
      </c>
      <c r="Q234" s="94">
        <v>2</v>
      </c>
      <c r="R234" s="94">
        <f>Q234*H234</f>
        <v>4.32</v>
      </c>
      <c r="S234" s="94">
        <v>0</v>
      </c>
      <c r="T234" s="95">
        <f>S234*H234</f>
        <v>0</v>
      </c>
      <c r="U234" s="12"/>
      <c r="V234" s="12"/>
      <c r="W234" s="12"/>
      <c r="X234" s="12"/>
      <c r="Y234" s="12"/>
      <c r="Z234" s="12"/>
      <c r="AA234" s="12"/>
      <c r="AB234" s="12"/>
      <c r="AC234" s="12"/>
      <c r="AD234" s="12"/>
      <c r="AE234" s="12"/>
      <c r="AR234" s="96" t="s">
        <v>97</v>
      </c>
      <c r="AT234" s="96" t="s">
        <v>303</v>
      </c>
      <c r="AU234" s="96" t="s">
        <v>84</v>
      </c>
      <c r="AY234" s="5" t="s">
        <v>302</v>
      </c>
      <c r="BE234" s="97">
        <f>IF(N234="základní",J234,0)</f>
        <v>0</v>
      </c>
      <c r="BF234" s="97">
        <f>IF(N234="snížená",J234,0)</f>
        <v>0</v>
      </c>
      <c r="BG234" s="97">
        <f>IF(N234="zákl. přenesená",J234,0)</f>
        <v>0</v>
      </c>
      <c r="BH234" s="97">
        <f>IF(N234="sníž. přenesená",J234,0)</f>
        <v>0</v>
      </c>
      <c r="BI234" s="97">
        <f>IF(N234="nulová",J234,0)</f>
        <v>0</v>
      </c>
      <c r="BJ234" s="5" t="s">
        <v>82</v>
      </c>
      <c r="BK234" s="97">
        <f>ROUND(I234*H234,2)</f>
        <v>0</v>
      </c>
      <c r="BL234" s="5" t="s">
        <v>97</v>
      </c>
      <c r="BM234" s="96" t="s">
        <v>4754</v>
      </c>
    </row>
    <row r="235" spans="1:65" s="179" customFormat="1" ht="22.5">
      <c r="B235" s="180"/>
      <c r="D235" s="100" t="s">
        <v>308</v>
      </c>
      <c r="E235" s="181" t="s">
        <v>1</v>
      </c>
      <c r="F235" s="182" t="s">
        <v>589</v>
      </c>
      <c r="H235" s="181" t="s">
        <v>1</v>
      </c>
      <c r="L235" s="180"/>
      <c r="M235" s="183"/>
      <c r="N235" s="184"/>
      <c r="O235" s="184"/>
      <c r="P235" s="184"/>
      <c r="Q235" s="184"/>
      <c r="R235" s="184"/>
      <c r="S235" s="184"/>
      <c r="T235" s="185"/>
      <c r="AT235" s="181" t="s">
        <v>308</v>
      </c>
      <c r="AU235" s="181" t="s">
        <v>84</v>
      </c>
      <c r="AV235" s="179" t="s">
        <v>82</v>
      </c>
      <c r="AW235" s="179" t="s">
        <v>31</v>
      </c>
      <c r="AX235" s="179" t="s">
        <v>75</v>
      </c>
      <c r="AY235" s="181" t="s">
        <v>302</v>
      </c>
    </row>
    <row r="236" spans="1:65" s="98" customFormat="1">
      <c r="B236" s="99"/>
      <c r="D236" s="100" t="s">
        <v>308</v>
      </c>
      <c r="E236" s="101" t="s">
        <v>1</v>
      </c>
      <c r="F236" s="102" t="s">
        <v>2340</v>
      </c>
      <c r="H236" s="103">
        <v>2.16</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171" customFormat="1">
      <c r="B237" s="172"/>
      <c r="D237" s="100" t="s">
        <v>308</v>
      </c>
      <c r="E237" s="173" t="s">
        <v>1565</v>
      </c>
      <c r="F237" s="174" t="s">
        <v>435</v>
      </c>
      <c r="H237" s="175">
        <v>2.16</v>
      </c>
      <c r="L237" s="172"/>
      <c r="M237" s="176"/>
      <c r="N237" s="177"/>
      <c r="O237" s="177"/>
      <c r="P237" s="177"/>
      <c r="Q237" s="177"/>
      <c r="R237" s="177"/>
      <c r="S237" s="177"/>
      <c r="T237" s="178"/>
      <c r="AT237" s="173" t="s">
        <v>308</v>
      </c>
      <c r="AU237" s="173" t="s">
        <v>84</v>
      </c>
      <c r="AV237" s="171" t="s">
        <v>97</v>
      </c>
      <c r="AW237" s="171" t="s">
        <v>31</v>
      </c>
      <c r="AX237" s="171" t="s">
        <v>82</v>
      </c>
      <c r="AY237" s="173" t="s">
        <v>302</v>
      </c>
    </row>
    <row r="238" spans="1:65" s="74" customFormat="1" ht="22.9" customHeight="1">
      <c r="B238" s="75"/>
      <c r="D238" s="76" t="s">
        <v>74</v>
      </c>
      <c r="E238" s="169" t="s">
        <v>91</v>
      </c>
      <c r="F238" s="169" t="s">
        <v>592</v>
      </c>
      <c r="J238" s="170">
        <f>BK238</f>
        <v>0</v>
      </c>
      <c r="L238" s="75"/>
      <c r="M238" s="79"/>
      <c r="N238" s="80"/>
      <c r="O238" s="80"/>
      <c r="P238" s="81">
        <f>SUM(P239:P240)</f>
        <v>0</v>
      </c>
      <c r="Q238" s="80"/>
      <c r="R238" s="81">
        <f>SUM(R239:R240)</f>
        <v>0</v>
      </c>
      <c r="S238" s="80"/>
      <c r="T238" s="82">
        <f>SUM(T239:T240)</f>
        <v>1.8392000000000002</v>
      </c>
      <c r="AR238" s="76" t="s">
        <v>82</v>
      </c>
      <c r="AT238" s="83" t="s">
        <v>74</v>
      </c>
      <c r="AU238" s="83" t="s">
        <v>82</v>
      </c>
      <c r="AY238" s="76" t="s">
        <v>302</v>
      </c>
      <c r="BK238" s="84">
        <f>SUM(BK239:BK240)</f>
        <v>0</v>
      </c>
    </row>
    <row r="239" spans="1:65" s="15" customFormat="1" ht="21.75" customHeight="1">
      <c r="A239" s="12"/>
      <c r="B239" s="13"/>
      <c r="C239" s="85" t="s">
        <v>585</v>
      </c>
      <c r="D239" s="85" t="s">
        <v>303</v>
      </c>
      <c r="E239" s="86" t="s">
        <v>594</v>
      </c>
      <c r="F239" s="87" t="s">
        <v>595</v>
      </c>
      <c r="G239" s="88" t="s">
        <v>468</v>
      </c>
      <c r="H239" s="89">
        <v>0.83599999999999997</v>
      </c>
      <c r="I239" s="3"/>
      <c r="J239" s="90">
        <f>ROUND(I239*H239,2)</f>
        <v>0</v>
      </c>
      <c r="K239" s="87" t="s">
        <v>427</v>
      </c>
      <c r="L239" s="13"/>
      <c r="M239" s="91" t="s">
        <v>1</v>
      </c>
      <c r="N239" s="92" t="s">
        <v>40</v>
      </c>
      <c r="O239" s="93"/>
      <c r="P239" s="94">
        <f>O239*H239</f>
        <v>0</v>
      </c>
      <c r="Q239" s="94">
        <v>0</v>
      </c>
      <c r="R239" s="94">
        <f>Q239*H239</f>
        <v>0</v>
      </c>
      <c r="S239" s="94">
        <v>2.2000000000000002</v>
      </c>
      <c r="T239" s="95">
        <f>S239*H239</f>
        <v>1.8392000000000002</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4755</v>
      </c>
    </row>
    <row r="240" spans="1:65" s="98" customFormat="1" ht="22.5">
      <c r="B240" s="99"/>
      <c r="D240" s="100" t="s">
        <v>308</v>
      </c>
      <c r="E240" s="101" t="s">
        <v>1</v>
      </c>
      <c r="F240" s="102" t="s">
        <v>4400</v>
      </c>
      <c r="H240" s="103">
        <v>0.83599999999999997</v>
      </c>
      <c r="L240" s="99"/>
      <c r="M240" s="104"/>
      <c r="N240" s="105"/>
      <c r="O240" s="105"/>
      <c r="P240" s="105"/>
      <c r="Q240" s="105"/>
      <c r="R240" s="105"/>
      <c r="S240" s="105"/>
      <c r="T240" s="106"/>
      <c r="AT240" s="101" t="s">
        <v>308</v>
      </c>
      <c r="AU240" s="101" t="s">
        <v>84</v>
      </c>
      <c r="AV240" s="98" t="s">
        <v>84</v>
      </c>
      <c r="AW240" s="98" t="s">
        <v>31</v>
      </c>
      <c r="AX240" s="98" t="s">
        <v>82</v>
      </c>
      <c r="AY240" s="101" t="s">
        <v>302</v>
      </c>
    </row>
    <row r="241" spans="1:65" s="74" customFormat="1" ht="22.9" customHeight="1">
      <c r="B241" s="75"/>
      <c r="D241" s="76" t="s">
        <v>74</v>
      </c>
      <c r="E241" s="169" t="s">
        <v>97</v>
      </c>
      <c r="F241" s="169" t="s">
        <v>629</v>
      </c>
      <c r="J241" s="170">
        <f>BK241</f>
        <v>0</v>
      </c>
      <c r="L241" s="75"/>
      <c r="M241" s="79"/>
      <c r="N241" s="80"/>
      <c r="O241" s="80"/>
      <c r="P241" s="81">
        <f>SUM(P242:P254)</f>
        <v>0</v>
      </c>
      <c r="Q241" s="80"/>
      <c r="R241" s="81">
        <f>SUM(R242:R254)</f>
        <v>1.89783E-2</v>
      </c>
      <c r="S241" s="80"/>
      <c r="T241" s="82">
        <f>SUM(T242:T254)</f>
        <v>0</v>
      </c>
      <c r="AR241" s="76" t="s">
        <v>82</v>
      </c>
      <c r="AT241" s="83" t="s">
        <v>74</v>
      </c>
      <c r="AU241" s="83" t="s">
        <v>82</v>
      </c>
      <c r="AY241" s="76" t="s">
        <v>302</v>
      </c>
      <c r="BK241" s="84">
        <f>SUM(BK242:BK254)</f>
        <v>0</v>
      </c>
    </row>
    <row r="242" spans="1:65" s="15" customFormat="1" ht="21.75" customHeight="1">
      <c r="A242" s="12"/>
      <c r="B242" s="13"/>
      <c r="C242" s="85" t="s">
        <v>593</v>
      </c>
      <c r="D242" s="85" t="s">
        <v>303</v>
      </c>
      <c r="E242" s="86" t="s">
        <v>2491</v>
      </c>
      <c r="F242" s="87" t="s">
        <v>2492</v>
      </c>
      <c r="G242" s="88" t="s">
        <v>468</v>
      </c>
      <c r="H242" s="89">
        <v>12.536</v>
      </c>
      <c r="I242" s="3"/>
      <c r="J242" s="90">
        <f>ROUND(I242*H242,2)</f>
        <v>0</v>
      </c>
      <c r="K242" s="87" t="s">
        <v>427</v>
      </c>
      <c r="L242" s="13"/>
      <c r="M242" s="91" t="s">
        <v>1</v>
      </c>
      <c r="N242" s="92" t="s">
        <v>40</v>
      </c>
      <c r="O242" s="93"/>
      <c r="P242" s="94">
        <f>O242*H242</f>
        <v>0</v>
      </c>
      <c r="Q242" s="94">
        <v>0</v>
      </c>
      <c r="R242" s="94">
        <f>Q242*H242</f>
        <v>0</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4756</v>
      </c>
    </row>
    <row r="243" spans="1:65" s="98" customFormat="1">
      <c r="B243" s="99"/>
      <c r="D243" s="100" t="s">
        <v>308</v>
      </c>
      <c r="E243" s="101" t="s">
        <v>1</v>
      </c>
      <c r="F243" s="102" t="s">
        <v>4402</v>
      </c>
      <c r="H243" s="103">
        <v>12.536</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171" customFormat="1">
      <c r="B244" s="172"/>
      <c r="D244" s="100" t="s">
        <v>308</v>
      </c>
      <c r="E244" s="173" t="s">
        <v>2776</v>
      </c>
      <c r="F244" s="174" t="s">
        <v>435</v>
      </c>
      <c r="H244" s="175">
        <v>12.536</v>
      </c>
      <c r="L244" s="172"/>
      <c r="M244" s="176"/>
      <c r="N244" s="177"/>
      <c r="O244" s="177"/>
      <c r="P244" s="177"/>
      <c r="Q244" s="177"/>
      <c r="R244" s="177"/>
      <c r="S244" s="177"/>
      <c r="T244" s="178"/>
      <c r="AT244" s="173" t="s">
        <v>308</v>
      </c>
      <c r="AU244" s="173" t="s">
        <v>84</v>
      </c>
      <c r="AV244" s="171" t="s">
        <v>97</v>
      </c>
      <c r="AW244" s="171" t="s">
        <v>31</v>
      </c>
      <c r="AX244" s="171" t="s">
        <v>82</v>
      </c>
      <c r="AY244" s="173" t="s">
        <v>302</v>
      </c>
    </row>
    <row r="245" spans="1:65" s="15" customFormat="1" ht="21.75" customHeight="1">
      <c r="A245" s="12"/>
      <c r="B245" s="13"/>
      <c r="C245" s="85" t="s">
        <v>606</v>
      </c>
      <c r="D245" s="85" t="s">
        <v>303</v>
      </c>
      <c r="E245" s="86" t="s">
        <v>4403</v>
      </c>
      <c r="F245" s="87" t="s">
        <v>4404</v>
      </c>
      <c r="G245" s="88" t="s">
        <v>468</v>
      </c>
      <c r="H245" s="89">
        <v>0.17599999999999999</v>
      </c>
      <c r="I245" s="3"/>
      <c r="J245" s="90">
        <f>ROUND(I245*H245,2)</f>
        <v>0</v>
      </c>
      <c r="K245" s="87" t="s">
        <v>427</v>
      </c>
      <c r="L245" s="13"/>
      <c r="M245" s="91" t="s">
        <v>1</v>
      </c>
      <c r="N245" s="92" t="s">
        <v>40</v>
      </c>
      <c r="O245" s="93"/>
      <c r="P245" s="94">
        <f>O245*H245</f>
        <v>0</v>
      </c>
      <c r="Q245" s="94">
        <v>0</v>
      </c>
      <c r="R245" s="94">
        <f>Q245*H245</f>
        <v>0</v>
      </c>
      <c r="S245" s="94">
        <v>0</v>
      </c>
      <c r="T245" s="95">
        <f>S245*H245</f>
        <v>0</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4757</v>
      </c>
    </row>
    <row r="246" spans="1:65" s="98" customFormat="1">
      <c r="B246" s="99"/>
      <c r="D246" s="100" t="s">
        <v>308</v>
      </c>
      <c r="E246" s="101" t="s">
        <v>1</v>
      </c>
      <c r="F246" s="102" t="s">
        <v>4758</v>
      </c>
      <c r="H246" s="103">
        <v>4.3999999999999997E-2</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98" customFormat="1">
      <c r="B247" s="99"/>
      <c r="D247" s="100" t="s">
        <v>308</v>
      </c>
      <c r="E247" s="101" t="s">
        <v>1</v>
      </c>
      <c r="F247" s="102" t="s">
        <v>4759</v>
      </c>
      <c r="H247" s="103">
        <v>0.108</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98" customFormat="1">
      <c r="B248" s="99"/>
      <c r="D248" s="100" t="s">
        <v>308</v>
      </c>
      <c r="E248" s="101" t="s">
        <v>1</v>
      </c>
      <c r="F248" s="102" t="s">
        <v>4760</v>
      </c>
      <c r="H248" s="103">
        <v>2.4E-2</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171" customFormat="1">
      <c r="B249" s="172"/>
      <c r="D249" s="100" t="s">
        <v>308</v>
      </c>
      <c r="E249" s="173" t="s">
        <v>4410</v>
      </c>
      <c r="F249" s="174" t="s">
        <v>435</v>
      </c>
      <c r="H249" s="175">
        <v>0.17599999999999999</v>
      </c>
      <c r="L249" s="172"/>
      <c r="M249" s="176"/>
      <c r="N249" s="177"/>
      <c r="O249" s="177"/>
      <c r="P249" s="177"/>
      <c r="Q249" s="177"/>
      <c r="R249" s="177"/>
      <c r="S249" s="177"/>
      <c r="T249" s="178"/>
      <c r="AT249" s="173" t="s">
        <v>308</v>
      </c>
      <c r="AU249" s="173" t="s">
        <v>84</v>
      </c>
      <c r="AV249" s="171" t="s">
        <v>97</v>
      </c>
      <c r="AW249" s="171" t="s">
        <v>31</v>
      </c>
      <c r="AX249" s="171" t="s">
        <v>82</v>
      </c>
      <c r="AY249" s="173" t="s">
        <v>302</v>
      </c>
    </row>
    <row r="250" spans="1:65" s="15" customFormat="1" ht="16.5" customHeight="1">
      <c r="A250" s="12"/>
      <c r="B250" s="13"/>
      <c r="C250" s="85" t="s">
        <v>615</v>
      </c>
      <c r="D250" s="85" t="s">
        <v>303</v>
      </c>
      <c r="E250" s="86" t="s">
        <v>4411</v>
      </c>
      <c r="F250" s="87" t="s">
        <v>4412</v>
      </c>
      <c r="G250" s="88" t="s">
        <v>423</v>
      </c>
      <c r="H250" s="89">
        <v>2.97</v>
      </c>
      <c r="I250" s="3"/>
      <c r="J250" s="90">
        <f>ROUND(I250*H250,2)</f>
        <v>0</v>
      </c>
      <c r="K250" s="87" t="s">
        <v>427</v>
      </c>
      <c r="L250" s="13"/>
      <c r="M250" s="91" t="s">
        <v>1</v>
      </c>
      <c r="N250" s="92" t="s">
        <v>40</v>
      </c>
      <c r="O250" s="93"/>
      <c r="P250" s="94">
        <f>O250*H250</f>
        <v>0</v>
      </c>
      <c r="Q250" s="94">
        <v>6.3899999999999998E-3</v>
      </c>
      <c r="R250" s="94">
        <f>Q250*H250</f>
        <v>1.89783E-2</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4761</v>
      </c>
    </row>
    <row r="251" spans="1:65" s="98" customFormat="1">
      <c r="B251" s="99"/>
      <c r="D251" s="100" t="s">
        <v>308</v>
      </c>
      <c r="E251" s="101" t="s">
        <v>1</v>
      </c>
      <c r="F251" s="102" t="s">
        <v>4762</v>
      </c>
      <c r="H251" s="103">
        <v>1.08</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1:65" s="98" customFormat="1">
      <c r="B252" s="99"/>
      <c r="D252" s="100" t="s">
        <v>308</v>
      </c>
      <c r="E252" s="101" t="s">
        <v>1</v>
      </c>
      <c r="F252" s="102" t="s">
        <v>4763</v>
      </c>
      <c r="H252" s="103">
        <v>1.26</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1:65" s="98" customFormat="1">
      <c r="B253" s="99"/>
      <c r="D253" s="100" t="s">
        <v>308</v>
      </c>
      <c r="E253" s="101" t="s">
        <v>1</v>
      </c>
      <c r="F253" s="102" t="s">
        <v>4764</v>
      </c>
      <c r="H253" s="103">
        <v>0.63</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1:65" s="171" customFormat="1">
      <c r="B254" s="172"/>
      <c r="D254" s="100" t="s">
        <v>308</v>
      </c>
      <c r="E254" s="173" t="s">
        <v>1</v>
      </c>
      <c r="F254" s="174" t="s">
        <v>435</v>
      </c>
      <c r="H254" s="175">
        <v>2.97</v>
      </c>
      <c r="L254" s="172"/>
      <c r="M254" s="176"/>
      <c r="N254" s="177"/>
      <c r="O254" s="177"/>
      <c r="P254" s="177"/>
      <c r="Q254" s="177"/>
      <c r="R254" s="177"/>
      <c r="S254" s="177"/>
      <c r="T254" s="178"/>
      <c r="AT254" s="173" t="s">
        <v>308</v>
      </c>
      <c r="AU254" s="173" t="s">
        <v>84</v>
      </c>
      <c r="AV254" s="171" t="s">
        <v>97</v>
      </c>
      <c r="AW254" s="171" t="s">
        <v>31</v>
      </c>
      <c r="AX254" s="171" t="s">
        <v>82</v>
      </c>
      <c r="AY254" s="173" t="s">
        <v>302</v>
      </c>
    </row>
    <row r="255" spans="1:65" s="74" customFormat="1" ht="22.9" customHeight="1">
      <c r="B255" s="75"/>
      <c r="D255" s="76" t="s">
        <v>74</v>
      </c>
      <c r="E255" s="169" t="s">
        <v>100</v>
      </c>
      <c r="F255" s="169" t="s">
        <v>692</v>
      </c>
      <c r="J255" s="170">
        <f>BK255</f>
        <v>0</v>
      </c>
      <c r="L255" s="75"/>
      <c r="M255" s="79"/>
      <c r="N255" s="80"/>
      <c r="O255" s="80"/>
      <c r="P255" s="81">
        <f>SUM(P256:P263)</f>
        <v>0</v>
      </c>
      <c r="Q255" s="80"/>
      <c r="R255" s="81">
        <f>SUM(R256:R263)</f>
        <v>0</v>
      </c>
      <c r="S255" s="80"/>
      <c r="T255" s="82">
        <f>SUM(T256:T263)</f>
        <v>0</v>
      </c>
      <c r="AR255" s="76" t="s">
        <v>82</v>
      </c>
      <c r="AT255" s="83" t="s">
        <v>74</v>
      </c>
      <c r="AU255" s="83" t="s">
        <v>82</v>
      </c>
      <c r="AY255" s="76" t="s">
        <v>302</v>
      </c>
      <c r="BK255" s="84">
        <f>SUM(BK256:BK263)</f>
        <v>0</v>
      </c>
    </row>
    <row r="256" spans="1:65" s="15" customFormat="1" ht="44.25" customHeight="1">
      <c r="A256" s="12"/>
      <c r="B256" s="13"/>
      <c r="C256" s="85" t="s">
        <v>620</v>
      </c>
      <c r="D256" s="85" t="s">
        <v>303</v>
      </c>
      <c r="E256" s="86" t="s">
        <v>694</v>
      </c>
      <c r="F256" s="87" t="s">
        <v>695</v>
      </c>
      <c r="G256" s="88" t="s">
        <v>423</v>
      </c>
      <c r="H256" s="89">
        <v>2.56</v>
      </c>
      <c r="I256" s="3"/>
      <c r="J256" s="90">
        <f>ROUND(I256*H256,2)</f>
        <v>0</v>
      </c>
      <c r="K256" s="87" t="s">
        <v>1</v>
      </c>
      <c r="L256" s="13"/>
      <c r="M256" s="91" t="s">
        <v>1</v>
      </c>
      <c r="N256" s="92" t="s">
        <v>40</v>
      </c>
      <c r="O256" s="93"/>
      <c r="P256" s="94">
        <f>O256*H256</f>
        <v>0</v>
      </c>
      <c r="Q256" s="94">
        <v>0</v>
      </c>
      <c r="R256" s="94">
        <f>Q256*H256</f>
        <v>0</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4765</v>
      </c>
    </row>
    <row r="257" spans="1:65" s="98" customFormat="1">
      <c r="B257" s="99"/>
      <c r="D257" s="100" t="s">
        <v>308</v>
      </c>
      <c r="E257" s="101" t="s">
        <v>1</v>
      </c>
      <c r="F257" s="102" t="s">
        <v>330</v>
      </c>
      <c r="H257" s="103">
        <v>2.56</v>
      </c>
      <c r="L257" s="99"/>
      <c r="M257" s="104"/>
      <c r="N257" s="105"/>
      <c r="O257" s="105"/>
      <c r="P257" s="105"/>
      <c r="Q257" s="105"/>
      <c r="R257" s="105"/>
      <c r="S257" s="105"/>
      <c r="T257" s="106"/>
      <c r="AT257" s="101" t="s">
        <v>308</v>
      </c>
      <c r="AU257" s="101" t="s">
        <v>84</v>
      </c>
      <c r="AV257" s="98" t="s">
        <v>84</v>
      </c>
      <c r="AW257" s="98" t="s">
        <v>31</v>
      </c>
      <c r="AX257" s="98" t="s">
        <v>82</v>
      </c>
      <c r="AY257" s="101" t="s">
        <v>302</v>
      </c>
    </row>
    <row r="258" spans="1:65" s="15" customFormat="1" ht="44.25" customHeight="1">
      <c r="A258" s="12"/>
      <c r="B258" s="13"/>
      <c r="C258" s="85" t="s">
        <v>624</v>
      </c>
      <c r="D258" s="85" t="s">
        <v>303</v>
      </c>
      <c r="E258" s="86" t="s">
        <v>702</v>
      </c>
      <c r="F258" s="87" t="s">
        <v>703</v>
      </c>
      <c r="G258" s="88" t="s">
        <v>423</v>
      </c>
      <c r="H258" s="89">
        <v>22.79</v>
      </c>
      <c r="I258" s="3"/>
      <c r="J258" s="90">
        <f>ROUND(I258*H258,2)</f>
        <v>0</v>
      </c>
      <c r="K258" s="87" t="s">
        <v>1</v>
      </c>
      <c r="L258" s="13"/>
      <c r="M258" s="91" t="s">
        <v>1</v>
      </c>
      <c r="N258" s="92" t="s">
        <v>40</v>
      </c>
      <c r="O258" s="93"/>
      <c r="P258" s="94">
        <f>O258*H258</f>
        <v>0</v>
      </c>
      <c r="Q258" s="94">
        <v>0</v>
      </c>
      <c r="R258" s="94">
        <f>Q258*H258</f>
        <v>0</v>
      </c>
      <c r="S258" s="94">
        <v>0</v>
      </c>
      <c r="T258" s="95">
        <f>S258*H258</f>
        <v>0</v>
      </c>
      <c r="U258" s="12"/>
      <c r="V258" s="12"/>
      <c r="W258" s="12"/>
      <c r="X258" s="12"/>
      <c r="Y258" s="12"/>
      <c r="Z258" s="12"/>
      <c r="AA258" s="12"/>
      <c r="AB258" s="12"/>
      <c r="AC258" s="12"/>
      <c r="AD258" s="12"/>
      <c r="AE258" s="12"/>
      <c r="AR258" s="96" t="s">
        <v>97</v>
      </c>
      <c r="AT258" s="96" t="s">
        <v>303</v>
      </c>
      <c r="AU258" s="96" t="s">
        <v>84</v>
      </c>
      <c r="AY258" s="5" t="s">
        <v>302</v>
      </c>
      <c r="BE258" s="97">
        <f>IF(N258="základní",J258,0)</f>
        <v>0</v>
      </c>
      <c r="BF258" s="97">
        <f>IF(N258="snížená",J258,0)</f>
        <v>0</v>
      </c>
      <c r="BG258" s="97">
        <f>IF(N258="zákl. přenesená",J258,0)</f>
        <v>0</v>
      </c>
      <c r="BH258" s="97">
        <f>IF(N258="sníž. přenesená",J258,0)</f>
        <v>0</v>
      </c>
      <c r="BI258" s="97">
        <f>IF(N258="nulová",J258,0)</f>
        <v>0</v>
      </c>
      <c r="BJ258" s="5" t="s">
        <v>82</v>
      </c>
      <c r="BK258" s="97">
        <f>ROUND(I258*H258,2)</f>
        <v>0</v>
      </c>
      <c r="BL258" s="5" t="s">
        <v>97</v>
      </c>
      <c r="BM258" s="96" t="s">
        <v>4766</v>
      </c>
    </row>
    <row r="259" spans="1:65" s="98" customFormat="1">
      <c r="B259" s="99"/>
      <c r="D259" s="100" t="s">
        <v>308</v>
      </c>
      <c r="E259" s="101" t="s">
        <v>1</v>
      </c>
      <c r="F259" s="102" t="s">
        <v>338</v>
      </c>
      <c r="H259" s="103">
        <v>22.79</v>
      </c>
      <c r="L259" s="99"/>
      <c r="M259" s="104"/>
      <c r="N259" s="105"/>
      <c r="O259" s="105"/>
      <c r="P259" s="105"/>
      <c r="Q259" s="105"/>
      <c r="R259" s="105"/>
      <c r="S259" s="105"/>
      <c r="T259" s="106"/>
      <c r="AT259" s="101" t="s">
        <v>308</v>
      </c>
      <c r="AU259" s="101" t="s">
        <v>84</v>
      </c>
      <c r="AV259" s="98" t="s">
        <v>84</v>
      </c>
      <c r="AW259" s="98" t="s">
        <v>31</v>
      </c>
      <c r="AX259" s="98" t="s">
        <v>82</v>
      </c>
      <c r="AY259" s="101" t="s">
        <v>302</v>
      </c>
    </row>
    <row r="260" spans="1:65" s="15" customFormat="1" ht="44.25" customHeight="1">
      <c r="A260" s="12"/>
      <c r="B260" s="13"/>
      <c r="C260" s="85" t="s">
        <v>630</v>
      </c>
      <c r="D260" s="85" t="s">
        <v>303</v>
      </c>
      <c r="E260" s="86" t="s">
        <v>706</v>
      </c>
      <c r="F260" s="87" t="s">
        <v>707</v>
      </c>
      <c r="G260" s="88" t="s">
        <v>423</v>
      </c>
      <c r="H260" s="89">
        <v>29.94</v>
      </c>
      <c r="I260" s="3"/>
      <c r="J260" s="90">
        <f>ROUND(I260*H260,2)</f>
        <v>0</v>
      </c>
      <c r="K260" s="87" t="s">
        <v>1</v>
      </c>
      <c r="L260" s="13"/>
      <c r="M260" s="91" t="s">
        <v>1</v>
      </c>
      <c r="N260" s="92" t="s">
        <v>40</v>
      </c>
      <c r="O260" s="93"/>
      <c r="P260" s="94">
        <f>O260*H260</f>
        <v>0</v>
      </c>
      <c r="Q260" s="94">
        <v>0</v>
      </c>
      <c r="R260" s="94">
        <f>Q260*H260</f>
        <v>0</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4767</v>
      </c>
    </row>
    <row r="261" spans="1:65" s="98" customFormat="1">
      <c r="B261" s="99"/>
      <c r="D261" s="100" t="s">
        <v>308</v>
      </c>
      <c r="E261" s="101" t="s">
        <v>1</v>
      </c>
      <c r="F261" s="102" t="s">
        <v>344</v>
      </c>
      <c r="H261" s="103">
        <v>29.94</v>
      </c>
      <c r="L261" s="99"/>
      <c r="M261" s="104"/>
      <c r="N261" s="105"/>
      <c r="O261" s="105"/>
      <c r="P261" s="105"/>
      <c r="Q261" s="105"/>
      <c r="R261" s="105"/>
      <c r="S261" s="105"/>
      <c r="T261" s="106"/>
      <c r="AT261" s="101" t="s">
        <v>308</v>
      </c>
      <c r="AU261" s="101" t="s">
        <v>84</v>
      </c>
      <c r="AV261" s="98" t="s">
        <v>84</v>
      </c>
      <c r="AW261" s="98" t="s">
        <v>31</v>
      </c>
      <c r="AX261" s="98" t="s">
        <v>82</v>
      </c>
      <c r="AY261" s="101" t="s">
        <v>302</v>
      </c>
    </row>
    <row r="262" spans="1:65" s="15" customFormat="1" ht="44.25" customHeight="1">
      <c r="A262" s="12"/>
      <c r="B262" s="13"/>
      <c r="C262" s="85" t="s">
        <v>635</v>
      </c>
      <c r="D262" s="85" t="s">
        <v>303</v>
      </c>
      <c r="E262" s="86" t="s">
        <v>2010</v>
      </c>
      <c r="F262" s="87" t="s">
        <v>2011</v>
      </c>
      <c r="G262" s="88" t="s">
        <v>423</v>
      </c>
      <c r="H262" s="89">
        <v>28.11</v>
      </c>
      <c r="I262" s="3"/>
      <c r="J262" s="90">
        <f>ROUND(I262*H262,2)</f>
        <v>0</v>
      </c>
      <c r="K262" s="87" t="s">
        <v>1</v>
      </c>
      <c r="L262" s="13"/>
      <c r="M262" s="91" t="s">
        <v>1</v>
      </c>
      <c r="N262" s="92" t="s">
        <v>40</v>
      </c>
      <c r="O262" s="93"/>
      <c r="P262" s="94">
        <f>O262*H262</f>
        <v>0</v>
      </c>
      <c r="Q262" s="94">
        <v>0</v>
      </c>
      <c r="R262" s="94">
        <f>Q262*H262</f>
        <v>0</v>
      </c>
      <c r="S262" s="94">
        <v>0</v>
      </c>
      <c r="T262" s="95">
        <f>S262*H262</f>
        <v>0</v>
      </c>
      <c r="U262" s="12"/>
      <c r="V262" s="12"/>
      <c r="W262" s="12"/>
      <c r="X262" s="12"/>
      <c r="Y262" s="12"/>
      <c r="Z262" s="12"/>
      <c r="AA262" s="12"/>
      <c r="AB262" s="12"/>
      <c r="AC262" s="12"/>
      <c r="AD262" s="12"/>
      <c r="AE262" s="12"/>
      <c r="AR262" s="96" t="s">
        <v>97</v>
      </c>
      <c r="AT262" s="96" t="s">
        <v>303</v>
      </c>
      <c r="AU262" s="96" t="s">
        <v>84</v>
      </c>
      <c r="AY262" s="5" t="s">
        <v>302</v>
      </c>
      <c r="BE262" s="97">
        <f>IF(N262="základní",J262,0)</f>
        <v>0</v>
      </c>
      <c r="BF262" s="97">
        <f>IF(N262="snížená",J262,0)</f>
        <v>0</v>
      </c>
      <c r="BG262" s="97">
        <f>IF(N262="zákl. přenesená",J262,0)</f>
        <v>0</v>
      </c>
      <c r="BH262" s="97">
        <f>IF(N262="sníž. přenesená",J262,0)</f>
        <v>0</v>
      </c>
      <c r="BI262" s="97">
        <f>IF(N262="nulová",J262,0)</f>
        <v>0</v>
      </c>
      <c r="BJ262" s="5" t="s">
        <v>82</v>
      </c>
      <c r="BK262" s="97">
        <f>ROUND(I262*H262,2)</f>
        <v>0</v>
      </c>
      <c r="BL262" s="5" t="s">
        <v>97</v>
      </c>
      <c r="BM262" s="96" t="s">
        <v>4768</v>
      </c>
    </row>
    <row r="263" spans="1:65" s="98" customFormat="1">
      <c r="B263" s="99"/>
      <c r="D263" s="100" t="s">
        <v>308</v>
      </c>
      <c r="E263" s="101" t="s">
        <v>1</v>
      </c>
      <c r="F263" s="102" t="s">
        <v>1936</v>
      </c>
      <c r="H263" s="103">
        <v>28.11</v>
      </c>
      <c r="L263" s="99"/>
      <c r="M263" s="104"/>
      <c r="N263" s="105"/>
      <c r="O263" s="105"/>
      <c r="P263" s="105"/>
      <c r="Q263" s="105"/>
      <c r="R263" s="105"/>
      <c r="S263" s="105"/>
      <c r="T263" s="106"/>
      <c r="AT263" s="101" t="s">
        <v>308</v>
      </c>
      <c r="AU263" s="101" t="s">
        <v>84</v>
      </c>
      <c r="AV263" s="98" t="s">
        <v>84</v>
      </c>
      <c r="AW263" s="98" t="s">
        <v>31</v>
      </c>
      <c r="AX263" s="98" t="s">
        <v>82</v>
      </c>
      <c r="AY263" s="101" t="s">
        <v>302</v>
      </c>
    </row>
    <row r="264" spans="1:65" s="74" customFormat="1" ht="22.9" customHeight="1">
      <c r="B264" s="75"/>
      <c r="D264" s="76" t="s">
        <v>74</v>
      </c>
      <c r="E264" s="169" t="s">
        <v>109</v>
      </c>
      <c r="F264" s="169" t="s">
        <v>709</v>
      </c>
      <c r="J264" s="170">
        <f>BK264</f>
        <v>0</v>
      </c>
      <c r="L264" s="75"/>
      <c r="M264" s="79"/>
      <c r="N264" s="80"/>
      <c r="O264" s="80"/>
      <c r="P264" s="81">
        <f>SUM(P265:P324)</f>
        <v>0</v>
      </c>
      <c r="Q264" s="80"/>
      <c r="R264" s="81">
        <f>SUM(R265:R324)</f>
        <v>2.9331381999999997</v>
      </c>
      <c r="S264" s="80"/>
      <c r="T264" s="82">
        <f>SUM(T265:T324)</f>
        <v>0.64181759999999999</v>
      </c>
      <c r="AR264" s="76" t="s">
        <v>82</v>
      </c>
      <c r="AT264" s="83" t="s">
        <v>74</v>
      </c>
      <c r="AU264" s="83" t="s">
        <v>82</v>
      </c>
      <c r="AY264" s="76" t="s">
        <v>302</v>
      </c>
      <c r="BK264" s="84">
        <f>SUM(BK265:BK324)</f>
        <v>0</v>
      </c>
    </row>
    <row r="265" spans="1:65" s="15" customFormat="1" ht="21.75" customHeight="1">
      <c r="A265" s="12"/>
      <c r="B265" s="13"/>
      <c r="C265" s="85" t="s">
        <v>641</v>
      </c>
      <c r="D265" s="85" t="s">
        <v>303</v>
      </c>
      <c r="E265" s="86" t="s">
        <v>4421</v>
      </c>
      <c r="F265" s="87" t="s">
        <v>4422</v>
      </c>
      <c r="G265" s="88" t="s">
        <v>450</v>
      </c>
      <c r="H265" s="89">
        <v>83.57</v>
      </c>
      <c r="I265" s="3"/>
      <c r="J265" s="90">
        <f>ROUND(I265*H265,2)</f>
        <v>0</v>
      </c>
      <c r="K265" s="87" t="s">
        <v>1</v>
      </c>
      <c r="L265" s="13"/>
      <c r="M265" s="91" t="s">
        <v>1</v>
      </c>
      <c r="N265" s="92" t="s">
        <v>40</v>
      </c>
      <c r="O265" s="93"/>
      <c r="P265" s="94">
        <f>O265*H265</f>
        <v>0</v>
      </c>
      <c r="Q265" s="94">
        <v>0</v>
      </c>
      <c r="R265" s="94">
        <f>Q265*H265</f>
        <v>0</v>
      </c>
      <c r="S265" s="94">
        <v>0</v>
      </c>
      <c r="T265" s="95">
        <f>S265*H265</f>
        <v>0</v>
      </c>
      <c r="U265" s="12"/>
      <c r="V265" s="12"/>
      <c r="W265" s="12"/>
      <c r="X265" s="12"/>
      <c r="Y265" s="12"/>
      <c r="Z265" s="12"/>
      <c r="AA265" s="12"/>
      <c r="AB265" s="12"/>
      <c r="AC265" s="12"/>
      <c r="AD265" s="12"/>
      <c r="AE265" s="12"/>
      <c r="AR265" s="96" t="s">
        <v>97</v>
      </c>
      <c r="AT265" s="96" t="s">
        <v>303</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4769</v>
      </c>
    </row>
    <row r="266" spans="1:65" s="179" customFormat="1">
      <c r="B266" s="180"/>
      <c r="D266" s="100" t="s">
        <v>308</v>
      </c>
      <c r="E266" s="181" t="s">
        <v>1</v>
      </c>
      <c r="F266" s="182" t="s">
        <v>4424</v>
      </c>
      <c r="H266" s="181" t="s">
        <v>1</v>
      </c>
      <c r="L266" s="180"/>
      <c r="M266" s="183"/>
      <c r="N266" s="184"/>
      <c r="O266" s="184"/>
      <c r="P266" s="184"/>
      <c r="Q266" s="184"/>
      <c r="R266" s="184"/>
      <c r="S266" s="184"/>
      <c r="T266" s="185"/>
      <c r="AT266" s="181" t="s">
        <v>308</v>
      </c>
      <c r="AU266" s="181" t="s">
        <v>84</v>
      </c>
      <c r="AV266" s="179" t="s">
        <v>82</v>
      </c>
      <c r="AW266" s="179" t="s">
        <v>31</v>
      </c>
      <c r="AX266" s="179" t="s">
        <v>75</v>
      </c>
      <c r="AY266" s="181" t="s">
        <v>302</v>
      </c>
    </row>
    <row r="267" spans="1:65" s="98" customFormat="1">
      <c r="B267" s="99"/>
      <c r="D267" s="100" t="s">
        <v>308</v>
      </c>
      <c r="E267" s="101" t="s">
        <v>1</v>
      </c>
      <c r="F267" s="102" t="s">
        <v>4322</v>
      </c>
      <c r="H267" s="103">
        <v>83.57</v>
      </c>
      <c r="L267" s="99"/>
      <c r="M267" s="104"/>
      <c r="N267" s="105"/>
      <c r="O267" s="105"/>
      <c r="P267" s="105"/>
      <c r="Q267" s="105"/>
      <c r="R267" s="105"/>
      <c r="S267" s="105"/>
      <c r="T267" s="106"/>
      <c r="AT267" s="101" t="s">
        <v>308</v>
      </c>
      <c r="AU267" s="101" t="s">
        <v>84</v>
      </c>
      <c r="AV267" s="98" t="s">
        <v>84</v>
      </c>
      <c r="AW267" s="98" t="s">
        <v>31</v>
      </c>
      <c r="AX267" s="98" t="s">
        <v>82</v>
      </c>
      <c r="AY267" s="101" t="s">
        <v>302</v>
      </c>
    </row>
    <row r="268" spans="1:65" s="15" customFormat="1" ht="16.5" customHeight="1">
      <c r="A268" s="12"/>
      <c r="B268" s="13"/>
      <c r="C268" s="85" t="s">
        <v>645</v>
      </c>
      <c r="D268" s="85" t="s">
        <v>303</v>
      </c>
      <c r="E268" s="86" t="s">
        <v>4425</v>
      </c>
      <c r="F268" s="87" t="s">
        <v>4426</v>
      </c>
      <c r="G268" s="88" t="s">
        <v>419</v>
      </c>
      <c r="H268" s="89">
        <v>5</v>
      </c>
      <c r="I268" s="3"/>
      <c r="J268" s="90">
        <f>ROUND(I268*H268,2)</f>
        <v>0</v>
      </c>
      <c r="K268" s="87" t="s">
        <v>427</v>
      </c>
      <c r="L268" s="13"/>
      <c r="M268" s="91" t="s">
        <v>1</v>
      </c>
      <c r="N268" s="92" t="s">
        <v>40</v>
      </c>
      <c r="O268" s="93"/>
      <c r="P268" s="94">
        <f>O268*H268</f>
        <v>0</v>
      </c>
      <c r="Q268" s="94">
        <v>7.2000000000000005E-4</v>
      </c>
      <c r="R268" s="94">
        <f>Q268*H268</f>
        <v>3.6000000000000003E-3</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4770</v>
      </c>
    </row>
    <row r="269" spans="1:65" s="98" customFormat="1">
      <c r="B269" s="99"/>
      <c r="D269" s="100" t="s">
        <v>308</v>
      </c>
      <c r="E269" s="101" t="s">
        <v>1</v>
      </c>
      <c r="F269" s="102" t="s">
        <v>4771</v>
      </c>
      <c r="H269" s="103">
        <v>5</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21.75" customHeight="1">
      <c r="A270" s="12"/>
      <c r="B270" s="13"/>
      <c r="C270" s="194" t="s">
        <v>653</v>
      </c>
      <c r="D270" s="194" t="s">
        <v>537</v>
      </c>
      <c r="E270" s="195" t="s">
        <v>4429</v>
      </c>
      <c r="F270" s="196" t="s">
        <v>4430</v>
      </c>
      <c r="G270" s="197" t="s">
        <v>419</v>
      </c>
      <c r="H270" s="198">
        <v>3</v>
      </c>
      <c r="I270" s="3"/>
      <c r="J270" s="200">
        <f>ROUND(I270*H270,2)</f>
        <v>0</v>
      </c>
      <c r="K270" s="196" t="s">
        <v>1</v>
      </c>
      <c r="L270" s="201"/>
      <c r="M270" s="202" t="s">
        <v>1</v>
      </c>
      <c r="N270" s="203" t="s">
        <v>40</v>
      </c>
      <c r="O270" s="93"/>
      <c r="P270" s="94">
        <f>O270*H270</f>
        <v>0</v>
      </c>
      <c r="Q270" s="94">
        <v>3.0999999999999999E-3</v>
      </c>
      <c r="R270" s="94">
        <f>Q270*H270</f>
        <v>9.2999999999999992E-3</v>
      </c>
      <c r="S270" s="94">
        <v>0</v>
      </c>
      <c r="T270" s="95">
        <f>S270*H270</f>
        <v>0</v>
      </c>
      <c r="U270" s="12"/>
      <c r="V270" s="12"/>
      <c r="W270" s="12"/>
      <c r="X270" s="12"/>
      <c r="Y270" s="12"/>
      <c r="Z270" s="12"/>
      <c r="AA270" s="12"/>
      <c r="AB270" s="12"/>
      <c r="AC270" s="12"/>
      <c r="AD270" s="12"/>
      <c r="AE270" s="12"/>
      <c r="AR270" s="96" t="s">
        <v>109</v>
      </c>
      <c r="AT270" s="96" t="s">
        <v>537</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4772</v>
      </c>
    </row>
    <row r="271" spans="1:65" s="98" customFormat="1">
      <c r="B271" s="99"/>
      <c r="D271" s="100" t="s">
        <v>308</v>
      </c>
      <c r="E271" s="101" t="s">
        <v>1</v>
      </c>
      <c r="F271" s="102" t="s">
        <v>91</v>
      </c>
      <c r="H271" s="103">
        <v>3</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21.75" customHeight="1">
      <c r="A272" s="12"/>
      <c r="B272" s="13"/>
      <c r="C272" s="194" t="s">
        <v>657</v>
      </c>
      <c r="D272" s="194" t="s">
        <v>537</v>
      </c>
      <c r="E272" s="195" t="s">
        <v>4628</v>
      </c>
      <c r="F272" s="196" t="s">
        <v>4629</v>
      </c>
      <c r="G272" s="197" t="s">
        <v>419</v>
      </c>
      <c r="H272" s="198">
        <v>2</v>
      </c>
      <c r="I272" s="3"/>
      <c r="J272" s="200">
        <f>ROUND(I272*H272,2)</f>
        <v>0</v>
      </c>
      <c r="K272" s="196" t="s">
        <v>1</v>
      </c>
      <c r="L272" s="201"/>
      <c r="M272" s="202" t="s">
        <v>1</v>
      </c>
      <c r="N272" s="203" t="s">
        <v>40</v>
      </c>
      <c r="O272" s="93"/>
      <c r="P272" s="94">
        <f>O272*H272</f>
        <v>0</v>
      </c>
      <c r="Q272" s="94">
        <v>4.8999999999999998E-3</v>
      </c>
      <c r="R272" s="94">
        <f>Q272*H272</f>
        <v>9.7999999999999997E-3</v>
      </c>
      <c r="S272" s="94">
        <v>0</v>
      </c>
      <c r="T272" s="95">
        <f>S272*H272</f>
        <v>0</v>
      </c>
      <c r="U272" s="12"/>
      <c r="V272" s="12"/>
      <c r="W272" s="12"/>
      <c r="X272" s="12"/>
      <c r="Y272" s="12"/>
      <c r="Z272" s="12"/>
      <c r="AA272" s="12"/>
      <c r="AB272" s="12"/>
      <c r="AC272" s="12"/>
      <c r="AD272" s="12"/>
      <c r="AE272" s="12"/>
      <c r="AR272" s="96" t="s">
        <v>109</v>
      </c>
      <c r="AT272" s="96" t="s">
        <v>537</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4773</v>
      </c>
    </row>
    <row r="273" spans="1:65" s="98" customFormat="1">
      <c r="B273" s="99"/>
      <c r="D273" s="100" t="s">
        <v>308</v>
      </c>
      <c r="E273" s="101" t="s">
        <v>1</v>
      </c>
      <c r="F273" s="102" t="s">
        <v>84</v>
      </c>
      <c r="H273" s="103">
        <v>2</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15" customFormat="1" ht="21.75" customHeight="1">
      <c r="A274" s="12"/>
      <c r="B274" s="13"/>
      <c r="C274" s="85" t="s">
        <v>661</v>
      </c>
      <c r="D274" s="85" t="s">
        <v>303</v>
      </c>
      <c r="E274" s="86" t="s">
        <v>4438</v>
      </c>
      <c r="F274" s="87" t="s">
        <v>4439</v>
      </c>
      <c r="G274" s="88" t="s">
        <v>450</v>
      </c>
      <c r="H274" s="89">
        <v>83.57</v>
      </c>
      <c r="I274" s="3"/>
      <c r="J274" s="90">
        <f>ROUND(I274*H274,2)</f>
        <v>0</v>
      </c>
      <c r="K274" s="87" t="s">
        <v>1</v>
      </c>
      <c r="L274" s="13"/>
      <c r="M274" s="91" t="s">
        <v>1</v>
      </c>
      <c r="N274" s="92" t="s">
        <v>40</v>
      </c>
      <c r="O274" s="93"/>
      <c r="P274" s="94">
        <f>O274*H274</f>
        <v>0</v>
      </c>
      <c r="Q274" s="94">
        <v>0</v>
      </c>
      <c r="R274" s="94">
        <f>Q274*H274</f>
        <v>0</v>
      </c>
      <c r="S274" s="94">
        <v>7.6800000000000002E-3</v>
      </c>
      <c r="T274" s="95">
        <f>S274*H274</f>
        <v>0.64181759999999999</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4774</v>
      </c>
    </row>
    <row r="275" spans="1:65" s="179" customFormat="1">
      <c r="B275" s="180"/>
      <c r="D275" s="100" t="s">
        <v>308</v>
      </c>
      <c r="E275" s="181" t="s">
        <v>1</v>
      </c>
      <c r="F275" s="182" t="s">
        <v>4441</v>
      </c>
      <c r="H275" s="181" t="s">
        <v>1</v>
      </c>
      <c r="L275" s="180"/>
      <c r="M275" s="183"/>
      <c r="N275" s="184"/>
      <c r="O275" s="184"/>
      <c r="P275" s="184"/>
      <c r="Q275" s="184"/>
      <c r="R275" s="184"/>
      <c r="S275" s="184"/>
      <c r="T275" s="185"/>
      <c r="AT275" s="181" t="s">
        <v>308</v>
      </c>
      <c r="AU275" s="181" t="s">
        <v>84</v>
      </c>
      <c r="AV275" s="179" t="s">
        <v>82</v>
      </c>
      <c r="AW275" s="179" t="s">
        <v>31</v>
      </c>
      <c r="AX275" s="179" t="s">
        <v>75</v>
      </c>
      <c r="AY275" s="181" t="s">
        <v>302</v>
      </c>
    </row>
    <row r="276" spans="1:65" s="98" customFormat="1">
      <c r="B276" s="99"/>
      <c r="D276" s="100" t="s">
        <v>308</v>
      </c>
      <c r="E276" s="101" t="s">
        <v>1</v>
      </c>
      <c r="F276" s="102" t="s">
        <v>4322</v>
      </c>
      <c r="H276" s="103">
        <v>83.57</v>
      </c>
      <c r="L276" s="99"/>
      <c r="M276" s="104"/>
      <c r="N276" s="105"/>
      <c r="O276" s="105"/>
      <c r="P276" s="105"/>
      <c r="Q276" s="105"/>
      <c r="R276" s="105"/>
      <c r="S276" s="105"/>
      <c r="T276" s="106"/>
      <c r="AT276" s="101" t="s">
        <v>308</v>
      </c>
      <c r="AU276" s="101" t="s">
        <v>84</v>
      </c>
      <c r="AV276" s="98" t="s">
        <v>84</v>
      </c>
      <c r="AW276" s="98" t="s">
        <v>31</v>
      </c>
      <c r="AX276" s="98" t="s">
        <v>82</v>
      </c>
      <c r="AY276" s="101" t="s">
        <v>302</v>
      </c>
    </row>
    <row r="277" spans="1:65" s="15" customFormat="1" ht="16.5" customHeight="1">
      <c r="A277" s="12"/>
      <c r="B277" s="13"/>
      <c r="C277" s="85" t="s">
        <v>665</v>
      </c>
      <c r="D277" s="85" t="s">
        <v>303</v>
      </c>
      <c r="E277" s="86" t="s">
        <v>4442</v>
      </c>
      <c r="F277" s="87" t="s">
        <v>4443</v>
      </c>
      <c r="G277" s="88" t="s">
        <v>419</v>
      </c>
      <c r="H277" s="89">
        <v>2</v>
      </c>
      <c r="I277" s="3"/>
      <c r="J277" s="90">
        <f>ROUND(I277*H277,2)</f>
        <v>0</v>
      </c>
      <c r="K277" s="87" t="s">
        <v>427</v>
      </c>
      <c r="L277" s="13"/>
      <c r="M277" s="91" t="s">
        <v>1</v>
      </c>
      <c r="N277" s="92" t="s">
        <v>40</v>
      </c>
      <c r="O277" s="93"/>
      <c r="P277" s="94">
        <f>O277*H277</f>
        <v>0</v>
      </c>
      <c r="Q277" s="94">
        <v>3.4000000000000002E-4</v>
      </c>
      <c r="R277" s="94">
        <f>Q277*H277</f>
        <v>6.8000000000000005E-4</v>
      </c>
      <c r="S277" s="94">
        <v>0</v>
      </c>
      <c r="T277" s="95">
        <f>S277*H277</f>
        <v>0</v>
      </c>
      <c r="U277" s="12"/>
      <c r="V277" s="12"/>
      <c r="W277" s="12"/>
      <c r="X277" s="12"/>
      <c r="Y277" s="12"/>
      <c r="Z277" s="12"/>
      <c r="AA277" s="12"/>
      <c r="AB277" s="12"/>
      <c r="AC277" s="12"/>
      <c r="AD277" s="12"/>
      <c r="AE277" s="12"/>
      <c r="AR277" s="96" t="s">
        <v>97</v>
      </c>
      <c r="AT277" s="96" t="s">
        <v>303</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4775</v>
      </c>
    </row>
    <row r="278" spans="1:65" s="98" customFormat="1">
      <c r="B278" s="99"/>
      <c r="D278" s="100" t="s">
        <v>308</v>
      </c>
      <c r="E278" s="101" t="s">
        <v>1</v>
      </c>
      <c r="F278" s="102" t="s">
        <v>84</v>
      </c>
      <c r="H278" s="103">
        <v>2</v>
      </c>
      <c r="L278" s="99"/>
      <c r="M278" s="104"/>
      <c r="N278" s="105"/>
      <c r="O278" s="105"/>
      <c r="P278" s="105"/>
      <c r="Q278" s="105"/>
      <c r="R278" s="105"/>
      <c r="S278" s="105"/>
      <c r="T278" s="106"/>
      <c r="AT278" s="101" t="s">
        <v>308</v>
      </c>
      <c r="AU278" s="101" t="s">
        <v>84</v>
      </c>
      <c r="AV278" s="98" t="s">
        <v>84</v>
      </c>
      <c r="AW278" s="98" t="s">
        <v>31</v>
      </c>
      <c r="AX278" s="98" t="s">
        <v>82</v>
      </c>
      <c r="AY278" s="101" t="s">
        <v>302</v>
      </c>
    </row>
    <row r="279" spans="1:65" s="15" customFormat="1" ht="16.5" customHeight="1">
      <c r="A279" s="12"/>
      <c r="B279" s="13"/>
      <c r="C279" s="194" t="s">
        <v>669</v>
      </c>
      <c r="D279" s="194" t="s">
        <v>537</v>
      </c>
      <c r="E279" s="195" t="s">
        <v>4445</v>
      </c>
      <c r="F279" s="196" t="s">
        <v>4446</v>
      </c>
      <c r="G279" s="197" t="s">
        <v>419</v>
      </c>
      <c r="H279" s="198">
        <v>2</v>
      </c>
      <c r="I279" s="3"/>
      <c r="J279" s="200">
        <f>ROUND(I279*H279,2)</f>
        <v>0</v>
      </c>
      <c r="K279" s="196" t="s">
        <v>1</v>
      </c>
      <c r="L279" s="201"/>
      <c r="M279" s="202" t="s">
        <v>1</v>
      </c>
      <c r="N279" s="203" t="s">
        <v>40</v>
      </c>
      <c r="O279" s="93"/>
      <c r="P279" s="94">
        <f>O279*H279</f>
        <v>0</v>
      </c>
      <c r="Q279" s="94">
        <v>3.95E-2</v>
      </c>
      <c r="R279" s="94">
        <f>Q279*H279</f>
        <v>7.9000000000000001E-2</v>
      </c>
      <c r="S279" s="94">
        <v>0</v>
      </c>
      <c r="T279" s="95">
        <f>S279*H279</f>
        <v>0</v>
      </c>
      <c r="U279" s="12"/>
      <c r="V279" s="12"/>
      <c r="W279" s="12"/>
      <c r="X279" s="12"/>
      <c r="Y279" s="12"/>
      <c r="Z279" s="12"/>
      <c r="AA279" s="12"/>
      <c r="AB279" s="12"/>
      <c r="AC279" s="12"/>
      <c r="AD279" s="12"/>
      <c r="AE279" s="12"/>
      <c r="AR279" s="96" t="s">
        <v>109</v>
      </c>
      <c r="AT279" s="96" t="s">
        <v>537</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4776</v>
      </c>
    </row>
    <row r="280" spans="1:65" s="98" customFormat="1">
      <c r="B280" s="99"/>
      <c r="D280" s="100" t="s">
        <v>308</v>
      </c>
      <c r="E280" s="101" t="s">
        <v>1</v>
      </c>
      <c r="F280" s="102" t="s">
        <v>84</v>
      </c>
      <c r="H280" s="103">
        <v>2</v>
      </c>
      <c r="L280" s="99"/>
      <c r="M280" s="104"/>
      <c r="N280" s="105"/>
      <c r="O280" s="105"/>
      <c r="P280" s="105"/>
      <c r="Q280" s="105"/>
      <c r="R280" s="105"/>
      <c r="S280" s="105"/>
      <c r="T280" s="106"/>
      <c r="AT280" s="101" t="s">
        <v>308</v>
      </c>
      <c r="AU280" s="101" t="s">
        <v>84</v>
      </c>
      <c r="AV280" s="98" t="s">
        <v>84</v>
      </c>
      <c r="AW280" s="98" t="s">
        <v>31</v>
      </c>
      <c r="AX280" s="98" t="s">
        <v>82</v>
      </c>
      <c r="AY280" s="101" t="s">
        <v>302</v>
      </c>
    </row>
    <row r="281" spans="1:65" s="15" customFormat="1" ht="16.5" customHeight="1">
      <c r="A281" s="12"/>
      <c r="B281" s="13"/>
      <c r="C281" s="85" t="s">
        <v>677</v>
      </c>
      <c r="D281" s="85" t="s">
        <v>303</v>
      </c>
      <c r="E281" s="86" t="s">
        <v>4454</v>
      </c>
      <c r="F281" s="87" t="s">
        <v>4455</v>
      </c>
      <c r="G281" s="88" t="s">
        <v>419</v>
      </c>
      <c r="H281" s="89">
        <v>3</v>
      </c>
      <c r="I281" s="3"/>
      <c r="J281" s="90">
        <f>ROUND(I281*H281,2)</f>
        <v>0</v>
      </c>
      <c r="K281" s="87" t="s">
        <v>427</v>
      </c>
      <c r="L281" s="13"/>
      <c r="M281" s="91" t="s">
        <v>1</v>
      </c>
      <c r="N281" s="92" t="s">
        <v>40</v>
      </c>
      <c r="O281" s="93"/>
      <c r="P281" s="94">
        <f>O281*H281</f>
        <v>0</v>
      </c>
      <c r="Q281" s="94">
        <v>1.65E-3</v>
      </c>
      <c r="R281" s="94">
        <f>Q281*H281</f>
        <v>4.9499999999999995E-3</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4777</v>
      </c>
    </row>
    <row r="282" spans="1:65" s="98" customFormat="1">
      <c r="B282" s="99"/>
      <c r="D282" s="100" t="s">
        <v>308</v>
      </c>
      <c r="E282" s="101" t="s">
        <v>1</v>
      </c>
      <c r="F282" s="102" t="s">
        <v>91</v>
      </c>
      <c r="H282" s="103">
        <v>3</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15" customFormat="1" ht="16.5" customHeight="1">
      <c r="A283" s="12"/>
      <c r="B283" s="13"/>
      <c r="C283" s="194" t="s">
        <v>684</v>
      </c>
      <c r="D283" s="194" t="s">
        <v>537</v>
      </c>
      <c r="E283" s="195" t="s">
        <v>4457</v>
      </c>
      <c r="F283" s="196" t="s">
        <v>4458</v>
      </c>
      <c r="G283" s="197" t="s">
        <v>419</v>
      </c>
      <c r="H283" s="198">
        <v>3</v>
      </c>
      <c r="I283" s="3"/>
      <c r="J283" s="200">
        <f>ROUND(I283*H283,2)</f>
        <v>0</v>
      </c>
      <c r="K283" s="196" t="s">
        <v>1</v>
      </c>
      <c r="L283" s="201"/>
      <c r="M283" s="202" t="s">
        <v>1</v>
      </c>
      <c r="N283" s="203" t="s">
        <v>40</v>
      </c>
      <c r="O283" s="93"/>
      <c r="P283" s="94">
        <f>O283*H283</f>
        <v>0</v>
      </c>
      <c r="Q283" s="94">
        <v>4.8999999999999998E-3</v>
      </c>
      <c r="R283" s="94">
        <f>Q283*H283</f>
        <v>1.47E-2</v>
      </c>
      <c r="S283" s="94">
        <v>0</v>
      </c>
      <c r="T283" s="95">
        <f>S283*H283</f>
        <v>0</v>
      </c>
      <c r="U283" s="12"/>
      <c r="V283" s="12"/>
      <c r="W283" s="12"/>
      <c r="X283" s="12"/>
      <c r="Y283" s="12"/>
      <c r="Z283" s="12"/>
      <c r="AA283" s="12"/>
      <c r="AB283" s="12"/>
      <c r="AC283" s="12"/>
      <c r="AD283" s="12"/>
      <c r="AE283" s="12"/>
      <c r="AR283" s="96" t="s">
        <v>109</v>
      </c>
      <c r="AT283" s="96" t="s">
        <v>537</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4778</v>
      </c>
    </row>
    <row r="284" spans="1:65" s="98" customFormat="1">
      <c r="B284" s="99"/>
      <c r="D284" s="100" t="s">
        <v>308</v>
      </c>
      <c r="E284" s="101" t="s">
        <v>1</v>
      </c>
      <c r="F284" s="102" t="s">
        <v>91</v>
      </c>
      <c r="H284" s="103">
        <v>3</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15" customFormat="1" ht="16.5" customHeight="1">
      <c r="A285" s="12"/>
      <c r="B285" s="13"/>
      <c r="C285" s="85" t="s">
        <v>688</v>
      </c>
      <c r="D285" s="85" t="s">
        <v>303</v>
      </c>
      <c r="E285" s="86" t="s">
        <v>4460</v>
      </c>
      <c r="F285" s="87" t="s">
        <v>4461</v>
      </c>
      <c r="G285" s="88" t="s">
        <v>419</v>
      </c>
      <c r="H285" s="89">
        <v>2</v>
      </c>
      <c r="I285" s="3"/>
      <c r="J285" s="90">
        <f>ROUND(I285*H285,2)</f>
        <v>0</v>
      </c>
      <c r="K285" s="87" t="s">
        <v>427</v>
      </c>
      <c r="L285" s="13"/>
      <c r="M285" s="91" t="s">
        <v>1</v>
      </c>
      <c r="N285" s="92" t="s">
        <v>40</v>
      </c>
      <c r="O285" s="93"/>
      <c r="P285" s="94">
        <f>O285*H285</f>
        <v>0</v>
      </c>
      <c r="Q285" s="94">
        <v>2.96E-3</v>
      </c>
      <c r="R285" s="94">
        <f>Q285*H285</f>
        <v>5.9199999999999999E-3</v>
      </c>
      <c r="S285" s="94">
        <v>0</v>
      </c>
      <c r="T285" s="95">
        <f>S285*H285</f>
        <v>0</v>
      </c>
      <c r="U285" s="12"/>
      <c r="V285" s="12"/>
      <c r="W285" s="12"/>
      <c r="X285" s="12"/>
      <c r="Y285" s="12"/>
      <c r="Z285" s="12"/>
      <c r="AA285" s="12"/>
      <c r="AB285" s="12"/>
      <c r="AC285" s="12"/>
      <c r="AD285" s="12"/>
      <c r="AE285" s="12"/>
      <c r="AR285" s="96" t="s">
        <v>97</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4779</v>
      </c>
    </row>
    <row r="286" spans="1:65" s="98" customFormat="1">
      <c r="B286" s="99"/>
      <c r="D286" s="100" t="s">
        <v>308</v>
      </c>
      <c r="E286" s="101" t="s">
        <v>1</v>
      </c>
      <c r="F286" s="102" t="s">
        <v>84</v>
      </c>
      <c r="H286" s="103">
        <v>2</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15" customFormat="1" ht="16.5" customHeight="1">
      <c r="A287" s="12"/>
      <c r="B287" s="13"/>
      <c r="C287" s="194" t="s">
        <v>693</v>
      </c>
      <c r="D287" s="194" t="s">
        <v>537</v>
      </c>
      <c r="E287" s="195" t="s">
        <v>4644</v>
      </c>
      <c r="F287" s="196" t="s">
        <v>4645</v>
      </c>
      <c r="G287" s="197" t="s">
        <v>419</v>
      </c>
      <c r="H287" s="198">
        <v>2</v>
      </c>
      <c r="I287" s="3"/>
      <c r="J287" s="200">
        <f>ROUND(I287*H287,2)</f>
        <v>0</v>
      </c>
      <c r="K287" s="196" t="s">
        <v>1</v>
      </c>
      <c r="L287" s="201"/>
      <c r="M287" s="202" t="s">
        <v>1</v>
      </c>
      <c r="N287" s="203" t="s">
        <v>40</v>
      </c>
      <c r="O287" s="93"/>
      <c r="P287" s="94">
        <f>O287*H287</f>
        <v>0</v>
      </c>
      <c r="Q287" s="94">
        <v>4.8999999999999998E-3</v>
      </c>
      <c r="R287" s="94">
        <f>Q287*H287</f>
        <v>9.7999999999999997E-3</v>
      </c>
      <c r="S287" s="94">
        <v>0</v>
      </c>
      <c r="T287" s="95">
        <f>S287*H287</f>
        <v>0</v>
      </c>
      <c r="U287" s="12"/>
      <c r="V287" s="12"/>
      <c r="W287" s="12"/>
      <c r="X287" s="12"/>
      <c r="Y287" s="12"/>
      <c r="Z287" s="12"/>
      <c r="AA287" s="12"/>
      <c r="AB287" s="12"/>
      <c r="AC287" s="12"/>
      <c r="AD287" s="12"/>
      <c r="AE287" s="12"/>
      <c r="AR287" s="96" t="s">
        <v>109</v>
      </c>
      <c r="AT287" s="96" t="s">
        <v>537</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4780</v>
      </c>
    </row>
    <row r="288" spans="1:65" s="98" customFormat="1">
      <c r="B288" s="99"/>
      <c r="D288" s="100" t="s">
        <v>308</v>
      </c>
      <c r="E288" s="101" t="s">
        <v>1</v>
      </c>
      <c r="F288" s="102" t="s">
        <v>84</v>
      </c>
      <c r="H288" s="103">
        <v>2</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21.75" customHeight="1">
      <c r="A289" s="12"/>
      <c r="B289" s="13"/>
      <c r="C289" s="194" t="s">
        <v>697</v>
      </c>
      <c r="D289" s="194" t="s">
        <v>537</v>
      </c>
      <c r="E289" s="195" t="s">
        <v>4466</v>
      </c>
      <c r="F289" s="196" t="s">
        <v>4467</v>
      </c>
      <c r="G289" s="197" t="s">
        <v>419</v>
      </c>
      <c r="H289" s="198">
        <v>5</v>
      </c>
      <c r="I289" s="3"/>
      <c r="J289" s="200">
        <f>ROUND(I289*H289,2)</f>
        <v>0</v>
      </c>
      <c r="K289" s="196" t="s">
        <v>1</v>
      </c>
      <c r="L289" s="201"/>
      <c r="M289" s="202" t="s">
        <v>1</v>
      </c>
      <c r="N289" s="203" t="s">
        <v>40</v>
      </c>
      <c r="O289" s="93"/>
      <c r="P289" s="94">
        <f>O289*H289</f>
        <v>0</v>
      </c>
      <c r="Q289" s="94">
        <v>8.9999999999999993E-3</v>
      </c>
      <c r="R289" s="94">
        <f>Q289*H289</f>
        <v>4.4999999999999998E-2</v>
      </c>
      <c r="S289" s="94">
        <v>0</v>
      </c>
      <c r="T289" s="95">
        <f>S289*H289</f>
        <v>0</v>
      </c>
      <c r="U289" s="12"/>
      <c r="V289" s="12"/>
      <c r="W289" s="12"/>
      <c r="X289" s="12"/>
      <c r="Y289" s="12"/>
      <c r="Z289" s="12"/>
      <c r="AA289" s="12"/>
      <c r="AB289" s="12"/>
      <c r="AC289" s="12"/>
      <c r="AD289" s="12"/>
      <c r="AE289" s="12"/>
      <c r="AR289" s="96" t="s">
        <v>109</v>
      </c>
      <c r="AT289" s="96" t="s">
        <v>537</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4781</v>
      </c>
    </row>
    <row r="290" spans="1:65" s="98" customFormat="1">
      <c r="B290" s="99"/>
      <c r="D290" s="100" t="s">
        <v>308</v>
      </c>
      <c r="E290" s="101" t="s">
        <v>1</v>
      </c>
      <c r="F290" s="102" t="s">
        <v>100</v>
      </c>
      <c r="H290" s="103">
        <v>5</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21.75" customHeight="1">
      <c r="A291" s="12"/>
      <c r="B291" s="13"/>
      <c r="C291" s="194" t="s">
        <v>701</v>
      </c>
      <c r="D291" s="194" t="s">
        <v>537</v>
      </c>
      <c r="E291" s="195" t="s">
        <v>4469</v>
      </c>
      <c r="F291" s="196" t="s">
        <v>4470</v>
      </c>
      <c r="G291" s="197" t="s">
        <v>419</v>
      </c>
      <c r="H291" s="198">
        <v>5</v>
      </c>
      <c r="I291" s="3"/>
      <c r="J291" s="200">
        <f>ROUND(I291*H291,2)</f>
        <v>0</v>
      </c>
      <c r="K291" s="196" t="s">
        <v>1</v>
      </c>
      <c r="L291" s="201"/>
      <c r="M291" s="202" t="s">
        <v>1</v>
      </c>
      <c r="N291" s="203" t="s">
        <v>40</v>
      </c>
      <c r="O291" s="93"/>
      <c r="P291" s="94">
        <f>O291*H291</f>
        <v>0</v>
      </c>
      <c r="Q291" s="94">
        <v>8.9999999999999993E-3</v>
      </c>
      <c r="R291" s="94">
        <f>Q291*H291</f>
        <v>4.4999999999999998E-2</v>
      </c>
      <c r="S291" s="94">
        <v>0</v>
      </c>
      <c r="T291" s="95">
        <f>S291*H291</f>
        <v>0</v>
      </c>
      <c r="U291" s="12"/>
      <c r="V291" s="12"/>
      <c r="W291" s="12"/>
      <c r="X291" s="12"/>
      <c r="Y291" s="12"/>
      <c r="Z291" s="12"/>
      <c r="AA291" s="12"/>
      <c r="AB291" s="12"/>
      <c r="AC291" s="12"/>
      <c r="AD291" s="12"/>
      <c r="AE291" s="12"/>
      <c r="AR291" s="96" t="s">
        <v>109</v>
      </c>
      <c r="AT291" s="96" t="s">
        <v>537</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4782</v>
      </c>
    </row>
    <row r="292" spans="1:65" s="98" customFormat="1">
      <c r="B292" s="99"/>
      <c r="D292" s="100" t="s">
        <v>308</v>
      </c>
      <c r="E292" s="101" t="s">
        <v>1</v>
      </c>
      <c r="F292" s="102" t="s">
        <v>100</v>
      </c>
      <c r="H292" s="103">
        <v>5</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21.75" customHeight="1">
      <c r="A293" s="12"/>
      <c r="B293" s="13"/>
      <c r="C293" s="85" t="s">
        <v>705</v>
      </c>
      <c r="D293" s="85" t="s">
        <v>303</v>
      </c>
      <c r="E293" s="86" t="s">
        <v>4472</v>
      </c>
      <c r="F293" s="87" t="s">
        <v>4473</v>
      </c>
      <c r="G293" s="88" t="s">
        <v>419</v>
      </c>
      <c r="H293" s="89">
        <v>5</v>
      </c>
      <c r="I293" s="3"/>
      <c r="J293" s="90">
        <f>ROUND(I293*H293,2)</f>
        <v>0</v>
      </c>
      <c r="K293" s="87" t="s">
        <v>427</v>
      </c>
      <c r="L293" s="13"/>
      <c r="M293" s="91" t="s">
        <v>1</v>
      </c>
      <c r="N293" s="92" t="s">
        <v>40</v>
      </c>
      <c r="O293" s="93"/>
      <c r="P293" s="94">
        <f>O293*H293</f>
        <v>0</v>
      </c>
      <c r="Q293" s="94">
        <v>0</v>
      </c>
      <c r="R293" s="94">
        <f>Q293*H293</f>
        <v>0</v>
      </c>
      <c r="S293" s="94">
        <v>0</v>
      </c>
      <c r="T293" s="95">
        <f>S293*H293</f>
        <v>0</v>
      </c>
      <c r="U293" s="12"/>
      <c r="V293" s="12"/>
      <c r="W293" s="12"/>
      <c r="X293" s="12"/>
      <c r="Y293" s="12"/>
      <c r="Z293" s="12"/>
      <c r="AA293" s="12"/>
      <c r="AB293" s="12"/>
      <c r="AC293" s="12"/>
      <c r="AD293" s="12"/>
      <c r="AE293" s="12"/>
      <c r="AR293" s="96" t="s">
        <v>97</v>
      </c>
      <c r="AT293" s="96" t="s">
        <v>303</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4783</v>
      </c>
    </row>
    <row r="294" spans="1:65" s="98" customFormat="1">
      <c r="B294" s="99"/>
      <c r="D294" s="100" t="s">
        <v>308</v>
      </c>
      <c r="E294" s="101" t="s">
        <v>1</v>
      </c>
      <c r="F294" s="102" t="s">
        <v>4771</v>
      </c>
      <c r="H294" s="103">
        <v>5</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194" t="s">
        <v>710</v>
      </c>
      <c r="D295" s="194" t="s">
        <v>537</v>
      </c>
      <c r="E295" s="195" t="s">
        <v>4476</v>
      </c>
      <c r="F295" s="196" t="s">
        <v>4477</v>
      </c>
      <c r="G295" s="197" t="s">
        <v>419</v>
      </c>
      <c r="H295" s="198">
        <v>5</v>
      </c>
      <c r="I295" s="3"/>
      <c r="J295" s="200">
        <f>ROUND(I295*H295,2)</f>
        <v>0</v>
      </c>
      <c r="K295" s="196" t="s">
        <v>427</v>
      </c>
      <c r="L295" s="201"/>
      <c r="M295" s="202" t="s">
        <v>1</v>
      </c>
      <c r="N295" s="203" t="s">
        <v>40</v>
      </c>
      <c r="O295" s="93"/>
      <c r="P295" s="94">
        <f>O295*H295</f>
        <v>0</v>
      </c>
      <c r="Q295" s="94">
        <v>2.0999999999999999E-3</v>
      </c>
      <c r="R295" s="94">
        <f>Q295*H295</f>
        <v>1.0499999999999999E-2</v>
      </c>
      <c r="S295" s="94">
        <v>0</v>
      </c>
      <c r="T295" s="95">
        <f>S295*H295</f>
        <v>0</v>
      </c>
      <c r="U295" s="12"/>
      <c r="V295" s="12"/>
      <c r="W295" s="12"/>
      <c r="X295" s="12"/>
      <c r="Y295" s="12"/>
      <c r="Z295" s="12"/>
      <c r="AA295" s="12"/>
      <c r="AB295" s="12"/>
      <c r="AC295" s="12"/>
      <c r="AD295" s="12"/>
      <c r="AE295" s="12"/>
      <c r="AR295" s="96" t="s">
        <v>109</v>
      </c>
      <c r="AT295" s="96" t="s">
        <v>537</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4784</v>
      </c>
    </row>
    <row r="296" spans="1:65" s="98" customFormat="1">
      <c r="B296" s="99"/>
      <c r="D296" s="100" t="s">
        <v>308</v>
      </c>
      <c r="E296" s="101" t="s">
        <v>1</v>
      </c>
      <c r="F296" s="102" t="s">
        <v>4785</v>
      </c>
      <c r="H296" s="103">
        <v>3</v>
      </c>
      <c r="L296" s="99"/>
      <c r="M296" s="104"/>
      <c r="N296" s="105"/>
      <c r="O296" s="105"/>
      <c r="P296" s="105"/>
      <c r="Q296" s="105"/>
      <c r="R296" s="105"/>
      <c r="S296" s="105"/>
      <c r="T296" s="106"/>
      <c r="AT296" s="101" t="s">
        <v>308</v>
      </c>
      <c r="AU296" s="101" t="s">
        <v>84</v>
      </c>
      <c r="AV296" s="98" t="s">
        <v>84</v>
      </c>
      <c r="AW296" s="98" t="s">
        <v>31</v>
      </c>
      <c r="AX296" s="98" t="s">
        <v>75</v>
      </c>
      <c r="AY296" s="101" t="s">
        <v>302</v>
      </c>
    </row>
    <row r="297" spans="1:65" s="98" customFormat="1">
      <c r="B297" s="99"/>
      <c r="D297" s="100" t="s">
        <v>308</v>
      </c>
      <c r="E297" s="101" t="s">
        <v>1</v>
      </c>
      <c r="F297" s="102" t="s">
        <v>4786</v>
      </c>
      <c r="H297" s="103">
        <v>2</v>
      </c>
      <c r="L297" s="99"/>
      <c r="M297" s="104"/>
      <c r="N297" s="105"/>
      <c r="O297" s="105"/>
      <c r="P297" s="105"/>
      <c r="Q297" s="105"/>
      <c r="R297" s="105"/>
      <c r="S297" s="105"/>
      <c r="T297" s="106"/>
      <c r="AT297" s="101" t="s">
        <v>308</v>
      </c>
      <c r="AU297" s="101" t="s">
        <v>84</v>
      </c>
      <c r="AV297" s="98" t="s">
        <v>84</v>
      </c>
      <c r="AW297" s="98" t="s">
        <v>31</v>
      </c>
      <c r="AX297" s="98" t="s">
        <v>75</v>
      </c>
      <c r="AY297" s="101" t="s">
        <v>302</v>
      </c>
    </row>
    <row r="298" spans="1:65" s="171" customFormat="1">
      <c r="B298" s="172"/>
      <c r="D298" s="100" t="s">
        <v>308</v>
      </c>
      <c r="E298" s="173" t="s">
        <v>1</v>
      </c>
      <c r="F298" s="174" t="s">
        <v>435</v>
      </c>
      <c r="H298" s="175">
        <v>5</v>
      </c>
      <c r="L298" s="172"/>
      <c r="M298" s="176"/>
      <c r="N298" s="177"/>
      <c r="O298" s="177"/>
      <c r="P298" s="177"/>
      <c r="Q298" s="177"/>
      <c r="R298" s="177"/>
      <c r="S298" s="177"/>
      <c r="T298" s="178"/>
      <c r="AT298" s="173" t="s">
        <v>308</v>
      </c>
      <c r="AU298" s="173" t="s">
        <v>84</v>
      </c>
      <c r="AV298" s="171" t="s">
        <v>97</v>
      </c>
      <c r="AW298" s="171" t="s">
        <v>31</v>
      </c>
      <c r="AX298" s="171" t="s">
        <v>82</v>
      </c>
      <c r="AY298" s="173" t="s">
        <v>302</v>
      </c>
    </row>
    <row r="299" spans="1:65" s="15" customFormat="1" ht="16.5" customHeight="1">
      <c r="A299" s="12"/>
      <c r="B299" s="13"/>
      <c r="C299" s="85" t="s">
        <v>367</v>
      </c>
      <c r="D299" s="85" t="s">
        <v>303</v>
      </c>
      <c r="E299" s="86" t="s">
        <v>2790</v>
      </c>
      <c r="F299" s="87" t="s">
        <v>2791</v>
      </c>
      <c r="G299" s="88" t="s">
        <v>450</v>
      </c>
      <c r="H299" s="89">
        <v>83.57</v>
      </c>
      <c r="I299" s="3"/>
      <c r="J299" s="90">
        <f>ROUND(I299*H299,2)</f>
        <v>0</v>
      </c>
      <c r="K299" s="87" t="s">
        <v>427</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4787</v>
      </c>
    </row>
    <row r="300" spans="1:65" s="98" customFormat="1">
      <c r="B300" s="99"/>
      <c r="D300" s="100" t="s">
        <v>308</v>
      </c>
      <c r="E300" s="101" t="s">
        <v>4322</v>
      </c>
      <c r="F300" s="102" t="s">
        <v>4788</v>
      </c>
      <c r="H300" s="103">
        <v>83.57</v>
      </c>
      <c r="L300" s="99"/>
      <c r="M300" s="104"/>
      <c r="N300" s="105"/>
      <c r="O300" s="105"/>
      <c r="P300" s="105"/>
      <c r="Q300" s="105"/>
      <c r="R300" s="105"/>
      <c r="S300" s="105"/>
      <c r="T300" s="106"/>
      <c r="AT300" s="101" t="s">
        <v>308</v>
      </c>
      <c r="AU300" s="101" t="s">
        <v>84</v>
      </c>
      <c r="AV300" s="98" t="s">
        <v>84</v>
      </c>
      <c r="AW300" s="98" t="s">
        <v>31</v>
      </c>
      <c r="AX300" s="98" t="s">
        <v>82</v>
      </c>
      <c r="AY300" s="101" t="s">
        <v>302</v>
      </c>
    </row>
    <row r="301" spans="1:65" s="15" customFormat="1" ht="21.75" customHeight="1">
      <c r="A301" s="12"/>
      <c r="B301" s="13"/>
      <c r="C301" s="85" t="s">
        <v>719</v>
      </c>
      <c r="D301" s="85" t="s">
        <v>303</v>
      </c>
      <c r="E301" s="86" t="s">
        <v>4483</v>
      </c>
      <c r="F301" s="87" t="s">
        <v>4484</v>
      </c>
      <c r="G301" s="88" t="s">
        <v>450</v>
      </c>
      <c r="H301" s="89">
        <v>83.57</v>
      </c>
      <c r="I301" s="3"/>
      <c r="J301" s="90">
        <f>ROUND(I301*H301,2)</f>
        <v>0</v>
      </c>
      <c r="K301" s="87" t="s">
        <v>427</v>
      </c>
      <c r="L301" s="13"/>
      <c r="M301" s="91" t="s">
        <v>1</v>
      </c>
      <c r="N301" s="92" t="s">
        <v>40</v>
      </c>
      <c r="O301" s="93"/>
      <c r="P301" s="94">
        <f>O301*H301</f>
        <v>0</v>
      </c>
      <c r="Q301" s="94">
        <v>0</v>
      </c>
      <c r="R301" s="94">
        <f>Q301*H301</f>
        <v>0</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4789</v>
      </c>
    </row>
    <row r="302" spans="1:65" s="98" customFormat="1">
      <c r="B302" s="99"/>
      <c r="D302" s="100" t="s">
        <v>308</v>
      </c>
      <c r="E302" s="101" t="s">
        <v>1</v>
      </c>
      <c r="F302" s="102" t="s">
        <v>4322</v>
      </c>
      <c r="H302" s="103">
        <v>83.57</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15" customFormat="1" ht="21.75" customHeight="1">
      <c r="A303" s="12"/>
      <c r="B303" s="13"/>
      <c r="C303" s="85" t="s">
        <v>724</v>
      </c>
      <c r="D303" s="85" t="s">
        <v>303</v>
      </c>
      <c r="E303" s="86" t="s">
        <v>2794</v>
      </c>
      <c r="F303" s="87" t="s">
        <v>2795</v>
      </c>
      <c r="G303" s="88" t="s">
        <v>419</v>
      </c>
      <c r="H303" s="89">
        <v>2</v>
      </c>
      <c r="I303" s="3"/>
      <c r="J303" s="90">
        <f>ROUND(I303*H303,2)</f>
        <v>0</v>
      </c>
      <c r="K303" s="87" t="s">
        <v>427</v>
      </c>
      <c r="L303" s="13"/>
      <c r="M303" s="91" t="s">
        <v>1</v>
      </c>
      <c r="N303" s="92" t="s">
        <v>40</v>
      </c>
      <c r="O303" s="93"/>
      <c r="P303" s="94">
        <f>O303*H303</f>
        <v>0</v>
      </c>
      <c r="Q303" s="94">
        <v>0.45937</v>
      </c>
      <c r="R303" s="94">
        <f>Q303*H303</f>
        <v>0.91874</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4790</v>
      </c>
    </row>
    <row r="304" spans="1:65" s="98" customFormat="1">
      <c r="B304" s="99"/>
      <c r="D304" s="100" t="s">
        <v>308</v>
      </c>
      <c r="E304" s="101" t="s">
        <v>1</v>
      </c>
      <c r="F304" s="102" t="s">
        <v>84</v>
      </c>
      <c r="H304" s="103">
        <v>2</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15" customFormat="1" ht="16.5" customHeight="1">
      <c r="A305" s="12"/>
      <c r="B305" s="13"/>
      <c r="C305" s="85" t="s">
        <v>729</v>
      </c>
      <c r="D305" s="85" t="s">
        <v>303</v>
      </c>
      <c r="E305" s="86" t="s">
        <v>4487</v>
      </c>
      <c r="F305" s="87" t="s">
        <v>4488</v>
      </c>
      <c r="G305" s="88" t="s">
        <v>419</v>
      </c>
      <c r="H305" s="89">
        <v>5</v>
      </c>
      <c r="I305" s="3"/>
      <c r="J305" s="90">
        <f>ROUND(I305*H305,2)</f>
        <v>0</v>
      </c>
      <c r="K305" s="87" t="s">
        <v>427</v>
      </c>
      <c r="L305" s="13"/>
      <c r="M305" s="91" t="s">
        <v>1</v>
      </c>
      <c r="N305" s="92" t="s">
        <v>40</v>
      </c>
      <c r="O305" s="93"/>
      <c r="P305" s="94">
        <f>O305*H305</f>
        <v>0</v>
      </c>
      <c r="Q305" s="94">
        <v>6.3829999999999998E-2</v>
      </c>
      <c r="R305" s="94">
        <f>Q305*H305</f>
        <v>0.31914999999999999</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4791</v>
      </c>
    </row>
    <row r="306" spans="1:65" s="98" customFormat="1">
      <c r="B306" s="99"/>
      <c r="D306" s="100" t="s">
        <v>308</v>
      </c>
      <c r="E306" s="101" t="s">
        <v>1</v>
      </c>
      <c r="F306" s="102" t="s">
        <v>100</v>
      </c>
      <c r="H306" s="103">
        <v>5</v>
      </c>
      <c r="L306" s="99"/>
      <c r="M306" s="104"/>
      <c r="N306" s="105"/>
      <c r="O306" s="105"/>
      <c r="P306" s="105"/>
      <c r="Q306" s="105"/>
      <c r="R306" s="105"/>
      <c r="S306" s="105"/>
      <c r="T306" s="106"/>
      <c r="AT306" s="101" t="s">
        <v>308</v>
      </c>
      <c r="AU306" s="101" t="s">
        <v>84</v>
      </c>
      <c r="AV306" s="98" t="s">
        <v>84</v>
      </c>
      <c r="AW306" s="98" t="s">
        <v>31</v>
      </c>
      <c r="AX306" s="98" t="s">
        <v>82</v>
      </c>
      <c r="AY306" s="101" t="s">
        <v>302</v>
      </c>
    </row>
    <row r="307" spans="1:65" s="15" customFormat="1" ht="16.5" customHeight="1">
      <c r="A307" s="12"/>
      <c r="B307" s="13"/>
      <c r="C307" s="194" t="s">
        <v>734</v>
      </c>
      <c r="D307" s="194" t="s">
        <v>537</v>
      </c>
      <c r="E307" s="195" t="s">
        <v>4490</v>
      </c>
      <c r="F307" s="196" t="s">
        <v>4491</v>
      </c>
      <c r="G307" s="197" t="s">
        <v>419</v>
      </c>
      <c r="H307" s="198">
        <v>5</v>
      </c>
      <c r="I307" s="3"/>
      <c r="J307" s="200">
        <f>ROUND(I307*H307,2)</f>
        <v>0</v>
      </c>
      <c r="K307" s="196" t="s">
        <v>1</v>
      </c>
      <c r="L307" s="201"/>
      <c r="M307" s="202" t="s">
        <v>1</v>
      </c>
      <c r="N307" s="203" t="s">
        <v>40</v>
      </c>
      <c r="O307" s="93"/>
      <c r="P307" s="94">
        <f>O307*H307</f>
        <v>0</v>
      </c>
      <c r="Q307" s="94">
        <v>7.3000000000000001E-3</v>
      </c>
      <c r="R307" s="94">
        <f>Q307*H307</f>
        <v>3.6499999999999998E-2</v>
      </c>
      <c r="S307" s="94">
        <v>0</v>
      </c>
      <c r="T307" s="95">
        <f>S307*H307</f>
        <v>0</v>
      </c>
      <c r="U307" s="12"/>
      <c r="V307" s="12"/>
      <c r="W307" s="12"/>
      <c r="X307" s="12"/>
      <c r="Y307" s="12"/>
      <c r="Z307" s="12"/>
      <c r="AA307" s="12"/>
      <c r="AB307" s="12"/>
      <c r="AC307" s="12"/>
      <c r="AD307" s="12"/>
      <c r="AE307" s="12"/>
      <c r="AR307" s="96" t="s">
        <v>109</v>
      </c>
      <c r="AT307" s="96" t="s">
        <v>537</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4792</v>
      </c>
    </row>
    <row r="308" spans="1:65" s="98" customFormat="1">
      <c r="B308" s="99"/>
      <c r="D308" s="100" t="s">
        <v>308</v>
      </c>
      <c r="E308" s="101" t="s">
        <v>1</v>
      </c>
      <c r="F308" s="102" t="s">
        <v>100</v>
      </c>
      <c r="H308" s="103">
        <v>5</v>
      </c>
      <c r="L308" s="99"/>
      <c r="M308" s="104"/>
      <c r="N308" s="105"/>
      <c r="O308" s="105"/>
      <c r="P308" s="105"/>
      <c r="Q308" s="105"/>
      <c r="R308" s="105"/>
      <c r="S308" s="105"/>
      <c r="T308" s="106"/>
      <c r="AT308" s="101" t="s">
        <v>308</v>
      </c>
      <c r="AU308" s="101" t="s">
        <v>84</v>
      </c>
      <c r="AV308" s="98" t="s">
        <v>84</v>
      </c>
      <c r="AW308" s="98" t="s">
        <v>31</v>
      </c>
      <c r="AX308" s="98" t="s">
        <v>82</v>
      </c>
      <c r="AY308" s="101" t="s">
        <v>302</v>
      </c>
    </row>
    <row r="309" spans="1:65" s="15" customFormat="1" ht="16.5" customHeight="1">
      <c r="A309" s="12"/>
      <c r="B309" s="13"/>
      <c r="C309" s="85" t="s">
        <v>740</v>
      </c>
      <c r="D309" s="85" t="s">
        <v>303</v>
      </c>
      <c r="E309" s="86" t="s">
        <v>4493</v>
      </c>
      <c r="F309" s="87" t="s">
        <v>4494</v>
      </c>
      <c r="G309" s="88" t="s">
        <v>419</v>
      </c>
      <c r="H309" s="89">
        <v>5</v>
      </c>
      <c r="I309" s="3"/>
      <c r="J309" s="90">
        <f>ROUND(I309*H309,2)</f>
        <v>0</v>
      </c>
      <c r="K309" s="87" t="s">
        <v>427</v>
      </c>
      <c r="L309" s="13"/>
      <c r="M309" s="91" t="s">
        <v>1</v>
      </c>
      <c r="N309" s="92" t="s">
        <v>40</v>
      </c>
      <c r="O309" s="93"/>
      <c r="P309" s="94">
        <f>O309*H309</f>
        <v>0</v>
      </c>
      <c r="Q309" s="94">
        <v>0.12303</v>
      </c>
      <c r="R309" s="94">
        <f>Q309*H309</f>
        <v>0.61514999999999997</v>
      </c>
      <c r="S309" s="94">
        <v>0</v>
      </c>
      <c r="T309" s="95">
        <f>S309*H309</f>
        <v>0</v>
      </c>
      <c r="U309" s="12"/>
      <c r="V309" s="12"/>
      <c r="W309" s="12"/>
      <c r="X309" s="12"/>
      <c r="Y309" s="12"/>
      <c r="Z309" s="12"/>
      <c r="AA309" s="12"/>
      <c r="AB309" s="12"/>
      <c r="AC309" s="12"/>
      <c r="AD309" s="12"/>
      <c r="AE309" s="12"/>
      <c r="AR309" s="96" t="s">
        <v>97</v>
      </c>
      <c r="AT309" s="96" t="s">
        <v>303</v>
      </c>
      <c r="AU309" s="96" t="s">
        <v>84</v>
      </c>
      <c r="AY309" s="5" t="s">
        <v>302</v>
      </c>
      <c r="BE309" s="97">
        <f>IF(N309="základní",J309,0)</f>
        <v>0</v>
      </c>
      <c r="BF309" s="97">
        <f>IF(N309="snížená",J309,0)</f>
        <v>0</v>
      </c>
      <c r="BG309" s="97">
        <f>IF(N309="zákl. přenesená",J309,0)</f>
        <v>0</v>
      </c>
      <c r="BH309" s="97">
        <f>IF(N309="sníž. přenesená",J309,0)</f>
        <v>0</v>
      </c>
      <c r="BI309" s="97">
        <f>IF(N309="nulová",J309,0)</f>
        <v>0</v>
      </c>
      <c r="BJ309" s="5" t="s">
        <v>82</v>
      </c>
      <c r="BK309" s="97">
        <f>ROUND(I309*H309,2)</f>
        <v>0</v>
      </c>
      <c r="BL309" s="5" t="s">
        <v>97</v>
      </c>
      <c r="BM309" s="96" t="s">
        <v>4793</v>
      </c>
    </row>
    <row r="310" spans="1:65" s="98" customFormat="1">
      <c r="B310" s="99"/>
      <c r="D310" s="100" t="s">
        <v>308</v>
      </c>
      <c r="E310" s="101" t="s">
        <v>1</v>
      </c>
      <c r="F310" s="102" t="s">
        <v>100</v>
      </c>
      <c r="H310" s="103">
        <v>5</v>
      </c>
      <c r="L310" s="99"/>
      <c r="M310" s="104"/>
      <c r="N310" s="105"/>
      <c r="O310" s="105"/>
      <c r="P310" s="105"/>
      <c r="Q310" s="105"/>
      <c r="R310" s="105"/>
      <c r="S310" s="105"/>
      <c r="T310" s="106"/>
      <c r="AT310" s="101" t="s">
        <v>308</v>
      </c>
      <c r="AU310" s="101" t="s">
        <v>84</v>
      </c>
      <c r="AV310" s="98" t="s">
        <v>84</v>
      </c>
      <c r="AW310" s="98" t="s">
        <v>31</v>
      </c>
      <c r="AX310" s="98" t="s">
        <v>82</v>
      </c>
      <c r="AY310" s="101" t="s">
        <v>302</v>
      </c>
    </row>
    <row r="311" spans="1:65" s="15" customFormat="1" ht="16.5" customHeight="1">
      <c r="A311" s="12"/>
      <c r="B311" s="13"/>
      <c r="C311" s="194" t="s">
        <v>745</v>
      </c>
      <c r="D311" s="194" t="s">
        <v>537</v>
      </c>
      <c r="E311" s="195" t="s">
        <v>4496</v>
      </c>
      <c r="F311" s="196" t="s">
        <v>4497</v>
      </c>
      <c r="G311" s="197" t="s">
        <v>419</v>
      </c>
      <c r="H311" s="198">
        <v>5</v>
      </c>
      <c r="I311" s="3"/>
      <c r="J311" s="200">
        <f>ROUND(I311*H311,2)</f>
        <v>0</v>
      </c>
      <c r="K311" s="196" t="s">
        <v>1</v>
      </c>
      <c r="L311" s="201"/>
      <c r="M311" s="202" t="s">
        <v>1</v>
      </c>
      <c r="N311" s="203" t="s">
        <v>40</v>
      </c>
      <c r="O311" s="93"/>
      <c r="P311" s="94">
        <f>O311*H311</f>
        <v>0</v>
      </c>
      <c r="Q311" s="94">
        <v>1.3299999999999999E-2</v>
      </c>
      <c r="R311" s="94">
        <f>Q311*H311</f>
        <v>6.6500000000000004E-2</v>
      </c>
      <c r="S311" s="94">
        <v>0</v>
      </c>
      <c r="T311" s="95">
        <f>S311*H311</f>
        <v>0</v>
      </c>
      <c r="U311" s="12"/>
      <c r="V311" s="12"/>
      <c r="W311" s="12"/>
      <c r="X311" s="12"/>
      <c r="Y311" s="12"/>
      <c r="Z311" s="12"/>
      <c r="AA311" s="12"/>
      <c r="AB311" s="12"/>
      <c r="AC311" s="12"/>
      <c r="AD311" s="12"/>
      <c r="AE311" s="12"/>
      <c r="AR311" s="96" t="s">
        <v>109</v>
      </c>
      <c r="AT311" s="96" t="s">
        <v>537</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4794</v>
      </c>
    </row>
    <row r="312" spans="1:65" s="98" customFormat="1">
      <c r="B312" s="99"/>
      <c r="D312" s="100" t="s">
        <v>308</v>
      </c>
      <c r="E312" s="101" t="s">
        <v>1</v>
      </c>
      <c r="F312" s="102" t="s">
        <v>100</v>
      </c>
      <c r="H312" s="103">
        <v>5</v>
      </c>
      <c r="L312" s="99"/>
      <c r="M312" s="104"/>
      <c r="N312" s="105"/>
      <c r="O312" s="105"/>
      <c r="P312" s="105"/>
      <c r="Q312" s="105"/>
      <c r="R312" s="105"/>
      <c r="S312" s="105"/>
      <c r="T312" s="106"/>
      <c r="AT312" s="101" t="s">
        <v>308</v>
      </c>
      <c r="AU312" s="101" t="s">
        <v>84</v>
      </c>
      <c r="AV312" s="98" t="s">
        <v>84</v>
      </c>
      <c r="AW312" s="98" t="s">
        <v>31</v>
      </c>
      <c r="AX312" s="98" t="s">
        <v>82</v>
      </c>
      <c r="AY312" s="101" t="s">
        <v>302</v>
      </c>
    </row>
    <row r="313" spans="1:65" s="15" customFormat="1" ht="16.5" customHeight="1">
      <c r="A313" s="12"/>
      <c r="B313" s="13"/>
      <c r="C313" s="85" t="s">
        <v>752</v>
      </c>
      <c r="D313" s="85" t="s">
        <v>303</v>
      </c>
      <c r="E313" s="86" t="s">
        <v>4499</v>
      </c>
      <c r="F313" s="87" t="s">
        <v>4500</v>
      </c>
      <c r="G313" s="88" t="s">
        <v>419</v>
      </c>
      <c r="H313" s="89">
        <v>2</v>
      </c>
      <c r="I313" s="3"/>
      <c r="J313" s="90">
        <f>ROUND(I313*H313,2)</f>
        <v>0</v>
      </c>
      <c r="K313" s="87" t="s">
        <v>427</v>
      </c>
      <c r="L313" s="13"/>
      <c r="M313" s="91" t="s">
        <v>1</v>
      </c>
      <c r="N313" s="92" t="s">
        <v>40</v>
      </c>
      <c r="O313" s="93"/>
      <c r="P313" s="94">
        <f>O313*H313</f>
        <v>0</v>
      </c>
      <c r="Q313" s="94">
        <v>0.32906000000000002</v>
      </c>
      <c r="R313" s="94">
        <f>Q313*H313</f>
        <v>0.65812000000000004</v>
      </c>
      <c r="S313" s="94">
        <v>0</v>
      </c>
      <c r="T313" s="95">
        <f>S313*H313</f>
        <v>0</v>
      </c>
      <c r="U313" s="12"/>
      <c r="V313" s="12"/>
      <c r="W313" s="12"/>
      <c r="X313" s="12"/>
      <c r="Y313" s="12"/>
      <c r="Z313" s="12"/>
      <c r="AA313" s="12"/>
      <c r="AB313" s="12"/>
      <c r="AC313" s="12"/>
      <c r="AD313" s="12"/>
      <c r="AE313" s="12"/>
      <c r="AR313" s="96" t="s">
        <v>97</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4795</v>
      </c>
    </row>
    <row r="314" spans="1:65" s="98" customFormat="1">
      <c r="B314" s="99"/>
      <c r="D314" s="100" t="s">
        <v>308</v>
      </c>
      <c r="E314" s="101" t="s">
        <v>1</v>
      </c>
      <c r="F314" s="102" t="s">
        <v>84</v>
      </c>
      <c r="H314" s="103">
        <v>2</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16.5" customHeight="1">
      <c r="A315" s="12"/>
      <c r="B315" s="13"/>
      <c r="C315" s="194" t="s">
        <v>756</v>
      </c>
      <c r="D315" s="194" t="s">
        <v>537</v>
      </c>
      <c r="E315" s="195" t="s">
        <v>4502</v>
      </c>
      <c r="F315" s="196" t="s">
        <v>4503</v>
      </c>
      <c r="G315" s="197" t="s">
        <v>419</v>
      </c>
      <c r="H315" s="198">
        <v>2</v>
      </c>
      <c r="I315" s="3"/>
      <c r="J315" s="200">
        <f>ROUND(I315*H315,2)</f>
        <v>0</v>
      </c>
      <c r="K315" s="196" t="s">
        <v>1</v>
      </c>
      <c r="L315" s="201"/>
      <c r="M315" s="202" t="s">
        <v>1</v>
      </c>
      <c r="N315" s="203" t="s">
        <v>40</v>
      </c>
      <c r="O315" s="93"/>
      <c r="P315" s="94">
        <f>O315*H315</f>
        <v>0</v>
      </c>
      <c r="Q315" s="94">
        <v>2.9499999999999998E-2</v>
      </c>
      <c r="R315" s="94">
        <f>Q315*H315</f>
        <v>5.8999999999999997E-2</v>
      </c>
      <c r="S315" s="94">
        <v>0</v>
      </c>
      <c r="T315" s="95">
        <f>S315*H315</f>
        <v>0</v>
      </c>
      <c r="U315" s="12"/>
      <c r="V315" s="12"/>
      <c r="W315" s="12"/>
      <c r="X315" s="12"/>
      <c r="Y315" s="12"/>
      <c r="Z315" s="12"/>
      <c r="AA315" s="12"/>
      <c r="AB315" s="12"/>
      <c r="AC315" s="12"/>
      <c r="AD315" s="12"/>
      <c r="AE315" s="12"/>
      <c r="AR315" s="96" t="s">
        <v>109</v>
      </c>
      <c r="AT315" s="96" t="s">
        <v>537</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4796</v>
      </c>
    </row>
    <row r="316" spans="1:65" s="98" customFormat="1">
      <c r="B316" s="99"/>
      <c r="D316" s="100" t="s">
        <v>308</v>
      </c>
      <c r="E316" s="101" t="s">
        <v>1</v>
      </c>
      <c r="F316" s="102" t="s">
        <v>84</v>
      </c>
      <c r="H316" s="103">
        <v>2</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16.5" customHeight="1">
      <c r="A317" s="12"/>
      <c r="B317" s="13"/>
      <c r="C317" s="85" t="s">
        <v>760</v>
      </c>
      <c r="D317" s="85" t="s">
        <v>303</v>
      </c>
      <c r="E317" s="86" t="s">
        <v>2508</v>
      </c>
      <c r="F317" s="87" t="s">
        <v>2509</v>
      </c>
      <c r="G317" s="88" t="s">
        <v>450</v>
      </c>
      <c r="H317" s="89">
        <v>83.57</v>
      </c>
      <c r="I317" s="3"/>
      <c r="J317" s="90">
        <f>ROUND(I317*H317,2)</f>
        <v>0</v>
      </c>
      <c r="K317" s="87" t="s">
        <v>427</v>
      </c>
      <c r="L317" s="13"/>
      <c r="M317" s="91" t="s">
        <v>1</v>
      </c>
      <c r="N317" s="92" t="s">
        <v>40</v>
      </c>
      <c r="O317" s="93"/>
      <c r="P317" s="94">
        <f>O317*H317</f>
        <v>0</v>
      </c>
      <c r="Q317" s="94">
        <v>1.9000000000000001E-4</v>
      </c>
      <c r="R317" s="94">
        <f>Q317*H317</f>
        <v>1.5878299999999998E-2</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4797</v>
      </c>
    </row>
    <row r="318" spans="1:65" s="98" customFormat="1">
      <c r="B318" s="99"/>
      <c r="D318" s="100" t="s">
        <v>308</v>
      </c>
      <c r="E318" s="101" t="s">
        <v>1</v>
      </c>
      <c r="F318" s="102" t="s">
        <v>4322</v>
      </c>
      <c r="H318" s="103">
        <v>83.57</v>
      </c>
      <c r="L318" s="99"/>
      <c r="M318" s="104"/>
      <c r="N318" s="105"/>
      <c r="O318" s="105"/>
      <c r="P318" s="105"/>
      <c r="Q318" s="105"/>
      <c r="R318" s="105"/>
      <c r="S318" s="105"/>
      <c r="T318" s="106"/>
      <c r="AT318" s="101" t="s">
        <v>308</v>
      </c>
      <c r="AU318" s="101" t="s">
        <v>84</v>
      </c>
      <c r="AV318" s="98" t="s">
        <v>84</v>
      </c>
      <c r="AW318" s="98" t="s">
        <v>31</v>
      </c>
      <c r="AX318" s="98" t="s">
        <v>82</v>
      </c>
      <c r="AY318" s="101" t="s">
        <v>302</v>
      </c>
    </row>
    <row r="319" spans="1:65" s="15" customFormat="1" ht="16.5" customHeight="1">
      <c r="A319" s="12"/>
      <c r="B319" s="13"/>
      <c r="C319" s="85" t="s">
        <v>764</v>
      </c>
      <c r="D319" s="85" t="s">
        <v>303</v>
      </c>
      <c r="E319" s="86" t="s">
        <v>4506</v>
      </c>
      <c r="F319" s="87" t="s">
        <v>4507</v>
      </c>
      <c r="G319" s="88" t="s">
        <v>450</v>
      </c>
      <c r="H319" s="89">
        <v>83.57</v>
      </c>
      <c r="I319" s="3"/>
      <c r="J319" s="90">
        <f>ROUND(I319*H319,2)</f>
        <v>0</v>
      </c>
      <c r="K319" s="87" t="s">
        <v>427</v>
      </c>
      <c r="L319" s="13"/>
      <c r="M319" s="91" t="s">
        <v>1</v>
      </c>
      <c r="N319" s="92" t="s">
        <v>40</v>
      </c>
      <c r="O319" s="93"/>
      <c r="P319" s="94">
        <f>O319*H319</f>
        <v>0</v>
      </c>
      <c r="Q319" s="94">
        <v>6.9999999999999994E-5</v>
      </c>
      <c r="R319" s="94">
        <f>Q319*H319</f>
        <v>5.849899999999999E-3</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4798</v>
      </c>
    </row>
    <row r="320" spans="1:65" s="98" customFormat="1">
      <c r="B320" s="99"/>
      <c r="D320" s="100" t="s">
        <v>308</v>
      </c>
      <c r="E320" s="101" t="s">
        <v>1</v>
      </c>
      <c r="F320" s="102" t="s">
        <v>4322</v>
      </c>
      <c r="H320" s="103">
        <v>83.57</v>
      </c>
      <c r="L320" s="99"/>
      <c r="M320" s="104"/>
      <c r="N320" s="105"/>
      <c r="O320" s="105"/>
      <c r="P320" s="105"/>
      <c r="Q320" s="105"/>
      <c r="R320" s="105"/>
      <c r="S320" s="105"/>
      <c r="T320" s="106"/>
      <c r="AT320" s="101" t="s">
        <v>308</v>
      </c>
      <c r="AU320" s="101" t="s">
        <v>84</v>
      </c>
      <c r="AV320" s="98" t="s">
        <v>84</v>
      </c>
      <c r="AW320" s="98" t="s">
        <v>31</v>
      </c>
      <c r="AX320" s="98" t="s">
        <v>82</v>
      </c>
      <c r="AY320" s="101" t="s">
        <v>302</v>
      </c>
    </row>
    <row r="321" spans="1:65" s="15" customFormat="1" ht="21.75" customHeight="1">
      <c r="A321" s="12"/>
      <c r="B321" s="13"/>
      <c r="C321" s="85" t="s">
        <v>768</v>
      </c>
      <c r="D321" s="85" t="s">
        <v>303</v>
      </c>
      <c r="E321" s="86" t="s">
        <v>4799</v>
      </c>
      <c r="F321" s="87" t="s">
        <v>4800</v>
      </c>
      <c r="G321" s="88" t="s">
        <v>450</v>
      </c>
      <c r="H321" s="89">
        <v>15</v>
      </c>
      <c r="I321" s="3"/>
      <c r="J321" s="90">
        <f>ROUND(I321*H321,2)</f>
        <v>0</v>
      </c>
      <c r="K321" s="87" t="s">
        <v>1</v>
      </c>
      <c r="L321" s="13"/>
      <c r="M321" s="91" t="s">
        <v>1</v>
      </c>
      <c r="N321" s="92" t="s">
        <v>40</v>
      </c>
      <c r="O321" s="93"/>
      <c r="P321" s="94">
        <f>O321*H321</f>
        <v>0</v>
      </c>
      <c r="Q321" s="94">
        <v>0</v>
      </c>
      <c r="R321" s="94">
        <f>Q321*H321</f>
        <v>0</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4801</v>
      </c>
    </row>
    <row r="322" spans="1:65" s="98" customFormat="1">
      <c r="B322" s="99"/>
      <c r="D322" s="100" t="s">
        <v>308</v>
      </c>
      <c r="E322" s="101" t="s">
        <v>1</v>
      </c>
      <c r="F322" s="102" t="s">
        <v>3573</v>
      </c>
      <c r="H322" s="103">
        <v>15</v>
      </c>
      <c r="L322" s="99"/>
      <c r="M322" s="104"/>
      <c r="N322" s="105"/>
      <c r="O322" s="105"/>
      <c r="P322" s="105"/>
      <c r="Q322" s="105"/>
      <c r="R322" s="105"/>
      <c r="S322" s="105"/>
      <c r="T322" s="106"/>
      <c r="AT322" s="101" t="s">
        <v>308</v>
      </c>
      <c r="AU322" s="101" t="s">
        <v>84</v>
      </c>
      <c r="AV322" s="98" t="s">
        <v>84</v>
      </c>
      <c r="AW322" s="98" t="s">
        <v>31</v>
      </c>
      <c r="AX322" s="98" t="s">
        <v>82</v>
      </c>
      <c r="AY322" s="101" t="s">
        <v>302</v>
      </c>
    </row>
    <row r="323" spans="1:65" s="15" customFormat="1" ht="21.75" customHeight="1">
      <c r="A323" s="12"/>
      <c r="B323" s="13"/>
      <c r="C323" s="85" t="s">
        <v>772</v>
      </c>
      <c r="D323" s="85" t="s">
        <v>303</v>
      </c>
      <c r="E323" s="86" t="s">
        <v>4802</v>
      </c>
      <c r="F323" s="87" t="s">
        <v>4803</v>
      </c>
      <c r="G323" s="88" t="s">
        <v>450</v>
      </c>
      <c r="H323" s="89">
        <v>20</v>
      </c>
      <c r="I323" s="3"/>
      <c r="J323" s="90">
        <f>ROUND(I323*H323,2)</f>
        <v>0</v>
      </c>
      <c r="K323" s="87" t="s">
        <v>1</v>
      </c>
      <c r="L323" s="13"/>
      <c r="M323" s="91" t="s">
        <v>1</v>
      </c>
      <c r="N323" s="92" t="s">
        <v>40</v>
      </c>
      <c r="O323" s="93"/>
      <c r="P323" s="94">
        <f>O323*H323</f>
        <v>0</v>
      </c>
      <c r="Q323" s="94">
        <v>0</v>
      </c>
      <c r="R323" s="94">
        <f>Q323*H323</f>
        <v>0</v>
      </c>
      <c r="S323" s="94">
        <v>0</v>
      </c>
      <c r="T323" s="95">
        <f>S323*H323</f>
        <v>0</v>
      </c>
      <c r="U323" s="12"/>
      <c r="V323" s="12"/>
      <c r="W323" s="12"/>
      <c r="X323" s="12"/>
      <c r="Y323" s="12"/>
      <c r="Z323" s="12"/>
      <c r="AA323" s="12"/>
      <c r="AB323" s="12"/>
      <c r="AC323" s="12"/>
      <c r="AD323" s="12"/>
      <c r="AE323" s="12"/>
      <c r="AR323" s="96" t="s">
        <v>97</v>
      </c>
      <c r="AT323" s="96" t="s">
        <v>303</v>
      </c>
      <c r="AU323" s="96" t="s">
        <v>84</v>
      </c>
      <c r="AY323" s="5" t="s">
        <v>302</v>
      </c>
      <c r="BE323" s="97">
        <f>IF(N323="základní",J323,0)</f>
        <v>0</v>
      </c>
      <c r="BF323" s="97">
        <f>IF(N323="snížená",J323,0)</f>
        <v>0</v>
      </c>
      <c r="BG323" s="97">
        <f>IF(N323="zákl. přenesená",J323,0)</f>
        <v>0</v>
      </c>
      <c r="BH323" s="97">
        <f>IF(N323="sníž. přenesená",J323,0)</f>
        <v>0</v>
      </c>
      <c r="BI323" s="97">
        <f>IF(N323="nulová",J323,0)</f>
        <v>0</v>
      </c>
      <c r="BJ323" s="5" t="s">
        <v>82</v>
      </c>
      <c r="BK323" s="97">
        <f>ROUND(I323*H323,2)</f>
        <v>0</v>
      </c>
      <c r="BL323" s="5" t="s">
        <v>97</v>
      </c>
      <c r="BM323" s="96" t="s">
        <v>4804</v>
      </c>
    </row>
    <row r="324" spans="1:65" s="98" customFormat="1">
      <c r="B324" s="99"/>
      <c r="D324" s="100" t="s">
        <v>308</v>
      </c>
      <c r="E324" s="101" t="s">
        <v>1</v>
      </c>
      <c r="F324" s="102" t="s">
        <v>4805</v>
      </c>
      <c r="H324" s="103">
        <v>20</v>
      </c>
      <c r="L324" s="99"/>
      <c r="M324" s="104"/>
      <c r="N324" s="105"/>
      <c r="O324" s="105"/>
      <c r="P324" s="105"/>
      <c r="Q324" s="105"/>
      <c r="R324" s="105"/>
      <c r="S324" s="105"/>
      <c r="T324" s="106"/>
      <c r="AT324" s="101" t="s">
        <v>308</v>
      </c>
      <c r="AU324" s="101" t="s">
        <v>84</v>
      </c>
      <c r="AV324" s="98" t="s">
        <v>84</v>
      </c>
      <c r="AW324" s="98" t="s">
        <v>31</v>
      </c>
      <c r="AX324" s="98" t="s">
        <v>82</v>
      </c>
      <c r="AY324" s="101" t="s">
        <v>302</v>
      </c>
    </row>
    <row r="325" spans="1:65" s="74" customFormat="1" ht="22.9" customHeight="1">
      <c r="B325" s="75"/>
      <c r="D325" s="76" t="s">
        <v>74</v>
      </c>
      <c r="E325" s="169" t="s">
        <v>112</v>
      </c>
      <c r="F325" s="169" t="s">
        <v>821</v>
      </c>
      <c r="J325" s="170">
        <f>BK325</f>
        <v>0</v>
      </c>
      <c r="L325" s="75"/>
      <c r="M325" s="79"/>
      <c r="N325" s="80"/>
      <c r="O325" s="80"/>
      <c r="P325" s="81">
        <f>SUM(P326:P378)</f>
        <v>0</v>
      </c>
      <c r="Q325" s="80"/>
      <c r="R325" s="81">
        <f>SUM(R326:R378)</f>
        <v>3.0085199999999999E-2</v>
      </c>
      <c r="S325" s="80"/>
      <c r="T325" s="82">
        <f>SUM(T326:T378)</f>
        <v>0</v>
      </c>
      <c r="AR325" s="76" t="s">
        <v>82</v>
      </c>
      <c r="AT325" s="83" t="s">
        <v>74</v>
      </c>
      <c r="AU325" s="83" t="s">
        <v>82</v>
      </c>
      <c r="AY325" s="76" t="s">
        <v>302</v>
      </c>
      <c r="BK325" s="84">
        <f>SUM(BK326:BK378)</f>
        <v>0</v>
      </c>
    </row>
    <row r="326" spans="1:65" s="15" customFormat="1" ht="21.75" customHeight="1">
      <c r="A326" s="12"/>
      <c r="B326" s="13"/>
      <c r="C326" s="85" t="s">
        <v>776</v>
      </c>
      <c r="D326" s="85" t="s">
        <v>303</v>
      </c>
      <c r="E326" s="86" t="s">
        <v>4509</v>
      </c>
      <c r="F326" s="87" t="s">
        <v>4510</v>
      </c>
      <c r="G326" s="88" t="s">
        <v>423</v>
      </c>
      <c r="H326" s="89">
        <v>83.57</v>
      </c>
      <c r="I326" s="3"/>
      <c r="J326" s="90">
        <f>ROUND(I326*H326,2)</f>
        <v>0</v>
      </c>
      <c r="K326" s="87" t="s">
        <v>427</v>
      </c>
      <c r="L326" s="13"/>
      <c r="M326" s="91" t="s">
        <v>1</v>
      </c>
      <c r="N326" s="92" t="s">
        <v>40</v>
      </c>
      <c r="O326" s="93"/>
      <c r="P326" s="94">
        <f>O326*H326</f>
        <v>0</v>
      </c>
      <c r="Q326" s="94">
        <v>3.6000000000000002E-4</v>
      </c>
      <c r="R326" s="94">
        <f>Q326*H326</f>
        <v>3.0085199999999999E-2</v>
      </c>
      <c r="S326" s="94">
        <v>0</v>
      </c>
      <c r="T326" s="95">
        <f>S326*H326</f>
        <v>0</v>
      </c>
      <c r="U326" s="12"/>
      <c r="V326" s="12"/>
      <c r="W326" s="12"/>
      <c r="X326" s="12"/>
      <c r="Y326" s="12"/>
      <c r="Z326" s="12"/>
      <c r="AA326" s="12"/>
      <c r="AB326" s="12"/>
      <c r="AC326" s="12"/>
      <c r="AD326" s="12"/>
      <c r="AE326" s="12"/>
      <c r="AR326" s="96" t="s">
        <v>97</v>
      </c>
      <c r="AT326" s="96" t="s">
        <v>303</v>
      </c>
      <c r="AU326" s="96" t="s">
        <v>84</v>
      </c>
      <c r="AY326" s="5" t="s">
        <v>302</v>
      </c>
      <c r="BE326" s="97">
        <f>IF(N326="základní",J326,0)</f>
        <v>0</v>
      </c>
      <c r="BF326" s="97">
        <f>IF(N326="snížená",J326,0)</f>
        <v>0</v>
      </c>
      <c r="BG326" s="97">
        <f>IF(N326="zákl. přenesená",J326,0)</f>
        <v>0</v>
      </c>
      <c r="BH326" s="97">
        <f>IF(N326="sníž. přenesená",J326,0)</f>
        <v>0</v>
      </c>
      <c r="BI326" s="97">
        <f>IF(N326="nulová",J326,0)</f>
        <v>0</v>
      </c>
      <c r="BJ326" s="5" t="s">
        <v>82</v>
      </c>
      <c r="BK326" s="97">
        <f>ROUND(I326*H326,2)</f>
        <v>0</v>
      </c>
      <c r="BL326" s="5" t="s">
        <v>97</v>
      </c>
      <c r="BM326" s="96" t="s">
        <v>4806</v>
      </c>
    </row>
    <row r="327" spans="1:65" s="98" customFormat="1">
      <c r="B327" s="99"/>
      <c r="D327" s="100" t="s">
        <v>308</v>
      </c>
      <c r="E327" s="101" t="s">
        <v>1</v>
      </c>
      <c r="F327" s="102" t="s">
        <v>4512</v>
      </c>
      <c r="H327" s="103">
        <v>83.57</v>
      </c>
      <c r="L327" s="99"/>
      <c r="M327" s="104"/>
      <c r="N327" s="105"/>
      <c r="O327" s="105"/>
      <c r="P327" s="105"/>
      <c r="Q327" s="105"/>
      <c r="R327" s="105"/>
      <c r="S327" s="105"/>
      <c r="T327" s="106"/>
      <c r="AT327" s="101" t="s">
        <v>308</v>
      </c>
      <c r="AU327" s="101" t="s">
        <v>84</v>
      </c>
      <c r="AV327" s="98" t="s">
        <v>84</v>
      </c>
      <c r="AW327" s="98" t="s">
        <v>31</v>
      </c>
      <c r="AX327" s="98" t="s">
        <v>82</v>
      </c>
      <c r="AY327" s="101" t="s">
        <v>302</v>
      </c>
    </row>
    <row r="328" spans="1:65" s="15" customFormat="1" ht="16.5" customHeight="1">
      <c r="A328" s="12"/>
      <c r="B328" s="13"/>
      <c r="C328" s="85" t="s">
        <v>780</v>
      </c>
      <c r="D328" s="85" t="s">
        <v>303</v>
      </c>
      <c r="E328" s="86" t="s">
        <v>823</v>
      </c>
      <c r="F328" s="87" t="s">
        <v>824</v>
      </c>
      <c r="G328" s="88" t="s">
        <v>450</v>
      </c>
      <c r="H328" s="89">
        <v>11.1</v>
      </c>
      <c r="I328" s="3"/>
      <c r="J328" s="90">
        <f>ROUND(I328*H328,2)</f>
        <v>0</v>
      </c>
      <c r="K328" s="87" t="s">
        <v>427</v>
      </c>
      <c r="L328" s="13"/>
      <c r="M328" s="91" t="s">
        <v>1</v>
      </c>
      <c r="N328" s="92" t="s">
        <v>40</v>
      </c>
      <c r="O328" s="93"/>
      <c r="P328" s="94">
        <f>O328*H328</f>
        <v>0</v>
      </c>
      <c r="Q328" s="94">
        <v>0</v>
      </c>
      <c r="R328" s="94">
        <f>Q328*H328</f>
        <v>0</v>
      </c>
      <c r="S328" s="94">
        <v>0</v>
      </c>
      <c r="T328" s="95">
        <f>S328*H328</f>
        <v>0</v>
      </c>
      <c r="U328" s="12"/>
      <c r="V328" s="12"/>
      <c r="W328" s="12"/>
      <c r="X328" s="12"/>
      <c r="Y328" s="12"/>
      <c r="Z328" s="12"/>
      <c r="AA328" s="12"/>
      <c r="AB328" s="12"/>
      <c r="AC328" s="12"/>
      <c r="AD328" s="12"/>
      <c r="AE328" s="12"/>
      <c r="AR328" s="96" t="s">
        <v>97</v>
      </c>
      <c r="AT328" s="96" t="s">
        <v>303</v>
      </c>
      <c r="AU328" s="96" t="s">
        <v>84</v>
      </c>
      <c r="AY328" s="5" t="s">
        <v>302</v>
      </c>
      <c r="BE328" s="97">
        <f>IF(N328="základní",J328,0)</f>
        <v>0</v>
      </c>
      <c r="BF328" s="97">
        <f>IF(N328="snížená",J328,0)</f>
        <v>0</v>
      </c>
      <c r="BG328" s="97">
        <f>IF(N328="zákl. přenesená",J328,0)</f>
        <v>0</v>
      </c>
      <c r="BH328" s="97">
        <f>IF(N328="sníž. přenesená",J328,0)</f>
        <v>0</v>
      </c>
      <c r="BI328" s="97">
        <f>IF(N328="nulová",J328,0)</f>
        <v>0</v>
      </c>
      <c r="BJ328" s="5" t="s">
        <v>82</v>
      </c>
      <c r="BK328" s="97">
        <f>ROUND(I328*H328,2)</f>
        <v>0</v>
      </c>
      <c r="BL328" s="5" t="s">
        <v>97</v>
      </c>
      <c r="BM328" s="96" t="s">
        <v>4807</v>
      </c>
    </row>
    <row r="329" spans="1:65" s="179" customFormat="1">
      <c r="B329" s="180"/>
      <c r="D329" s="100" t="s">
        <v>308</v>
      </c>
      <c r="E329" s="181" t="s">
        <v>1</v>
      </c>
      <c r="F329" s="182" t="s">
        <v>826</v>
      </c>
      <c r="H329" s="181" t="s">
        <v>1</v>
      </c>
      <c r="L329" s="180"/>
      <c r="M329" s="183"/>
      <c r="N329" s="184"/>
      <c r="O329" s="184"/>
      <c r="P329" s="184"/>
      <c r="Q329" s="184"/>
      <c r="R329" s="184"/>
      <c r="S329" s="184"/>
      <c r="T329" s="185"/>
      <c r="AT329" s="181" t="s">
        <v>308</v>
      </c>
      <c r="AU329" s="181" t="s">
        <v>84</v>
      </c>
      <c r="AV329" s="179" t="s">
        <v>82</v>
      </c>
      <c r="AW329" s="179" t="s">
        <v>31</v>
      </c>
      <c r="AX329" s="179" t="s">
        <v>75</v>
      </c>
      <c r="AY329" s="181" t="s">
        <v>302</v>
      </c>
    </row>
    <row r="330" spans="1:65" s="98" customFormat="1" ht="22.5">
      <c r="B330" s="99"/>
      <c r="D330" s="100" t="s">
        <v>308</v>
      </c>
      <c r="E330" s="101" t="s">
        <v>1</v>
      </c>
      <c r="F330" s="102" t="s">
        <v>4808</v>
      </c>
      <c r="H330" s="103">
        <v>11.1</v>
      </c>
      <c r="L330" s="99"/>
      <c r="M330" s="104"/>
      <c r="N330" s="105"/>
      <c r="O330" s="105"/>
      <c r="P330" s="105"/>
      <c r="Q330" s="105"/>
      <c r="R330" s="105"/>
      <c r="S330" s="105"/>
      <c r="T330" s="106"/>
      <c r="AT330" s="101" t="s">
        <v>308</v>
      </c>
      <c r="AU330" s="101" t="s">
        <v>84</v>
      </c>
      <c r="AV330" s="98" t="s">
        <v>84</v>
      </c>
      <c r="AW330" s="98" t="s">
        <v>31</v>
      </c>
      <c r="AX330" s="98" t="s">
        <v>75</v>
      </c>
      <c r="AY330" s="101" t="s">
        <v>302</v>
      </c>
    </row>
    <row r="331" spans="1:65" s="171" customFormat="1">
      <c r="B331" s="172"/>
      <c r="D331" s="100" t="s">
        <v>308</v>
      </c>
      <c r="E331" s="173" t="s">
        <v>382</v>
      </c>
      <c r="F331" s="174" t="s">
        <v>435</v>
      </c>
      <c r="H331" s="175">
        <v>11.1</v>
      </c>
      <c r="L331" s="172"/>
      <c r="M331" s="176"/>
      <c r="N331" s="177"/>
      <c r="O331" s="177"/>
      <c r="P331" s="177"/>
      <c r="Q331" s="177"/>
      <c r="R331" s="177"/>
      <c r="S331" s="177"/>
      <c r="T331" s="178"/>
      <c r="AT331" s="173" t="s">
        <v>308</v>
      </c>
      <c r="AU331" s="173" t="s">
        <v>84</v>
      </c>
      <c r="AV331" s="171" t="s">
        <v>97</v>
      </c>
      <c r="AW331" s="171" t="s">
        <v>31</v>
      </c>
      <c r="AX331" s="171" t="s">
        <v>82</v>
      </c>
      <c r="AY331" s="173" t="s">
        <v>302</v>
      </c>
    </row>
    <row r="332" spans="1:65" s="15" customFormat="1" ht="16.5" customHeight="1">
      <c r="A332" s="12"/>
      <c r="B332" s="13"/>
      <c r="C332" s="85" t="s">
        <v>784</v>
      </c>
      <c r="D332" s="85" t="s">
        <v>303</v>
      </c>
      <c r="E332" s="86" t="s">
        <v>830</v>
      </c>
      <c r="F332" s="87" t="s">
        <v>831</v>
      </c>
      <c r="G332" s="88" t="s">
        <v>450</v>
      </c>
      <c r="H332" s="89">
        <v>11.1</v>
      </c>
      <c r="I332" s="3"/>
      <c r="J332" s="90">
        <f>ROUND(I332*H332,2)</f>
        <v>0</v>
      </c>
      <c r="K332" s="87" t="s">
        <v>427</v>
      </c>
      <c r="L332" s="13"/>
      <c r="M332" s="91" t="s">
        <v>1</v>
      </c>
      <c r="N332" s="92" t="s">
        <v>40</v>
      </c>
      <c r="O332" s="93"/>
      <c r="P332" s="94">
        <f>O332*H332</f>
        <v>0</v>
      </c>
      <c r="Q332" s="94">
        <v>0</v>
      </c>
      <c r="R332" s="94">
        <f>Q332*H332</f>
        <v>0</v>
      </c>
      <c r="S332" s="94">
        <v>0</v>
      </c>
      <c r="T332" s="95">
        <f>S332*H332</f>
        <v>0</v>
      </c>
      <c r="U332" s="12"/>
      <c r="V332" s="12"/>
      <c r="W332" s="12"/>
      <c r="X332" s="12"/>
      <c r="Y332" s="12"/>
      <c r="Z332" s="12"/>
      <c r="AA332" s="12"/>
      <c r="AB332" s="12"/>
      <c r="AC332" s="12"/>
      <c r="AD332" s="12"/>
      <c r="AE332" s="12"/>
      <c r="AR332" s="96" t="s">
        <v>97</v>
      </c>
      <c r="AT332" s="96" t="s">
        <v>303</v>
      </c>
      <c r="AU332" s="96" t="s">
        <v>84</v>
      </c>
      <c r="AY332" s="5" t="s">
        <v>302</v>
      </c>
      <c r="BE332" s="97">
        <f>IF(N332="základní",J332,0)</f>
        <v>0</v>
      </c>
      <c r="BF332" s="97">
        <f>IF(N332="snížená",J332,0)</f>
        <v>0</v>
      </c>
      <c r="BG332" s="97">
        <f>IF(N332="zákl. přenesená",J332,0)</f>
        <v>0</v>
      </c>
      <c r="BH332" s="97">
        <f>IF(N332="sníž. přenesená",J332,0)</f>
        <v>0</v>
      </c>
      <c r="BI332" s="97">
        <f>IF(N332="nulová",J332,0)</f>
        <v>0</v>
      </c>
      <c r="BJ332" s="5" t="s">
        <v>82</v>
      </c>
      <c r="BK332" s="97">
        <f>ROUND(I332*H332,2)</f>
        <v>0</v>
      </c>
      <c r="BL332" s="5" t="s">
        <v>97</v>
      </c>
      <c r="BM332" s="96" t="s">
        <v>4809</v>
      </c>
    </row>
    <row r="333" spans="1:65" s="98" customFormat="1">
      <c r="B333" s="99"/>
      <c r="D333" s="100" t="s">
        <v>308</v>
      </c>
      <c r="E333" s="101" t="s">
        <v>1</v>
      </c>
      <c r="F333" s="102" t="s">
        <v>382</v>
      </c>
      <c r="H333" s="103">
        <v>11.1</v>
      </c>
      <c r="L333" s="99"/>
      <c r="M333" s="104"/>
      <c r="N333" s="105"/>
      <c r="O333" s="105"/>
      <c r="P333" s="105"/>
      <c r="Q333" s="105"/>
      <c r="R333" s="105"/>
      <c r="S333" s="105"/>
      <c r="T333" s="106"/>
      <c r="AT333" s="101" t="s">
        <v>308</v>
      </c>
      <c r="AU333" s="101" t="s">
        <v>84</v>
      </c>
      <c r="AV333" s="98" t="s">
        <v>84</v>
      </c>
      <c r="AW333" s="98" t="s">
        <v>31</v>
      </c>
      <c r="AX333" s="98" t="s">
        <v>82</v>
      </c>
      <c r="AY333" s="101" t="s">
        <v>302</v>
      </c>
    </row>
    <row r="334" spans="1:65" s="15" customFormat="1" ht="16.5" customHeight="1">
      <c r="A334" s="12"/>
      <c r="B334" s="13"/>
      <c r="C334" s="85" t="s">
        <v>788</v>
      </c>
      <c r="D334" s="85" t="s">
        <v>303</v>
      </c>
      <c r="E334" s="86" t="s">
        <v>834</v>
      </c>
      <c r="F334" s="87" t="s">
        <v>835</v>
      </c>
      <c r="G334" s="88" t="s">
        <v>450</v>
      </c>
      <c r="H334" s="89">
        <v>2</v>
      </c>
      <c r="I334" s="3"/>
      <c r="J334" s="90">
        <f>ROUND(I334*H334,2)</f>
        <v>0</v>
      </c>
      <c r="K334" s="87" t="s">
        <v>427</v>
      </c>
      <c r="L334" s="13"/>
      <c r="M334" s="91" t="s">
        <v>1</v>
      </c>
      <c r="N334" s="92" t="s">
        <v>40</v>
      </c>
      <c r="O334" s="93"/>
      <c r="P334" s="94">
        <f>O334*H334</f>
        <v>0</v>
      </c>
      <c r="Q334" s="94">
        <v>0</v>
      </c>
      <c r="R334" s="94">
        <f>Q334*H334</f>
        <v>0</v>
      </c>
      <c r="S334" s="94">
        <v>0</v>
      </c>
      <c r="T334" s="95">
        <f>S334*H334</f>
        <v>0</v>
      </c>
      <c r="U334" s="12"/>
      <c r="V334" s="12"/>
      <c r="W334" s="12"/>
      <c r="X334" s="12"/>
      <c r="Y334" s="12"/>
      <c r="Z334" s="12"/>
      <c r="AA334" s="12"/>
      <c r="AB334" s="12"/>
      <c r="AC334" s="12"/>
      <c r="AD334" s="12"/>
      <c r="AE334" s="12"/>
      <c r="AR334" s="96" t="s">
        <v>97</v>
      </c>
      <c r="AT334" s="96" t="s">
        <v>303</v>
      </c>
      <c r="AU334" s="96" t="s">
        <v>84</v>
      </c>
      <c r="AY334" s="5" t="s">
        <v>302</v>
      </c>
      <c r="BE334" s="97">
        <f>IF(N334="základní",J334,0)</f>
        <v>0</v>
      </c>
      <c r="BF334" s="97">
        <f>IF(N334="snížená",J334,0)</f>
        <v>0</v>
      </c>
      <c r="BG334" s="97">
        <f>IF(N334="zákl. přenesená",J334,0)</f>
        <v>0</v>
      </c>
      <c r="BH334" s="97">
        <f>IF(N334="sníž. přenesená",J334,0)</f>
        <v>0</v>
      </c>
      <c r="BI334" s="97">
        <f>IF(N334="nulová",J334,0)</f>
        <v>0</v>
      </c>
      <c r="BJ334" s="5" t="s">
        <v>82</v>
      </c>
      <c r="BK334" s="97">
        <f>ROUND(I334*H334,2)</f>
        <v>0</v>
      </c>
      <c r="BL334" s="5" t="s">
        <v>97</v>
      </c>
      <c r="BM334" s="96" t="s">
        <v>4810</v>
      </c>
    </row>
    <row r="335" spans="1:65" s="98" customFormat="1">
      <c r="B335" s="99"/>
      <c r="D335" s="100" t="s">
        <v>308</v>
      </c>
      <c r="E335" s="101" t="s">
        <v>1</v>
      </c>
      <c r="F335" s="102" t="s">
        <v>354</v>
      </c>
      <c r="H335" s="103">
        <v>2</v>
      </c>
      <c r="L335" s="99"/>
      <c r="M335" s="104"/>
      <c r="N335" s="105"/>
      <c r="O335" s="105"/>
      <c r="P335" s="105"/>
      <c r="Q335" s="105"/>
      <c r="R335" s="105"/>
      <c r="S335" s="105"/>
      <c r="T335" s="106"/>
      <c r="AT335" s="101" t="s">
        <v>308</v>
      </c>
      <c r="AU335" s="101" t="s">
        <v>84</v>
      </c>
      <c r="AV335" s="98" t="s">
        <v>84</v>
      </c>
      <c r="AW335" s="98" t="s">
        <v>31</v>
      </c>
      <c r="AX335" s="98" t="s">
        <v>82</v>
      </c>
      <c r="AY335" s="101" t="s">
        <v>302</v>
      </c>
    </row>
    <row r="336" spans="1:65" s="15" customFormat="1" ht="21.75" customHeight="1">
      <c r="A336" s="12"/>
      <c r="B336" s="13"/>
      <c r="C336" s="85" t="s">
        <v>793</v>
      </c>
      <c r="D336" s="85" t="s">
        <v>303</v>
      </c>
      <c r="E336" s="86" t="s">
        <v>843</v>
      </c>
      <c r="F336" s="87" t="s">
        <v>844</v>
      </c>
      <c r="G336" s="88" t="s">
        <v>423</v>
      </c>
      <c r="H336" s="89">
        <v>79.69</v>
      </c>
      <c r="I336" s="3"/>
      <c r="J336" s="90">
        <f>ROUND(I336*H336,2)</f>
        <v>0</v>
      </c>
      <c r="K336" s="87" t="s">
        <v>427</v>
      </c>
      <c r="L336" s="13"/>
      <c r="M336" s="91" t="s">
        <v>1</v>
      </c>
      <c r="N336" s="92" t="s">
        <v>40</v>
      </c>
      <c r="O336" s="93"/>
      <c r="P336" s="94">
        <f>O336*H336</f>
        <v>0</v>
      </c>
      <c r="Q336" s="94">
        <v>0</v>
      </c>
      <c r="R336" s="94">
        <f>Q336*H336</f>
        <v>0</v>
      </c>
      <c r="S336" s="94">
        <v>0</v>
      </c>
      <c r="T336" s="95">
        <f>S336*H336</f>
        <v>0</v>
      </c>
      <c r="U336" s="12"/>
      <c r="V336" s="12"/>
      <c r="W336" s="12"/>
      <c r="X336" s="12"/>
      <c r="Y336" s="12"/>
      <c r="Z336" s="12"/>
      <c r="AA336" s="12"/>
      <c r="AB336" s="12"/>
      <c r="AC336" s="12"/>
      <c r="AD336" s="12"/>
      <c r="AE336" s="12"/>
      <c r="AR336" s="96" t="s">
        <v>97</v>
      </c>
      <c r="AT336" s="96" t="s">
        <v>303</v>
      </c>
      <c r="AU336" s="96" t="s">
        <v>84</v>
      </c>
      <c r="AY336" s="5" t="s">
        <v>302</v>
      </c>
      <c r="BE336" s="97">
        <f>IF(N336="základní",J336,0)</f>
        <v>0</v>
      </c>
      <c r="BF336" s="97">
        <f>IF(N336="snížená",J336,0)</f>
        <v>0</v>
      </c>
      <c r="BG336" s="97">
        <f>IF(N336="zákl. přenesená",J336,0)</f>
        <v>0</v>
      </c>
      <c r="BH336" s="97">
        <f>IF(N336="sníž. přenesená",J336,0)</f>
        <v>0</v>
      </c>
      <c r="BI336" s="97">
        <f>IF(N336="nulová",J336,0)</f>
        <v>0</v>
      </c>
      <c r="BJ336" s="5" t="s">
        <v>82</v>
      </c>
      <c r="BK336" s="97">
        <f>ROUND(I336*H336,2)</f>
        <v>0</v>
      </c>
      <c r="BL336" s="5" t="s">
        <v>97</v>
      </c>
      <c r="BM336" s="96" t="s">
        <v>4811</v>
      </c>
    </row>
    <row r="337" spans="1:65" s="98" customFormat="1">
      <c r="B337" s="99"/>
      <c r="D337" s="100" t="s">
        <v>308</v>
      </c>
      <c r="E337" s="101" t="s">
        <v>1</v>
      </c>
      <c r="F337" s="102" t="s">
        <v>341</v>
      </c>
      <c r="H337" s="103">
        <v>79.69</v>
      </c>
      <c r="L337" s="99"/>
      <c r="M337" s="104"/>
      <c r="N337" s="105"/>
      <c r="O337" s="105"/>
      <c r="P337" s="105"/>
      <c r="Q337" s="105"/>
      <c r="R337" s="105"/>
      <c r="S337" s="105"/>
      <c r="T337" s="106"/>
      <c r="AT337" s="101" t="s">
        <v>308</v>
      </c>
      <c r="AU337" s="101" t="s">
        <v>84</v>
      </c>
      <c r="AV337" s="98" t="s">
        <v>84</v>
      </c>
      <c r="AW337" s="98" t="s">
        <v>31</v>
      </c>
      <c r="AX337" s="98" t="s">
        <v>82</v>
      </c>
      <c r="AY337" s="101" t="s">
        <v>302</v>
      </c>
    </row>
    <row r="338" spans="1:65" s="15" customFormat="1" ht="21.75" customHeight="1">
      <c r="A338" s="12"/>
      <c r="B338" s="13"/>
      <c r="C338" s="85" t="s">
        <v>797</v>
      </c>
      <c r="D338" s="85" t="s">
        <v>303</v>
      </c>
      <c r="E338" s="86" t="s">
        <v>851</v>
      </c>
      <c r="F338" s="87" t="s">
        <v>852</v>
      </c>
      <c r="G338" s="88" t="s">
        <v>518</v>
      </c>
      <c r="H338" s="89">
        <v>1.839</v>
      </c>
      <c r="I338" s="3"/>
      <c r="J338" s="90">
        <f>ROUND(I338*H338,2)</f>
        <v>0</v>
      </c>
      <c r="K338" s="87" t="s">
        <v>1</v>
      </c>
      <c r="L338" s="13"/>
      <c r="M338" s="91" t="s">
        <v>1</v>
      </c>
      <c r="N338" s="92" t="s">
        <v>40</v>
      </c>
      <c r="O338" s="93"/>
      <c r="P338" s="94">
        <f>O338*H338</f>
        <v>0</v>
      </c>
      <c r="Q338" s="94">
        <v>0</v>
      </c>
      <c r="R338" s="94">
        <f>Q338*H338</f>
        <v>0</v>
      </c>
      <c r="S338" s="94">
        <v>0</v>
      </c>
      <c r="T338" s="95">
        <f>S338*H338</f>
        <v>0</v>
      </c>
      <c r="U338" s="12"/>
      <c r="V338" s="12"/>
      <c r="W338" s="12"/>
      <c r="X338" s="12"/>
      <c r="Y338" s="12"/>
      <c r="Z338" s="12"/>
      <c r="AA338" s="12"/>
      <c r="AB338" s="12"/>
      <c r="AC338" s="12"/>
      <c r="AD338" s="12"/>
      <c r="AE338" s="12"/>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4812</v>
      </c>
    </row>
    <row r="339" spans="1:65" s="98" customFormat="1">
      <c r="B339" s="99"/>
      <c r="D339" s="100" t="s">
        <v>308</v>
      </c>
      <c r="E339" s="101" t="s">
        <v>1</v>
      </c>
      <c r="F339" s="102" t="s">
        <v>387</v>
      </c>
      <c r="H339" s="103">
        <v>1.839</v>
      </c>
      <c r="L339" s="99"/>
      <c r="M339" s="104"/>
      <c r="N339" s="105"/>
      <c r="O339" s="105"/>
      <c r="P339" s="105"/>
      <c r="Q339" s="105"/>
      <c r="R339" s="105"/>
      <c r="S339" s="105"/>
      <c r="T339" s="106"/>
      <c r="AT339" s="101" t="s">
        <v>308</v>
      </c>
      <c r="AU339" s="101" t="s">
        <v>84</v>
      </c>
      <c r="AV339" s="98" t="s">
        <v>84</v>
      </c>
      <c r="AW339" s="98" t="s">
        <v>31</v>
      </c>
      <c r="AX339" s="98" t="s">
        <v>82</v>
      </c>
      <c r="AY339" s="101" t="s">
        <v>302</v>
      </c>
    </row>
    <row r="340" spans="1:65" s="15" customFormat="1" ht="21.75" customHeight="1">
      <c r="A340" s="12"/>
      <c r="B340" s="13"/>
      <c r="C340" s="85" t="s">
        <v>800</v>
      </c>
      <c r="D340" s="85" t="s">
        <v>303</v>
      </c>
      <c r="E340" s="86" t="s">
        <v>855</v>
      </c>
      <c r="F340" s="87" t="s">
        <v>856</v>
      </c>
      <c r="G340" s="88" t="s">
        <v>518</v>
      </c>
      <c r="H340" s="89">
        <v>1.839</v>
      </c>
      <c r="I340" s="3"/>
      <c r="J340" s="90">
        <f>ROUND(I340*H340,2)</f>
        <v>0</v>
      </c>
      <c r="K340" s="87" t="s">
        <v>427</v>
      </c>
      <c r="L340" s="13"/>
      <c r="M340" s="91" t="s">
        <v>1</v>
      </c>
      <c r="N340" s="92" t="s">
        <v>40</v>
      </c>
      <c r="O340" s="93"/>
      <c r="P340" s="94">
        <f>O340*H340</f>
        <v>0</v>
      </c>
      <c r="Q340" s="94">
        <v>0</v>
      </c>
      <c r="R340" s="94">
        <f>Q340*H340</f>
        <v>0</v>
      </c>
      <c r="S340" s="94">
        <v>0</v>
      </c>
      <c r="T340" s="95">
        <f>S340*H340</f>
        <v>0</v>
      </c>
      <c r="U340" s="12"/>
      <c r="V340" s="12"/>
      <c r="W340" s="12"/>
      <c r="X340" s="12"/>
      <c r="Y340" s="12"/>
      <c r="Z340" s="12"/>
      <c r="AA340" s="12"/>
      <c r="AB340" s="12"/>
      <c r="AC340" s="12"/>
      <c r="AD340" s="12"/>
      <c r="AE340" s="12"/>
      <c r="AR340" s="96" t="s">
        <v>97</v>
      </c>
      <c r="AT340" s="96" t="s">
        <v>303</v>
      </c>
      <c r="AU340" s="96" t="s">
        <v>84</v>
      </c>
      <c r="AY340" s="5" t="s">
        <v>302</v>
      </c>
      <c r="BE340" s="97">
        <f>IF(N340="základní",J340,0)</f>
        <v>0</v>
      </c>
      <c r="BF340" s="97">
        <f>IF(N340="snížená",J340,0)</f>
        <v>0</v>
      </c>
      <c r="BG340" s="97">
        <f>IF(N340="zákl. přenesená",J340,0)</f>
        <v>0</v>
      </c>
      <c r="BH340" s="97">
        <f>IF(N340="sníž. přenesená",J340,0)</f>
        <v>0</v>
      </c>
      <c r="BI340" s="97">
        <f>IF(N340="nulová",J340,0)</f>
        <v>0</v>
      </c>
      <c r="BJ340" s="5" t="s">
        <v>82</v>
      </c>
      <c r="BK340" s="97">
        <f>ROUND(I340*H340,2)</f>
        <v>0</v>
      </c>
      <c r="BL340" s="5" t="s">
        <v>97</v>
      </c>
      <c r="BM340" s="96" t="s">
        <v>4813</v>
      </c>
    </row>
    <row r="341" spans="1:65" s="98" customFormat="1">
      <c r="B341" s="99"/>
      <c r="D341" s="100" t="s">
        <v>308</v>
      </c>
      <c r="E341" s="101" t="s">
        <v>387</v>
      </c>
      <c r="F341" s="102" t="s">
        <v>4814</v>
      </c>
      <c r="H341" s="103">
        <v>1.839</v>
      </c>
      <c r="L341" s="99"/>
      <c r="M341" s="104"/>
      <c r="N341" s="105"/>
      <c r="O341" s="105"/>
      <c r="P341" s="105"/>
      <c r="Q341" s="105"/>
      <c r="R341" s="105"/>
      <c r="S341" s="105"/>
      <c r="T341" s="106"/>
      <c r="AT341" s="101" t="s">
        <v>308</v>
      </c>
      <c r="AU341" s="101" t="s">
        <v>84</v>
      </c>
      <c r="AV341" s="98" t="s">
        <v>84</v>
      </c>
      <c r="AW341" s="98" t="s">
        <v>31</v>
      </c>
      <c r="AX341" s="98" t="s">
        <v>82</v>
      </c>
      <c r="AY341" s="101" t="s">
        <v>302</v>
      </c>
    </row>
    <row r="342" spans="1:65" s="15" customFormat="1" ht="21.75" customHeight="1">
      <c r="A342" s="12"/>
      <c r="B342" s="13"/>
      <c r="C342" s="85" t="s">
        <v>805</v>
      </c>
      <c r="D342" s="85" t="s">
        <v>303</v>
      </c>
      <c r="E342" s="86" t="s">
        <v>861</v>
      </c>
      <c r="F342" s="87" t="s">
        <v>862</v>
      </c>
      <c r="G342" s="88" t="s">
        <v>518</v>
      </c>
      <c r="H342" s="89">
        <v>108.501</v>
      </c>
      <c r="I342" s="3"/>
      <c r="J342" s="90">
        <f>ROUND(I342*H342,2)</f>
        <v>0</v>
      </c>
      <c r="K342" s="87" t="s">
        <v>427</v>
      </c>
      <c r="L342" s="13"/>
      <c r="M342" s="91" t="s">
        <v>1</v>
      </c>
      <c r="N342" s="92" t="s">
        <v>40</v>
      </c>
      <c r="O342" s="93"/>
      <c r="P342" s="94">
        <f>O342*H342</f>
        <v>0</v>
      </c>
      <c r="Q342" s="94">
        <v>0</v>
      </c>
      <c r="R342" s="94">
        <f>Q342*H342</f>
        <v>0</v>
      </c>
      <c r="S342" s="94">
        <v>0</v>
      </c>
      <c r="T342" s="95">
        <f>S342*H342</f>
        <v>0</v>
      </c>
      <c r="U342" s="12"/>
      <c r="V342" s="12"/>
      <c r="W342" s="12"/>
      <c r="X342" s="12"/>
      <c r="Y342" s="12"/>
      <c r="Z342" s="12"/>
      <c r="AA342" s="12"/>
      <c r="AB342" s="12"/>
      <c r="AC342" s="12"/>
      <c r="AD342" s="12"/>
      <c r="AE342" s="12"/>
      <c r="AR342" s="96" t="s">
        <v>97</v>
      </c>
      <c r="AT342" s="96" t="s">
        <v>303</v>
      </c>
      <c r="AU342" s="96" t="s">
        <v>84</v>
      </c>
      <c r="AY342" s="5" t="s">
        <v>302</v>
      </c>
      <c r="BE342" s="97">
        <f>IF(N342="základní",J342,0)</f>
        <v>0</v>
      </c>
      <c r="BF342" s="97">
        <f>IF(N342="snížená",J342,0)</f>
        <v>0</v>
      </c>
      <c r="BG342" s="97">
        <f>IF(N342="zákl. přenesená",J342,0)</f>
        <v>0</v>
      </c>
      <c r="BH342" s="97">
        <f>IF(N342="sníž. přenesená",J342,0)</f>
        <v>0</v>
      </c>
      <c r="BI342" s="97">
        <f>IF(N342="nulová",J342,0)</f>
        <v>0</v>
      </c>
      <c r="BJ342" s="5" t="s">
        <v>82</v>
      </c>
      <c r="BK342" s="97">
        <f>ROUND(I342*H342,2)</f>
        <v>0</v>
      </c>
      <c r="BL342" s="5" t="s">
        <v>97</v>
      </c>
      <c r="BM342" s="96" t="s">
        <v>4815</v>
      </c>
    </row>
    <row r="343" spans="1:65" s="98" customFormat="1">
      <c r="B343" s="99"/>
      <c r="D343" s="100" t="s">
        <v>308</v>
      </c>
      <c r="E343" s="101" t="s">
        <v>1</v>
      </c>
      <c r="F343" s="102" t="s">
        <v>865</v>
      </c>
      <c r="H343" s="103">
        <v>108.501</v>
      </c>
      <c r="L343" s="99"/>
      <c r="M343" s="104"/>
      <c r="N343" s="105"/>
      <c r="O343" s="105"/>
      <c r="P343" s="105"/>
      <c r="Q343" s="105"/>
      <c r="R343" s="105"/>
      <c r="S343" s="105"/>
      <c r="T343" s="106"/>
      <c r="AT343" s="101" t="s">
        <v>308</v>
      </c>
      <c r="AU343" s="101" t="s">
        <v>84</v>
      </c>
      <c r="AV343" s="98" t="s">
        <v>84</v>
      </c>
      <c r="AW343" s="98" t="s">
        <v>31</v>
      </c>
      <c r="AX343" s="98" t="s">
        <v>82</v>
      </c>
      <c r="AY343" s="101" t="s">
        <v>302</v>
      </c>
    </row>
    <row r="344" spans="1:65" s="15" customFormat="1" ht="16.5" customHeight="1">
      <c r="A344" s="12"/>
      <c r="B344" s="13"/>
      <c r="C344" s="85" t="s">
        <v>810</v>
      </c>
      <c r="D344" s="85" t="s">
        <v>303</v>
      </c>
      <c r="E344" s="86" t="s">
        <v>868</v>
      </c>
      <c r="F344" s="87" t="s">
        <v>869</v>
      </c>
      <c r="G344" s="88" t="s">
        <v>518</v>
      </c>
      <c r="H344" s="89">
        <v>63.872</v>
      </c>
      <c r="I344" s="3"/>
      <c r="J344" s="90">
        <f>ROUND(I344*H344,2)</f>
        <v>0</v>
      </c>
      <c r="K344" s="87" t="s">
        <v>427</v>
      </c>
      <c r="L344" s="13"/>
      <c r="M344" s="91" t="s">
        <v>1</v>
      </c>
      <c r="N344" s="92" t="s">
        <v>40</v>
      </c>
      <c r="O344" s="93"/>
      <c r="P344" s="94">
        <f>O344*H344</f>
        <v>0</v>
      </c>
      <c r="Q344" s="94">
        <v>0</v>
      </c>
      <c r="R344" s="94">
        <f>Q344*H344</f>
        <v>0</v>
      </c>
      <c r="S344" s="94">
        <v>0</v>
      </c>
      <c r="T344" s="95">
        <f>S344*H344</f>
        <v>0</v>
      </c>
      <c r="U344" s="12"/>
      <c r="V344" s="12"/>
      <c r="W344" s="12"/>
      <c r="X344" s="12"/>
      <c r="Y344" s="12"/>
      <c r="Z344" s="12"/>
      <c r="AA344" s="12"/>
      <c r="AB344" s="12"/>
      <c r="AC344" s="12"/>
      <c r="AD344" s="12"/>
      <c r="AE344" s="12"/>
      <c r="AR344" s="96" t="s">
        <v>97</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97</v>
      </c>
      <c r="BM344" s="96" t="s">
        <v>4816</v>
      </c>
    </row>
    <row r="345" spans="1:65" s="98" customFormat="1">
      <c r="B345" s="99"/>
      <c r="D345" s="100" t="s">
        <v>308</v>
      </c>
      <c r="E345" s="101" t="s">
        <v>1</v>
      </c>
      <c r="F345" s="102" t="s">
        <v>4817</v>
      </c>
      <c r="H345" s="103">
        <v>91.622</v>
      </c>
      <c r="L345" s="99"/>
      <c r="M345" s="104"/>
      <c r="N345" s="105"/>
      <c r="O345" s="105"/>
      <c r="P345" s="105"/>
      <c r="Q345" s="105"/>
      <c r="R345" s="105"/>
      <c r="S345" s="105"/>
      <c r="T345" s="106"/>
      <c r="AT345" s="101" t="s">
        <v>308</v>
      </c>
      <c r="AU345" s="101" t="s">
        <v>84</v>
      </c>
      <c r="AV345" s="98" t="s">
        <v>84</v>
      </c>
      <c r="AW345" s="98" t="s">
        <v>31</v>
      </c>
      <c r="AX345" s="98" t="s">
        <v>75</v>
      </c>
      <c r="AY345" s="101" t="s">
        <v>302</v>
      </c>
    </row>
    <row r="346" spans="1:65" s="98" customFormat="1">
      <c r="B346" s="99"/>
      <c r="D346" s="100" t="s">
        <v>308</v>
      </c>
      <c r="E346" s="101" t="s">
        <v>1</v>
      </c>
      <c r="F346" s="102" t="s">
        <v>872</v>
      </c>
      <c r="H346" s="103">
        <v>-1.839</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98" customFormat="1">
      <c r="B347" s="99"/>
      <c r="D347" s="100" t="s">
        <v>308</v>
      </c>
      <c r="E347" s="101" t="s">
        <v>1</v>
      </c>
      <c r="F347" s="102" t="s">
        <v>874</v>
      </c>
      <c r="H347" s="103">
        <v>-25.911000000000001</v>
      </c>
      <c r="L347" s="99"/>
      <c r="M347" s="104"/>
      <c r="N347" s="105"/>
      <c r="O347" s="105"/>
      <c r="P347" s="105"/>
      <c r="Q347" s="105"/>
      <c r="R347" s="105"/>
      <c r="S347" s="105"/>
      <c r="T347" s="106"/>
      <c r="AT347" s="101" t="s">
        <v>308</v>
      </c>
      <c r="AU347" s="101" t="s">
        <v>84</v>
      </c>
      <c r="AV347" s="98" t="s">
        <v>84</v>
      </c>
      <c r="AW347" s="98" t="s">
        <v>31</v>
      </c>
      <c r="AX347" s="98" t="s">
        <v>75</v>
      </c>
      <c r="AY347" s="101" t="s">
        <v>302</v>
      </c>
    </row>
    <row r="348" spans="1:65" s="98" customFormat="1">
      <c r="B348" s="99"/>
      <c r="D348" s="100" t="s">
        <v>308</v>
      </c>
      <c r="E348" s="101" t="s">
        <v>1</v>
      </c>
      <c r="F348" s="102" t="s">
        <v>875</v>
      </c>
      <c r="H348" s="103">
        <v>-1.931</v>
      </c>
      <c r="L348" s="99"/>
      <c r="M348" s="104"/>
      <c r="N348" s="105"/>
      <c r="O348" s="105"/>
      <c r="P348" s="105"/>
      <c r="Q348" s="105"/>
      <c r="R348" s="105"/>
      <c r="S348" s="105"/>
      <c r="T348" s="106"/>
      <c r="AT348" s="101" t="s">
        <v>308</v>
      </c>
      <c r="AU348" s="101" t="s">
        <v>84</v>
      </c>
      <c r="AV348" s="98" t="s">
        <v>84</v>
      </c>
      <c r="AW348" s="98" t="s">
        <v>31</v>
      </c>
      <c r="AX348" s="98" t="s">
        <v>75</v>
      </c>
      <c r="AY348" s="101" t="s">
        <v>302</v>
      </c>
    </row>
    <row r="349" spans="1:65" s="186" customFormat="1">
      <c r="B349" s="187"/>
      <c r="D349" s="100" t="s">
        <v>308</v>
      </c>
      <c r="E349" s="188" t="s">
        <v>359</v>
      </c>
      <c r="F349" s="189" t="s">
        <v>481</v>
      </c>
      <c r="H349" s="190">
        <v>61.941000000000003</v>
      </c>
      <c r="L349" s="187"/>
      <c r="M349" s="191"/>
      <c r="N349" s="192"/>
      <c r="O349" s="192"/>
      <c r="P349" s="192"/>
      <c r="Q349" s="192"/>
      <c r="R349" s="192"/>
      <c r="S349" s="192"/>
      <c r="T349" s="193"/>
      <c r="AT349" s="188" t="s">
        <v>308</v>
      </c>
      <c r="AU349" s="188" t="s">
        <v>84</v>
      </c>
      <c r="AV349" s="186" t="s">
        <v>91</v>
      </c>
      <c r="AW349" s="186" t="s">
        <v>31</v>
      </c>
      <c r="AX349" s="186" t="s">
        <v>75</v>
      </c>
      <c r="AY349" s="188" t="s">
        <v>302</v>
      </c>
    </row>
    <row r="350" spans="1:65" s="98" customFormat="1">
      <c r="B350" s="99"/>
      <c r="D350" s="100" t="s">
        <v>308</v>
      </c>
      <c r="E350" s="101" t="s">
        <v>1</v>
      </c>
      <c r="F350" s="102" t="s">
        <v>361</v>
      </c>
      <c r="H350" s="103">
        <v>1.931</v>
      </c>
      <c r="L350" s="99"/>
      <c r="M350" s="104"/>
      <c r="N350" s="105"/>
      <c r="O350" s="105"/>
      <c r="P350" s="105"/>
      <c r="Q350" s="105"/>
      <c r="R350" s="105"/>
      <c r="S350" s="105"/>
      <c r="T350" s="106"/>
      <c r="AT350" s="101" t="s">
        <v>308</v>
      </c>
      <c r="AU350" s="101" t="s">
        <v>84</v>
      </c>
      <c r="AV350" s="98" t="s">
        <v>84</v>
      </c>
      <c r="AW350" s="98" t="s">
        <v>31</v>
      </c>
      <c r="AX350" s="98" t="s">
        <v>75</v>
      </c>
      <c r="AY350" s="101" t="s">
        <v>302</v>
      </c>
    </row>
    <row r="351" spans="1:65" s="171" customFormat="1">
      <c r="B351" s="172"/>
      <c r="D351" s="100" t="s">
        <v>308</v>
      </c>
      <c r="E351" s="173" t="s">
        <v>390</v>
      </c>
      <c r="F351" s="174" t="s">
        <v>435</v>
      </c>
      <c r="H351" s="175">
        <v>63.872</v>
      </c>
      <c r="L351" s="172"/>
      <c r="M351" s="176"/>
      <c r="N351" s="177"/>
      <c r="O351" s="177"/>
      <c r="P351" s="177"/>
      <c r="Q351" s="177"/>
      <c r="R351" s="177"/>
      <c r="S351" s="177"/>
      <c r="T351" s="178"/>
      <c r="AT351" s="173" t="s">
        <v>308</v>
      </c>
      <c r="AU351" s="173" t="s">
        <v>84</v>
      </c>
      <c r="AV351" s="171" t="s">
        <v>97</v>
      </c>
      <c r="AW351" s="171" t="s">
        <v>31</v>
      </c>
      <c r="AX351" s="171" t="s">
        <v>82</v>
      </c>
      <c r="AY351" s="173" t="s">
        <v>302</v>
      </c>
    </row>
    <row r="352" spans="1:65" s="15" customFormat="1" ht="21.75" customHeight="1">
      <c r="A352" s="12"/>
      <c r="B352" s="13"/>
      <c r="C352" s="85" t="s">
        <v>815</v>
      </c>
      <c r="D352" s="85" t="s">
        <v>303</v>
      </c>
      <c r="E352" s="86" t="s">
        <v>878</v>
      </c>
      <c r="F352" s="87" t="s">
        <v>879</v>
      </c>
      <c r="G352" s="88" t="s">
        <v>518</v>
      </c>
      <c r="H352" s="89">
        <v>237.81100000000001</v>
      </c>
      <c r="I352" s="3"/>
      <c r="J352" s="90">
        <f>ROUND(I352*H352,2)</f>
        <v>0</v>
      </c>
      <c r="K352" s="87" t="s">
        <v>427</v>
      </c>
      <c r="L352" s="13"/>
      <c r="M352" s="91" t="s">
        <v>1</v>
      </c>
      <c r="N352" s="92" t="s">
        <v>40</v>
      </c>
      <c r="O352" s="93"/>
      <c r="P352" s="94">
        <f>O352*H352</f>
        <v>0</v>
      </c>
      <c r="Q352" s="94">
        <v>0</v>
      </c>
      <c r="R352" s="94">
        <f>Q352*H352</f>
        <v>0</v>
      </c>
      <c r="S352" s="94">
        <v>0</v>
      </c>
      <c r="T352" s="95">
        <f>S352*H352</f>
        <v>0</v>
      </c>
      <c r="U352" s="12"/>
      <c r="V352" s="12"/>
      <c r="W352" s="12"/>
      <c r="X352" s="12"/>
      <c r="Y352" s="12"/>
      <c r="Z352" s="12"/>
      <c r="AA352" s="12"/>
      <c r="AB352" s="12"/>
      <c r="AC352" s="12"/>
      <c r="AD352" s="12"/>
      <c r="AE352" s="12"/>
      <c r="AR352" s="96" t="s">
        <v>97</v>
      </c>
      <c r="AT352" s="96" t="s">
        <v>303</v>
      </c>
      <c r="AU352" s="96" t="s">
        <v>84</v>
      </c>
      <c r="AY352" s="5" t="s">
        <v>302</v>
      </c>
      <c r="BE352" s="97">
        <f>IF(N352="základní",J352,0)</f>
        <v>0</v>
      </c>
      <c r="BF352" s="97">
        <f>IF(N352="snížená",J352,0)</f>
        <v>0</v>
      </c>
      <c r="BG352" s="97">
        <f>IF(N352="zákl. přenesená",J352,0)</f>
        <v>0</v>
      </c>
      <c r="BH352" s="97">
        <f>IF(N352="sníž. přenesená",J352,0)</f>
        <v>0</v>
      </c>
      <c r="BI352" s="97">
        <f>IF(N352="nulová",J352,0)</f>
        <v>0</v>
      </c>
      <c r="BJ352" s="5" t="s">
        <v>82</v>
      </c>
      <c r="BK352" s="97">
        <f>ROUND(I352*H352,2)</f>
        <v>0</v>
      </c>
      <c r="BL352" s="5" t="s">
        <v>97</v>
      </c>
      <c r="BM352" s="96" t="s">
        <v>4818</v>
      </c>
    </row>
    <row r="353" spans="1:65" s="179" customFormat="1">
      <c r="B353" s="180"/>
      <c r="D353" s="100" t="s">
        <v>308</v>
      </c>
      <c r="E353" s="181" t="s">
        <v>1</v>
      </c>
      <c r="F353" s="182" t="s">
        <v>881</v>
      </c>
      <c r="H353" s="181" t="s">
        <v>1</v>
      </c>
      <c r="L353" s="180"/>
      <c r="M353" s="183"/>
      <c r="N353" s="184"/>
      <c r="O353" s="184"/>
      <c r="P353" s="184"/>
      <c r="Q353" s="184"/>
      <c r="R353" s="184"/>
      <c r="S353" s="184"/>
      <c r="T353" s="185"/>
      <c r="AT353" s="181" t="s">
        <v>308</v>
      </c>
      <c r="AU353" s="181" t="s">
        <v>84</v>
      </c>
      <c r="AV353" s="179" t="s">
        <v>82</v>
      </c>
      <c r="AW353" s="179" t="s">
        <v>31</v>
      </c>
      <c r="AX353" s="179" t="s">
        <v>75</v>
      </c>
      <c r="AY353" s="181" t="s">
        <v>302</v>
      </c>
    </row>
    <row r="354" spans="1:65" s="98" customFormat="1">
      <c r="B354" s="99"/>
      <c r="D354" s="100" t="s">
        <v>308</v>
      </c>
      <c r="E354" s="101" t="s">
        <v>1</v>
      </c>
      <c r="F354" s="102" t="s">
        <v>882</v>
      </c>
      <c r="H354" s="103">
        <v>113.929</v>
      </c>
      <c r="L354" s="99"/>
      <c r="M354" s="104"/>
      <c r="N354" s="105"/>
      <c r="O354" s="105"/>
      <c r="P354" s="105"/>
      <c r="Q354" s="105"/>
      <c r="R354" s="105"/>
      <c r="S354" s="105"/>
      <c r="T354" s="106"/>
      <c r="AT354" s="101" t="s">
        <v>308</v>
      </c>
      <c r="AU354" s="101" t="s">
        <v>84</v>
      </c>
      <c r="AV354" s="98" t="s">
        <v>84</v>
      </c>
      <c r="AW354" s="98" t="s">
        <v>31</v>
      </c>
      <c r="AX354" s="98" t="s">
        <v>75</v>
      </c>
      <c r="AY354" s="101" t="s">
        <v>302</v>
      </c>
    </row>
    <row r="355" spans="1:65" s="179" customFormat="1">
      <c r="B355" s="180"/>
      <c r="D355" s="100" t="s">
        <v>308</v>
      </c>
      <c r="E355" s="181" t="s">
        <v>1</v>
      </c>
      <c r="F355" s="182" t="s">
        <v>883</v>
      </c>
      <c r="H355" s="181" t="s">
        <v>1</v>
      </c>
      <c r="L355" s="180"/>
      <c r="M355" s="183"/>
      <c r="N355" s="184"/>
      <c r="O355" s="184"/>
      <c r="P355" s="184"/>
      <c r="Q355" s="184"/>
      <c r="R355" s="184"/>
      <c r="S355" s="184"/>
      <c r="T355" s="185"/>
      <c r="AT355" s="181" t="s">
        <v>308</v>
      </c>
      <c r="AU355" s="181" t="s">
        <v>84</v>
      </c>
      <c r="AV355" s="179" t="s">
        <v>82</v>
      </c>
      <c r="AW355" s="179" t="s">
        <v>31</v>
      </c>
      <c r="AX355" s="179" t="s">
        <v>75</v>
      </c>
      <c r="AY355" s="181" t="s">
        <v>302</v>
      </c>
    </row>
    <row r="356" spans="1:65" s="98" customFormat="1">
      <c r="B356" s="99"/>
      <c r="D356" s="100" t="s">
        <v>308</v>
      </c>
      <c r="E356" s="101" t="s">
        <v>1</v>
      </c>
      <c r="F356" s="102" t="s">
        <v>884</v>
      </c>
      <c r="H356" s="103">
        <v>123.88200000000001</v>
      </c>
      <c r="L356" s="99"/>
      <c r="M356" s="104"/>
      <c r="N356" s="105"/>
      <c r="O356" s="105"/>
      <c r="P356" s="105"/>
      <c r="Q356" s="105"/>
      <c r="R356" s="105"/>
      <c r="S356" s="105"/>
      <c r="T356" s="106"/>
      <c r="AT356" s="101" t="s">
        <v>308</v>
      </c>
      <c r="AU356" s="101" t="s">
        <v>84</v>
      </c>
      <c r="AV356" s="98" t="s">
        <v>84</v>
      </c>
      <c r="AW356" s="98" t="s">
        <v>31</v>
      </c>
      <c r="AX356" s="98" t="s">
        <v>75</v>
      </c>
      <c r="AY356" s="101" t="s">
        <v>302</v>
      </c>
    </row>
    <row r="357" spans="1:65" s="171" customFormat="1">
      <c r="B357" s="172"/>
      <c r="D357" s="100" t="s">
        <v>308</v>
      </c>
      <c r="E357" s="173" t="s">
        <v>1</v>
      </c>
      <c r="F357" s="174" t="s">
        <v>435</v>
      </c>
      <c r="H357" s="175">
        <v>237.81100000000001</v>
      </c>
      <c r="L357" s="172"/>
      <c r="M357" s="176"/>
      <c r="N357" s="177"/>
      <c r="O357" s="177"/>
      <c r="P357" s="177"/>
      <c r="Q357" s="177"/>
      <c r="R357" s="177"/>
      <c r="S357" s="177"/>
      <c r="T357" s="178"/>
      <c r="AT357" s="173" t="s">
        <v>308</v>
      </c>
      <c r="AU357" s="173" t="s">
        <v>84</v>
      </c>
      <c r="AV357" s="171" t="s">
        <v>97</v>
      </c>
      <c r="AW357" s="171" t="s">
        <v>31</v>
      </c>
      <c r="AX357" s="171" t="s">
        <v>82</v>
      </c>
      <c r="AY357" s="173" t="s">
        <v>302</v>
      </c>
    </row>
    <row r="358" spans="1:65" s="15" customFormat="1" ht="16.5" customHeight="1">
      <c r="A358" s="12"/>
      <c r="B358" s="13"/>
      <c r="C358" s="85" t="s">
        <v>822</v>
      </c>
      <c r="D358" s="85" t="s">
        <v>303</v>
      </c>
      <c r="E358" s="86" t="s">
        <v>886</v>
      </c>
      <c r="F358" s="87" t="s">
        <v>887</v>
      </c>
      <c r="G358" s="88" t="s">
        <v>518</v>
      </c>
      <c r="H358" s="89">
        <v>25.911000000000001</v>
      </c>
      <c r="I358" s="3"/>
      <c r="J358" s="90">
        <f>ROUND(I358*H358,2)</f>
        <v>0</v>
      </c>
      <c r="K358" s="87" t="s">
        <v>427</v>
      </c>
      <c r="L358" s="13"/>
      <c r="M358" s="91" t="s">
        <v>1</v>
      </c>
      <c r="N358" s="92" t="s">
        <v>40</v>
      </c>
      <c r="O358" s="93"/>
      <c r="P358" s="94">
        <f>O358*H358</f>
        <v>0</v>
      </c>
      <c r="Q358" s="94">
        <v>0</v>
      </c>
      <c r="R358" s="94">
        <f>Q358*H358</f>
        <v>0</v>
      </c>
      <c r="S358" s="94">
        <v>0</v>
      </c>
      <c r="T358" s="95">
        <f>S358*H358</f>
        <v>0</v>
      </c>
      <c r="U358" s="12"/>
      <c r="V358" s="12"/>
      <c r="W358" s="12"/>
      <c r="X358" s="12"/>
      <c r="Y358" s="12"/>
      <c r="Z358" s="12"/>
      <c r="AA358" s="12"/>
      <c r="AB358" s="12"/>
      <c r="AC358" s="12"/>
      <c r="AD358" s="12"/>
      <c r="AE358" s="12"/>
      <c r="AR358" s="96" t="s">
        <v>97</v>
      </c>
      <c r="AT358" s="96" t="s">
        <v>303</v>
      </c>
      <c r="AU358" s="96" t="s">
        <v>84</v>
      </c>
      <c r="AY358" s="5" t="s">
        <v>302</v>
      </c>
      <c r="BE358" s="97">
        <f>IF(N358="základní",J358,0)</f>
        <v>0</v>
      </c>
      <c r="BF358" s="97">
        <f>IF(N358="snížená",J358,0)</f>
        <v>0</v>
      </c>
      <c r="BG358" s="97">
        <f>IF(N358="zákl. přenesená",J358,0)</f>
        <v>0</v>
      </c>
      <c r="BH358" s="97">
        <f>IF(N358="sníž. přenesená",J358,0)</f>
        <v>0</v>
      </c>
      <c r="BI358" s="97">
        <f>IF(N358="nulová",J358,0)</f>
        <v>0</v>
      </c>
      <c r="BJ358" s="5" t="s">
        <v>82</v>
      </c>
      <c r="BK358" s="97">
        <f>ROUND(I358*H358,2)</f>
        <v>0</v>
      </c>
      <c r="BL358" s="5" t="s">
        <v>97</v>
      </c>
      <c r="BM358" s="96" t="s">
        <v>4819</v>
      </c>
    </row>
    <row r="359" spans="1:65" s="98" customFormat="1">
      <c r="B359" s="99"/>
      <c r="D359" s="100" t="s">
        <v>308</v>
      </c>
      <c r="E359" s="101" t="s">
        <v>1</v>
      </c>
      <c r="F359" s="102" t="s">
        <v>890</v>
      </c>
      <c r="H359" s="103">
        <v>0.41</v>
      </c>
      <c r="L359" s="99"/>
      <c r="M359" s="104"/>
      <c r="N359" s="105"/>
      <c r="O359" s="105"/>
      <c r="P359" s="105"/>
      <c r="Q359" s="105"/>
      <c r="R359" s="105"/>
      <c r="S359" s="105"/>
      <c r="T359" s="106"/>
      <c r="AT359" s="101" t="s">
        <v>308</v>
      </c>
      <c r="AU359" s="101" t="s">
        <v>84</v>
      </c>
      <c r="AV359" s="98" t="s">
        <v>84</v>
      </c>
      <c r="AW359" s="98" t="s">
        <v>31</v>
      </c>
      <c r="AX359" s="98" t="s">
        <v>75</v>
      </c>
      <c r="AY359" s="101" t="s">
        <v>302</v>
      </c>
    </row>
    <row r="360" spans="1:65" s="98" customFormat="1">
      <c r="B360" s="99"/>
      <c r="D360" s="100" t="s">
        <v>308</v>
      </c>
      <c r="E360" s="101" t="s">
        <v>1</v>
      </c>
      <c r="F360" s="102" t="s">
        <v>892</v>
      </c>
      <c r="H360" s="103">
        <v>25.501000000000001</v>
      </c>
      <c r="L360" s="99"/>
      <c r="M360" s="104"/>
      <c r="N360" s="105"/>
      <c r="O360" s="105"/>
      <c r="P360" s="105"/>
      <c r="Q360" s="105"/>
      <c r="R360" s="105"/>
      <c r="S360" s="105"/>
      <c r="T360" s="106"/>
      <c r="AT360" s="101" t="s">
        <v>308</v>
      </c>
      <c r="AU360" s="101" t="s">
        <v>84</v>
      </c>
      <c r="AV360" s="98" t="s">
        <v>84</v>
      </c>
      <c r="AW360" s="98" t="s">
        <v>31</v>
      </c>
      <c r="AX360" s="98" t="s">
        <v>75</v>
      </c>
      <c r="AY360" s="101" t="s">
        <v>302</v>
      </c>
    </row>
    <row r="361" spans="1:65" s="171" customFormat="1">
      <c r="B361" s="172"/>
      <c r="D361" s="100" t="s">
        <v>308</v>
      </c>
      <c r="E361" s="173" t="s">
        <v>394</v>
      </c>
      <c r="F361" s="174" t="s">
        <v>435</v>
      </c>
      <c r="H361" s="175">
        <v>25.911000000000001</v>
      </c>
      <c r="L361" s="172"/>
      <c r="M361" s="176"/>
      <c r="N361" s="177"/>
      <c r="O361" s="177"/>
      <c r="P361" s="177"/>
      <c r="Q361" s="177"/>
      <c r="R361" s="177"/>
      <c r="S361" s="177"/>
      <c r="T361" s="178"/>
      <c r="AT361" s="173" t="s">
        <v>308</v>
      </c>
      <c r="AU361" s="173" t="s">
        <v>84</v>
      </c>
      <c r="AV361" s="171" t="s">
        <v>97</v>
      </c>
      <c r="AW361" s="171" t="s">
        <v>31</v>
      </c>
      <c r="AX361" s="171" t="s">
        <v>82</v>
      </c>
      <c r="AY361" s="173" t="s">
        <v>302</v>
      </c>
    </row>
    <row r="362" spans="1:65" s="15" customFormat="1" ht="21.75" customHeight="1">
      <c r="A362" s="12"/>
      <c r="B362" s="13"/>
      <c r="C362" s="85" t="s">
        <v>829</v>
      </c>
      <c r="D362" s="85" t="s">
        <v>303</v>
      </c>
      <c r="E362" s="86" t="s">
        <v>894</v>
      </c>
      <c r="F362" s="87" t="s">
        <v>895</v>
      </c>
      <c r="G362" s="88" t="s">
        <v>518</v>
      </c>
      <c r="H362" s="89">
        <v>51.822000000000003</v>
      </c>
      <c r="I362" s="3"/>
      <c r="J362" s="90">
        <f>ROUND(I362*H362,2)</f>
        <v>0</v>
      </c>
      <c r="K362" s="87" t="s">
        <v>427</v>
      </c>
      <c r="L362" s="13"/>
      <c r="M362" s="91" t="s">
        <v>1</v>
      </c>
      <c r="N362" s="92" t="s">
        <v>40</v>
      </c>
      <c r="O362" s="93"/>
      <c r="P362" s="94">
        <f>O362*H362</f>
        <v>0</v>
      </c>
      <c r="Q362" s="94">
        <v>0</v>
      </c>
      <c r="R362" s="94">
        <f>Q362*H362</f>
        <v>0</v>
      </c>
      <c r="S362" s="94">
        <v>0</v>
      </c>
      <c r="T362" s="95">
        <f>S362*H362</f>
        <v>0</v>
      </c>
      <c r="U362" s="12"/>
      <c r="V362" s="12"/>
      <c r="W362" s="12"/>
      <c r="X362" s="12"/>
      <c r="Y362" s="12"/>
      <c r="Z362" s="12"/>
      <c r="AA362" s="12"/>
      <c r="AB362" s="12"/>
      <c r="AC362" s="12"/>
      <c r="AD362" s="12"/>
      <c r="AE362" s="12"/>
      <c r="AR362" s="96" t="s">
        <v>97</v>
      </c>
      <c r="AT362" s="96" t="s">
        <v>303</v>
      </c>
      <c r="AU362" s="96" t="s">
        <v>84</v>
      </c>
      <c r="AY362" s="5" t="s">
        <v>302</v>
      </c>
      <c r="BE362" s="97">
        <f>IF(N362="základní",J362,0)</f>
        <v>0</v>
      </c>
      <c r="BF362" s="97">
        <f>IF(N362="snížená",J362,0)</f>
        <v>0</v>
      </c>
      <c r="BG362" s="97">
        <f>IF(N362="zákl. přenesená",J362,0)</f>
        <v>0</v>
      </c>
      <c r="BH362" s="97">
        <f>IF(N362="sníž. přenesená",J362,0)</f>
        <v>0</v>
      </c>
      <c r="BI362" s="97">
        <f>IF(N362="nulová",J362,0)</f>
        <v>0</v>
      </c>
      <c r="BJ362" s="5" t="s">
        <v>82</v>
      </c>
      <c r="BK362" s="97">
        <f>ROUND(I362*H362,2)</f>
        <v>0</v>
      </c>
      <c r="BL362" s="5" t="s">
        <v>97</v>
      </c>
      <c r="BM362" s="96" t="s">
        <v>4820</v>
      </c>
    </row>
    <row r="363" spans="1:65" s="179" customFormat="1">
      <c r="B363" s="180"/>
      <c r="D363" s="100" t="s">
        <v>308</v>
      </c>
      <c r="E363" s="181" t="s">
        <v>1</v>
      </c>
      <c r="F363" s="182" t="s">
        <v>897</v>
      </c>
      <c r="H363" s="181" t="s">
        <v>1</v>
      </c>
      <c r="L363" s="180"/>
      <c r="M363" s="183"/>
      <c r="N363" s="184"/>
      <c r="O363" s="184"/>
      <c r="P363" s="184"/>
      <c r="Q363" s="184"/>
      <c r="R363" s="184"/>
      <c r="S363" s="184"/>
      <c r="T363" s="185"/>
      <c r="AT363" s="181" t="s">
        <v>308</v>
      </c>
      <c r="AU363" s="181" t="s">
        <v>84</v>
      </c>
      <c r="AV363" s="179" t="s">
        <v>82</v>
      </c>
      <c r="AW363" s="179" t="s">
        <v>31</v>
      </c>
      <c r="AX363" s="179" t="s">
        <v>75</v>
      </c>
      <c r="AY363" s="181" t="s">
        <v>302</v>
      </c>
    </row>
    <row r="364" spans="1:65" s="98" customFormat="1">
      <c r="B364" s="99"/>
      <c r="D364" s="100" t="s">
        <v>308</v>
      </c>
      <c r="E364" s="101" t="s">
        <v>1</v>
      </c>
      <c r="F364" s="102" t="s">
        <v>898</v>
      </c>
      <c r="H364" s="103">
        <v>51.822000000000003</v>
      </c>
      <c r="L364" s="99"/>
      <c r="M364" s="104"/>
      <c r="N364" s="105"/>
      <c r="O364" s="105"/>
      <c r="P364" s="105"/>
      <c r="Q364" s="105"/>
      <c r="R364" s="105"/>
      <c r="S364" s="105"/>
      <c r="T364" s="106"/>
      <c r="AT364" s="101" t="s">
        <v>308</v>
      </c>
      <c r="AU364" s="101" t="s">
        <v>84</v>
      </c>
      <c r="AV364" s="98" t="s">
        <v>84</v>
      </c>
      <c r="AW364" s="98" t="s">
        <v>31</v>
      </c>
      <c r="AX364" s="98" t="s">
        <v>82</v>
      </c>
      <c r="AY364" s="101" t="s">
        <v>302</v>
      </c>
    </row>
    <row r="365" spans="1:65" s="15" customFormat="1" ht="21.75" customHeight="1">
      <c r="A365" s="12"/>
      <c r="B365" s="13"/>
      <c r="C365" s="85" t="s">
        <v>833</v>
      </c>
      <c r="D365" s="85" t="s">
        <v>303</v>
      </c>
      <c r="E365" s="86" t="s">
        <v>900</v>
      </c>
      <c r="F365" s="87" t="s">
        <v>901</v>
      </c>
      <c r="G365" s="88" t="s">
        <v>518</v>
      </c>
      <c r="H365" s="89">
        <v>63.872</v>
      </c>
      <c r="I365" s="3"/>
      <c r="J365" s="90">
        <f>ROUND(I365*H365,2)</f>
        <v>0</v>
      </c>
      <c r="K365" s="87" t="s">
        <v>427</v>
      </c>
      <c r="L365" s="13"/>
      <c r="M365" s="91" t="s">
        <v>1</v>
      </c>
      <c r="N365" s="92" t="s">
        <v>40</v>
      </c>
      <c r="O365" s="93"/>
      <c r="P365" s="94">
        <f>O365*H365</f>
        <v>0</v>
      </c>
      <c r="Q365" s="94">
        <v>0</v>
      </c>
      <c r="R365" s="94">
        <f>Q365*H365</f>
        <v>0</v>
      </c>
      <c r="S365" s="94">
        <v>0</v>
      </c>
      <c r="T365" s="95">
        <f>S365*H365</f>
        <v>0</v>
      </c>
      <c r="U365" s="12"/>
      <c r="V365" s="12"/>
      <c r="W365" s="12"/>
      <c r="X365" s="12"/>
      <c r="Y365" s="12"/>
      <c r="Z365" s="12"/>
      <c r="AA365" s="12"/>
      <c r="AB365" s="12"/>
      <c r="AC365" s="12"/>
      <c r="AD365" s="12"/>
      <c r="AE365" s="12"/>
      <c r="AR365" s="96" t="s">
        <v>97</v>
      </c>
      <c r="AT365" s="96" t="s">
        <v>303</v>
      </c>
      <c r="AU365" s="96" t="s">
        <v>84</v>
      </c>
      <c r="AY365" s="5" t="s">
        <v>302</v>
      </c>
      <c r="BE365" s="97">
        <f>IF(N365="základní",J365,0)</f>
        <v>0</v>
      </c>
      <c r="BF365" s="97">
        <f>IF(N365="snížená",J365,0)</f>
        <v>0</v>
      </c>
      <c r="BG365" s="97">
        <f>IF(N365="zákl. přenesená",J365,0)</f>
        <v>0</v>
      </c>
      <c r="BH365" s="97">
        <f>IF(N365="sníž. přenesená",J365,0)</f>
        <v>0</v>
      </c>
      <c r="BI365" s="97">
        <f>IF(N365="nulová",J365,0)</f>
        <v>0</v>
      </c>
      <c r="BJ365" s="5" t="s">
        <v>82</v>
      </c>
      <c r="BK365" s="97">
        <f>ROUND(I365*H365,2)</f>
        <v>0</v>
      </c>
      <c r="BL365" s="5" t="s">
        <v>97</v>
      </c>
      <c r="BM365" s="96" t="s">
        <v>4821</v>
      </c>
    </row>
    <row r="366" spans="1:65" s="98" customFormat="1">
      <c r="B366" s="99"/>
      <c r="D366" s="100" t="s">
        <v>308</v>
      </c>
      <c r="E366" s="101" t="s">
        <v>1</v>
      </c>
      <c r="F366" s="102" t="s">
        <v>390</v>
      </c>
      <c r="H366" s="103">
        <v>63.872</v>
      </c>
      <c r="L366" s="99"/>
      <c r="M366" s="104"/>
      <c r="N366" s="105"/>
      <c r="O366" s="105"/>
      <c r="P366" s="105"/>
      <c r="Q366" s="105"/>
      <c r="R366" s="105"/>
      <c r="S366" s="105"/>
      <c r="T366" s="106"/>
      <c r="AT366" s="101" t="s">
        <v>308</v>
      </c>
      <c r="AU366" s="101" t="s">
        <v>84</v>
      </c>
      <c r="AV366" s="98" t="s">
        <v>84</v>
      </c>
      <c r="AW366" s="98" t="s">
        <v>31</v>
      </c>
      <c r="AX366" s="98" t="s">
        <v>82</v>
      </c>
      <c r="AY366" s="101" t="s">
        <v>302</v>
      </c>
    </row>
    <row r="367" spans="1:65" s="15" customFormat="1" ht="21.75" customHeight="1">
      <c r="A367" s="12"/>
      <c r="B367" s="13"/>
      <c r="C367" s="85" t="s">
        <v>837</v>
      </c>
      <c r="D367" s="85" t="s">
        <v>303</v>
      </c>
      <c r="E367" s="86" t="s">
        <v>904</v>
      </c>
      <c r="F367" s="87" t="s">
        <v>905</v>
      </c>
      <c r="G367" s="88" t="s">
        <v>518</v>
      </c>
      <c r="H367" s="89">
        <v>25.911000000000001</v>
      </c>
      <c r="I367" s="3"/>
      <c r="J367" s="90">
        <f>ROUND(I367*H367,2)</f>
        <v>0</v>
      </c>
      <c r="K367" s="87" t="s">
        <v>427</v>
      </c>
      <c r="L367" s="13"/>
      <c r="M367" s="91" t="s">
        <v>1</v>
      </c>
      <c r="N367" s="92" t="s">
        <v>40</v>
      </c>
      <c r="O367" s="93"/>
      <c r="P367" s="94">
        <f>O367*H367</f>
        <v>0</v>
      </c>
      <c r="Q367" s="94">
        <v>0</v>
      </c>
      <c r="R367" s="94">
        <f>Q367*H367</f>
        <v>0</v>
      </c>
      <c r="S367" s="94">
        <v>0</v>
      </c>
      <c r="T367" s="95">
        <f>S367*H367</f>
        <v>0</v>
      </c>
      <c r="U367" s="12"/>
      <c r="V367" s="12"/>
      <c r="W367" s="12"/>
      <c r="X367" s="12"/>
      <c r="Y367" s="12"/>
      <c r="Z367" s="12"/>
      <c r="AA367" s="12"/>
      <c r="AB367" s="12"/>
      <c r="AC367" s="12"/>
      <c r="AD367" s="12"/>
      <c r="AE367" s="12"/>
      <c r="AR367" s="96" t="s">
        <v>97</v>
      </c>
      <c r="AT367" s="96" t="s">
        <v>303</v>
      </c>
      <c r="AU367" s="96" t="s">
        <v>84</v>
      </c>
      <c r="AY367" s="5" t="s">
        <v>302</v>
      </c>
      <c r="BE367" s="97">
        <f>IF(N367="základní",J367,0)</f>
        <v>0</v>
      </c>
      <c r="BF367" s="97">
        <f>IF(N367="snížená",J367,0)</f>
        <v>0</v>
      </c>
      <c r="BG367" s="97">
        <f>IF(N367="zákl. přenesená",J367,0)</f>
        <v>0</v>
      </c>
      <c r="BH367" s="97">
        <f>IF(N367="sníž. přenesená",J367,0)</f>
        <v>0</v>
      </c>
      <c r="BI367" s="97">
        <f>IF(N367="nulová",J367,0)</f>
        <v>0</v>
      </c>
      <c r="BJ367" s="5" t="s">
        <v>82</v>
      </c>
      <c r="BK367" s="97">
        <f>ROUND(I367*H367,2)</f>
        <v>0</v>
      </c>
      <c r="BL367" s="5" t="s">
        <v>97</v>
      </c>
      <c r="BM367" s="96" t="s">
        <v>4822</v>
      </c>
    </row>
    <row r="368" spans="1:65" s="98" customFormat="1">
      <c r="B368" s="99"/>
      <c r="D368" s="100" t="s">
        <v>308</v>
      </c>
      <c r="E368" s="101" t="s">
        <v>1</v>
      </c>
      <c r="F368" s="102" t="s">
        <v>394</v>
      </c>
      <c r="H368" s="103">
        <v>25.911000000000001</v>
      </c>
      <c r="L368" s="99"/>
      <c r="M368" s="104"/>
      <c r="N368" s="105"/>
      <c r="O368" s="105"/>
      <c r="P368" s="105"/>
      <c r="Q368" s="105"/>
      <c r="R368" s="105"/>
      <c r="S368" s="105"/>
      <c r="T368" s="106"/>
      <c r="AT368" s="101" t="s">
        <v>308</v>
      </c>
      <c r="AU368" s="101" t="s">
        <v>84</v>
      </c>
      <c r="AV368" s="98" t="s">
        <v>84</v>
      </c>
      <c r="AW368" s="98" t="s">
        <v>31</v>
      </c>
      <c r="AX368" s="98" t="s">
        <v>82</v>
      </c>
      <c r="AY368" s="101" t="s">
        <v>302</v>
      </c>
    </row>
    <row r="369" spans="1:65" s="15" customFormat="1" ht="21.75" customHeight="1">
      <c r="A369" s="12"/>
      <c r="B369" s="13"/>
      <c r="C369" s="85" t="s">
        <v>842</v>
      </c>
      <c r="D369" s="85" t="s">
        <v>303</v>
      </c>
      <c r="E369" s="86" t="s">
        <v>908</v>
      </c>
      <c r="F369" s="87" t="s">
        <v>909</v>
      </c>
      <c r="G369" s="88" t="s">
        <v>518</v>
      </c>
      <c r="H369" s="89">
        <v>1.839</v>
      </c>
      <c r="I369" s="3"/>
      <c r="J369" s="90">
        <f>ROUND(I369*H369,2)</f>
        <v>0</v>
      </c>
      <c r="K369" s="87" t="s">
        <v>427</v>
      </c>
      <c r="L369" s="13"/>
      <c r="M369" s="91" t="s">
        <v>1</v>
      </c>
      <c r="N369" s="92" t="s">
        <v>40</v>
      </c>
      <c r="O369" s="93"/>
      <c r="P369" s="94">
        <f>O369*H369</f>
        <v>0</v>
      </c>
      <c r="Q369" s="94">
        <v>0</v>
      </c>
      <c r="R369" s="94">
        <f>Q369*H369</f>
        <v>0</v>
      </c>
      <c r="S369" s="94">
        <v>0</v>
      </c>
      <c r="T369" s="95">
        <f>S369*H369</f>
        <v>0</v>
      </c>
      <c r="U369" s="12"/>
      <c r="V369" s="12"/>
      <c r="W369" s="12"/>
      <c r="X369" s="12"/>
      <c r="Y369" s="12"/>
      <c r="Z369" s="12"/>
      <c r="AA369" s="12"/>
      <c r="AB369" s="12"/>
      <c r="AC369" s="12"/>
      <c r="AD369" s="12"/>
      <c r="AE369" s="12"/>
      <c r="AR369" s="96" t="s">
        <v>97</v>
      </c>
      <c r="AT369" s="96" t="s">
        <v>303</v>
      </c>
      <c r="AU369" s="96" t="s">
        <v>84</v>
      </c>
      <c r="AY369" s="5" t="s">
        <v>302</v>
      </c>
      <c r="BE369" s="97">
        <f>IF(N369="základní",J369,0)</f>
        <v>0</v>
      </c>
      <c r="BF369" s="97">
        <f>IF(N369="snížená",J369,0)</f>
        <v>0</v>
      </c>
      <c r="BG369" s="97">
        <f>IF(N369="zákl. přenesená",J369,0)</f>
        <v>0</v>
      </c>
      <c r="BH369" s="97">
        <f>IF(N369="sníž. přenesená",J369,0)</f>
        <v>0</v>
      </c>
      <c r="BI369" s="97">
        <f>IF(N369="nulová",J369,0)</f>
        <v>0</v>
      </c>
      <c r="BJ369" s="5" t="s">
        <v>82</v>
      </c>
      <c r="BK369" s="97">
        <f>ROUND(I369*H369,2)</f>
        <v>0</v>
      </c>
      <c r="BL369" s="5" t="s">
        <v>97</v>
      </c>
      <c r="BM369" s="96" t="s">
        <v>4823</v>
      </c>
    </row>
    <row r="370" spans="1:65" s="98" customFormat="1">
      <c r="B370" s="99"/>
      <c r="D370" s="100" t="s">
        <v>308</v>
      </c>
      <c r="E370" s="101" t="s">
        <v>1</v>
      </c>
      <c r="F370" s="102" t="s">
        <v>387</v>
      </c>
      <c r="H370" s="103">
        <v>1.839</v>
      </c>
      <c r="L370" s="99"/>
      <c r="M370" s="104"/>
      <c r="N370" s="105"/>
      <c r="O370" s="105"/>
      <c r="P370" s="105"/>
      <c r="Q370" s="105"/>
      <c r="R370" s="105"/>
      <c r="S370" s="105"/>
      <c r="T370" s="106"/>
      <c r="AT370" s="101" t="s">
        <v>308</v>
      </c>
      <c r="AU370" s="101" t="s">
        <v>84</v>
      </c>
      <c r="AV370" s="98" t="s">
        <v>84</v>
      </c>
      <c r="AW370" s="98" t="s">
        <v>31</v>
      </c>
      <c r="AX370" s="98" t="s">
        <v>82</v>
      </c>
      <c r="AY370" s="101" t="s">
        <v>302</v>
      </c>
    </row>
    <row r="371" spans="1:65" s="15" customFormat="1" ht="33" customHeight="1">
      <c r="A371" s="12"/>
      <c r="B371" s="13"/>
      <c r="C371" s="85" t="s">
        <v>846</v>
      </c>
      <c r="D371" s="85" t="s">
        <v>303</v>
      </c>
      <c r="E371" s="86" t="s">
        <v>916</v>
      </c>
      <c r="F371" s="87" t="s">
        <v>917</v>
      </c>
      <c r="G371" s="88" t="s">
        <v>518</v>
      </c>
      <c r="H371" s="89">
        <v>1.931</v>
      </c>
      <c r="I371" s="3"/>
      <c r="J371" s="90">
        <f>ROUND(I371*H371,2)</f>
        <v>0</v>
      </c>
      <c r="K371" s="87" t="s">
        <v>427</v>
      </c>
      <c r="L371" s="13"/>
      <c r="M371" s="91" t="s">
        <v>1</v>
      </c>
      <c r="N371" s="92" t="s">
        <v>40</v>
      </c>
      <c r="O371" s="93"/>
      <c r="P371" s="94">
        <f>O371*H371</f>
        <v>0</v>
      </c>
      <c r="Q371" s="94">
        <v>0</v>
      </c>
      <c r="R371" s="94">
        <f>Q371*H371</f>
        <v>0</v>
      </c>
      <c r="S371" s="94">
        <v>0</v>
      </c>
      <c r="T371" s="95">
        <f>S371*H371</f>
        <v>0</v>
      </c>
      <c r="U371" s="12"/>
      <c r="V371" s="12"/>
      <c r="W371" s="12"/>
      <c r="X371" s="12"/>
      <c r="Y371" s="12"/>
      <c r="Z371" s="12"/>
      <c r="AA371" s="12"/>
      <c r="AB371" s="12"/>
      <c r="AC371" s="12"/>
      <c r="AD371" s="12"/>
      <c r="AE371" s="12"/>
      <c r="AR371" s="96" t="s">
        <v>97</v>
      </c>
      <c r="AT371" s="96" t="s">
        <v>303</v>
      </c>
      <c r="AU371" s="96" t="s">
        <v>84</v>
      </c>
      <c r="AY371" s="5" t="s">
        <v>302</v>
      </c>
      <c r="BE371" s="97">
        <f>IF(N371="základní",J371,0)</f>
        <v>0</v>
      </c>
      <c r="BF371" s="97">
        <f>IF(N371="snížená",J371,0)</f>
        <v>0</v>
      </c>
      <c r="BG371" s="97">
        <f>IF(N371="zákl. přenesená",J371,0)</f>
        <v>0</v>
      </c>
      <c r="BH371" s="97">
        <f>IF(N371="sníž. přenesená",J371,0)</f>
        <v>0</v>
      </c>
      <c r="BI371" s="97">
        <f>IF(N371="nulová",J371,0)</f>
        <v>0</v>
      </c>
      <c r="BJ371" s="5" t="s">
        <v>82</v>
      </c>
      <c r="BK371" s="97">
        <f>ROUND(I371*H371,2)</f>
        <v>0</v>
      </c>
      <c r="BL371" s="5" t="s">
        <v>97</v>
      </c>
      <c r="BM371" s="96" t="s">
        <v>4824</v>
      </c>
    </row>
    <row r="372" spans="1:65" s="98" customFormat="1">
      <c r="B372" s="99"/>
      <c r="D372" s="100" t="s">
        <v>308</v>
      </c>
      <c r="E372" s="101" t="s">
        <v>1</v>
      </c>
      <c r="F372" s="102" t="s">
        <v>919</v>
      </c>
      <c r="H372" s="103">
        <v>0.71</v>
      </c>
      <c r="L372" s="99"/>
      <c r="M372" s="104"/>
      <c r="N372" s="105"/>
      <c r="O372" s="105"/>
      <c r="P372" s="105"/>
      <c r="Q372" s="105"/>
      <c r="R372" s="105"/>
      <c r="S372" s="105"/>
      <c r="T372" s="106"/>
      <c r="AT372" s="101" t="s">
        <v>308</v>
      </c>
      <c r="AU372" s="101" t="s">
        <v>84</v>
      </c>
      <c r="AV372" s="98" t="s">
        <v>84</v>
      </c>
      <c r="AW372" s="98" t="s">
        <v>31</v>
      </c>
      <c r="AX372" s="98" t="s">
        <v>75</v>
      </c>
      <c r="AY372" s="101" t="s">
        <v>302</v>
      </c>
    </row>
    <row r="373" spans="1:65" s="98" customFormat="1">
      <c r="B373" s="99"/>
      <c r="D373" s="100" t="s">
        <v>308</v>
      </c>
      <c r="E373" s="101" t="s">
        <v>1</v>
      </c>
      <c r="F373" s="102" t="s">
        <v>920</v>
      </c>
      <c r="H373" s="103">
        <v>1.2210000000000001</v>
      </c>
      <c r="L373" s="99"/>
      <c r="M373" s="104"/>
      <c r="N373" s="105"/>
      <c r="O373" s="105"/>
      <c r="P373" s="105"/>
      <c r="Q373" s="105"/>
      <c r="R373" s="105"/>
      <c r="S373" s="105"/>
      <c r="T373" s="106"/>
      <c r="AT373" s="101" t="s">
        <v>308</v>
      </c>
      <c r="AU373" s="101" t="s">
        <v>84</v>
      </c>
      <c r="AV373" s="98" t="s">
        <v>84</v>
      </c>
      <c r="AW373" s="98" t="s">
        <v>31</v>
      </c>
      <c r="AX373" s="98" t="s">
        <v>75</v>
      </c>
      <c r="AY373" s="101" t="s">
        <v>302</v>
      </c>
    </row>
    <row r="374" spans="1:65" s="171" customFormat="1">
      <c r="B374" s="172"/>
      <c r="D374" s="100" t="s">
        <v>308</v>
      </c>
      <c r="E374" s="173" t="s">
        <v>361</v>
      </c>
      <c r="F374" s="174" t="s">
        <v>435</v>
      </c>
      <c r="H374" s="175">
        <v>1.931</v>
      </c>
      <c r="L374" s="172"/>
      <c r="M374" s="176"/>
      <c r="N374" s="177"/>
      <c r="O374" s="177"/>
      <c r="P374" s="177"/>
      <c r="Q374" s="177"/>
      <c r="R374" s="177"/>
      <c r="S374" s="177"/>
      <c r="T374" s="178"/>
      <c r="AT374" s="173" t="s">
        <v>308</v>
      </c>
      <c r="AU374" s="173" t="s">
        <v>84</v>
      </c>
      <c r="AV374" s="171" t="s">
        <v>97</v>
      </c>
      <c r="AW374" s="171" t="s">
        <v>31</v>
      </c>
      <c r="AX374" s="171" t="s">
        <v>82</v>
      </c>
      <c r="AY374" s="173" t="s">
        <v>302</v>
      </c>
    </row>
    <row r="375" spans="1:65" s="15" customFormat="1" ht="21.75" customHeight="1">
      <c r="A375" s="12"/>
      <c r="B375" s="13"/>
      <c r="C375" s="85" t="s">
        <v>850</v>
      </c>
      <c r="D375" s="85" t="s">
        <v>303</v>
      </c>
      <c r="E375" s="86" t="s">
        <v>922</v>
      </c>
      <c r="F375" s="87" t="s">
        <v>923</v>
      </c>
      <c r="G375" s="88" t="s">
        <v>518</v>
      </c>
      <c r="H375" s="89">
        <v>61.941000000000003</v>
      </c>
      <c r="I375" s="3"/>
      <c r="J375" s="90">
        <f>ROUND(I375*H375,2)</f>
        <v>0</v>
      </c>
      <c r="K375" s="87" t="s">
        <v>1</v>
      </c>
      <c r="L375" s="13"/>
      <c r="M375" s="91" t="s">
        <v>1</v>
      </c>
      <c r="N375" s="92" t="s">
        <v>40</v>
      </c>
      <c r="O375" s="93"/>
      <c r="P375" s="94">
        <f>O375*H375</f>
        <v>0</v>
      </c>
      <c r="Q375" s="94">
        <v>0</v>
      </c>
      <c r="R375" s="94">
        <f>Q375*H375</f>
        <v>0</v>
      </c>
      <c r="S375" s="94">
        <v>0</v>
      </c>
      <c r="T375" s="95">
        <f>S375*H375</f>
        <v>0</v>
      </c>
      <c r="U375" s="12"/>
      <c r="V375" s="12"/>
      <c r="W375" s="12"/>
      <c r="X375" s="12"/>
      <c r="Y375" s="12"/>
      <c r="Z375" s="12"/>
      <c r="AA375" s="12"/>
      <c r="AB375" s="12"/>
      <c r="AC375" s="12"/>
      <c r="AD375" s="12"/>
      <c r="AE375" s="12"/>
      <c r="AR375" s="96" t="s">
        <v>97</v>
      </c>
      <c r="AT375" s="96" t="s">
        <v>303</v>
      </c>
      <c r="AU375" s="96" t="s">
        <v>84</v>
      </c>
      <c r="AY375" s="5" t="s">
        <v>302</v>
      </c>
      <c r="BE375" s="97">
        <f>IF(N375="základní",J375,0)</f>
        <v>0</v>
      </c>
      <c r="BF375" s="97">
        <f>IF(N375="snížená",J375,0)</f>
        <v>0</v>
      </c>
      <c r="BG375" s="97">
        <f>IF(N375="zákl. přenesená",J375,0)</f>
        <v>0</v>
      </c>
      <c r="BH375" s="97">
        <f>IF(N375="sníž. přenesená",J375,0)</f>
        <v>0</v>
      </c>
      <c r="BI375" s="97">
        <f>IF(N375="nulová",J375,0)</f>
        <v>0</v>
      </c>
      <c r="BJ375" s="5" t="s">
        <v>82</v>
      </c>
      <c r="BK375" s="97">
        <f>ROUND(I375*H375,2)</f>
        <v>0</v>
      </c>
      <c r="BL375" s="5" t="s">
        <v>97</v>
      </c>
      <c r="BM375" s="96" t="s">
        <v>4825</v>
      </c>
    </row>
    <row r="376" spans="1:65" s="179" customFormat="1" ht="22.5">
      <c r="B376" s="180"/>
      <c r="D376" s="100" t="s">
        <v>308</v>
      </c>
      <c r="E376" s="181" t="s">
        <v>1</v>
      </c>
      <c r="F376" s="182" t="s">
        <v>925</v>
      </c>
      <c r="H376" s="181" t="s">
        <v>1</v>
      </c>
      <c r="L376" s="180"/>
      <c r="M376" s="183"/>
      <c r="N376" s="184"/>
      <c r="O376" s="184"/>
      <c r="P376" s="184"/>
      <c r="Q376" s="184"/>
      <c r="R376" s="184"/>
      <c r="S376" s="184"/>
      <c r="T376" s="185"/>
      <c r="AT376" s="181" t="s">
        <v>308</v>
      </c>
      <c r="AU376" s="181" t="s">
        <v>84</v>
      </c>
      <c r="AV376" s="179" t="s">
        <v>82</v>
      </c>
      <c r="AW376" s="179" t="s">
        <v>31</v>
      </c>
      <c r="AX376" s="179" t="s">
        <v>75</v>
      </c>
      <c r="AY376" s="181" t="s">
        <v>302</v>
      </c>
    </row>
    <row r="377" spans="1:65" s="98" customFormat="1">
      <c r="B377" s="99"/>
      <c r="D377" s="100" t="s">
        <v>308</v>
      </c>
      <c r="E377" s="101" t="s">
        <v>1</v>
      </c>
      <c r="F377" s="102" t="s">
        <v>359</v>
      </c>
      <c r="H377" s="103">
        <v>61.941000000000003</v>
      </c>
      <c r="L377" s="99"/>
      <c r="M377" s="104"/>
      <c r="N377" s="105"/>
      <c r="O377" s="105"/>
      <c r="P377" s="105"/>
      <c r="Q377" s="105"/>
      <c r="R377" s="105"/>
      <c r="S377" s="105"/>
      <c r="T377" s="106"/>
      <c r="AT377" s="101" t="s">
        <v>308</v>
      </c>
      <c r="AU377" s="101" t="s">
        <v>84</v>
      </c>
      <c r="AV377" s="98" t="s">
        <v>84</v>
      </c>
      <c r="AW377" s="98" t="s">
        <v>31</v>
      </c>
      <c r="AX377" s="98" t="s">
        <v>82</v>
      </c>
      <c r="AY377" s="101" t="s">
        <v>302</v>
      </c>
    </row>
    <row r="378" spans="1:65" s="15" customFormat="1" ht="21.75" customHeight="1">
      <c r="A378" s="12"/>
      <c r="B378" s="13"/>
      <c r="C378" s="85" t="s">
        <v>854</v>
      </c>
      <c r="D378" s="85" t="s">
        <v>303</v>
      </c>
      <c r="E378" s="86" t="s">
        <v>2540</v>
      </c>
      <c r="F378" s="87" t="s">
        <v>2541</v>
      </c>
      <c r="G378" s="88" t="s">
        <v>518</v>
      </c>
      <c r="H378" s="89">
        <v>110.191</v>
      </c>
      <c r="I378" s="3"/>
      <c r="J378" s="90">
        <f>ROUND(I378*H378,2)</f>
        <v>0</v>
      </c>
      <c r="K378" s="87" t="s">
        <v>427</v>
      </c>
      <c r="L378" s="13"/>
      <c r="M378" s="91" t="s">
        <v>1</v>
      </c>
      <c r="N378" s="92" t="s">
        <v>40</v>
      </c>
      <c r="O378" s="93"/>
      <c r="P378" s="94">
        <f>O378*H378</f>
        <v>0</v>
      </c>
      <c r="Q378" s="94">
        <v>0</v>
      </c>
      <c r="R378" s="94">
        <f>Q378*H378</f>
        <v>0</v>
      </c>
      <c r="S378" s="94">
        <v>0</v>
      </c>
      <c r="T378" s="95">
        <f>S378*H378</f>
        <v>0</v>
      </c>
      <c r="U378" s="12"/>
      <c r="V378" s="12"/>
      <c r="W378" s="12"/>
      <c r="X378" s="12"/>
      <c r="Y378" s="12"/>
      <c r="Z378" s="12"/>
      <c r="AA378" s="12"/>
      <c r="AB378" s="12"/>
      <c r="AC378" s="12"/>
      <c r="AD378" s="12"/>
      <c r="AE378" s="12"/>
      <c r="AR378" s="96" t="s">
        <v>97</v>
      </c>
      <c r="AT378" s="96" t="s">
        <v>303</v>
      </c>
      <c r="AU378" s="96" t="s">
        <v>84</v>
      </c>
      <c r="AY378" s="5" t="s">
        <v>302</v>
      </c>
      <c r="BE378" s="97">
        <f>IF(N378="základní",J378,0)</f>
        <v>0</v>
      </c>
      <c r="BF378" s="97">
        <f>IF(N378="snížená",J378,0)</f>
        <v>0</v>
      </c>
      <c r="BG378" s="97">
        <f>IF(N378="zákl. přenesená",J378,0)</f>
        <v>0</v>
      </c>
      <c r="BH378" s="97">
        <f>IF(N378="sníž. přenesená",J378,0)</f>
        <v>0</v>
      </c>
      <c r="BI378" s="97">
        <f>IF(N378="nulová",J378,0)</f>
        <v>0</v>
      </c>
      <c r="BJ378" s="5" t="s">
        <v>82</v>
      </c>
      <c r="BK378" s="97">
        <f>ROUND(I378*H378,2)</f>
        <v>0</v>
      </c>
      <c r="BL378" s="5" t="s">
        <v>97</v>
      </c>
      <c r="BM378" s="96" t="s">
        <v>4826</v>
      </c>
    </row>
    <row r="379" spans="1:65" s="74" customFormat="1" ht="25.9" customHeight="1">
      <c r="B379" s="75"/>
      <c r="D379" s="76" t="s">
        <v>74</v>
      </c>
      <c r="E379" s="77" t="s">
        <v>537</v>
      </c>
      <c r="F379" s="77" t="s">
        <v>930</v>
      </c>
      <c r="J379" s="78">
        <f>BK379</f>
        <v>0</v>
      </c>
      <c r="L379" s="75"/>
      <c r="M379" s="79"/>
      <c r="N379" s="80"/>
      <c r="O379" s="80"/>
      <c r="P379" s="81">
        <f>P380</f>
        <v>0</v>
      </c>
      <c r="Q379" s="80"/>
      <c r="R379" s="81">
        <f>R380</f>
        <v>0.63416000000000006</v>
      </c>
      <c r="S379" s="80"/>
      <c r="T379" s="82">
        <f>T380</f>
        <v>0</v>
      </c>
      <c r="AR379" s="76" t="s">
        <v>91</v>
      </c>
      <c r="AT379" s="83" t="s">
        <v>74</v>
      </c>
      <c r="AU379" s="83" t="s">
        <v>75</v>
      </c>
      <c r="AY379" s="76" t="s">
        <v>302</v>
      </c>
      <c r="BK379" s="84">
        <f>BK380</f>
        <v>0</v>
      </c>
    </row>
    <row r="380" spans="1:65" s="74" customFormat="1" ht="22.9" customHeight="1">
      <c r="B380" s="75"/>
      <c r="D380" s="76" t="s">
        <v>74</v>
      </c>
      <c r="E380" s="169" t="s">
        <v>931</v>
      </c>
      <c r="F380" s="169" t="s">
        <v>932</v>
      </c>
      <c r="J380" s="170">
        <f>BK380</f>
        <v>0</v>
      </c>
      <c r="L380" s="75"/>
      <c r="M380" s="79"/>
      <c r="N380" s="80"/>
      <c r="O380" s="80"/>
      <c r="P380" s="81">
        <f>SUM(P381:P387)</f>
        <v>0</v>
      </c>
      <c r="Q380" s="80"/>
      <c r="R380" s="81">
        <f>SUM(R381:R387)</f>
        <v>0.63416000000000006</v>
      </c>
      <c r="S380" s="80"/>
      <c r="T380" s="82">
        <f>SUM(T381:T387)</f>
        <v>0</v>
      </c>
      <c r="AR380" s="76" t="s">
        <v>91</v>
      </c>
      <c r="AT380" s="83" t="s">
        <v>74</v>
      </c>
      <c r="AU380" s="83" t="s">
        <v>82</v>
      </c>
      <c r="AY380" s="76" t="s">
        <v>302</v>
      </c>
      <c r="BK380" s="84">
        <f>SUM(BK381:BK387)</f>
        <v>0</v>
      </c>
    </row>
    <row r="381" spans="1:65" s="15" customFormat="1" ht="16.5" customHeight="1">
      <c r="A381" s="12"/>
      <c r="B381" s="13"/>
      <c r="C381" s="85" t="s">
        <v>860</v>
      </c>
      <c r="D381" s="85" t="s">
        <v>303</v>
      </c>
      <c r="E381" s="86" t="s">
        <v>934</v>
      </c>
      <c r="F381" s="87" t="s">
        <v>935</v>
      </c>
      <c r="G381" s="88" t="s">
        <v>450</v>
      </c>
      <c r="H381" s="89">
        <v>8</v>
      </c>
      <c r="I381" s="3"/>
      <c r="J381" s="90">
        <f>ROUND(I381*H381,2)</f>
        <v>0</v>
      </c>
      <c r="K381" s="87" t="s">
        <v>936</v>
      </c>
      <c r="L381" s="13"/>
      <c r="M381" s="91" t="s">
        <v>1</v>
      </c>
      <c r="N381" s="92" t="s">
        <v>40</v>
      </c>
      <c r="O381" s="93"/>
      <c r="P381" s="94">
        <f>O381*H381</f>
        <v>0</v>
      </c>
      <c r="Q381" s="94">
        <v>6.9999999999999994E-5</v>
      </c>
      <c r="R381" s="94">
        <f>Q381*H381</f>
        <v>5.5999999999999995E-4</v>
      </c>
      <c r="S381" s="94">
        <v>0</v>
      </c>
      <c r="T381" s="95">
        <f>S381*H381</f>
        <v>0</v>
      </c>
      <c r="U381" s="12"/>
      <c r="V381" s="12"/>
      <c r="W381" s="12"/>
      <c r="X381" s="12"/>
      <c r="Y381" s="12"/>
      <c r="Z381" s="12"/>
      <c r="AA381" s="12"/>
      <c r="AB381" s="12"/>
      <c r="AC381" s="12"/>
      <c r="AD381" s="12"/>
      <c r="AE381" s="12"/>
      <c r="AR381" s="96" t="s">
        <v>760</v>
      </c>
      <c r="AT381" s="96" t="s">
        <v>303</v>
      </c>
      <c r="AU381" s="96" t="s">
        <v>84</v>
      </c>
      <c r="AY381" s="5" t="s">
        <v>302</v>
      </c>
      <c r="BE381" s="97">
        <f>IF(N381="základní",J381,0)</f>
        <v>0</v>
      </c>
      <c r="BF381" s="97">
        <f>IF(N381="snížená",J381,0)</f>
        <v>0</v>
      </c>
      <c r="BG381" s="97">
        <f>IF(N381="zákl. přenesená",J381,0)</f>
        <v>0</v>
      </c>
      <c r="BH381" s="97">
        <f>IF(N381="sníž. přenesená",J381,0)</f>
        <v>0</v>
      </c>
      <c r="BI381" s="97">
        <f>IF(N381="nulová",J381,0)</f>
        <v>0</v>
      </c>
      <c r="BJ381" s="5" t="s">
        <v>82</v>
      </c>
      <c r="BK381" s="97">
        <f>ROUND(I381*H381,2)</f>
        <v>0</v>
      </c>
      <c r="BL381" s="5" t="s">
        <v>760</v>
      </c>
      <c r="BM381" s="96" t="s">
        <v>4827</v>
      </c>
    </row>
    <row r="382" spans="1:65" s="98" customFormat="1">
      <c r="B382" s="99"/>
      <c r="D382" s="100" t="s">
        <v>308</v>
      </c>
      <c r="E382" s="101" t="s">
        <v>1</v>
      </c>
      <c r="F382" s="102" t="s">
        <v>350</v>
      </c>
      <c r="H382" s="103">
        <v>8</v>
      </c>
      <c r="L382" s="99"/>
      <c r="M382" s="104"/>
      <c r="N382" s="105"/>
      <c r="O382" s="105"/>
      <c r="P382" s="105"/>
      <c r="Q382" s="105"/>
      <c r="R382" s="105"/>
      <c r="S382" s="105"/>
      <c r="T382" s="106"/>
      <c r="AT382" s="101" t="s">
        <v>308</v>
      </c>
      <c r="AU382" s="101" t="s">
        <v>84</v>
      </c>
      <c r="AV382" s="98" t="s">
        <v>84</v>
      </c>
      <c r="AW382" s="98" t="s">
        <v>31</v>
      </c>
      <c r="AX382" s="98" t="s">
        <v>82</v>
      </c>
      <c r="AY382" s="101" t="s">
        <v>302</v>
      </c>
    </row>
    <row r="383" spans="1:65" s="15" customFormat="1" ht="21.75" customHeight="1">
      <c r="A383" s="12"/>
      <c r="B383" s="13"/>
      <c r="C383" s="85" t="s">
        <v>867</v>
      </c>
      <c r="D383" s="85" t="s">
        <v>303</v>
      </c>
      <c r="E383" s="86" t="s">
        <v>939</v>
      </c>
      <c r="F383" s="87" t="s">
        <v>940</v>
      </c>
      <c r="G383" s="88" t="s">
        <v>450</v>
      </c>
      <c r="H383" s="89">
        <v>8</v>
      </c>
      <c r="I383" s="3"/>
      <c r="J383" s="90">
        <f>ROUND(I383*H383,2)</f>
        <v>0</v>
      </c>
      <c r="K383" s="87" t="s">
        <v>1</v>
      </c>
      <c r="L383" s="13"/>
      <c r="M383" s="91" t="s">
        <v>1</v>
      </c>
      <c r="N383" s="92" t="s">
        <v>40</v>
      </c>
      <c r="O383" s="93"/>
      <c r="P383" s="94">
        <f>O383*H383</f>
        <v>0</v>
      </c>
      <c r="Q383" s="94">
        <v>7.9200000000000007E-2</v>
      </c>
      <c r="R383" s="94">
        <f>Q383*H383</f>
        <v>0.63360000000000005</v>
      </c>
      <c r="S383" s="94">
        <v>0</v>
      </c>
      <c r="T383" s="95">
        <f>S383*H383</f>
        <v>0</v>
      </c>
      <c r="U383" s="12"/>
      <c r="V383" s="12"/>
      <c r="W383" s="12"/>
      <c r="X383" s="12"/>
      <c r="Y383" s="12"/>
      <c r="Z383" s="12"/>
      <c r="AA383" s="12"/>
      <c r="AB383" s="12"/>
      <c r="AC383" s="12"/>
      <c r="AD383" s="12"/>
      <c r="AE383" s="12"/>
      <c r="AR383" s="96" t="s">
        <v>760</v>
      </c>
      <c r="AT383" s="96" t="s">
        <v>303</v>
      </c>
      <c r="AU383" s="96" t="s">
        <v>84</v>
      </c>
      <c r="AY383" s="5" t="s">
        <v>302</v>
      </c>
      <c r="BE383" s="97">
        <f>IF(N383="základní",J383,0)</f>
        <v>0</v>
      </c>
      <c r="BF383" s="97">
        <f>IF(N383="snížená",J383,0)</f>
        <v>0</v>
      </c>
      <c r="BG383" s="97">
        <f>IF(N383="zákl. přenesená",J383,0)</f>
        <v>0</v>
      </c>
      <c r="BH383" s="97">
        <f>IF(N383="sníž. přenesená",J383,0)</f>
        <v>0</v>
      </c>
      <c r="BI383" s="97">
        <f>IF(N383="nulová",J383,0)</f>
        <v>0</v>
      </c>
      <c r="BJ383" s="5" t="s">
        <v>82</v>
      </c>
      <c r="BK383" s="97">
        <f>ROUND(I383*H383,2)</f>
        <v>0</v>
      </c>
      <c r="BL383" s="5" t="s">
        <v>760</v>
      </c>
      <c r="BM383" s="96" t="s">
        <v>4828</v>
      </c>
    </row>
    <row r="384" spans="1:65" s="98" customFormat="1">
      <c r="B384" s="99"/>
      <c r="D384" s="100" t="s">
        <v>308</v>
      </c>
      <c r="E384" s="101" t="s">
        <v>1</v>
      </c>
      <c r="F384" s="102" t="s">
        <v>4829</v>
      </c>
      <c r="H384" s="103">
        <v>2</v>
      </c>
      <c r="L384" s="99"/>
      <c r="M384" s="104"/>
      <c r="N384" s="105"/>
      <c r="O384" s="105"/>
      <c r="P384" s="105"/>
      <c r="Q384" s="105"/>
      <c r="R384" s="105"/>
      <c r="S384" s="105"/>
      <c r="T384" s="106"/>
      <c r="AT384" s="101" t="s">
        <v>308</v>
      </c>
      <c r="AU384" s="101" t="s">
        <v>84</v>
      </c>
      <c r="AV384" s="98" t="s">
        <v>84</v>
      </c>
      <c r="AW384" s="98" t="s">
        <v>31</v>
      </c>
      <c r="AX384" s="98" t="s">
        <v>75</v>
      </c>
      <c r="AY384" s="101" t="s">
        <v>302</v>
      </c>
    </row>
    <row r="385" spans="1:51" s="98" customFormat="1">
      <c r="B385" s="99"/>
      <c r="D385" s="100" t="s">
        <v>308</v>
      </c>
      <c r="E385" s="101" t="s">
        <v>1</v>
      </c>
      <c r="F385" s="102" t="s">
        <v>4830</v>
      </c>
      <c r="H385" s="103">
        <v>2</v>
      </c>
      <c r="L385" s="99"/>
      <c r="M385" s="104"/>
      <c r="N385" s="105"/>
      <c r="O385" s="105"/>
      <c r="P385" s="105"/>
      <c r="Q385" s="105"/>
      <c r="R385" s="105"/>
      <c r="S385" s="105"/>
      <c r="T385" s="106"/>
      <c r="AT385" s="101" t="s">
        <v>308</v>
      </c>
      <c r="AU385" s="101" t="s">
        <v>84</v>
      </c>
      <c r="AV385" s="98" t="s">
        <v>84</v>
      </c>
      <c r="AW385" s="98" t="s">
        <v>31</v>
      </c>
      <c r="AX385" s="98" t="s">
        <v>75</v>
      </c>
      <c r="AY385" s="101" t="s">
        <v>302</v>
      </c>
    </row>
    <row r="386" spans="1:51" s="98" customFormat="1">
      <c r="B386" s="99"/>
      <c r="D386" s="100" t="s">
        <v>308</v>
      </c>
      <c r="E386" s="101" t="s">
        <v>1</v>
      </c>
      <c r="F386" s="102" t="s">
        <v>4831</v>
      </c>
      <c r="H386" s="103">
        <v>4</v>
      </c>
      <c r="L386" s="99"/>
      <c r="M386" s="104"/>
      <c r="N386" s="105"/>
      <c r="O386" s="105"/>
      <c r="P386" s="105"/>
      <c r="Q386" s="105"/>
      <c r="R386" s="105"/>
      <c r="S386" s="105"/>
      <c r="T386" s="106"/>
      <c r="AT386" s="101" t="s">
        <v>308</v>
      </c>
      <c r="AU386" s="101" t="s">
        <v>84</v>
      </c>
      <c r="AV386" s="98" t="s">
        <v>84</v>
      </c>
      <c r="AW386" s="98" t="s">
        <v>31</v>
      </c>
      <c r="AX386" s="98" t="s">
        <v>75</v>
      </c>
      <c r="AY386" s="101" t="s">
        <v>302</v>
      </c>
    </row>
    <row r="387" spans="1:51" s="171" customFormat="1">
      <c r="B387" s="172"/>
      <c r="D387" s="100" t="s">
        <v>308</v>
      </c>
      <c r="E387" s="173" t="s">
        <v>350</v>
      </c>
      <c r="F387" s="174" t="s">
        <v>435</v>
      </c>
      <c r="H387" s="175">
        <v>8</v>
      </c>
      <c r="L387" s="172"/>
      <c r="M387" s="204"/>
      <c r="N387" s="205"/>
      <c r="O387" s="205"/>
      <c r="P387" s="205"/>
      <c r="Q387" s="205"/>
      <c r="R387" s="205"/>
      <c r="S387" s="205"/>
      <c r="T387" s="206"/>
      <c r="AT387" s="173" t="s">
        <v>308</v>
      </c>
      <c r="AU387" s="173" t="s">
        <v>84</v>
      </c>
      <c r="AV387" s="171" t="s">
        <v>97</v>
      </c>
      <c r="AW387" s="171" t="s">
        <v>31</v>
      </c>
      <c r="AX387" s="171" t="s">
        <v>82</v>
      </c>
      <c r="AY387" s="173" t="s">
        <v>302</v>
      </c>
    </row>
    <row r="388" spans="1:51" s="15" customFormat="1" ht="6.95" customHeight="1">
      <c r="A388" s="12"/>
      <c r="B388" s="43"/>
      <c r="C388" s="44"/>
      <c r="D388" s="44"/>
      <c r="E388" s="44"/>
      <c r="F388" s="44"/>
      <c r="G388" s="44"/>
      <c r="H388" s="44"/>
      <c r="I388" s="44"/>
      <c r="J388" s="44"/>
      <c r="K388" s="44"/>
      <c r="L388" s="13"/>
      <c r="M388" s="12"/>
      <c r="O388" s="12"/>
      <c r="P388" s="12"/>
      <c r="Q388" s="12"/>
      <c r="R388" s="12"/>
      <c r="S388" s="12"/>
      <c r="T388" s="12"/>
      <c r="U388" s="12"/>
      <c r="V388" s="12"/>
      <c r="W388" s="12"/>
      <c r="X388" s="12"/>
      <c r="Y388" s="12"/>
      <c r="Z388" s="12"/>
      <c r="AA388" s="12"/>
      <c r="AB388" s="12"/>
      <c r="AC388" s="12"/>
      <c r="AD388" s="12"/>
      <c r="AE388" s="12"/>
    </row>
  </sheetData>
  <sheetProtection algorithmName="SHA-512" hashValue="QH1A5uD37vOSybg5nFG4ikESWWw0sjaERQBr23f1FktGjNtivKa+nxF40Voi4NvSCw0/L3W1vLOuIb21/IJ9oA==" saltValue="Y7o4aLGEr2dqIWqJyResLg==" spinCount="100000" sheet="1" objects="1" scenarios="1" autoFilter="0"/>
  <protectedRanges>
    <protectedRange sqref="I289 I291 I293 I295 I299 I301 I303 I305 I307 I309 I311 I313 I315 I317 I319 I321 I323 I326 I328 I332 I334 I336 I338 I340 I342 I344 I352 I358 I362 I365 I367 I369 I371 I375 I378 I381 I383" name="Oblast2"/>
    <protectedRange sqref="I137 I139 I141 I143 I145 I147 I149 I151 I153 I155 I158 I160 I162 I164 I169 I172 I184 I187 I189 I191 I193 I195 I197 I209 I211 I215 I217 I229 I232 I234 I239 I242 I245 I250 I256 I258 I260 I262 I265 I268 I270 I272 I274 I277 I279 I281 I283 I285 I287" name="Oblast1"/>
  </protectedRanges>
  <autoFilter ref="C133:K387"/>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8"/>
  <sheetViews>
    <sheetView showGridLines="0" topLeftCell="A129"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227</v>
      </c>
      <c r="AZ2" s="163" t="s">
        <v>319</v>
      </c>
      <c r="BA2" s="163" t="s">
        <v>319</v>
      </c>
      <c r="BB2" s="163" t="s">
        <v>1</v>
      </c>
      <c r="BC2" s="163" t="s">
        <v>4832</v>
      </c>
      <c r="BD2" s="163" t="s">
        <v>84</v>
      </c>
    </row>
    <row r="3" spans="1:56" ht="6.95" customHeight="1">
      <c r="B3" s="6"/>
      <c r="C3" s="7"/>
      <c r="D3" s="7"/>
      <c r="E3" s="7"/>
      <c r="F3" s="7"/>
      <c r="G3" s="7"/>
      <c r="H3" s="7"/>
      <c r="I3" s="7"/>
      <c r="J3" s="7"/>
      <c r="K3" s="7"/>
      <c r="L3" s="8"/>
      <c r="AT3" s="5" t="s">
        <v>84</v>
      </c>
      <c r="AZ3" s="163" t="s">
        <v>4322</v>
      </c>
      <c r="BA3" s="163" t="s">
        <v>4322</v>
      </c>
      <c r="BB3" s="163" t="s">
        <v>1</v>
      </c>
      <c r="BC3" s="163" t="s">
        <v>2432</v>
      </c>
      <c r="BD3" s="163" t="s">
        <v>84</v>
      </c>
    </row>
    <row r="4" spans="1:56" ht="24.95" customHeight="1">
      <c r="B4" s="8"/>
      <c r="D4" s="9" t="s">
        <v>278</v>
      </c>
      <c r="L4" s="8"/>
      <c r="M4" s="10" t="s">
        <v>10</v>
      </c>
      <c r="AT4" s="5" t="s">
        <v>3</v>
      </c>
      <c r="AZ4" s="163" t="s">
        <v>325</v>
      </c>
      <c r="BA4" s="163" t="s">
        <v>325</v>
      </c>
      <c r="BB4" s="163" t="s">
        <v>1</v>
      </c>
      <c r="BC4" s="163" t="s">
        <v>2432</v>
      </c>
      <c r="BD4" s="163" t="s">
        <v>84</v>
      </c>
    </row>
    <row r="5" spans="1:56" ht="6.95" customHeight="1">
      <c r="B5" s="8"/>
      <c r="L5" s="8"/>
      <c r="AZ5" s="163" t="s">
        <v>1565</v>
      </c>
      <c r="BA5" s="163" t="s">
        <v>328</v>
      </c>
      <c r="BB5" s="163" t="s">
        <v>1</v>
      </c>
      <c r="BC5" s="163" t="s">
        <v>4833</v>
      </c>
      <c r="BD5" s="163" t="s">
        <v>84</v>
      </c>
    </row>
    <row r="6" spans="1:56" ht="12" customHeight="1">
      <c r="B6" s="8"/>
      <c r="D6" s="11" t="s">
        <v>16</v>
      </c>
      <c r="L6" s="8"/>
      <c r="AZ6" s="163" t="s">
        <v>330</v>
      </c>
      <c r="BA6" s="163" t="s">
        <v>330</v>
      </c>
      <c r="BB6" s="163" t="s">
        <v>1</v>
      </c>
      <c r="BC6" s="163" t="s">
        <v>4834</v>
      </c>
      <c r="BD6" s="163" t="s">
        <v>84</v>
      </c>
    </row>
    <row r="7" spans="1:56" ht="16.5" customHeight="1">
      <c r="B7" s="8"/>
      <c r="E7" s="289" t="str">
        <f>'Rekapitulace stavby'!K6</f>
        <v>Třebíč, Karlovo náměstí, Rekonstrukce vodovodu a kanalizace</v>
      </c>
      <c r="F7" s="290"/>
      <c r="G7" s="290"/>
      <c r="H7" s="290"/>
      <c r="L7" s="8"/>
      <c r="AZ7" s="163" t="s">
        <v>341</v>
      </c>
      <c r="BA7" s="163" t="s">
        <v>341</v>
      </c>
      <c r="BB7" s="163" t="s">
        <v>1</v>
      </c>
      <c r="BC7" s="163" t="s">
        <v>4834</v>
      </c>
      <c r="BD7" s="163" t="s">
        <v>84</v>
      </c>
    </row>
    <row r="8" spans="1:56" ht="12.75">
      <c r="B8" s="8"/>
      <c r="D8" s="11" t="s">
        <v>279</v>
      </c>
      <c r="L8" s="8"/>
      <c r="AZ8" s="163" t="s">
        <v>350</v>
      </c>
      <c r="BA8" s="163" t="s">
        <v>350</v>
      </c>
      <c r="BB8" s="163" t="s">
        <v>1</v>
      </c>
      <c r="BC8" s="163" t="s">
        <v>115</v>
      </c>
      <c r="BD8" s="163" t="s">
        <v>84</v>
      </c>
    </row>
    <row r="9" spans="1:56" ht="16.5" customHeight="1">
      <c r="B9" s="8"/>
      <c r="E9" s="289" t="s">
        <v>4328</v>
      </c>
      <c r="F9" s="273"/>
      <c r="G9" s="273"/>
      <c r="H9" s="273"/>
      <c r="L9" s="8"/>
      <c r="AZ9" s="163" t="s">
        <v>357</v>
      </c>
      <c r="BA9" s="163" t="s">
        <v>357</v>
      </c>
      <c r="BB9" s="163" t="s">
        <v>1</v>
      </c>
      <c r="BC9" s="163" t="s">
        <v>4835</v>
      </c>
      <c r="BD9" s="163" t="s">
        <v>84</v>
      </c>
    </row>
    <row r="10" spans="1:56" ht="12" customHeight="1">
      <c r="B10" s="8"/>
      <c r="D10" s="11" t="s">
        <v>337</v>
      </c>
      <c r="L10" s="8"/>
      <c r="AZ10" s="163" t="s">
        <v>359</v>
      </c>
      <c r="BA10" s="163" t="s">
        <v>359</v>
      </c>
      <c r="BB10" s="163" t="s">
        <v>1</v>
      </c>
      <c r="BC10" s="163" t="s">
        <v>4836</v>
      </c>
      <c r="BD10" s="163" t="s">
        <v>84</v>
      </c>
    </row>
    <row r="11" spans="1:56" s="15" customFormat="1" ht="16.5" customHeight="1">
      <c r="A11" s="12"/>
      <c r="B11" s="13"/>
      <c r="C11" s="12"/>
      <c r="D11" s="12"/>
      <c r="E11" s="292" t="s">
        <v>4331</v>
      </c>
      <c r="F11" s="288"/>
      <c r="G11" s="288"/>
      <c r="H11" s="288"/>
      <c r="I11" s="12"/>
      <c r="J11" s="12"/>
      <c r="K11" s="12"/>
      <c r="L11" s="14"/>
      <c r="S11" s="12"/>
      <c r="T11" s="12"/>
      <c r="U11" s="12"/>
      <c r="V11" s="12"/>
      <c r="W11" s="12"/>
      <c r="X11" s="12"/>
      <c r="Y11" s="12"/>
      <c r="Z11" s="12"/>
      <c r="AA11" s="12"/>
      <c r="AB11" s="12"/>
      <c r="AC11" s="12"/>
      <c r="AD11" s="12"/>
      <c r="AE11" s="12"/>
      <c r="AZ11" s="163" t="s">
        <v>363</v>
      </c>
      <c r="BA11" s="163" t="s">
        <v>363</v>
      </c>
      <c r="BB11" s="163" t="s">
        <v>1</v>
      </c>
      <c r="BC11" s="163" t="s">
        <v>4837</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2776</v>
      </c>
      <c r="BA12" s="163" t="s">
        <v>368</v>
      </c>
      <c r="BB12" s="163" t="s">
        <v>1</v>
      </c>
      <c r="BC12" s="163" t="s">
        <v>4838</v>
      </c>
      <c r="BD12" s="163" t="s">
        <v>84</v>
      </c>
    </row>
    <row r="13" spans="1:56" s="15" customFormat="1" ht="16.5" customHeight="1">
      <c r="A13" s="12"/>
      <c r="B13" s="13"/>
      <c r="C13" s="12"/>
      <c r="D13" s="12"/>
      <c r="E13" s="265" t="s">
        <v>4839</v>
      </c>
      <c r="F13" s="288"/>
      <c r="G13" s="288"/>
      <c r="H13" s="288"/>
      <c r="I13" s="12"/>
      <c r="J13" s="12"/>
      <c r="K13" s="12"/>
      <c r="L13" s="14"/>
      <c r="S13" s="12"/>
      <c r="T13" s="12"/>
      <c r="U13" s="12"/>
      <c r="V13" s="12"/>
      <c r="W13" s="12"/>
      <c r="X13" s="12"/>
      <c r="Y13" s="12"/>
      <c r="Z13" s="12"/>
      <c r="AA13" s="12"/>
      <c r="AB13" s="12"/>
      <c r="AC13" s="12"/>
      <c r="AD13" s="12"/>
      <c r="AE13" s="12"/>
      <c r="AZ13" s="163" t="s">
        <v>387</v>
      </c>
      <c r="BA13" s="163" t="s">
        <v>388</v>
      </c>
      <c r="BB13" s="163" t="s">
        <v>1</v>
      </c>
      <c r="BC13" s="163" t="s">
        <v>4840</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390</v>
      </c>
      <c r="BA14" s="163" t="s">
        <v>390</v>
      </c>
      <c r="BB14" s="163" t="s">
        <v>1</v>
      </c>
      <c r="BC14" s="163" t="s">
        <v>4836</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394</v>
      </c>
      <c r="BA15" s="163" t="s">
        <v>394</v>
      </c>
      <c r="BB15" s="163" t="s">
        <v>1</v>
      </c>
      <c r="BC15" s="163" t="s">
        <v>4841</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396</v>
      </c>
      <c r="BA16" s="163" t="s">
        <v>396</v>
      </c>
      <c r="BB16" s="163" t="s">
        <v>1</v>
      </c>
      <c r="BC16" s="163" t="s">
        <v>4842</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398</v>
      </c>
      <c r="BA17" s="163" t="s">
        <v>398</v>
      </c>
      <c r="BB17" s="163" t="s">
        <v>1</v>
      </c>
      <c r="BC17" s="163" t="s">
        <v>4843</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ROUND((SUM(BE134:BE307)),  2)</f>
        <v>0</v>
      </c>
      <c r="G37" s="12"/>
      <c r="H37" s="12"/>
      <c r="I37" s="28">
        <v>0.21</v>
      </c>
      <c r="J37" s="27">
        <f>ROUND(((SUM(BE134:BE307))*I37),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ROUND((SUM(BF134:BF307)),  2)</f>
        <v>0</v>
      </c>
      <c r="G38" s="12"/>
      <c r="H38" s="12"/>
      <c r="I38" s="28">
        <v>0.15</v>
      </c>
      <c r="J38" s="27">
        <f>ROUND(((SUM(BF134:BF307))*I38),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ROUND((SUM(BG134:BG307)),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ROUND((SUM(BH134:BH307)),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ROUND((SUM(BI134:BI307)),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4331</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4 - DSO 02.1.4 Řad 4-KN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J201</f>
        <v>0</v>
      </c>
      <c r="L103" s="165"/>
    </row>
    <row r="104" spans="1:47" s="153" customFormat="1" ht="19.899999999999999" customHeight="1">
      <c r="B104" s="165"/>
      <c r="D104" s="166" t="s">
        <v>403</v>
      </c>
      <c r="E104" s="167"/>
      <c r="F104" s="167"/>
      <c r="G104" s="167"/>
      <c r="H104" s="167"/>
      <c r="I104" s="167"/>
      <c r="J104" s="168">
        <f>J211</f>
        <v>0</v>
      </c>
      <c r="L104" s="165"/>
    </row>
    <row r="105" spans="1:47" s="153" customFormat="1" ht="19.899999999999999" customHeight="1">
      <c r="B105" s="165"/>
      <c r="D105" s="166" t="s">
        <v>404</v>
      </c>
      <c r="E105" s="167"/>
      <c r="F105" s="167"/>
      <c r="G105" s="167"/>
      <c r="H105" s="167"/>
      <c r="I105" s="167"/>
      <c r="J105" s="168">
        <f>J214</f>
        <v>0</v>
      </c>
      <c r="L105" s="165"/>
    </row>
    <row r="106" spans="1:47" s="153" customFormat="1" ht="19.899999999999999" customHeight="1">
      <c r="B106" s="165"/>
      <c r="D106" s="166" t="s">
        <v>405</v>
      </c>
      <c r="E106" s="167"/>
      <c r="F106" s="167"/>
      <c r="G106" s="167"/>
      <c r="H106" s="167"/>
      <c r="I106" s="167"/>
      <c r="J106" s="168">
        <f>J223</f>
        <v>0</v>
      </c>
      <c r="L106" s="165"/>
    </row>
    <row r="107" spans="1:47" s="153" customFormat="1" ht="19.899999999999999" customHeight="1">
      <c r="B107" s="165"/>
      <c r="D107" s="166" t="s">
        <v>406</v>
      </c>
      <c r="E107" s="167"/>
      <c r="F107" s="167"/>
      <c r="G107" s="167"/>
      <c r="H107" s="167"/>
      <c r="I107" s="167"/>
      <c r="J107" s="168">
        <f>J226</f>
        <v>0</v>
      </c>
      <c r="L107" s="165"/>
    </row>
    <row r="108" spans="1:47" s="153" customFormat="1" ht="19.899999999999999" customHeight="1">
      <c r="B108" s="165"/>
      <c r="D108" s="166" t="s">
        <v>407</v>
      </c>
      <c r="E108" s="167"/>
      <c r="F108" s="167"/>
      <c r="G108" s="167"/>
      <c r="H108" s="167"/>
      <c r="I108" s="167"/>
      <c r="J108" s="168">
        <f>J263</f>
        <v>0</v>
      </c>
      <c r="L108" s="165"/>
    </row>
    <row r="109" spans="1:47" s="52" customFormat="1" ht="24.95" customHeight="1">
      <c r="B109" s="53"/>
      <c r="D109" s="54" t="s">
        <v>408</v>
      </c>
      <c r="E109" s="55"/>
      <c r="F109" s="55"/>
      <c r="G109" s="55"/>
      <c r="H109" s="55"/>
      <c r="I109" s="55"/>
      <c r="J109" s="56">
        <f>J299</f>
        <v>0</v>
      </c>
      <c r="L109" s="53"/>
    </row>
    <row r="110" spans="1:47" s="153" customFormat="1" ht="19.899999999999999" customHeight="1">
      <c r="B110" s="165"/>
      <c r="D110" s="166" t="s">
        <v>409</v>
      </c>
      <c r="E110" s="167"/>
      <c r="F110" s="167"/>
      <c r="G110" s="167"/>
      <c r="H110" s="167"/>
      <c r="I110" s="167"/>
      <c r="J110" s="168">
        <f>J300</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4328</v>
      </c>
      <c r="F122" s="273"/>
      <c r="G122" s="273"/>
      <c r="H122" s="273"/>
      <c r="L122" s="8"/>
    </row>
    <row r="123" spans="1:31" ht="12" customHeight="1">
      <c r="B123" s="8"/>
      <c r="C123" s="11" t="s">
        <v>337</v>
      </c>
      <c r="L123" s="8"/>
    </row>
    <row r="124" spans="1:31" s="15" customFormat="1" ht="16.5" customHeight="1">
      <c r="A124" s="12"/>
      <c r="B124" s="13"/>
      <c r="C124" s="12"/>
      <c r="D124" s="12"/>
      <c r="E124" s="292" t="s">
        <v>4331</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4 - DSO 02.1.4 Řad 4-KN</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P135+P299</f>
        <v>0</v>
      </c>
      <c r="Q134" s="22"/>
      <c r="R134" s="71">
        <f>R135+R299</f>
        <v>16.3223734</v>
      </c>
      <c r="S134" s="22"/>
      <c r="T134" s="72">
        <f>T135+T299</f>
        <v>10.906000000000001</v>
      </c>
      <c r="U134" s="12"/>
      <c r="V134" s="12"/>
      <c r="W134" s="12"/>
      <c r="X134" s="12"/>
      <c r="Y134" s="12"/>
      <c r="Z134" s="12"/>
      <c r="AA134" s="12"/>
      <c r="AB134" s="12"/>
      <c r="AC134" s="12"/>
      <c r="AD134" s="12"/>
      <c r="AE134" s="12"/>
      <c r="AT134" s="5" t="s">
        <v>74</v>
      </c>
      <c r="AU134" s="5" t="s">
        <v>285</v>
      </c>
      <c r="BK134" s="73">
        <f>BK135+BK299</f>
        <v>0</v>
      </c>
    </row>
    <row r="135" spans="1:65" s="74" customFormat="1" ht="25.9" customHeight="1">
      <c r="B135" s="75"/>
      <c r="D135" s="76" t="s">
        <v>74</v>
      </c>
      <c r="E135" s="77" t="s">
        <v>410</v>
      </c>
      <c r="F135" s="77" t="s">
        <v>411</v>
      </c>
      <c r="J135" s="78">
        <f>BK135</f>
        <v>0</v>
      </c>
      <c r="L135" s="75"/>
      <c r="M135" s="79"/>
      <c r="N135" s="80"/>
      <c r="O135" s="80"/>
      <c r="P135" s="81">
        <f>P136+P201+P211+P214+P223+P226+P263</f>
        <v>0</v>
      </c>
      <c r="Q135" s="80"/>
      <c r="R135" s="81">
        <f>R136+R201+R211+R214+R223+R226+R263</f>
        <v>15.5296734</v>
      </c>
      <c r="S135" s="80"/>
      <c r="T135" s="82">
        <f>T136+T201+T211+T214+T223+T226+T263</f>
        <v>10.906000000000001</v>
      </c>
      <c r="AR135" s="76" t="s">
        <v>82</v>
      </c>
      <c r="AT135" s="83" t="s">
        <v>74</v>
      </c>
      <c r="AU135" s="83" t="s">
        <v>75</v>
      </c>
      <c r="AY135" s="76" t="s">
        <v>302</v>
      </c>
      <c r="BK135" s="84">
        <f>BK136+BK201+BK211+BK214+BK223+BK226+BK263</f>
        <v>0</v>
      </c>
    </row>
    <row r="136" spans="1:65" s="74" customFormat="1" ht="22.9" customHeight="1">
      <c r="B136" s="75"/>
      <c r="D136" s="76" t="s">
        <v>74</v>
      </c>
      <c r="E136" s="169" t="s">
        <v>82</v>
      </c>
      <c r="F136" s="169" t="s">
        <v>412</v>
      </c>
      <c r="J136" s="170">
        <f>BK136</f>
        <v>0</v>
      </c>
      <c r="L136" s="75"/>
      <c r="M136" s="79"/>
      <c r="N136" s="80"/>
      <c r="O136" s="80"/>
      <c r="P136" s="81">
        <f>SUM(P137:P200)</f>
        <v>0</v>
      </c>
      <c r="Q136" s="80"/>
      <c r="R136" s="81">
        <f>SUM(R137:R200)</f>
        <v>7.6528831999999998</v>
      </c>
      <c r="S136" s="80"/>
      <c r="T136" s="82">
        <f>SUM(T137:T200)</f>
        <v>10.557</v>
      </c>
      <c r="AR136" s="76" t="s">
        <v>82</v>
      </c>
      <c r="AT136" s="83" t="s">
        <v>74</v>
      </c>
      <c r="AU136" s="83" t="s">
        <v>82</v>
      </c>
      <c r="AY136" s="76" t="s">
        <v>302</v>
      </c>
      <c r="BK136" s="84">
        <f>SUM(BK137:BK200)</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4844</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1</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4845</v>
      </c>
    </row>
    <row r="140" spans="1:65" s="98" customFormat="1">
      <c r="B140" s="99"/>
      <c r="D140" s="100" t="s">
        <v>308</v>
      </c>
      <c r="E140" s="101" t="s">
        <v>1</v>
      </c>
      <c r="F140" s="102" t="s">
        <v>82</v>
      </c>
      <c r="H140" s="103">
        <v>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429</v>
      </c>
      <c r="F141" s="87" t="s">
        <v>430</v>
      </c>
      <c r="G141" s="88" t="s">
        <v>423</v>
      </c>
      <c r="H141" s="89">
        <v>11.73</v>
      </c>
      <c r="I141" s="3"/>
      <c r="J141" s="90">
        <f>ROUND(I141*H141,2)</f>
        <v>0</v>
      </c>
      <c r="K141" s="87" t="s">
        <v>427</v>
      </c>
      <c r="L141" s="13"/>
      <c r="M141" s="91" t="s">
        <v>1</v>
      </c>
      <c r="N141" s="92" t="s">
        <v>40</v>
      </c>
      <c r="O141" s="93"/>
      <c r="P141" s="94">
        <f>O141*H141</f>
        <v>0</v>
      </c>
      <c r="Q141" s="94">
        <v>0</v>
      </c>
      <c r="R141" s="94">
        <f>Q141*H141</f>
        <v>0</v>
      </c>
      <c r="S141" s="94">
        <v>0.32</v>
      </c>
      <c r="T141" s="95">
        <f>S141*H141</f>
        <v>3.7536</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4846</v>
      </c>
    </row>
    <row r="142" spans="1:65" s="98" customFormat="1">
      <c r="B142" s="99"/>
      <c r="D142" s="100" t="s">
        <v>308</v>
      </c>
      <c r="E142" s="101" t="s">
        <v>1</v>
      </c>
      <c r="F142" s="102" t="s">
        <v>341</v>
      </c>
      <c r="H142" s="103">
        <v>11.73</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436</v>
      </c>
      <c r="F143" s="87" t="s">
        <v>437</v>
      </c>
      <c r="G143" s="88" t="s">
        <v>423</v>
      </c>
      <c r="H143" s="89">
        <v>11.73</v>
      </c>
      <c r="I143" s="3"/>
      <c r="J143" s="90">
        <f>ROUND(I143*H143,2)</f>
        <v>0</v>
      </c>
      <c r="K143" s="87" t="s">
        <v>427</v>
      </c>
      <c r="L143" s="13"/>
      <c r="M143" s="91" t="s">
        <v>1</v>
      </c>
      <c r="N143" s="92" t="s">
        <v>40</v>
      </c>
      <c r="O143" s="93"/>
      <c r="P143" s="94">
        <f>O143*H143</f>
        <v>0</v>
      </c>
      <c r="Q143" s="94">
        <v>0</v>
      </c>
      <c r="R143" s="94">
        <f>Q143*H143</f>
        <v>0</v>
      </c>
      <c r="S143" s="94">
        <v>0.57999999999999996</v>
      </c>
      <c r="T143" s="95">
        <f>S143*H143</f>
        <v>6.8033999999999999</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4847</v>
      </c>
    </row>
    <row r="144" spans="1:65" s="98" customFormat="1">
      <c r="B144" s="99"/>
      <c r="D144" s="100" t="s">
        <v>308</v>
      </c>
      <c r="E144" s="101" t="s">
        <v>1</v>
      </c>
      <c r="F144" s="102" t="s">
        <v>341</v>
      </c>
      <c r="H144" s="103">
        <v>11.73</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995</v>
      </c>
      <c r="F145" s="87" t="s">
        <v>996</v>
      </c>
      <c r="G145" s="88" t="s">
        <v>450</v>
      </c>
      <c r="H145" s="89">
        <v>2</v>
      </c>
      <c r="I145" s="3"/>
      <c r="J145" s="90">
        <f>ROUND(I145*H145,2)</f>
        <v>0</v>
      </c>
      <c r="K145" s="87" t="s">
        <v>427</v>
      </c>
      <c r="L145" s="13"/>
      <c r="M145" s="91" t="s">
        <v>1</v>
      </c>
      <c r="N145" s="92" t="s">
        <v>40</v>
      </c>
      <c r="O145" s="93"/>
      <c r="P145" s="94">
        <f>O145*H145</f>
        <v>0</v>
      </c>
      <c r="Q145" s="94">
        <v>1.269E-2</v>
      </c>
      <c r="R145" s="94">
        <f>Q145*H145</f>
        <v>2.538E-2</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4848</v>
      </c>
    </row>
    <row r="146" spans="1:65" s="98" customFormat="1">
      <c r="B146" s="99"/>
      <c r="D146" s="100" t="s">
        <v>308</v>
      </c>
      <c r="E146" s="101" t="s">
        <v>1</v>
      </c>
      <c r="F146" s="102" t="s">
        <v>4361</v>
      </c>
      <c r="H146" s="103">
        <v>2</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457</v>
      </c>
      <c r="F147" s="87" t="s">
        <v>458</v>
      </c>
      <c r="G147" s="88" t="s">
        <v>450</v>
      </c>
      <c r="H147" s="89">
        <v>5</v>
      </c>
      <c r="I147" s="3"/>
      <c r="J147" s="90">
        <f>ROUND(I147*H147,2)</f>
        <v>0</v>
      </c>
      <c r="K147" s="87" t="s">
        <v>427</v>
      </c>
      <c r="L147" s="13"/>
      <c r="M147" s="91" t="s">
        <v>1</v>
      </c>
      <c r="N147" s="92" t="s">
        <v>40</v>
      </c>
      <c r="O147" s="93"/>
      <c r="P147" s="94">
        <f>O147*H147</f>
        <v>0</v>
      </c>
      <c r="Q147" s="94">
        <v>3.6900000000000002E-2</v>
      </c>
      <c r="R147" s="94">
        <f>Q147*H147</f>
        <v>0.1845</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4849</v>
      </c>
    </row>
    <row r="148" spans="1:65" s="98" customFormat="1">
      <c r="B148" s="99"/>
      <c r="D148" s="100" t="s">
        <v>308</v>
      </c>
      <c r="E148" s="101" t="s">
        <v>1</v>
      </c>
      <c r="F148" s="102" t="s">
        <v>4571</v>
      </c>
      <c r="H148" s="103">
        <v>2</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98" customFormat="1">
      <c r="B149" s="99"/>
      <c r="D149" s="100" t="s">
        <v>308</v>
      </c>
      <c r="E149" s="101" t="s">
        <v>1</v>
      </c>
      <c r="F149" s="102" t="s">
        <v>4727</v>
      </c>
      <c r="H149" s="103">
        <v>1</v>
      </c>
      <c r="L149" s="99"/>
      <c r="M149" s="104"/>
      <c r="N149" s="105"/>
      <c r="O149" s="105"/>
      <c r="P149" s="105"/>
      <c r="Q149" s="105"/>
      <c r="R149" s="105"/>
      <c r="S149" s="105"/>
      <c r="T149" s="106"/>
      <c r="AT149" s="101" t="s">
        <v>308</v>
      </c>
      <c r="AU149" s="101" t="s">
        <v>84</v>
      </c>
      <c r="AV149" s="98" t="s">
        <v>84</v>
      </c>
      <c r="AW149" s="98" t="s">
        <v>31</v>
      </c>
      <c r="AX149" s="98" t="s">
        <v>75</v>
      </c>
      <c r="AY149" s="101" t="s">
        <v>302</v>
      </c>
    </row>
    <row r="150" spans="1:65" s="98" customFormat="1">
      <c r="B150" s="99"/>
      <c r="D150" s="100" t="s">
        <v>308</v>
      </c>
      <c r="E150" s="101" t="s">
        <v>1</v>
      </c>
      <c r="F150" s="102" t="s">
        <v>4728</v>
      </c>
      <c r="H150" s="103">
        <v>2</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171" customFormat="1">
      <c r="B151" s="172"/>
      <c r="D151" s="100" t="s">
        <v>308</v>
      </c>
      <c r="E151" s="173" t="s">
        <v>1</v>
      </c>
      <c r="F151" s="174" t="s">
        <v>435</v>
      </c>
      <c r="H151" s="175">
        <v>5</v>
      </c>
      <c r="L151" s="172"/>
      <c r="M151" s="176"/>
      <c r="N151" s="177"/>
      <c r="O151" s="177"/>
      <c r="P151" s="177"/>
      <c r="Q151" s="177"/>
      <c r="R151" s="177"/>
      <c r="S151" s="177"/>
      <c r="T151" s="178"/>
      <c r="AT151" s="173" t="s">
        <v>308</v>
      </c>
      <c r="AU151" s="173" t="s">
        <v>84</v>
      </c>
      <c r="AV151" s="171" t="s">
        <v>97</v>
      </c>
      <c r="AW151" s="171" t="s">
        <v>31</v>
      </c>
      <c r="AX151" s="171" t="s">
        <v>82</v>
      </c>
      <c r="AY151" s="173" t="s">
        <v>302</v>
      </c>
    </row>
    <row r="152" spans="1:65" s="15" customFormat="1" ht="21.75" customHeight="1">
      <c r="A152" s="12"/>
      <c r="B152" s="13"/>
      <c r="C152" s="85" t="s">
        <v>106</v>
      </c>
      <c r="D152" s="85" t="s">
        <v>303</v>
      </c>
      <c r="E152" s="86" t="s">
        <v>466</v>
      </c>
      <c r="F152" s="87" t="s">
        <v>467</v>
      </c>
      <c r="G152" s="88" t="s">
        <v>468</v>
      </c>
      <c r="H152" s="89">
        <v>18</v>
      </c>
      <c r="I152" s="3"/>
      <c r="J152" s="90">
        <f>ROUND(I152*H152,2)</f>
        <v>0</v>
      </c>
      <c r="K152" s="87" t="s">
        <v>427</v>
      </c>
      <c r="L152" s="13"/>
      <c r="M152" s="91" t="s">
        <v>1</v>
      </c>
      <c r="N152" s="92" t="s">
        <v>40</v>
      </c>
      <c r="O152" s="93"/>
      <c r="P152" s="94">
        <f>O152*H152</f>
        <v>0</v>
      </c>
      <c r="Q152" s="94">
        <v>0</v>
      </c>
      <c r="R152" s="94">
        <f>Q152*H152</f>
        <v>0</v>
      </c>
      <c r="S152" s="94">
        <v>0</v>
      </c>
      <c r="T152" s="95">
        <f>S152*H152</f>
        <v>0</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4850</v>
      </c>
    </row>
    <row r="153" spans="1:65" s="179" customFormat="1">
      <c r="B153" s="180"/>
      <c r="D153" s="100" t="s">
        <v>308</v>
      </c>
      <c r="E153" s="181" t="s">
        <v>1</v>
      </c>
      <c r="F153" s="182" t="s">
        <v>470</v>
      </c>
      <c r="H153" s="181" t="s">
        <v>1</v>
      </c>
      <c r="L153" s="180"/>
      <c r="M153" s="183"/>
      <c r="N153" s="184"/>
      <c r="O153" s="184"/>
      <c r="P153" s="184"/>
      <c r="Q153" s="184"/>
      <c r="R153" s="184"/>
      <c r="S153" s="184"/>
      <c r="T153" s="185"/>
      <c r="AT153" s="181" t="s">
        <v>308</v>
      </c>
      <c r="AU153" s="181" t="s">
        <v>84</v>
      </c>
      <c r="AV153" s="179" t="s">
        <v>82</v>
      </c>
      <c r="AW153" s="179" t="s">
        <v>31</v>
      </c>
      <c r="AX153" s="179" t="s">
        <v>75</v>
      </c>
      <c r="AY153" s="181" t="s">
        <v>302</v>
      </c>
    </row>
    <row r="154" spans="1:65" s="98" customFormat="1">
      <c r="B154" s="99"/>
      <c r="D154" s="100" t="s">
        <v>308</v>
      </c>
      <c r="E154" s="101" t="s">
        <v>1</v>
      </c>
      <c r="F154" s="102" t="s">
        <v>4851</v>
      </c>
      <c r="H154" s="103">
        <v>18</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109</v>
      </c>
      <c r="D155" s="85" t="s">
        <v>303</v>
      </c>
      <c r="E155" s="86" t="s">
        <v>473</v>
      </c>
      <c r="F155" s="87" t="s">
        <v>474</v>
      </c>
      <c r="G155" s="88" t="s">
        <v>468</v>
      </c>
      <c r="H155" s="89">
        <v>15.577999999999999</v>
      </c>
      <c r="I155" s="3"/>
      <c r="J155" s="90">
        <f>ROUND(I155*H155,2)</f>
        <v>0</v>
      </c>
      <c r="K155" s="87" t="s">
        <v>427</v>
      </c>
      <c r="L155" s="13"/>
      <c r="M155" s="91" t="s">
        <v>1</v>
      </c>
      <c r="N155" s="92" t="s">
        <v>40</v>
      </c>
      <c r="O155" s="93"/>
      <c r="P155" s="94">
        <f>O155*H155</f>
        <v>0</v>
      </c>
      <c r="Q155" s="94">
        <v>0</v>
      </c>
      <c r="R155" s="94">
        <f>Q155*H155</f>
        <v>0</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4852</v>
      </c>
    </row>
    <row r="156" spans="1:65" s="179" customFormat="1">
      <c r="B156" s="180"/>
      <c r="D156" s="100" t="s">
        <v>308</v>
      </c>
      <c r="E156" s="181" t="s">
        <v>1</v>
      </c>
      <c r="F156" s="182" t="s">
        <v>4371</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102" t="s">
        <v>4853</v>
      </c>
      <c r="H157" s="103">
        <v>20.239999999999998</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102" t="s">
        <v>480</v>
      </c>
      <c r="H158" s="103">
        <v>1.5529999999999999</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86" customFormat="1">
      <c r="B159" s="187"/>
      <c r="D159" s="100" t="s">
        <v>308</v>
      </c>
      <c r="E159" s="188" t="s">
        <v>1</v>
      </c>
      <c r="F159" s="189" t="s">
        <v>481</v>
      </c>
      <c r="H159" s="190">
        <v>21.792999999999999</v>
      </c>
      <c r="L159" s="187"/>
      <c r="M159" s="191"/>
      <c r="N159" s="192"/>
      <c r="O159" s="192"/>
      <c r="P159" s="192"/>
      <c r="Q159" s="192"/>
      <c r="R159" s="192"/>
      <c r="S159" s="192"/>
      <c r="T159" s="193"/>
      <c r="AT159" s="188" t="s">
        <v>308</v>
      </c>
      <c r="AU159" s="188" t="s">
        <v>84</v>
      </c>
      <c r="AV159" s="186" t="s">
        <v>91</v>
      </c>
      <c r="AW159" s="186" t="s">
        <v>31</v>
      </c>
      <c r="AX159" s="186" t="s">
        <v>75</v>
      </c>
      <c r="AY159" s="188" t="s">
        <v>302</v>
      </c>
    </row>
    <row r="160" spans="1:65" s="179" customFormat="1">
      <c r="B160" s="180"/>
      <c r="D160" s="100" t="s">
        <v>308</v>
      </c>
      <c r="E160" s="181" t="s">
        <v>1</v>
      </c>
      <c r="F160" s="182" t="s">
        <v>482</v>
      </c>
      <c r="H160" s="181" t="s">
        <v>1</v>
      </c>
      <c r="L160" s="180"/>
      <c r="M160" s="183"/>
      <c r="N160" s="184"/>
      <c r="O160" s="184"/>
      <c r="P160" s="184"/>
      <c r="Q160" s="184"/>
      <c r="R160" s="184"/>
      <c r="S160" s="184"/>
      <c r="T160" s="185"/>
      <c r="AT160" s="181" t="s">
        <v>308</v>
      </c>
      <c r="AU160" s="181" t="s">
        <v>84</v>
      </c>
      <c r="AV160" s="179" t="s">
        <v>82</v>
      </c>
      <c r="AW160" s="179" t="s">
        <v>31</v>
      </c>
      <c r="AX160" s="179" t="s">
        <v>75</v>
      </c>
      <c r="AY160" s="181" t="s">
        <v>302</v>
      </c>
    </row>
    <row r="161" spans="1:65" s="98" customFormat="1">
      <c r="B161" s="99"/>
      <c r="D161" s="100" t="s">
        <v>308</v>
      </c>
      <c r="E161" s="101" t="s">
        <v>1</v>
      </c>
      <c r="F161" s="102" t="s">
        <v>485</v>
      </c>
      <c r="H161" s="103">
        <v>-6.1</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179" customFormat="1">
      <c r="B162" s="180"/>
      <c r="D162" s="100" t="s">
        <v>308</v>
      </c>
      <c r="E162" s="181" t="s">
        <v>1</v>
      </c>
      <c r="F162" s="182" t="s">
        <v>487</v>
      </c>
      <c r="H162" s="181" t="s">
        <v>1</v>
      </c>
      <c r="L162" s="180"/>
      <c r="M162" s="183"/>
      <c r="N162" s="184"/>
      <c r="O162" s="184"/>
      <c r="P162" s="184"/>
      <c r="Q162" s="184"/>
      <c r="R162" s="184"/>
      <c r="S162" s="184"/>
      <c r="T162" s="185"/>
      <c r="AT162" s="181" t="s">
        <v>308</v>
      </c>
      <c r="AU162" s="181" t="s">
        <v>84</v>
      </c>
      <c r="AV162" s="179" t="s">
        <v>82</v>
      </c>
      <c r="AW162" s="179" t="s">
        <v>31</v>
      </c>
      <c r="AX162" s="179" t="s">
        <v>75</v>
      </c>
      <c r="AY162" s="181" t="s">
        <v>302</v>
      </c>
    </row>
    <row r="163" spans="1:65" s="98" customFormat="1">
      <c r="B163" s="99"/>
      <c r="D163" s="100" t="s">
        <v>308</v>
      </c>
      <c r="E163" s="101" t="s">
        <v>1</v>
      </c>
      <c r="F163" s="102" t="s">
        <v>4373</v>
      </c>
      <c r="H163" s="103">
        <v>-0.115</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86" customFormat="1">
      <c r="B164" s="187"/>
      <c r="D164" s="100" t="s">
        <v>308</v>
      </c>
      <c r="E164" s="188" t="s">
        <v>319</v>
      </c>
      <c r="F164" s="189" t="s">
        <v>481</v>
      </c>
      <c r="H164" s="190">
        <v>-6.2149999999999999</v>
      </c>
      <c r="L164" s="187"/>
      <c r="M164" s="191"/>
      <c r="N164" s="192"/>
      <c r="O164" s="192"/>
      <c r="P164" s="192"/>
      <c r="Q164" s="192"/>
      <c r="R164" s="192"/>
      <c r="S164" s="192"/>
      <c r="T164" s="193"/>
      <c r="AT164" s="188" t="s">
        <v>308</v>
      </c>
      <c r="AU164" s="188" t="s">
        <v>84</v>
      </c>
      <c r="AV164" s="186" t="s">
        <v>91</v>
      </c>
      <c r="AW164" s="186" t="s">
        <v>31</v>
      </c>
      <c r="AX164" s="186" t="s">
        <v>75</v>
      </c>
      <c r="AY164" s="188" t="s">
        <v>302</v>
      </c>
    </row>
    <row r="165" spans="1:65" s="171" customFormat="1">
      <c r="B165" s="172"/>
      <c r="D165" s="100" t="s">
        <v>308</v>
      </c>
      <c r="E165" s="173" t="s">
        <v>396</v>
      </c>
      <c r="F165" s="174" t="s">
        <v>435</v>
      </c>
      <c r="H165" s="175">
        <v>15.577999999999999</v>
      </c>
      <c r="L165" s="172"/>
      <c r="M165" s="176"/>
      <c r="N165" s="177"/>
      <c r="O165" s="177"/>
      <c r="P165" s="177"/>
      <c r="Q165" s="177"/>
      <c r="R165" s="177"/>
      <c r="S165" s="177"/>
      <c r="T165" s="178"/>
      <c r="AT165" s="173" t="s">
        <v>308</v>
      </c>
      <c r="AU165" s="173" t="s">
        <v>84</v>
      </c>
      <c r="AV165" s="171" t="s">
        <v>97</v>
      </c>
      <c r="AW165" s="171" t="s">
        <v>31</v>
      </c>
      <c r="AX165" s="171" t="s">
        <v>82</v>
      </c>
      <c r="AY165" s="173" t="s">
        <v>302</v>
      </c>
    </row>
    <row r="166" spans="1:65" s="15" customFormat="1" ht="16.5" customHeight="1">
      <c r="A166" s="12"/>
      <c r="B166" s="13"/>
      <c r="C166" s="85" t="s">
        <v>112</v>
      </c>
      <c r="D166" s="85" t="s">
        <v>303</v>
      </c>
      <c r="E166" s="86" t="s">
        <v>4576</v>
      </c>
      <c r="F166" s="87" t="s">
        <v>4577</v>
      </c>
      <c r="G166" s="88" t="s">
        <v>423</v>
      </c>
      <c r="H166" s="89">
        <v>40.479999999999997</v>
      </c>
      <c r="I166" s="3"/>
      <c r="J166" s="90">
        <f>ROUND(I166*H166,2)</f>
        <v>0</v>
      </c>
      <c r="K166" s="87" t="s">
        <v>427</v>
      </c>
      <c r="L166" s="13"/>
      <c r="M166" s="91" t="s">
        <v>1</v>
      </c>
      <c r="N166" s="92" t="s">
        <v>40</v>
      </c>
      <c r="O166" s="93"/>
      <c r="P166" s="94">
        <f>O166*H166</f>
        <v>0</v>
      </c>
      <c r="Q166" s="94">
        <v>8.4000000000000003E-4</v>
      </c>
      <c r="R166" s="94">
        <f>Q166*H166</f>
        <v>3.4003199999999997E-2</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4854</v>
      </c>
    </row>
    <row r="167" spans="1:65" s="98" customFormat="1">
      <c r="B167" s="99"/>
      <c r="D167" s="100" t="s">
        <v>308</v>
      </c>
      <c r="E167" s="101" t="s">
        <v>1</v>
      </c>
      <c r="F167" s="102" t="s">
        <v>4855</v>
      </c>
      <c r="H167" s="103">
        <v>40.479999999999997</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171" customFormat="1">
      <c r="B168" s="172"/>
      <c r="D168" s="100" t="s">
        <v>308</v>
      </c>
      <c r="E168" s="173" t="s">
        <v>363</v>
      </c>
      <c r="F168" s="174" t="s">
        <v>435</v>
      </c>
      <c r="H168" s="175">
        <v>40.479999999999997</v>
      </c>
      <c r="L168" s="172"/>
      <c r="M168" s="176"/>
      <c r="N168" s="177"/>
      <c r="O168" s="177"/>
      <c r="P168" s="177"/>
      <c r="Q168" s="177"/>
      <c r="R168" s="177"/>
      <c r="S168" s="177"/>
      <c r="T168" s="178"/>
      <c r="AT168" s="173" t="s">
        <v>308</v>
      </c>
      <c r="AU168" s="173" t="s">
        <v>84</v>
      </c>
      <c r="AV168" s="171" t="s">
        <v>97</v>
      </c>
      <c r="AW168" s="171" t="s">
        <v>31</v>
      </c>
      <c r="AX168" s="171" t="s">
        <v>82</v>
      </c>
      <c r="AY168" s="173" t="s">
        <v>302</v>
      </c>
    </row>
    <row r="169" spans="1:65" s="15" customFormat="1" ht="21.75" customHeight="1">
      <c r="A169" s="12"/>
      <c r="B169" s="13"/>
      <c r="C169" s="85" t="s">
        <v>115</v>
      </c>
      <c r="D169" s="85" t="s">
        <v>303</v>
      </c>
      <c r="E169" s="86" t="s">
        <v>4580</v>
      </c>
      <c r="F169" s="87" t="s">
        <v>4581</v>
      </c>
      <c r="G169" s="88" t="s">
        <v>423</v>
      </c>
      <c r="H169" s="89">
        <v>40.479999999999997</v>
      </c>
      <c r="I169" s="3"/>
      <c r="J169" s="90">
        <f>ROUND(I169*H169,2)</f>
        <v>0</v>
      </c>
      <c r="K169" s="87" t="s">
        <v>427</v>
      </c>
      <c r="L169" s="13"/>
      <c r="M169" s="91" t="s">
        <v>1</v>
      </c>
      <c r="N169" s="92" t="s">
        <v>40</v>
      </c>
      <c r="O169" s="93"/>
      <c r="P169" s="94">
        <f>O169*H169</f>
        <v>0</v>
      </c>
      <c r="Q169" s="94">
        <v>0</v>
      </c>
      <c r="R169" s="94">
        <f>Q169*H169</f>
        <v>0</v>
      </c>
      <c r="S169" s="94">
        <v>0</v>
      </c>
      <c r="T169" s="95">
        <f>S169*H169</f>
        <v>0</v>
      </c>
      <c r="U169" s="12"/>
      <c r="V169" s="12"/>
      <c r="W169" s="12"/>
      <c r="X169" s="12"/>
      <c r="Y169" s="12"/>
      <c r="Z169" s="12"/>
      <c r="AA169" s="12"/>
      <c r="AB169" s="12"/>
      <c r="AC169" s="12"/>
      <c r="AD169" s="12"/>
      <c r="AE169" s="12"/>
      <c r="AR169" s="96" t="s">
        <v>97</v>
      </c>
      <c r="AT169" s="96" t="s">
        <v>303</v>
      </c>
      <c r="AU169" s="96" t="s">
        <v>84</v>
      </c>
      <c r="AY169" s="5" t="s">
        <v>302</v>
      </c>
      <c r="BE169" s="97">
        <f>IF(N169="základní",J169,0)</f>
        <v>0</v>
      </c>
      <c r="BF169" s="97">
        <f>IF(N169="snížená",J169,0)</f>
        <v>0</v>
      </c>
      <c r="BG169" s="97">
        <f>IF(N169="zákl. přenesená",J169,0)</f>
        <v>0</v>
      </c>
      <c r="BH169" s="97">
        <f>IF(N169="sníž. přenesená",J169,0)</f>
        <v>0</v>
      </c>
      <c r="BI169" s="97">
        <f>IF(N169="nulová",J169,0)</f>
        <v>0</v>
      </c>
      <c r="BJ169" s="5" t="s">
        <v>82</v>
      </c>
      <c r="BK169" s="97">
        <f>ROUND(I169*H169,2)</f>
        <v>0</v>
      </c>
      <c r="BL169" s="5" t="s">
        <v>97</v>
      </c>
      <c r="BM169" s="96" t="s">
        <v>4856</v>
      </c>
    </row>
    <row r="170" spans="1:65" s="98" customFormat="1">
      <c r="B170" s="99"/>
      <c r="D170" s="100" t="s">
        <v>308</v>
      </c>
      <c r="E170" s="101" t="s">
        <v>1</v>
      </c>
      <c r="F170" s="102" t="s">
        <v>363</v>
      </c>
      <c r="H170" s="103">
        <v>40.479999999999997</v>
      </c>
      <c r="L170" s="99"/>
      <c r="M170" s="104"/>
      <c r="N170" s="105"/>
      <c r="O170" s="105"/>
      <c r="P170" s="105"/>
      <c r="Q170" s="105"/>
      <c r="R170" s="105"/>
      <c r="S170" s="105"/>
      <c r="T170" s="106"/>
      <c r="AT170" s="101" t="s">
        <v>308</v>
      </c>
      <c r="AU170" s="101" t="s">
        <v>84</v>
      </c>
      <c r="AV170" s="98" t="s">
        <v>84</v>
      </c>
      <c r="AW170" s="98" t="s">
        <v>31</v>
      </c>
      <c r="AX170" s="98" t="s">
        <v>82</v>
      </c>
      <c r="AY170" s="101" t="s">
        <v>302</v>
      </c>
    </row>
    <row r="171" spans="1:65" s="15" customFormat="1" ht="21.75" customHeight="1">
      <c r="A171" s="12"/>
      <c r="B171" s="13"/>
      <c r="C171" s="85" t="s">
        <v>118</v>
      </c>
      <c r="D171" s="85" t="s">
        <v>303</v>
      </c>
      <c r="E171" s="86" t="s">
        <v>506</v>
      </c>
      <c r="F171" s="87" t="s">
        <v>507</v>
      </c>
      <c r="G171" s="88" t="s">
        <v>468</v>
      </c>
      <c r="H171" s="89">
        <v>15.577999999999999</v>
      </c>
      <c r="I171" s="3"/>
      <c r="J171" s="90">
        <f>ROUND(I171*H171,2)</f>
        <v>0</v>
      </c>
      <c r="K171" s="87" t="s">
        <v>427</v>
      </c>
      <c r="L171" s="13"/>
      <c r="M171" s="91" t="s">
        <v>1</v>
      </c>
      <c r="N171" s="92" t="s">
        <v>40</v>
      </c>
      <c r="O171" s="93"/>
      <c r="P171" s="94">
        <f>O171*H171</f>
        <v>0</v>
      </c>
      <c r="Q171" s="94">
        <v>0</v>
      </c>
      <c r="R171" s="94">
        <f>Q171*H171</f>
        <v>0</v>
      </c>
      <c r="S171" s="94">
        <v>0</v>
      </c>
      <c r="T171" s="95">
        <f>S171*H171</f>
        <v>0</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4857</v>
      </c>
    </row>
    <row r="172" spans="1:65" s="98" customFormat="1">
      <c r="B172" s="99"/>
      <c r="D172" s="100" t="s">
        <v>308</v>
      </c>
      <c r="E172" s="101" t="s">
        <v>1</v>
      </c>
      <c r="F172" s="102" t="s">
        <v>396</v>
      </c>
      <c r="H172" s="103">
        <v>15.577999999999999</v>
      </c>
      <c r="L172" s="99"/>
      <c r="M172" s="104"/>
      <c r="N172" s="105"/>
      <c r="O172" s="105"/>
      <c r="P172" s="105"/>
      <c r="Q172" s="105"/>
      <c r="R172" s="105"/>
      <c r="S172" s="105"/>
      <c r="T172" s="106"/>
      <c r="AT172" s="101" t="s">
        <v>308</v>
      </c>
      <c r="AU172" s="101" t="s">
        <v>84</v>
      </c>
      <c r="AV172" s="98" t="s">
        <v>84</v>
      </c>
      <c r="AW172" s="98" t="s">
        <v>31</v>
      </c>
      <c r="AX172" s="98" t="s">
        <v>82</v>
      </c>
      <c r="AY172" s="101" t="s">
        <v>302</v>
      </c>
    </row>
    <row r="173" spans="1:65" s="15" customFormat="1" ht="33" customHeight="1">
      <c r="A173" s="12"/>
      <c r="B173" s="13"/>
      <c r="C173" s="85" t="s">
        <v>121</v>
      </c>
      <c r="D173" s="85" t="s">
        <v>303</v>
      </c>
      <c r="E173" s="86" t="s">
        <v>509</v>
      </c>
      <c r="F173" s="87" t="s">
        <v>510</v>
      </c>
      <c r="G173" s="88" t="s">
        <v>468</v>
      </c>
      <c r="H173" s="89">
        <v>778.9</v>
      </c>
      <c r="I173" s="3"/>
      <c r="J173" s="90">
        <f>ROUND(I173*H173,2)</f>
        <v>0</v>
      </c>
      <c r="K173" s="87" t="s">
        <v>427</v>
      </c>
      <c r="L173" s="13"/>
      <c r="M173" s="91" t="s">
        <v>1</v>
      </c>
      <c r="N173" s="92" t="s">
        <v>40</v>
      </c>
      <c r="O173" s="93"/>
      <c r="P173" s="94">
        <f>O173*H173</f>
        <v>0</v>
      </c>
      <c r="Q173" s="94">
        <v>0</v>
      </c>
      <c r="R173" s="94">
        <f>Q173*H173</f>
        <v>0</v>
      </c>
      <c r="S173" s="94">
        <v>0</v>
      </c>
      <c r="T173" s="95">
        <f>S173*H173</f>
        <v>0</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4858</v>
      </c>
    </row>
    <row r="174" spans="1:65" s="98" customFormat="1">
      <c r="B174" s="99"/>
      <c r="D174" s="100" t="s">
        <v>308</v>
      </c>
      <c r="E174" s="101" t="s">
        <v>1</v>
      </c>
      <c r="F174" s="102" t="s">
        <v>512</v>
      </c>
      <c r="H174" s="103">
        <v>778.9</v>
      </c>
      <c r="L174" s="99"/>
      <c r="M174" s="104"/>
      <c r="N174" s="105"/>
      <c r="O174" s="105"/>
      <c r="P174" s="105"/>
      <c r="Q174" s="105"/>
      <c r="R174" s="105"/>
      <c r="S174" s="105"/>
      <c r="T174" s="106"/>
      <c r="AT174" s="101" t="s">
        <v>308</v>
      </c>
      <c r="AU174" s="101" t="s">
        <v>84</v>
      </c>
      <c r="AV174" s="98" t="s">
        <v>84</v>
      </c>
      <c r="AW174" s="98" t="s">
        <v>31</v>
      </c>
      <c r="AX174" s="98" t="s">
        <v>82</v>
      </c>
      <c r="AY174" s="101" t="s">
        <v>302</v>
      </c>
    </row>
    <row r="175" spans="1:65" s="15" customFormat="1" ht="16.5" customHeight="1">
      <c r="A175" s="12"/>
      <c r="B175" s="13"/>
      <c r="C175" s="85" t="s">
        <v>124</v>
      </c>
      <c r="D175" s="85" t="s">
        <v>303</v>
      </c>
      <c r="E175" s="86" t="s">
        <v>513</v>
      </c>
      <c r="F175" s="87" t="s">
        <v>514</v>
      </c>
      <c r="G175" s="88" t="s">
        <v>468</v>
      </c>
      <c r="H175" s="89">
        <v>15.577999999999999</v>
      </c>
      <c r="I175" s="3"/>
      <c r="J175" s="90">
        <f>ROUND(I175*H175,2)</f>
        <v>0</v>
      </c>
      <c r="K175" s="87" t="s">
        <v>427</v>
      </c>
      <c r="L175" s="13"/>
      <c r="M175" s="91" t="s">
        <v>1</v>
      </c>
      <c r="N175" s="92" t="s">
        <v>40</v>
      </c>
      <c r="O175" s="93"/>
      <c r="P175" s="94">
        <f>O175*H175</f>
        <v>0</v>
      </c>
      <c r="Q175" s="94">
        <v>0</v>
      </c>
      <c r="R175" s="94">
        <f>Q175*H175</f>
        <v>0</v>
      </c>
      <c r="S175" s="94">
        <v>0</v>
      </c>
      <c r="T175" s="95">
        <f>S175*H175</f>
        <v>0</v>
      </c>
      <c r="U175" s="12"/>
      <c r="V175" s="12"/>
      <c r="W175" s="12"/>
      <c r="X175" s="12"/>
      <c r="Y175" s="12"/>
      <c r="Z175" s="12"/>
      <c r="AA175" s="12"/>
      <c r="AB175" s="12"/>
      <c r="AC175" s="12"/>
      <c r="AD175" s="12"/>
      <c r="AE175" s="12"/>
      <c r="AR175" s="96" t="s">
        <v>97</v>
      </c>
      <c r="AT175" s="96" t="s">
        <v>303</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4859</v>
      </c>
    </row>
    <row r="176" spans="1:65" s="98" customFormat="1">
      <c r="B176" s="99"/>
      <c r="D176" s="100" t="s">
        <v>308</v>
      </c>
      <c r="E176" s="101" t="s">
        <v>1</v>
      </c>
      <c r="F176" s="102" t="s">
        <v>396</v>
      </c>
      <c r="H176" s="103">
        <v>15.577999999999999</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15" customFormat="1" ht="21.75" customHeight="1">
      <c r="A177" s="12"/>
      <c r="B177" s="13"/>
      <c r="C177" s="85" t="s">
        <v>185</v>
      </c>
      <c r="D177" s="85" t="s">
        <v>303</v>
      </c>
      <c r="E177" s="86" t="s">
        <v>516</v>
      </c>
      <c r="F177" s="87" t="s">
        <v>517</v>
      </c>
      <c r="G177" s="88" t="s">
        <v>518</v>
      </c>
      <c r="H177" s="89">
        <v>24.925000000000001</v>
      </c>
      <c r="I177" s="3"/>
      <c r="J177" s="90">
        <f>ROUND(I177*H177,2)</f>
        <v>0</v>
      </c>
      <c r="K177" s="87" t="s">
        <v>427</v>
      </c>
      <c r="L177" s="13"/>
      <c r="M177" s="91" t="s">
        <v>1</v>
      </c>
      <c r="N177" s="92" t="s">
        <v>40</v>
      </c>
      <c r="O177" s="93"/>
      <c r="P177" s="94">
        <f>O177*H177</f>
        <v>0</v>
      </c>
      <c r="Q177" s="94">
        <v>0</v>
      </c>
      <c r="R177" s="94">
        <f>Q177*H177</f>
        <v>0</v>
      </c>
      <c r="S177" s="94">
        <v>0</v>
      </c>
      <c r="T177" s="95">
        <f>S177*H177</f>
        <v>0</v>
      </c>
      <c r="U177" s="12"/>
      <c r="V177" s="12"/>
      <c r="W177" s="12"/>
      <c r="X177" s="12"/>
      <c r="Y177" s="12"/>
      <c r="Z177" s="12"/>
      <c r="AA177" s="12"/>
      <c r="AB177" s="12"/>
      <c r="AC177" s="12"/>
      <c r="AD177" s="12"/>
      <c r="AE177" s="12"/>
      <c r="AR177" s="96" t="s">
        <v>97</v>
      </c>
      <c r="AT177" s="96" t="s">
        <v>303</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4860</v>
      </c>
    </row>
    <row r="178" spans="1:65" s="98" customFormat="1">
      <c r="B178" s="99"/>
      <c r="D178" s="100" t="s">
        <v>308</v>
      </c>
      <c r="E178" s="101" t="s">
        <v>1</v>
      </c>
      <c r="F178" s="102" t="s">
        <v>520</v>
      </c>
      <c r="H178" s="103">
        <v>24.925000000000001</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15" customFormat="1" ht="21.75" customHeight="1">
      <c r="A179" s="12"/>
      <c r="B179" s="13"/>
      <c r="C179" s="85" t="s">
        <v>8</v>
      </c>
      <c r="D179" s="85" t="s">
        <v>303</v>
      </c>
      <c r="E179" s="86" t="s">
        <v>521</v>
      </c>
      <c r="F179" s="87" t="s">
        <v>522</v>
      </c>
      <c r="G179" s="88" t="s">
        <v>468</v>
      </c>
      <c r="H179" s="89">
        <v>8.5470000000000006</v>
      </c>
      <c r="I179" s="3"/>
      <c r="J179" s="90">
        <f>ROUND(I179*H179,2)</f>
        <v>0</v>
      </c>
      <c r="K179" s="87" t="s">
        <v>427</v>
      </c>
      <c r="L179" s="13"/>
      <c r="M179" s="91" t="s">
        <v>1</v>
      </c>
      <c r="N179" s="92" t="s">
        <v>40</v>
      </c>
      <c r="O179" s="93"/>
      <c r="P179" s="94">
        <f>O179*H179</f>
        <v>0</v>
      </c>
      <c r="Q179" s="94">
        <v>0</v>
      </c>
      <c r="R179" s="94">
        <f>Q179*H179</f>
        <v>0</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4861</v>
      </c>
    </row>
    <row r="180" spans="1:65" s="98" customFormat="1">
      <c r="B180" s="99"/>
      <c r="D180" s="100" t="s">
        <v>308</v>
      </c>
      <c r="E180" s="101" t="s">
        <v>1</v>
      </c>
      <c r="F180" s="102" t="s">
        <v>396</v>
      </c>
      <c r="H180" s="103">
        <v>15.577999999999999</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1:65" s="98" customFormat="1" ht="22.5">
      <c r="B181" s="99"/>
      <c r="D181" s="100" t="s">
        <v>308</v>
      </c>
      <c r="E181" s="101" t="s">
        <v>1</v>
      </c>
      <c r="F181" s="102" t="s">
        <v>524</v>
      </c>
      <c r="H181" s="103">
        <v>6.2149999999999999</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179" customFormat="1">
      <c r="B182" s="180"/>
      <c r="D182" s="100" t="s">
        <v>308</v>
      </c>
      <c r="E182" s="181" t="s">
        <v>1</v>
      </c>
      <c r="F182" s="182" t="s">
        <v>525</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c r="B183" s="99"/>
      <c r="D183" s="100" t="s">
        <v>308</v>
      </c>
      <c r="E183" s="101" t="s">
        <v>1</v>
      </c>
      <c r="F183" s="102" t="s">
        <v>4588</v>
      </c>
      <c r="H183" s="103">
        <v>-4.5999999999999996</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98" customFormat="1">
      <c r="B184" s="99"/>
      <c r="D184" s="100" t="s">
        <v>308</v>
      </c>
      <c r="E184" s="101" t="s">
        <v>1</v>
      </c>
      <c r="F184" s="102" t="s">
        <v>4383</v>
      </c>
      <c r="H184" s="103">
        <v>-1.7250000000000001</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1:65" s="179" customFormat="1">
      <c r="B185" s="180"/>
      <c r="D185" s="100" t="s">
        <v>308</v>
      </c>
      <c r="E185" s="181" t="s">
        <v>1</v>
      </c>
      <c r="F185" s="182" t="s">
        <v>532</v>
      </c>
      <c r="H185" s="181" t="s">
        <v>1</v>
      </c>
      <c r="L185" s="180"/>
      <c r="M185" s="183"/>
      <c r="N185" s="184"/>
      <c r="O185" s="184"/>
      <c r="P185" s="184"/>
      <c r="Q185" s="184"/>
      <c r="R185" s="184"/>
      <c r="S185" s="184"/>
      <c r="T185" s="185"/>
      <c r="AT185" s="181" t="s">
        <v>308</v>
      </c>
      <c r="AU185" s="181" t="s">
        <v>84</v>
      </c>
      <c r="AV185" s="179" t="s">
        <v>82</v>
      </c>
      <c r="AW185" s="179" t="s">
        <v>31</v>
      </c>
      <c r="AX185" s="179" t="s">
        <v>75</v>
      </c>
      <c r="AY185" s="181" t="s">
        <v>302</v>
      </c>
    </row>
    <row r="186" spans="1:65" s="98" customFormat="1">
      <c r="B186" s="99"/>
      <c r="D186" s="100" t="s">
        <v>308</v>
      </c>
      <c r="E186" s="101" t="s">
        <v>1</v>
      </c>
      <c r="F186" s="102" t="s">
        <v>533</v>
      </c>
      <c r="H186" s="103">
        <v>-6.9210000000000003</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171" customFormat="1">
      <c r="B187" s="172"/>
      <c r="D187" s="100" t="s">
        <v>308</v>
      </c>
      <c r="E187" s="173" t="s">
        <v>398</v>
      </c>
      <c r="F187" s="174" t="s">
        <v>435</v>
      </c>
      <c r="H187" s="175">
        <v>8.5470000000000006</v>
      </c>
      <c r="L187" s="172"/>
      <c r="M187" s="176"/>
      <c r="N187" s="177"/>
      <c r="O187" s="177"/>
      <c r="P187" s="177"/>
      <c r="Q187" s="177"/>
      <c r="R187" s="177"/>
      <c r="S187" s="177"/>
      <c r="T187" s="178"/>
      <c r="AT187" s="173" t="s">
        <v>308</v>
      </c>
      <c r="AU187" s="173" t="s">
        <v>84</v>
      </c>
      <c r="AV187" s="171" t="s">
        <v>97</v>
      </c>
      <c r="AW187" s="171" t="s">
        <v>31</v>
      </c>
      <c r="AX187" s="171" t="s">
        <v>82</v>
      </c>
      <c r="AY187" s="173" t="s">
        <v>302</v>
      </c>
    </row>
    <row r="188" spans="1:65" s="15" customFormat="1" ht="16.5" customHeight="1">
      <c r="A188" s="12"/>
      <c r="B188" s="13"/>
      <c r="C188" s="194" t="s">
        <v>190</v>
      </c>
      <c r="D188" s="194" t="s">
        <v>537</v>
      </c>
      <c r="E188" s="195" t="s">
        <v>538</v>
      </c>
      <c r="F188" s="196" t="s">
        <v>539</v>
      </c>
      <c r="G188" s="197" t="s">
        <v>518</v>
      </c>
      <c r="H188" s="198">
        <v>17.201000000000001</v>
      </c>
      <c r="I188" s="3"/>
      <c r="J188" s="200">
        <f>ROUND(I188*H188,2)</f>
        <v>0</v>
      </c>
      <c r="K188" s="196" t="s">
        <v>427</v>
      </c>
      <c r="L188" s="201"/>
      <c r="M188" s="202" t="s">
        <v>1</v>
      </c>
      <c r="N188" s="203"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109</v>
      </c>
      <c r="AT188" s="96" t="s">
        <v>537</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4862</v>
      </c>
    </row>
    <row r="189" spans="1:65" s="98" customFormat="1" ht="22.5">
      <c r="B189" s="99"/>
      <c r="D189" s="100" t="s">
        <v>308</v>
      </c>
      <c r="E189" s="101" t="s">
        <v>1</v>
      </c>
      <c r="F189" s="102" t="s">
        <v>541</v>
      </c>
      <c r="H189" s="103">
        <v>17.201000000000001</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21.75" customHeight="1">
      <c r="A190" s="12"/>
      <c r="B190" s="13"/>
      <c r="C190" s="85" t="s">
        <v>193</v>
      </c>
      <c r="D190" s="85" t="s">
        <v>303</v>
      </c>
      <c r="E190" s="86" t="s">
        <v>543</v>
      </c>
      <c r="F190" s="87" t="s">
        <v>544</v>
      </c>
      <c r="G190" s="88" t="s">
        <v>468</v>
      </c>
      <c r="H190" s="89">
        <v>3.79</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4863</v>
      </c>
    </row>
    <row r="191" spans="1:65" s="98" customFormat="1">
      <c r="B191" s="99"/>
      <c r="D191" s="100" t="s">
        <v>308</v>
      </c>
      <c r="E191" s="101" t="s">
        <v>1</v>
      </c>
      <c r="F191" s="102" t="s">
        <v>4591</v>
      </c>
      <c r="H191" s="103">
        <v>4.51</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98" customFormat="1">
      <c r="B192" s="99"/>
      <c r="D192" s="100" t="s">
        <v>308</v>
      </c>
      <c r="E192" s="101" t="s">
        <v>1</v>
      </c>
      <c r="F192" s="102" t="s">
        <v>1648</v>
      </c>
      <c r="H192" s="103">
        <v>-0.72</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171" customFormat="1">
      <c r="B193" s="172"/>
      <c r="D193" s="100" t="s">
        <v>308</v>
      </c>
      <c r="E193" s="173" t="s">
        <v>357</v>
      </c>
      <c r="F193" s="174" t="s">
        <v>435</v>
      </c>
      <c r="H193" s="175">
        <v>3.79</v>
      </c>
      <c r="L193" s="172"/>
      <c r="M193" s="176"/>
      <c r="N193" s="177"/>
      <c r="O193" s="177"/>
      <c r="P193" s="177"/>
      <c r="Q193" s="177"/>
      <c r="R193" s="177"/>
      <c r="S193" s="177"/>
      <c r="T193" s="178"/>
      <c r="AT193" s="173" t="s">
        <v>308</v>
      </c>
      <c r="AU193" s="173" t="s">
        <v>84</v>
      </c>
      <c r="AV193" s="171" t="s">
        <v>97</v>
      </c>
      <c r="AW193" s="171" t="s">
        <v>31</v>
      </c>
      <c r="AX193" s="171" t="s">
        <v>82</v>
      </c>
      <c r="AY193" s="173" t="s">
        <v>302</v>
      </c>
    </row>
    <row r="194" spans="1:65" s="15" customFormat="1" ht="16.5" customHeight="1">
      <c r="A194" s="12"/>
      <c r="B194" s="13"/>
      <c r="C194" s="194" t="s">
        <v>196</v>
      </c>
      <c r="D194" s="194" t="s">
        <v>537</v>
      </c>
      <c r="E194" s="195" t="s">
        <v>550</v>
      </c>
      <c r="F194" s="196" t="s">
        <v>551</v>
      </c>
      <c r="G194" s="197" t="s">
        <v>518</v>
      </c>
      <c r="H194" s="198">
        <v>7.4089999999999998</v>
      </c>
      <c r="I194" s="3"/>
      <c r="J194" s="200">
        <f>ROUND(I194*H194,2)</f>
        <v>0</v>
      </c>
      <c r="K194" s="196" t="s">
        <v>427</v>
      </c>
      <c r="L194" s="201"/>
      <c r="M194" s="202" t="s">
        <v>1</v>
      </c>
      <c r="N194" s="203" t="s">
        <v>40</v>
      </c>
      <c r="O194" s="93"/>
      <c r="P194" s="94">
        <f>O194*H194</f>
        <v>0</v>
      </c>
      <c r="Q194" s="94">
        <v>1</v>
      </c>
      <c r="R194" s="94">
        <f>Q194*H194</f>
        <v>7.4089999999999998</v>
      </c>
      <c r="S194" s="94">
        <v>0</v>
      </c>
      <c r="T194" s="95">
        <f>S194*H194</f>
        <v>0</v>
      </c>
      <c r="U194" s="12"/>
      <c r="V194" s="12"/>
      <c r="W194" s="12"/>
      <c r="X194" s="12"/>
      <c r="Y194" s="12"/>
      <c r="Z194" s="12"/>
      <c r="AA194" s="12"/>
      <c r="AB194" s="12"/>
      <c r="AC194" s="12"/>
      <c r="AD194" s="12"/>
      <c r="AE194" s="12"/>
      <c r="AR194" s="96" t="s">
        <v>109</v>
      </c>
      <c r="AT194" s="96" t="s">
        <v>537</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4864</v>
      </c>
    </row>
    <row r="195" spans="1:65" s="98" customFormat="1">
      <c r="B195" s="99"/>
      <c r="D195" s="100" t="s">
        <v>308</v>
      </c>
      <c r="E195" s="101" t="s">
        <v>1</v>
      </c>
      <c r="F195" s="102" t="s">
        <v>553</v>
      </c>
      <c r="H195" s="103">
        <v>7.4089999999999998</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16.5" customHeight="1">
      <c r="A196" s="12"/>
      <c r="B196" s="13"/>
      <c r="C196" s="85" t="s">
        <v>199</v>
      </c>
      <c r="D196" s="85" t="s">
        <v>303</v>
      </c>
      <c r="E196" s="86" t="s">
        <v>555</v>
      </c>
      <c r="F196" s="87" t="s">
        <v>556</v>
      </c>
      <c r="G196" s="88" t="s">
        <v>423</v>
      </c>
      <c r="H196" s="89">
        <v>11.73</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4865</v>
      </c>
    </row>
    <row r="197" spans="1:65" s="179" customFormat="1">
      <c r="B197" s="180"/>
      <c r="D197" s="100" t="s">
        <v>308</v>
      </c>
      <c r="E197" s="181" t="s">
        <v>1</v>
      </c>
      <c r="F197" s="182" t="s">
        <v>558</v>
      </c>
      <c r="H197" s="181" t="s">
        <v>1</v>
      </c>
      <c r="L197" s="180"/>
      <c r="M197" s="183"/>
      <c r="N197" s="184"/>
      <c r="O197" s="184"/>
      <c r="P197" s="184"/>
      <c r="Q197" s="184"/>
      <c r="R197" s="184"/>
      <c r="S197" s="184"/>
      <c r="T197" s="185"/>
      <c r="AT197" s="181" t="s">
        <v>308</v>
      </c>
      <c r="AU197" s="181" t="s">
        <v>84</v>
      </c>
      <c r="AV197" s="179" t="s">
        <v>82</v>
      </c>
      <c r="AW197" s="179" t="s">
        <v>31</v>
      </c>
      <c r="AX197" s="179" t="s">
        <v>75</v>
      </c>
      <c r="AY197" s="181" t="s">
        <v>302</v>
      </c>
    </row>
    <row r="198" spans="1:65" s="98" customFormat="1">
      <c r="B198" s="99"/>
      <c r="D198" s="100" t="s">
        <v>308</v>
      </c>
      <c r="E198" s="101" t="s">
        <v>330</v>
      </c>
      <c r="F198" s="102" t="s">
        <v>4866</v>
      </c>
      <c r="H198" s="103">
        <v>11.73</v>
      </c>
      <c r="L198" s="99"/>
      <c r="M198" s="104"/>
      <c r="N198" s="105"/>
      <c r="O198" s="105"/>
      <c r="P198" s="105"/>
      <c r="Q198" s="105"/>
      <c r="R198" s="105"/>
      <c r="S198" s="105"/>
      <c r="T198" s="106"/>
      <c r="AT198" s="101" t="s">
        <v>308</v>
      </c>
      <c r="AU198" s="101" t="s">
        <v>84</v>
      </c>
      <c r="AV198" s="98" t="s">
        <v>84</v>
      </c>
      <c r="AW198" s="98" t="s">
        <v>31</v>
      </c>
      <c r="AX198" s="98" t="s">
        <v>82</v>
      </c>
      <c r="AY198" s="101" t="s">
        <v>302</v>
      </c>
    </row>
    <row r="199" spans="1:65" s="15" customFormat="1" ht="21.75" customHeight="1">
      <c r="A199" s="12"/>
      <c r="B199" s="13"/>
      <c r="C199" s="85" t="s">
        <v>202</v>
      </c>
      <c r="D199" s="85" t="s">
        <v>303</v>
      </c>
      <c r="E199" s="86" t="s">
        <v>569</v>
      </c>
      <c r="F199" s="87" t="s">
        <v>570</v>
      </c>
      <c r="G199" s="88" t="s">
        <v>423</v>
      </c>
      <c r="H199" s="89">
        <v>11.73</v>
      </c>
      <c r="I199" s="231"/>
      <c r="J199" s="90">
        <f>ROUND(I199*H199,2)</f>
        <v>0</v>
      </c>
      <c r="K199" s="87" t="s">
        <v>1</v>
      </c>
      <c r="L199" s="13"/>
      <c r="M199" s="91" t="s">
        <v>1</v>
      </c>
      <c r="N199" s="92" t="s">
        <v>40</v>
      </c>
      <c r="O199" s="93"/>
      <c r="P199" s="94">
        <f>O199*H199</f>
        <v>0</v>
      </c>
      <c r="Q199" s="94">
        <v>0</v>
      </c>
      <c r="R199" s="94">
        <f>Q199*H199</f>
        <v>0</v>
      </c>
      <c r="S199" s="94">
        <v>0</v>
      </c>
      <c r="T199" s="95">
        <f>S199*H199</f>
        <v>0</v>
      </c>
      <c r="U199" s="12"/>
      <c r="V199" s="12"/>
      <c r="W199" s="12"/>
      <c r="X199" s="12"/>
      <c r="Y199" s="12"/>
      <c r="Z199" s="12"/>
      <c r="AA199" s="12"/>
      <c r="AB199" s="12"/>
      <c r="AC199" s="12"/>
      <c r="AD199" s="12"/>
      <c r="AE199" s="12"/>
      <c r="AR199" s="96" t="s">
        <v>97</v>
      </c>
      <c r="AT199" s="96" t="s">
        <v>303</v>
      </c>
      <c r="AU199" s="96" t="s">
        <v>84</v>
      </c>
      <c r="AY199" s="5" t="s">
        <v>302</v>
      </c>
      <c r="BE199" s="97">
        <f>IF(N199="základní",J199,0)</f>
        <v>0</v>
      </c>
      <c r="BF199" s="97">
        <f>IF(N199="snížená",J199,0)</f>
        <v>0</v>
      </c>
      <c r="BG199" s="97">
        <f>IF(N199="zákl. přenesená",J199,0)</f>
        <v>0</v>
      </c>
      <c r="BH199" s="97">
        <f>IF(N199="sníž. přenesená",J199,0)</f>
        <v>0</v>
      </c>
      <c r="BI199" s="97">
        <f>IF(N199="nulová",J199,0)</f>
        <v>0</v>
      </c>
      <c r="BJ199" s="5" t="s">
        <v>82</v>
      </c>
      <c r="BK199" s="97">
        <f>ROUND(I199*H199,2)</f>
        <v>0</v>
      </c>
      <c r="BL199" s="5" t="s">
        <v>97</v>
      </c>
      <c r="BM199" s="96" t="s">
        <v>4867</v>
      </c>
    </row>
    <row r="200" spans="1:65" s="98" customFormat="1" ht="22.5">
      <c r="B200" s="99"/>
      <c r="D200" s="100" t="s">
        <v>308</v>
      </c>
      <c r="E200" s="101" t="s">
        <v>341</v>
      </c>
      <c r="F200" s="102" t="s">
        <v>4868</v>
      </c>
      <c r="H200" s="103">
        <v>11.73</v>
      </c>
      <c r="L200" s="99"/>
      <c r="M200" s="104"/>
      <c r="N200" s="105"/>
      <c r="O200" s="105"/>
      <c r="P200" s="105"/>
      <c r="Q200" s="105"/>
      <c r="R200" s="105"/>
      <c r="S200" s="105"/>
      <c r="T200" s="106"/>
      <c r="AT200" s="101" t="s">
        <v>308</v>
      </c>
      <c r="AU200" s="101" t="s">
        <v>84</v>
      </c>
      <c r="AV200" s="98" t="s">
        <v>84</v>
      </c>
      <c r="AW200" s="98" t="s">
        <v>31</v>
      </c>
      <c r="AX200" s="98" t="s">
        <v>82</v>
      </c>
      <c r="AY200" s="101" t="s">
        <v>302</v>
      </c>
    </row>
    <row r="201" spans="1:65" s="74" customFormat="1" ht="22.9" customHeight="1">
      <c r="B201" s="75"/>
      <c r="D201" s="76" t="s">
        <v>74</v>
      </c>
      <c r="E201" s="169" t="s">
        <v>84</v>
      </c>
      <c r="F201" s="169" t="s">
        <v>576</v>
      </c>
      <c r="J201" s="170">
        <f>BK201</f>
        <v>0</v>
      </c>
      <c r="L201" s="75"/>
      <c r="M201" s="79"/>
      <c r="N201" s="80"/>
      <c r="O201" s="80"/>
      <c r="P201" s="81">
        <f>SUM(P202:P210)</f>
        <v>0</v>
      </c>
      <c r="Q201" s="80"/>
      <c r="R201" s="81">
        <f>SUM(R202:R210)</f>
        <v>6.3994900000000001</v>
      </c>
      <c r="S201" s="80"/>
      <c r="T201" s="82">
        <f>SUM(T202:T210)</f>
        <v>0</v>
      </c>
      <c r="AR201" s="76" t="s">
        <v>82</v>
      </c>
      <c r="AT201" s="83" t="s">
        <v>74</v>
      </c>
      <c r="AU201" s="83" t="s">
        <v>82</v>
      </c>
      <c r="AY201" s="76" t="s">
        <v>302</v>
      </c>
      <c r="BK201" s="84">
        <f>SUM(BK202:BK210)</f>
        <v>0</v>
      </c>
    </row>
    <row r="202" spans="1:65" s="15" customFormat="1" ht="33" customHeight="1">
      <c r="A202" s="12"/>
      <c r="B202" s="13"/>
      <c r="C202" s="85" t="s">
        <v>7</v>
      </c>
      <c r="D202" s="85" t="s">
        <v>303</v>
      </c>
      <c r="E202" s="86" t="s">
        <v>578</v>
      </c>
      <c r="F202" s="87" t="s">
        <v>579</v>
      </c>
      <c r="G202" s="88" t="s">
        <v>450</v>
      </c>
      <c r="H202" s="89">
        <v>11.5</v>
      </c>
      <c r="I202" s="3"/>
      <c r="J202" s="90">
        <f>ROUND(I202*H202,2)</f>
        <v>0</v>
      </c>
      <c r="K202" s="87" t="s">
        <v>427</v>
      </c>
      <c r="L202" s="13"/>
      <c r="M202" s="91" t="s">
        <v>1</v>
      </c>
      <c r="N202" s="92" t="s">
        <v>40</v>
      </c>
      <c r="O202" s="93"/>
      <c r="P202" s="94">
        <f>O202*H202</f>
        <v>0</v>
      </c>
      <c r="Q202" s="94">
        <v>0.20469000000000001</v>
      </c>
      <c r="R202" s="94">
        <f>Q202*H202</f>
        <v>2.3539350000000003</v>
      </c>
      <c r="S202" s="94">
        <v>0</v>
      </c>
      <c r="T202" s="95">
        <f>S202*H202</f>
        <v>0</v>
      </c>
      <c r="U202" s="12"/>
      <c r="V202" s="12"/>
      <c r="W202" s="12"/>
      <c r="X202" s="12"/>
      <c r="Y202" s="12"/>
      <c r="Z202" s="12"/>
      <c r="AA202" s="12"/>
      <c r="AB202" s="12"/>
      <c r="AC202" s="12"/>
      <c r="AD202" s="12"/>
      <c r="AE202" s="12"/>
      <c r="AR202" s="96" t="s">
        <v>97</v>
      </c>
      <c r="AT202" s="96" t="s">
        <v>303</v>
      </c>
      <c r="AU202" s="96" t="s">
        <v>84</v>
      </c>
      <c r="AY202" s="5" t="s">
        <v>302</v>
      </c>
      <c r="BE202" s="97">
        <f>IF(N202="základní",J202,0)</f>
        <v>0</v>
      </c>
      <c r="BF202" s="97">
        <f>IF(N202="snížená",J202,0)</f>
        <v>0</v>
      </c>
      <c r="BG202" s="97">
        <f>IF(N202="zákl. přenesená",J202,0)</f>
        <v>0</v>
      </c>
      <c r="BH202" s="97">
        <f>IF(N202="sníž. přenesená",J202,0)</f>
        <v>0</v>
      </c>
      <c r="BI202" s="97">
        <f>IF(N202="nulová",J202,0)</f>
        <v>0</v>
      </c>
      <c r="BJ202" s="5" t="s">
        <v>82</v>
      </c>
      <c r="BK202" s="97">
        <f>ROUND(I202*H202,2)</f>
        <v>0</v>
      </c>
      <c r="BL202" s="5" t="s">
        <v>97</v>
      </c>
      <c r="BM202" s="96" t="s">
        <v>4869</v>
      </c>
    </row>
    <row r="203" spans="1:65" s="98" customFormat="1">
      <c r="B203" s="99"/>
      <c r="D203" s="100" t="s">
        <v>308</v>
      </c>
      <c r="E203" s="101" t="s">
        <v>1</v>
      </c>
      <c r="F203" s="102" t="s">
        <v>4322</v>
      </c>
      <c r="H203" s="103">
        <v>11.5</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171" customFormat="1">
      <c r="B204" s="172"/>
      <c r="D204" s="100" t="s">
        <v>308</v>
      </c>
      <c r="E204" s="173" t="s">
        <v>325</v>
      </c>
      <c r="F204" s="174" t="s">
        <v>435</v>
      </c>
      <c r="H204" s="175">
        <v>11.5</v>
      </c>
      <c r="L204" s="172"/>
      <c r="M204" s="176"/>
      <c r="N204" s="177"/>
      <c r="O204" s="177"/>
      <c r="P204" s="177"/>
      <c r="Q204" s="177"/>
      <c r="R204" s="177"/>
      <c r="S204" s="177"/>
      <c r="T204" s="178"/>
      <c r="AT204" s="173" t="s">
        <v>308</v>
      </c>
      <c r="AU204" s="173" t="s">
        <v>84</v>
      </c>
      <c r="AV204" s="171" t="s">
        <v>97</v>
      </c>
      <c r="AW204" s="171" t="s">
        <v>31</v>
      </c>
      <c r="AX204" s="171" t="s">
        <v>82</v>
      </c>
      <c r="AY204" s="173" t="s">
        <v>302</v>
      </c>
    </row>
    <row r="205" spans="1:65" s="15" customFormat="1" ht="16.5" customHeight="1">
      <c r="A205" s="12"/>
      <c r="B205" s="13"/>
      <c r="C205" s="85" t="s">
        <v>207</v>
      </c>
      <c r="D205" s="85" t="s">
        <v>303</v>
      </c>
      <c r="E205" s="86" t="s">
        <v>582</v>
      </c>
      <c r="F205" s="87" t="s">
        <v>583</v>
      </c>
      <c r="G205" s="88" t="s">
        <v>450</v>
      </c>
      <c r="H205" s="89">
        <v>11.5</v>
      </c>
      <c r="I205" s="3"/>
      <c r="J205" s="90">
        <f>ROUND(I205*H205,2)</f>
        <v>0</v>
      </c>
      <c r="K205" s="87" t="s">
        <v>1</v>
      </c>
      <c r="L205" s="13"/>
      <c r="M205" s="91" t="s">
        <v>1</v>
      </c>
      <c r="N205" s="92" t="s">
        <v>40</v>
      </c>
      <c r="O205" s="93"/>
      <c r="P205" s="94">
        <f>O205*H205</f>
        <v>0</v>
      </c>
      <c r="Q205" s="94">
        <v>0.22656999999999999</v>
      </c>
      <c r="R205" s="94">
        <f>Q205*H205</f>
        <v>2.6055549999999998</v>
      </c>
      <c r="S205" s="94">
        <v>0</v>
      </c>
      <c r="T205" s="95">
        <f>S205*H205</f>
        <v>0</v>
      </c>
      <c r="U205" s="12"/>
      <c r="V205" s="12"/>
      <c r="W205" s="12"/>
      <c r="X205" s="12"/>
      <c r="Y205" s="12"/>
      <c r="Z205" s="12"/>
      <c r="AA205" s="12"/>
      <c r="AB205" s="12"/>
      <c r="AC205" s="12"/>
      <c r="AD205" s="12"/>
      <c r="AE205" s="12"/>
      <c r="AR205" s="96" t="s">
        <v>97</v>
      </c>
      <c r="AT205" s="96" t="s">
        <v>303</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4870</v>
      </c>
    </row>
    <row r="206" spans="1:65" s="98" customFormat="1">
      <c r="B206" s="99"/>
      <c r="D206" s="100" t="s">
        <v>308</v>
      </c>
      <c r="E206" s="101" t="s">
        <v>1</v>
      </c>
      <c r="F206" s="102" t="s">
        <v>325</v>
      </c>
      <c r="H206" s="103">
        <v>11.5</v>
      </c>
      <c r="L206" s="99"/>
      <c r="M206" s="104"/>
      <c r="N206" s="105"/>
      <c r="O206" s="105"/>
      <c r="P206" s="105"/>
      <c r="Q206" s="105"/>
      <c r="R206" s="105"/>
      <c r="S206" s="105"/>
      <c r="T206" s="106"/>
      <c r="AT206" s="101" t="s">
        <v>308</v>
      </c>
      <c r="AU206" s="101" t="s">
        <v>84</v>
      </c>
      <c r="AV206" s="98" t="s">
        <v>84</v>
      </c>
      <c r="AW206" s="98" t="s">
        <v>31</v>
      </c>
      <c r="AX206" s="98" t="s">
        <v>82</v>
      </c>
      <c r="AY206" s="101" t="s">
        <v>302</v>
      </c>
    </row>
    <row r="207" spans="1:65" s="15" customFormat="1" ht="16.5" customHeight="1">
      <c r="A207" s="12"/>
      <c r="B207" s="13"/>
      <c r="C207" s="85" t="s">
        <v>210</v>
      </c>
      <c r="D207" s="85" t="s">
        <v>303</v>
      </c>
      <c r="E207" s="86" t="s">
        <v>586</v>
      </c>
      <c r="F207" s="87" t="s">
        <v>587</v>
      </c>
      <c r="G207" s="88" t="s">
        <v>468</v>
      </c>
      <c r="H207" s="89">
        <v>0.72</v>
      </c>
      <c r="I207" s="3"/>
      <c r="J207" s="90">
        <f>ROUND(I207*H207,2)</f>
        <v>0</v>
      </c>
      <c r="K207" s="87" t="s">
        <v>1</v>
      </c>
      <c r="L207" s="13"/>
      <c r="M207" s="91" t="s">
        <v>1</v>
      </c>
      <c r="N207" s="92" t="s">
        <v>40</v>
      </c>
      <c r="O207" s="93"/>
      <c r="P207" s="94">
        <f>O207*H207</f>
        <v>0</v>
      </c>
      <c r="Q207" s="94">
        <v>2</v>
      </c>
      <c r="R207" s="94">
        <f>Q207*H207</f>
        <v>1.44</v>
      </c>
      <c r="S207" s="94">
        <v>0</v>
      </c>
      <c r="T207" s="95">
        <f>S207*H207</f>
        <v>0</v>
      </c>
      <c r="U207" s="12"/>
      <c r="V207" s="12"/>
      <c r="W207" s="12"/>
      <c r="X207" s="12"/>
      <c r="Y207" s="12"/>
      <c r="Z207" s="12"/>
      <c r="AA207" s="12"/>
      <c r="AB207" s="12"/>
      <c r="AC207" s="12"/>
      <c r="AD207" s="12"/>
      <c r="AE207" s="12"/>
      <c r="AR207" s="96" t="s">
        <v>97</v>
      </c>
      <c r="AT207" s="96" t="s">
        <v>303</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4871</v>
      </c>
    </row>
    <row r="208" spans="1:65" s="179" customFormat="1" ht="22.5">
      <c r="B208" s="180"/>
      <c r="D208" s="100" t="s">
        <v>308</v>
      </c>
      <c r="E208" s="181" t="s">
        <v>1</v>
      </c>
      <c r="F208" s="182" t="s">
        <v>589</v>
      </c>
      <c r="H208" s="181" t="s">
        <v>1</v>
      </c>
      <c r="L208" s="180"/>
      <c r="M208" s="183"/>
      <c r="N208" s="184"/>
      <c r="O208" s="184"/>
      <c r="P208" s="184"/>
      <c r="Q208" s="184"/>
      <c r="R208" s="184"/>
      <c r="S208" s="184"/>
      <c r="T208" s="185"/>
      <c r="AT208" s="181" t="s">
        <v>308</v>
      </c>
      <c r="AU208" s="181" t="s">
        <v>84</v>
      </c>
      <c r="AV208" s="179" t="s">
        <v>82</v>
      </c>
      <c r="AW208" s="179" t="s">
        <v>31</v>
      </c>
      <c r="AX208" s="179" t="s">
        <v>75</v>
      </c>
      <c r="AY208" s="181" t="s">
        <v>302</v>
      </c>
    </row>
    <row r="209" spans="1:65" s="98" customFormat="1">
      <c r="B209" s="99"/>
      <c r="D209" s="100" t="s">
        <v>308</v>
      </c>
      <c r="E209" s="101" t="s">
        <v>1</v>
      </c>
      <c r="F209" s="102" t="s">
        <v>590</v>
      </c>
      <c r="H209" s="103">
        <v>0.72</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1:65" s="171" customFormat="1">
      <c r="B210" s="172"/>
      <c r="D210" s="100" t="s">
        <v>308</v>
      </c>
      <c r="E210" s="173" t="s">
        <v>1565</v>
      </c>
      <c r="F210" s="174" t="s">
        <v>435</v>
      </c>
      <c r="H210" s="175">
        <v>0.72</v>
      </c>
      <c r="L210" s="172"/>
      <c r="M210" s="176"/>
      <c r="N210" s="177"/>
      <c r="O210" s="177"/>
      <c r="P210" s="177"/>
      <c r="Q210" s="177"/>
      <c r="R210" s="177"/>
      <c r="S210" s="177"/>
      <c r="T210" s="178"/>
      <c r="AT210" s="173" t="s">
        <v>308</v>
      </c>
      <c r="AU210" s="173" t="s">
        <v>84</v>
      </c>
      <c r="AV210" s="171" t="s">
        <v>97</v>
      </c>
      <c r="AW210" s="171" t="s">
        <v>31</v>
      </c>
      <c r="AX210" s="171" t="s">
        <v>82</v>
      </c>
      <c r="AY210" s="173" t="s">
        <v>302</v>
      </c>
    </row>
    <row r="211" spans="1:65" s="74" customFormat="1" ht="22.9" customHeight="1">
      <c r="B211" s="75"/>
      <c r="D211" s="76" t="s">
        <v>74</v>
      </c>
      <c r="E211" s="169" t="s">
        <v>91</v>
      </c>
      <c r="F211" s="169" t="s">
        <v>592</v>
      </c>
      <c r="J211" s="170">
        <f>BK211</f>
        <v>0</v>
      </c>
      <c r="L211" s="75"/>
      <c r="M211" s="79"/>
      <c r="N211" s="80"/>
      <c r="O211" s="80"/>
      <c r="P211" s="81">
        <f>SUM(P212:P213)</f>
        <v>0</v>
      </c>
      <c r="Q211" s="80"/>
      <c r="R211" s="81">
        <f>SUM(R212:R213)</f>
        <v>0</v>
      </c>
      <c r="S211" s="80"/>
      <c r="T211" s="82">
        <f>SUM(T212:T213)</f>
        <v>0.25300000000000006</v>
      </c>
      <c r="AR211" s="76" t="s">
        <v>82</v>
      </c>
      <c r="AT211" s="83" t="s">
        <v>74</v>
      </c>
      <c r="AU211" s="83" t="s">
        <v>82</v>
      </c>
      <c r="AY211" s="76" t="s">
        <v>302</v>
      </c>
      <c r="BK211" s="84">
        <f>SUM(BK212:BK213)</f>
        <v>0</v>
      </c>
    </row>
    <row r="212" spans="1:65" s="15" customFormat="1" ht="21.75" customHeight="1">
      <c r="A212" s="12"/>
      <c r="B212" s="13"/>
      <c r="C212" s="85" t="s">
        <v>213</v>
      </c>
      <c r="D212" s="85" t="s">
        <v>303</v>
      </c>
      <c r="E212" s="86" t="s">
        <v>594</v>
      </c>
      <c r="F212" s="87" t="s">
        <v>595</v>
      </c>
      <c r="G212" s="88" t="s">
        <v>468</v>
      </c>
      <c r="H212" s="89">
        <v>0.115</v>
      </c>
      <c r="I212" s="3"/>
      <c r="J212" s="90">
        <f>ROUND(I212*H212,2)</f>
        <v>0</v>
      </c>
      <c r="K212" s="87" t="s">
        <v>427</v>
      </c>
      <c r="L212" s="13"/>
      <c r="M212" s="91" t="s">
        <v>1</v>
      </c>
      <c r="N212" s="92" t="s">
        <v>40</v>
      </c>
      <c r="O212" s="93"/>
      <c r="P212" s="94">
        <f>O212*H212</f>
        <v>0</v>
      </c>
      <c r="Q212" s="94">
        <v>0</v>
      </c>
      <c r="R212" s="94">
        <f>Q212*H212</f>
        <v>0</v>
      </c>
      <c r="S212" s="94">
        <v>2.2000000000000002</v>
      </c>
      <c r="T212" s="95">
        <f>S212*H212</f>
        <v>0.25300000000000006</v>
      </c>
      <c r="U212" s="12"/>
      <c r="V212" s="12"/>
      <c r="W212" s="12"/>
      <c r="X212" s="12"/>
      <c r="Y212" s="12"/>
      <c r="Z212" s="12"/>
      <c r="AA212" s="12"/>
      <c r="AB212" s="12"/>
      <c r="AC212" s="12"/>
      <c r="AD212" s="12"/>
      <c r="AE212" s="12"/>
      <c r="AR212" s="96" t="s">
        <v>97</v>
      </c>
      <c r="AT212" s="96" t="s">
        <v>303</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4872</v>
      </c>
    </row>
    <row r="213" spans="1:65" s="98" customFormat="1" ht="22.5">
      <c r="B213" s="99"/>
      <c r="D213" s="100" t="s">
        <v>308</v>
      </c>
      <c r="E213" s="101" t="s">
        <v>1</v>
      </c>
      <c r="F213" s="102" t="s">
        <v>4400</v>
      </c>
      <c r="H213" s="103">
        <v>0.115</v>
      </c>
      <c r="L213" s="99"/>
      <c r="M213" s="104"/>
      <c r="N213" s="105"/>
      <c r="O213" s="105"/>
      <c r="P213" s="105"/>
      <c r="Q213" s="105"/>
      <c r="R213" s="105"/>
      <c r="S213" s="105"/>
      <c r="T213" s="106"/>
      <c r="AT213" s="101" t="s">
        <v>308</v>
      </c>
      <c r="AU213" s="101" t="s">
        <v>84</v>
      </c>
      <c r="AV213" s="98" t="s">
        <v>84</v>
      </c>
      <c r="AW213" s="98" t="s">
        <v>31</v>
      </c>
      <c r="AX213" s="98" t="s">
        <v>82</v>
      </c>
      <c r="AY213" s="101" t="s">
        <v>302</v>
      </c>
    </row>
    <row r="214" spans="1:65" s="74" customFormat="1" ht="22.9" customHeight="1">
      <c r="B214" s="75"/>
      <c r="D214" s="76" t="s">
        <v>74</v>
      </c>
      <c r="E214" s="169" t="s">
        <v>97</v>
      </c>
      <c r="F214" s="169" t="s">
        <v>629</v>
      </c>
      <c r="J214" s="170">
        <f>BK214</f>
        <v>0</v>
      </c>
      <c r="L214" s="75"/>
      <c r="M214" s="79"/>
      <c r="N214" s="80"/>
      <c r="O214" s="80"/>
      <c r="P214" s="81">
        <f>SUM(P215:P222)</f>
        <v>0</v>
      </c>
      <c r="Q214" s="80"/>
      <c r="R214" s="81">
        <f>SUM(R215:R222)</f>
        <v>1.1501999999999999E-3</v>
      </c>
      <c r="S214" s="80"/>
      <c r="T214" s="82">
        <f>SUM(T215:T222)</f>
        <v>0</v>
      </c>
      <c r="AR214" s="76" t="s">
        <v>82</v>
      </c>
      <c r="AT214" s="83" t="s">
        <v>74</v>
      </c>
      <c r="AU214" s="83" t="s">
        <v>82</v>
      </c>
      <c r="AY214" s="76" t="s">
        <v>302</v>
      </c>
      <c r="BK214" s="84">
        <f>SUM(BK215:BK222)</f>
        <v>0</v>
      </c>
    </row>
    <row r="215" spans="1:65" s="15" customFormat="1" ht="21.75" customHeight="1">
      <c r="A215" s="12"/>
      <c r="B215" s="13"/>
      <c r="C215" s="85" t="s">
        <v>542</v>
      </c>
      <c r="D215" s="85" t="s">
        <v>303</v>
      </c>
      <c r="E215" s="86" t="s">
        <v>2491</v>
      </c>
      <c r="F215" s="87" t="s">
        <v>2492</v>
      </c>
      <c r="G215" s="88" t="s">
        <v>468</v>
      </c>
      <c r="H215" s="89">
        <v>1.7250000000000001</v>
      </c>
      <c r="I215" s="3"/>
      <c r="J215" s="90">
        <f>ROUND(I215*H215,2)</f>
        <v>0</v>
      </c>
      <c r="K215" s="87" t="s">
        <v>427</v>
      </c>
      <c r="L215" s="13"/>
      <c r="M215" s="91" t="s">
        <v>1</v>
      </c>
      <c r="N215" s="92" t="s">
        <v>40</v>
      </c>
      <c r="O215" s="93"/>
      <c r="P215" s="94">
        <f>O215*H215</f>
        <v>0</v>
      </c>
      <c r="Q215" s="94">
        <v>0</v>
      </c>
      <c r="R215" s="94">
        <f>Q215*H215</f>
        <v>0</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4873</v>
      </c>
    </row>
    <row r="216" spans="1:65" s="98" customFormat="1">
      <c r="B216" s="99"/>
      <c r="D216" s="100" t="s">
        <v>308</v>
      </c>
      <c r="E216" s="101" t="s">
        <v>1</v>
      </c>
      <c r="F216" s="102" t="s">
        <v>4402</v>
      </c>
      <c r="H216" s="103">
        <v>1.7250000000000001</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171" customFormat="1">
      <c r="B217" s="172"/>
      <c r="D217" s="100" t="s">
        <v>308</v>
      </c>
      <c r="E217" s="173" t="s">
        <v>2776</v>
      </c>
      <c r="F217" s="174" t="s">
        <v>435</v>
      </c>
      <c r="H217" s="175">
        <v>1.7250000000000001</v>
      </c>
      <c r="L217" s="172"/>
      <c r="M217" s="176"/>
      <c r="N217" s="177"/>
      <c r="O217" s="177"/>
      <c r="P217" s="177"/>
      <c r="Q217" s="177"/>
      <c r="R217" s="177"/>
      <c r="S217" s="177"/>
      <c r="T217" s="178"/>
      <c r="AT217" s="173" t="s">
        <v>308</v>
      </c>
      <c r="AU217" s="173" t="s">
        <v>84</v>
      </c>
      <c r="AV217" s="171" t="s">
        <v>97</v>
      </c>
      <c r="AW217" s="171" t="s">
        <v>31</v>
      </c>
      <c r="AX217" s="171" t="s">
        <v>82</v>
      </c>
      <c r="AY217" s="173" t="s">
        <v>302</v>
      </c>
    </row>
    <row r="218" spans="1:65" s="15" customFormat="1" ht="21.75" customHeight="1">
      <c r="A218" s="12"/>
      <c r="B218" s="13"/>
      <c r="C218" s="85" t="s">
        <v>549</v>
      </c>
      <c r="D218" s="85" t="s">
        <v>303</v>
      </c>
      <c r="E218" s="86" t="s">
        <v>4403</v>
      </c>
      <c r="F218" s="87" t="s">
        <v>4404</v>
      </c>
      <c r="G218" s="88" t="s">
        <v>468</v>
      </c>
      <c r="H218" s="89">
        <v>7.0000000000000001E-3</v>
      </c>
      <c r="I218" s="3"/>
      <c r="J218" s="90">
        <f>ROUND(I218*H218,2)</f>
        <v>0</v>
      </c>
      <c r="K218" s="87" t="s">
        <v>427</v>
      </c>
      <c r="L218" s="13"/>
      <c r="M218" s="91" t="s">
        <v>1</v>
      </c>
      <c r="N218" s="92" t="s">
        <v>40</v>
      </c>
      <c r="O218" s="93"/>
      <c r="P218" s="94">
        <f>O218*H218</f>
        <v>0</v>
      </c>
      <c r="Q218" s="94">
        <v>0</v>
      </c>
      <c r="R218" s="94">
        <f>Q218*H218</f>
        <v>0</v>
      </c>
      <c r="S218" s="94">
        <v>0</v>
      </c>
      <c r="T218" s="95">
        <f>S218*H218</f>
        <v>0</v>
      </c>
      <c r="U218" s="12"/>
      <c r="V218" s="12"/>
      <c r="W218" s="12"/>
      <c r="X218" s="12"/>
      <c r="Y218" s="12"/>
      <c r="Z218" s="12"/>
      <c r="AA218" s="12"/>
      <c r="AB218" s="12"/>
      <c r="AC218" s="12"/>
      <c r="AD218" s="12"/>
      <c r="AE218" s="12"/>
      <c r="AR218" s="96" t="s">
        <v>97</v>
      </c>
      <c r="AT218" s="96" t="s">
        <v>303</v>
      </c>
      <c r="AU218" s="96" t="s">
        <v>84</v>
      </c>
      <c r="AY218" s="5" t="s">
        <v>302</v>
      </c>
      <c r="BE218" s="97">
        <f>IF(N218="základní",J218,0)</f>
        <v>0</v>
      </c>
      <c r="BF218" s="97">
        <f>IF(N218="snížená",J218,0)</f>
        <v>0</v>
      </c>
      <c r="BG218" s="97">
        <f>IF(N218="zákl. přenesená",J218,0)</f>
        <v>0</v>
      </c>
      <c r="BH218" s="97">
        <f>IF(N218="sníž. přenesená",J218,0)</f>
        <v>0</v>
      </c>
      <c r="BI218" s="97">
        <f>IF(N218="nulová",J218,0)</f>
        <v>0</v>
      </c>
      <c r="BJ218" s="5" t="s">
        <v>82</v>
      </c>
      <c r="BK218" s="97">
        <f>ROUND(I218*H218,2)</f>
        <v>0</v>
      </c>
      <c r="BL218" s="5" t="s">
        <v>97</v>
      </c>
      <c r="BM218" s="96" t="s">
        <v>4874</v>
      </c>
    </row>
    <row r="219" spans="1:65" s="98" customFormat="1">
      <c r="B219" s="99"/>
      <c r="D219" s="100" t="s">
        <v>308</v>
      </c>
      <c r="E219" s="101" t="s">
        <v>1</v>
      </c>
      <c r="F219" s="102" t="s">
        <v>4875</v>
      </c>
      <c r="H219" s="103">
        <v>7.0000000000000001E-3</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171" customFormat="1">
      <c r="B220" s="172"/>
      <c r="D220" s="100" t="s">
        <v>308</v>
      </c>
      <c r="E220" s="173" t="s">
        <v>4410</v>
      </c>
      <c r="F220" s="174" t="s">
        <v>435</v>
      </c>
      <c r="H220" s="175">
        <v>7.0000000000000001E-3</v>
      </c>
      <c r="L220" s="172"/>
      <c r="M220" s="176"/>
      <c r="N220" s="177"/>
      <c r="O220" s="177"/>
      <c r="P220" s="177"/>
      <c r="Q220" s="177"/>
      <c r="R220" s="177"/>
      <c r="S220" s="177"/>
      <c r="T220" s="178"/>
      <c r="AT220" s="173" t="s">
        <v>308</v>
      </c>
      <c r="AU220" s="173" t="s">
        <v>84</v>
      </c>
      <c r="AV220" s="171" t="s">
        <v>97</v>
      </c>
      <c r="AW220" s="171" t="s">
        <v>31</v>
      </c>
      <c r="AX220" s="171" t="s">
        <v>82</v>
      </c>
      <c r="AY220" s="173" t="s">
        <v>302</v>
      </c>
    </row>
    <row r="221" spans="1:65" s="15" customFormat="1" ht="16.5" customHeight="1">
      <c r="A221" s="12"/>
      <c r="B221" s="13"/>
      <c r="C221" s="85" t="s">
        <v>554</v>
      </c>
      <c r="D221" s="85" t="s">
        <v>303</v>
      </c>
      <c r="E221" s="86" t="s">
        <v>4411</v>
      </c>
      <c r="F221" s="87" t="s">
        <v>4412</v>
      </c>
      <c r="G221" s="88" t="s">
        <v>423</v>
      </c>
      <c r="H221" s="89">
        <v>0.18</v>
      </c>
      <c r="I221" s="3"/>
      <c r="J221" s="90">
        <f>ROUND(I221*H221,2)</f>
        <v>0</v>
      </c>
      <c r="K221" s="87" t="s">
        <v>427</v>
      </c>
      <c r="L221" s="13"/>
      <c r="M221" s="91" t="s">
        <v>1</v>
      </c>
      <c r="N221" s="92" t="s">
        <v>40</v>
      </c>
      <c r="O221" s="93"/>
      <c r="P221" s="94">
        <f>O221*H221</f>
        <v>0</v>
      </c>
      <c r="Q221" s="94">
        <v>6.3899999999999998E-3</v>
      </c>
      <c r="R221" s="94">
        <f>Q221*H221</f>
        <v>1.1501999999999999E-3</v>
      </c>
      <c r="S221" s="94">
        <v>0</v>
      </c>
      <c r="T221" s="95">
        <f>S221*H221</f>
        <v>0</v>
      </c>
      <c r="U221" s="12"/>
      <c r="V221" s="12"/>
      <c r="W221" s="12"/>
      <c r="X221" s="12"/>
      <c r="Y221" s="12"/>
      <c r="Z221" s="12"/>
      <c r="AA221" s="12"/>
      <c r="AB221" s="12"/>
      <c r="AC221" s="12"/>
      <c r="AD221" s="12"/>
      <c r="AE221" s="12"/>
      <c r="AR221" s="96" t="s">
        <v>97</v>
      </c>
      <c r="AT221" s="96" t="s">
        <v>303</v>
      </c>
      <c r="AU221" s="96" t="s">
        <v>84</v>
      </c>
      <c r="AY221" s="5" t="s">
        <v>302</v>
      </c>
      <c r="BE221" s="97">
        <f>IF(N221="základní",J221,0)</f>
        <v>0</v>
      </c>
      <c r="BF221" s="97">
        <f>IF(N221="snížená",J221,0)</f>
        <v>0</v>
      </c>
      <c r="BG221" s="97">
        <f>IF(N221="zákl. přenesená",J221,0)</f>
        <v>0</v>
      </c>
      <c r="BH221" s="97">
        <f>IF(N221="sníž. přenesená",J221,0)</f>
        <v>0</v>
      </c>
      <c r="BI221" s="97">
        <f>IF(N221="nulová",J221,0)</f>
        <v>0</v>
      </c>
      <c r="BJ221" s="5" t="s">
        <v>82</v>
      </c>
      <c r="BK221" s="97">
        <f>ROUND(I221*H221,2)</f>
        <v>0</v>
      </c>
      <c r="BL221" s="5" t="s">
        <v>97</v>
      </c>
      <c r="BM221" s="96" t="s">
        <v>4876</v>
      </c>
    </row>
    <row r="222" spans="1:65" s="98" customFormat="1">
      <c r="B222" s="99"/>
      <c r="D222" s="100" t="s">
        <v>308</v>
      </c>
      <c r="E222" s="101" t="s">
        <v>1</v>
      </c>
      <c r="F222" s="102" t="s">
        <v>4877</v>
      </c>
      <c r="H222" s="103">
        <v>0.18</v>
      </c>
      <c r="L222" s="99"/>
      <c r="M222" s="104"/>
      <c r="N222" s="105"/>
      <c r="O222" s="105"/>
      <c r="P222" s="105"/>
      <c r="Q222" s="105"/>
      <c r="R222" s="105"/>
      <c r="S222" s="105"/>
      <c r="T222" s="106"/>
      <c r="AT222" s="101" t="s">
        <v>308</v>
      </c>
      <c r="AU222" s="101" t="s">
        <v>84</v>
      </c>
      <c r="AV222" s="98" t="s">
        <v>84</v>
      </c>
      <c r="AW222" s="98" t="s">
        <v>31</v>
      </c>
      <c r="AX222" s="98" t="s">
        <v>82</v>
      </c>
      <c r="AY222" s="101" t="s">
        <v>302</v>
      </c>
    </row>
    <row r="223" spans="1:65" s="74" customFormat="1" ht="22.9" customHeight="1">
      <c r="B223" s="75"/>
      <c r="D223" s="76" t="s">
        <v>74</v>
      </c>
      <c r="E223" s="169" t="s">
        <v>100</v>
      </c>
      <c r="F223" s="169" t="s">
        <v>692</v>
      </c>
      <c r="J223" s="170">
        <f>BK223</f>
        <v>0</v>
      </c>
      <c r="L223" s="75"/>
      <c r="M223" s="79"/>
      <c r="N223" s="80"/>
      <c r="O223" s="80"/>
      <c r="P223" s="81">
        <f>SUM(P224:P225)</f>
        <v>0</v>
      </c>
      <c r="Q223" s="80"/>
      <c r="R223" s="81">
        <f>SUM(R224:R225)</f>
        <v>0</v>
      </c>
      <c r="S223" s="80"/>
      <c r="T223" s="82">
        <f>SUM(T224:T225)</f>
        <v>0</v>
      </c>
      <c r="AR223" s="76" t="s">
        <v>82</v>
      </c>
      <c r="AT223" s="83" t="s">
        <v>74</v>
      </c>
      <c r="AU223" s="83" t="s">
        <v>82</v>
      </c>
      <c r="AY223" s="76" t="s">
        <v>302</v>
      </c>
      <c r="BK223" s="84">
        <f>SUM(BK224:BK225)</f>
        <v>0</v>
      </c>
    </row>
    <row r="224" spans="1:65" s="15" customFormat="1" ht="44.25" customHeight="1">
      <c r="A224" s="12"/>
      <c r="B224" s="13"/>
      <c r="C224" s="85" t="s">
        <v>563</v>
      </c>
      <c r="D224" s="85" t="s">
        <v>303</v>
      </c>
      <c r="E224" s="86" t="s">
        <v>694</v>
      </c>
      <c r="F224" s="87" t="s">
        <v>695</v>
      </c>
      <c r="G224" s="88" t="s">
        <v>423</v>
      </c>
      <c r="H224" s="89">
        <v>11.73</v>
      </c>
      <c r="I224" s="3"/>
      <c r="J224" s="90">
        <f>ROUND(I224*H224,2)</f>
        <v>0</v>
      </c>
      <c r="K224" s="87" t="s">
        <v>1</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4878</v>
      </c>
    </row>
    <row r="225" spans="1:65" s="98" customFormat="1">
      <c r="B225" s="99"/>
      <c r="D225" s="100" t="s">
        <v>308</v>
      </c>
      <c r="E225" s="101" t="s">
        <v>1</v>
      </c>
      <c r="F225" s="102" t="s">
        <v>330</v>
      </c>
      <c r="H225" s="103">
        <v>11.73</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74" customFormat="1" ht="22.9" customHeight="1">
      <c r="B226" s="75"/>
      <c r="D226" s="76" t="s">
        <v>74</v>
      </c>
      <c r="E226" s="169" t="s">
        <v>109</v>
      </c>
      <c r="F226" s="169" t="s">
        <v>709</v>
      </c>
      <c r="J226" s="170">
        <f>BK226</f>
        <v>0</v>
      </c>
      <c r="L226" s="75"/>
      <c r="M226" s="79"/>
      <c r="N226" s="80"/>
      <c r="O226" s="80"/>
      <c r="P226" s="81">
        <f>SUM(P227:P262)</f>
        <v>0</v>
      </c>
      <c r="Q226" s="80"/>
      <c r="R226" s="81">
        <f>SUM(R227:R262)</f>
        <v>1.4720100000000005</v>
      </c>
      <c r="S226" s="80"/>
      <c r="T226" s="82">
        <f>SUM(T227:T262)</f>
        <v>9.6000000000000002E-2</v>
      </c>
      <c r="AR226" s="76" t="s">
        <v>82</v>
      </c>
      <c r="AT226" s="83" t="s">
        <v>74</v>
      </c>
      <c r="AU226" s="83" t="s">
        <v>82</v>
      </c>
      <c r="AY226" s="76" t="s">
        <v>302</v>
      </c>
      <c r="BK226" s="84">
        <f>SUM(BK227:BK262)</f>
        <v>0</v>
      </c>
    </row>
    <row r="227" spans="1:65" s="15" customFormat="1" ht="21.75" customHeight="1">
      <c r="A227" s="12"/>
      <c r="B227" s="13"/>
      <c r="C227" s="85" t="s">
        <v>568</v>
      </c>
      <c r="D227" s="85" t="s">
        <v>303</v>
      </c>
      <c r="E227" s="86" t="s">
        <v>4619</v>
      </c>
      <c r="F227" s="87" t="s">
        <v>4620</v>
      </c>
      <c r="G227" s="88" t="s">
        <v>450</v>
      </c>
      <c r="H227" s="89">
        <v>11.5</v>
      </c>
      <c r="I227" s="3"/>
      <c r="J227" s="90">
        <f>ROUND(I227*H227,2)</f>
        <v>0</v>
      </c>
      <c r="K227" s="87" t="s">
        <v>1</v>
      </c>
      <c r="L227" s="13"/>
      <c r="M227" s="91" t="s">
        <v>1</v>
      </c>
      <c r="N227" s="92" t="s">
        <v>40</v>
      </c>
      <c r="O227" s="93"/>
      <c r="P227" s="94">
        <f>O227*H227</f>
        <v>0</v>
      </c>
      <c r="Q227" s="94">
        <v>0</v>
      </c>
      <c r="R227" s="94">
        <f>Q227*H227</f>
        <v>0</v>
      </c>
      <c r="S227" s="94">
        <v>0</v>
      </c>
      <c r="T227" s="95">
        <f>S227*H227</f>
        <v>0</v>
      </c>
      <c r="U227" s="12"/>
      <c r="V227" s="12"/>
      <c r="W227" s="12"/>
      <c r="X227" s="12"/>
      <c r="Y227" s="12"/>
      <c r="Z227" s="12"/>
      <c r="AA227" s="12"/>
      <c r="AB227" s="12"/>
      <c r="AC227" s="12"/>
      <c r="AD227" s="12"/>
      <c r="AE227" s="12"/>
      <c r="AR227" s="96" t="s">
        <v>97</v>
      </c>
      <c r="AT227" s="96" t="s">
        <v>303</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4879</v>
      </c>
    </row>
    <row r="228" spans="1:65" s="179" customFormat="1">
      <c r="B228" s="180"/>
      <c r="D228" s="100" t="s">
        <v>308</v>
      </c>
      <c r="E228" s="181" t="s">
        <v>1</v>
      </c>
      <c r="F228" s="182" t="s">
        <v>4424</v>
      </c>
      <c r="H228" s="181" t="s">
        <v>1</v>
      </c>
      <c r="L228" s="180"/>
      <c r="M228" s="183"/>
      <c r="N228" s="184"/>
      <c r="O228" s="184"/>
      <c r="P228" s="184"/>
      <c r="Q228" s="184"/>
      <c r="R228" s="184"/>
      <c r="S228" s="184"/>
      <c r="T228" s="185"/>
      <c r="AT228" s="181" t="s">
        <v>308</v>
      </c>
      <c r="AU228" s="181" t="s">
        <v>84</v>
      </c>
      <c r="AV228" s="179" t="s">
        <v>82</v>
      </c>
      <c r="AW228" s="179" t="s">
        <v>31</v>
      </c>
      <c r="AX228" s="179" t="s">
        <v>75</v>
      </c>
      <c r="AY228" s="181" t="s">
        <v>302</v>
      </c>
    </row>
    <row r="229" spans="1:65" s="98" customFormat="1">
      <c r="B229" s="99"/>
      <c r="D229" s="100" t="s">
        <v>308</v>
      </c>
      <c r="E229" s="101" t="s">
        <v>1</v>
      </c>
      <c r="F229" s="102" t="s">
        <v>4322</v>
      </c>
      <c r="H229" s="103">
        <v>11.5</v>
      </c>
      <c r="L229" s="99"/>
      <c r="M229" s="104"/>
      <c r="N229" s="105"/>
      <c r="O229" s="105"/>
      <c r="P229" s="105"/>
      <c r="Q229" s="105"/>
      <c r="R229" s="105"/>
      <c r="S229" s="105"/>
      <c r="T229" s="106"/>
      <c r="AT229" s="101" t="s">
        <v>308</v>
      </c>
      <c r="AU229" s="101" t="s">
        <v>84</v>
      </c>
      <c r="AV229" s="98" t="s">
        <v>84</v>
      </c>
      <c r="AW229" s="98" t="s">
        <v>31</v>
      </c>
      <c r="AX229" s="98" t="s">
        <v>82</v>
      </c>
      <c r="AY229" s="101" t="s">
        <v>302</v>
      </c>
    </row>
    <row r="230" spans="1:65" s="15" customFormat="1" ht="21.75" customHeight="1">
      <c r="A230" s="12"/>
      <c r="B230" s="13"/>
      <c r="C230" s="85" t="s">
        <v>577</v>
      </c>
      <c r="D230" s="85" t="s">
        <v>303</v>
      </c>
      <c r="E230" s="86" t="s">
        <v>4438</v>
      </c>
      <c r="F230" s="87" t="s">
        <v>4439</v>
      </c>
      <c r="G230" s="88" t="s">
        <v>450</v>
      </c>
      <c r="H230" s="89">
        <v>11.5</v>
      </c>
      <c r="I230" s="3"/>
      <c r="J230" s="90">
        <f>ROUND(I230*H230,2)</f>
        <v>0</v>
      </c>
      <c r="K230" s="87" t="s">
        <v>1</v>
      </c>
      <c r="L230" s="13"/>
      <c r="M230" s="91" t="s">
        <v>1</v>
      </c>
      <c r="N230" s="92" t="s">
        <v>40</v>
      </c>
      <c r="O230" s="93"/>
      <c r="P230" s="94">
        <f>O230*H230</f>
        <v>0</v>
      </c>
      <c r="Q230" s="94">
        <v>0</v>
      </c>
      <c r="R230" s="94">
        <f>Q230*H230</f>
        <v>0</v>
      </c>
      <c r="S230" s="94">
        <v>7.6800000000000002E-3</v>
      </c>
      <c r="T230" s="95">
        <f>S230*H230</f>
        <v>8.8319999999999996E-2</v>
      </c>
      <c r="U230" s="12"/>
      <c r="V230" s="12"/>
      <c r="W230" s="12"/>
      <c r="X230" s="12"/>
      <c r="Y230" s="12"/>
      <c r="Z230" s="12"/>
      <c r="AA230" s="12"/>
      <c r="AB230" s="12"/>
      <c r="AC230" s="12"/>
      <c r="AD230" s="12"/>
      <c r="AE230" s="12"/>
      <c r="AR230" s="96" t="s">
        <v>97</v>
      </c>
      <c r="AT230" s="96" t="s">
        <v>303</v>
      </c>
      <c r="AU230" s="96" t="s">
        <v>84</v>
      </c>
      <c r="AY230" s="5" t="s">
        <v>302</v>
      </c>
      <c r="BE230" s="97">
        <f>IF(N230="základní",J230,0)</f>
        <v>0</v>
      </c>
      <c r="BF230" s="97">
        <f>IF(N230="snížená",J230,0)</f>
        <v>0</v>
      </c>
      <c r="BG230" s="97">
        <f>IF(N230="zákl. přenesená",J230,0)</f>
        <v>0</v>
      </c>
      <c r="BH230" s="97">
        <f>IF(N230="sníž. přenesená",J230,0)</f>
        <v>0</v>
      </c>
      <c r="BI230" s="97">
        <f>IF(N230="nulová",J230,0)</f>
        <v>0</v>
      </c>
      <c r="BJ230" s="5" t="s">
        <v>82</v>
      </c>
      <c r="BK230" s="97">
        <f>ROUND(I230*H230,2)</f>
        <v>0</v>
      </c>
      <c r="BL230" s="5" t="s">
        <v>97</v>
      </c>
      <c r="BM230" s="96" t="s">
        <v>4880</v>
      </c>
    </row>
    <row r="231" spans="1:65" s="179" customFormat="1">
      <c r="B231" s="180"/>
      <c r="D231" s="100" t="s">
        <v>308</v>
      </c>
      <c r="E231" s="181" t="s">
        <v>1</v>
      </c>
      <c r="F231" s="182" t="s">
        <v>4441</v>
      </c>
      <c r="H231" s="181" t="s">
        <v>1</v>
      </c>
      <c r="L231" s="180"/>
      <c r="M231" s="183"/>
      <c r="N231" s="184"/>
      <c r="O231" s="184"/>
      <c r="P231" s="184"/>
      <c r="Q231" s="184"/>
      <c r="R231" s="184"/>
      <c r="S231" s="184"/>
      <c r="T231" s="185"/>
      <c r="AT231" s="181" t="s">
        <v>308</v>
      </c>
      <c r="AU231" s="181" t="s">
        <v>84</v>
      </c>
      <c r="AV231" s="179" t="s">
        <v>82</v>
      </c>
      <c r="AW231" s="179" t="s">
        <v>31</v>
      </c>
      <c r="AX231" s="179" t="s">
        <v>75</v>
      </c>
      <c r="AY231" s="181" t="s">
        <v>302</v>
      </c>
    </row>
    <row r="232" spans="1:65" s="98" customFormat="1">
      <c r="B232" s="99"/>
      <c r="D232" s="100" t="s">
        <v>308</v>
      </c>
      <c r="E232" s="101" t="s">
        <v>1</v>
      </c>
      <c r="F232" s="102" t="s">
        <v>4322</v>
      </c>
      <c r="H232" s="103">
        <v>11.5</v>
      </c>
      <c r="L232" s="99"/>
      <c r="M232" s="104"/>
      <c r="N232" s="105"/>
      <c r="O232" s="105"/>
      <c r="P232" s="105"/>
      <c r="Q232" s="105"/>
      <c r="R232" s="105"/>
      <c r="S232" s="105"/>
      <c r="T232" s="106"/>
      <c r="AT232" s="101" t="s">
        <v>308</v>
      </c>
      <c r="AU232" s="101" t="s">
        <v>84</v>
      </c>
      <c r="AV232" s="98" t="s">
        <v>84</v>
      </c>
      <c r="AW232" s="98" t="s">
        <v>31</v>
      </c>
      <c r="AX232" s="98" t="s">
        <v>82</v>
      </c>
      <c r="AY232" s="101" t="s">
        <v>302</v>
      </c>
    </row>
    <row r="233" spans="1:65" s="15" customFormat="1" ht="16.5" customHeight="1">
      <c r="A233" s="12"/>
      <c r="B233" s="13"/>
      <c r="C233" s="85" t="s">
        <v>581</v>
      </c>
      <c r="D233" s="85" t="s">
        <v>303</v>
      </c>
      <c r="E233" s="86" t="s">
        <v>4442</v>
      </c>
      <c r="F233" s="87" t="s">
        <v>4443</v>
      </c>
      <c r="G233" s="88" t="s">
        <v>419</v>
      </c>
      <c r="H233" s="89">
        <v>1</v>
      </c>
      <c r="I233" s="3"/>
      <c r="J233" s="90">
        <f>ROUND(I233*H233,2)</f>
        <v>0</v>
      </c>
      <c r="K233" s="87" t="s">
        <v>427</v>
      </c>
      <c r="L233" s="13"/>
      <c r="M233" s="91" t="s">
        <v>1</v>
      </c>
      <c r="N233" s="92" t="s">
        <v>40</v>
      </c>
      <c r="O233" s="93"/>
      <c r="P233" s="94">
        <f>O233*H233</f>
        <v>0</v>
      </c>
      <c r="Q233" s="94">
        <v>3.4000000000000002E-4</v>
      </c>
      <c r="R233" s="94">
        <f>Q233*H233</f>
        <v>3.4000000000000002E-4</v>
      </c>
      <c r="S233" s="94">
        <v>0</v>
      </c>
      <c r="T233" s="95">
        <f>S233*H233</f>
        <v>0</v>
      </c>
      <c r="U233" s="12"/>
      <c r="V233" s="12"/>
      <c r="W233" s="12"/>
      <c r="X233" s="12"/>
      <c r="Y233" s="12"/>
      <c r="Z233" s="12"/>
      <c r="AA233" s="12"/>
      <c r="AB233" s="12"/>
      <c r="AC233" s="12"/>
      <c r="AD233" s="12"/>
      <c r="AE233" s="12"/>
      <c r="AR233" s="96" t="s">
        <v>97</v>
      </c>
      <c r="AT233" s="96" t="s">
        <v>303</v>
      </c>
      <c r="AU233" s="96" t="s">
        <v>84</v>
      </c>
      <c r="AY233" s="5" t="s">
        <v>302</v>
      </c>
      <c r="BE233" s="97">
        <f>IF(N233="základní",J233,0)</f>
        <v>0</v>
      </c>
      <c r="BF233" s="97">
        <f>IF(N233="snížená",J233,0)</f>
        <v>0</v>
      </c>
      <c r="BG233" s="97">
        <f>IF(N233="zákl. přenesená",J233,0)</f>
        <v>0</v>
      </c>
      <c r="BH233" s="97">
        <f>IF(N233="sníž. přenesená",J233,0)</f>
        <v>0</v>
      </c>
      <c r="BI233" s="97">
        <f>IF(N233="nulová",J233,0)</f>
        <v>0</v>
      </c>
      <c r="BJ233" s="5" t="s">
        <v>82</v>
      </c>
      <c r="BK233" s="97">
        <f>ROUND(I233*H233,2)</f>
        <v>0</v>
      </c>
      <c r="BL233" s="5" t="s">
        <v>97</v>
      </c>
      <c r="BM233" s="96" t="s">
        <v>4881</v>
      </c>
    </row>
    <row r="234" spans="1:65" s="98" customFormat="1">
      <c r="B234" s="99"/>
      <c r="D234" s="100" t="s">
        <v>308</v>
      </c>
      <c r="E234" s="101" t="s">
        <v>1</v>
      </c>
      <c r="F234" s="102" t="s">
        <v>82</v>
      </c>
      <c r="H234" s="103">
        <v>1</v>
      </c>
      <c r="L234" s="99"/>
      <c r="M234" s="104"/>
      <c r="N234" s="105"/>
      <c r="O234" s="105"/>
      <c r="P234" s="105"/>
      <c r="Q234" s="105"/>
      <c r="R234" s="105"/>
      <c r="S234" s="105"/>
      <c r="T234" s="106"/>
      <c r="AT234" s="101" t="s">
        <v>308</v>
      </c>
      <c r="AU234" s="101" t="s">
        <v>84</v>
      </c>
      <c r="AV234" s="98" t="s">
        <v>84</v>
      </c>
      <c r="AW234" s="98" t="s">
        <v>31</v>
      </c>
      <c r="AX234" s="98" t="s">
        <v>82</v>
      </c>
      <c r="AY234" s="101" t="s">
        <v>302</v>
      </c>
    </row>
    <row r="235" spans="1:65" s="15" customFormat="1" ht="16.5" customHeight="1">
      <c r="A235" s="12"/>
      <c r="B235" s="13"/>
      <c r="C235" s="194" t="s">
        <v>585</v>
      </c>
      <c r="D235" s="194" t="s">
        <v>537</v>
      </c>
      <c r="E235" s="195" t="s">
        <v>4445</v>
      </c>
      <c r="F235" s="196" t="s">
        <v>4446</v>
      </c>
      <c r="G235" s="197" t="s">
        <v>419</v>
      </c>
      <c r="H235" s="198">
        <v>1</v>
      </c>
      <c r="I235" s="3"/>
      <c r="J235" s="200">
        <f>ROUND(I235*H235,2)</f>
        <v>0</v>
      </c>
      <c r="K235" s="196" t="s">
        <v>1</v>
      </c>
      <c r="L235" s="201"/>
      <c r="M235" s="202" t="s">
        <v>1</v>
      </c>
      <c r="N235" s="203" t="s">
        <v>40</v>
      </c>
      <c r="O235" s="93"/>
      <c r="P235" s="94">
        <f>O235*H235</f>
        <v>0</v>
      </c>
      <c r="Q235" s="94">
        <v>3.95E-2</v>
      </c>
      <c r="R235" s="94">
        <f>Q235*H235</f>
        <v>3.95E-2</v>
      </c>
      <c r="S235" s="94">
        <v>0</v>
      </c>
      <c r="T235" s="95">
        <f>S235*H235</f>
        <v>0</v>
      </c>
      <c r="U235" s="12"/>
      <c r="V235" s="12"/>
      <c r="W235" s="12"/>
      <c r="X235" s="12"/>
      <c r="Y235" s="12"/>
      <c r="Z235" s="12"/>
      <c r="AA235" s="12"/>
      <c r="AB235" s="12"/>
      <c r="AC235" s="12"/>
      <c r="AD235" s="12"/>
      <c r="AE235" s="12"/>
      <c r="AR235" s="96" t="s">
        <v>109</v>
      </c>
      <c r="AT235" s="96" t="s">
        <v>537</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4882</v>
      </c>
    </row>
    <row r="236" spans="1:65" s="98" customFormat="1">
      <c r="B236" s="99"/>
      <c r="D236" s="100" t="s">
        <v>308</v>
      </c>
      <c r="E236" s="101" t="s">
        <v>1</v>
      </c>
      <c r="F236" s="102" t="s">
        <v>82</v>
      </c>
      <c r="H236" s="103">
        <v>1</v>
      </c>
      <c r="L236" s="99"/>
      <c r="M236" s="104"/>
      <c r="N236" s="105"/>
      <c r="O236" s="105"/>
      <c r="P236" s="105"/>
      <c r="Q236" s="105"/>
      <c r="R236" s="105"/>
      <c r="S236" s="105"/>
      <c r="T236" s="106"/>
      <c r="AT236" s="101" t="s">
        <v>308</v>
      </c>
      <c r="AU236" s="101" t="s">
        <v>84</v>
      </c>
      <c r="AV236" s="98" t="s">
        <v>84</v>
      </c>
      <c r="AW236" s="98" t="s">
        <v>31</v>
      </c>
      <c r="AX236" s="98" t="s">
        <v>82</v>
      </c>
      <c r="AY236" s="101" t="s">
        <v>302</v>
      </c>
    </row>
    <row r="237" spans="1:65" s="15" customFormat="1" ht="16.5" customHeight="1">
      <c r="A237" s="12"/>
      <c r="B237" s="13"/>
      <c r="C237" s="85" t="s">
        <v>593</v>
      </c>
      <c r="D237" s="85" t="s">
        <v>303</v>
      </c>
      <c r="E237" s="86" t="s">
        <v>4454</v>
      </c>
      <c r="F237" s="87" t="s">
        <v>4455</v>
      </c>
      <c r="G237" s="88" t="s">
        <v>419</v>
      </c>
      <c r="H237" s="89">
        <v>1</v>
      </c>
      <c r="I237" s="3"/>
      <c r="J237" s="90">
        <f>ROUND(I237*H237,2)</f>
        <v>0</v>
      </c>
      <c r="K237" s="87" t="s">
        <v>427</v>
      </c>
      <c r="L237" s="13"/>
      <c r="M237" s="91" t="s">
        <v>1</v>
      </c>
      <c r="N237" s="92" t="s">
        <v>40</v>
      </c>
      <c r="O237" s="93"/>
      <c r="P237" s="94">
        <f>O237*H237</f>
        <v>0</v>
      </c>
      <c r="Q237" s="94">
        <v>1.65E-3</v>
      </c>
      <c r="R237" s="94">
        <f>Q237*H237</f>
        <v>1.65E-3</v>
      </c>
      <c r="S237" s="94">
        <v>0</v>
      </c>
      <c r="T237" s="95">
        <f>S237*H237</f>
        <v>0</v>
      </c>
      <c r="U237" s="12"/>
      <c r="V237" s="12"/>
      <c r="W237" s="12"/>
      <c r="X237" s="12"/>
      <c r="Y237" s="12"/>
      <c r="Z237" s="12"/>
      <c r="AA237" s="12"/>
      <c r="AB237" s="12"/>
      <c r="AC237" s="12"/>
      <c r="AD237" s="12"/>
      <c r="AE237" s="12"/>
      <c r="AR237" s="96" t="s">
        <v>97</v>
      </c>
      <c r="AT237" s="96" t="s">
        <v>303</v>
      </c>
      <c r="AU237" s="96" t="s">
        <v>84</v>
      </c>
      <c r="AY237" s="5" t="s">
        <v>302</v>
      </c>
      <c r="BE237" s="97">
        <f>IF(N237="základní",J237,0)</f>
        <v>0</v>
      </c>
      <c r="BF237" s="97">
        <f>IF(N237="snížená",J237,0)</f>
        <v>0</v>
      </c>
      <c r="BG237" s="97">
        <f>IF(N237="zákl. přenesená",J237,0)</f>
        <v>0</v>
      </c>
      <c r="BH237" s="97">
        <f>IF(N237="sníž. přenesená",J237,0)</f>
        <v>0</v>
      </c>
      <c r="BI237" s="97">
        <f>IF(N237="nulová",J237,0)</f>
        <v>0</v>
      </c>
      <c r="BJ237" s="5" t="s">
        <v>82</v>
      </c>
      <c r="BK237" s="97">
        <f>ROUND(I237*H237,2)</f>
        <v>0</v>
      </c>
      <c r="BL237" s="5" t="s">
        <v>97</v>
      </c>
      <c r="BM237" s="96" t="s">
        <v>4883</v>
      </c>
    </row>
    <row r="238" spans="1:65" s="98" customFormat="1">
      <c r="B238" s="99"/>
      <c r="D238" s="100" t="s">
        <v>308</v>
      </c>
      <c r="E238" s="101" t="s">
        <v>1</v>
      </c>
      <c r="F238" s="102" t="s">
        <v>82</v>
      </c>
      <c r="H238" s="103">
        <v>1</v>
      </c>
      <c r="L238" s="99"/>
      <c r="M238" s="104"/>
      <c r="N238" s="105"/>
      <c r="O238" s="105"/>
      <c r="P238" s="105"/>
      <c r="Q238" s="105"/>
      <c r="R238" s="105"/>
      <c r="S238" s="105"/>
      <c r="T238" s="106"/>
      <c r="AT238" s="101" t="s">
        <v>308</v>
      </c>
      <c r="AU238" s="101" t="s">
        <v>84</v>
      </c>
      <c r="AV238" s="98" t="s">
        <v>84</v>
      </c>
      <c r="AW238" s="98" t="s">
        <v>31</v>
      </c>
      <c r="AX238" s="98" t="s">
        <v>82</v>
      </c>
      <c r="AY238" s="101" t="s">
        <v>302</v>
      </c>
    </row>
    <row r="239" spans="1:65" s="15" customFormat="1" ht="16.5" customHeight="1">
      <c r="A239" s="12"/>
      <c r="B239" s="13"/>
      <c r="C239" s="194" t="s">
        <v>606</v>
      </c>
      <c r="D239" s="194" t="s">
        <v>537</v>
      </c>
      <c r="E239" s="195" t="s">
        <v>4457</v>
      </c>
      <c r="F239" s="196" t="s">
        <v>4458</v>
      </c>
      <c r="G239" s="197" t="s">
        <v>419</v>
      </c>
      <c r="H239" s="198">
        <v>1</v>
      </c>
      <c r="I239" s="3"/>
      <c r="J239" s="200">
        <f>ROUND(I239*H239,2)</f>
        <v>0</v>
      </c>
      <c r="K239" s="196" t="s">
        <v>1</v>
      </c>
      <c r="L239" s="201"/>
      <c r="M239" s="202" t="s">
        <v>1</v>
      </c>
      <c r="N239" s="203" t="s">
        <v>40</v>
      </c>
      <c r="O239" s="93"/>
      <c r="P239" s="94">
        <f>O239*H239</f>
        <v>0</v>
      </c>
      <c r="Q239" s="94">
        <v>4.8999999999999998E-3</v>
      </c>
      <c r="R239" s="94">
        <f>Q239*H239</f>
        <v>4.8999999999999998E-3</v>
      </c>
      <c r="S239" s="94">
        <v>0</v>
      </c>
      <c r="T239" s="95">
        <f>S239*H239</f>
        <v>0</v>
      </c>
      <c r="U239" s="12"/>
      <c r="V239" s="12"/>
      <c r="W239" s="12"/>
      <c r="X239" s="12"/>
      <c r="Y239" s="12"/>
      <c r="Z239" s="12"/>
      <c r="AA239" s="12"/>
      <c r="AB239" s="12"/>
      <c r="AC239" s="12"/>
      <c r="AD239" s="12"/>
      <c r="AE239" s="12"/>
      <c r="AR239" s="96" t="s">
        <v>109</v>
      </c>
      <c r="AT239" s="96" t="s">
        <v>537</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4884</v>
      </c>
    </row>
    <row r="240" spans="1:65" s="98" customFormat="1">
      <c r="B240" s="99"/>
      <c r="D240" s="100" t="s">
        <v>308</v>
      </c>
      <c r="E240" s="101" t="s">
        <v>1</v>
      </c>
      <c r="F240" s="102" t="s">
        <v>82</v>
      </c>
      <c r="H240" s="103">
        <v>1</v>
      </c>
      <c r="L240" s="99"/>
      <c r="M240" s="104"/>
      <c r="N240" s="105"/>
      <c r="O240" s="105"/>
      <c r="P240" s="105"/>
      <c r="Q240" s="105"/>
      <c r="R240" s="105"/>
      <c r="S240" s="105"/>
      <c r="T240" s="106"/>
      <c r="AT240" s="101" t="s">
        <v>308</v>
      </c>
      <c r="AU240" s="101" t="s">
        <v>84</v>
      </c>
      <c r="AV240" s="98" t="s">
        <v>84</v>
      </c>
      <c r="AW240" s="98" t="s">
        <v>31</v>
      </c>
      <c r="AX240" s="98" t="s">
        <v>82</v>
      </c>
      <c r="AY240" s="101" t="s">
        <v>302</v>
      </c>
    </row>
    <row r="241" spans="1:65" s="15" customFormat="1" ht="21.75" customHeight="1">
      <c r="A241" s="12"/>
      <c r="B241" s="13"/>
      <c r="C241" s="194" t="s">
        <v>615</v>
      </c>
      <c r="D241" s="194" t="s">
        <v>537</v>
      </c>
      <c r="E241" s="195" t="s">
        <v>4466</v>
      </c>
      <c r="F241" s="196" t="s">
        <v>4467</v>
      </c>
      <c r="G241" s="197" t="s">
        <v>419</v>
      </c>
      <c r="H241" s="198">
        <v>1</v>
      </c>
      <c r="I241" s="3"/>
      <c r="J241" s="200">
        <f>ROUND(I241*H241,2)</f>
        <v>0</v>
      </c>
      <c r="K241" s="196" t="s">
        <v>1</v>
      </c>
      <c r="L241" s="201"/>
      <c r="M241" s="202" t="s">
        <v>1</v>
      </c>
      <c r="N241" s="203" t="s">
        <v>40</v>
      </c>
      <c r="O241" s="93"/>
      <c r="P241" s="94">
        <f>O241*H241</f>
        <v>0</v>
      </c>
      <c r="Q241" s="94">
        <v>8.9999999999999993E-3</v>
      </c>
      <c r="R241" s="94">
        <f>Q241*H241</f>
        <v>8.9999999999999993E-3</v>
      </c>
      <c r="S241" s="94">
        <v>0</v>
      </c>
      <c r="T241" s="95">
        <f>S241*H241</f>
        <v>0</v>
      </c>
      <c r="U241" s="12"/>
      <c r="V241" s="12"/>
      <c r="W241" s="12"/>
      <c r="X241" s="12"/>
      <c r="Y241" s="12"/>
      <c r="Z241" s="12"/>
      <c r="AA241" s="12"/>
      <c r="AB241" s="12"/>
      <c r="AC241" s="12"/>
      <c r="AD241" s="12"/>
      <c r="AE241" s="12"/>
      <c r="AR241" s="96" t="s">
        <v>109</v>
      </c>
      <c r="AT241" s="96" t="s">
        <v>537</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4885</v>
      </c>
    </row>
    <row r="242" spans="1:65" s="98" customFormat="1">
      <c r="B242" s="99"/>
      <c r="D242" s="100" t="s">
        <v>308</v>
      </c>
      <c r="E242" s="101" t="s">
        <v>1</v>
      </c>
      <c r="F242" s="102" t="s">
        <v>82</v>
      </c>
      <c r="H242" s="103">
        <v>1</v>
      </c>
      <c r="L242" s="99"/>
      <c r="M242" s="104"/>
      <c r="N242" s="105"/>
      <c r="O242" s="105"/>
      <c r="P242" s="105"/>
      <c r="Q242" s="105"/>
      <c r="R242" s="105"/>
      <c r="S242" s="105"/>
      <c r="T242" s="106"/>
      <c r="AT242" s="101" t="s">
        <v>308</v>
      </c>
      <c r="AU242" s="101" t="s">
        <v>84</v>
      </c>
      <c r="AV242" s="98" t="s">
        <v>84</v>
      </c>
      <c r="AW242" s="98" t="s">
        <v>31</v>
      </c>
      <c r="AX242" s="98" t="s">
        <v>82</v>
      </c>
      <c r="AY242" s="101" t="s">
        <v>302</v>
      </c>
    </row>
    <row r="243" spans="1:65" s="15" customFormat="1" ht="21.75" customHeight="1">
      <c r="A243" s="12"/>
      <c r="B243" s="13"/>
      <c r="C243" s="85" t="s">
        <v>620</v>
      </c>
      <c r="D243" s="85" t="s">
        <v>303</v>
      </c>
      <c r="E243" s="86" t="s">
        <v>4886</v>
      </c>
      <c r="F243" s="87" t="s">
        <v>4887</v>
      </c>
      <c r="G243" s="88" t="s">
        <v>419</v>
      </c>
      <c r="H243" s="89">
        <v>1</v>
      </c>
      <c r="I243" s="3"/>
      <c r="J243" s="90">
        <f>ROUND(I243*H243,2)</f>
        <v>0</v>
      </c>
      <c r="K243" s="87" t="s">
        <v>1</v>
      </c>
      <c r="L243" s="13"/>
      <c r="M243" s="91" t="s">
        <v>1</v>
      </c>
      <c r="N243" s="92" t="s">
        <v>40</v>
      </c>
      <c r="O243" s="93"/>
      <c r="P243" s="94">
        <f>O243*H243</f>
        <v>0</v>
      </c>
      <c r="Q243" s="94">
        <v>0</v>
      </c>
      <c r="R243" s="94">
        <f>Q243*H243</f>
        <v>0</v>
      </c>
      <c r="S243" s="94">
        <v>7.6800000000000002E-3</v>
      </c>
      <c r="T243" s="95">
        <f>S243*H243</f>
        <v>7.6800000000000002E-3</v>
      </c>
      <c r="U243" s="12"/>
      <c r="V243" s="12"/>
      <c r="W243" s="12"/>
      <c r="X243" s="12"/>
      <c r="Y243" s="12"/>
      <c r="Z243" s="12"/>
      <c r="AA243" s="12"/>
      <c r="AB243" s="12"/>
      <c r="AC243" s="12"/>
      <c r="AD243" s="12"/>
      <c r="AE243" s="12"/>
      <c r="AR243" s="96" t="s">
        <v>97</v>
      </c>
      <c r="AT243" s="96" t="s">
        <v>303</v>
      </c>
      <c r="AU243" s="96" t="s">
        <v>84</v>
      </c>
      <c r="AY243" s="5" t="s">
        <v>302</v>
      </c>
      <c r="BE243" s="97">
        <f>IF(N243="základní",J243,0)</f>
        <v>0</v>
      </c>
      <c r="BF243" s="97">
        <f>IF(N243="snížená",J243,0)</f>
        <v>0</v>
      </c>
      <c r="BG243" s="97">
        <f>IF(N243="zákl. přenesená",J243,0)</f>
        <v>0</v>
      </c>
      <c r="BH243" s="97">
        <f>IF(N243="sníž. přenesená",J243,0)</f>
        <v>0</v>
      </c>
      <c r="BI243" s="97">
        <f>IF(N243="nulová",J243,0)</f>
        <v>0</v>
      </c>
      <c r="BJ243" s="5" t="s">
        <v>82</v>
      </c>
      <c r="BK243" s="97">
        <f>ROUND(I243*H243,2)</f>
        <v>0</v>
      </c>
      <c r="BL243" s="5" t="s">
        <v>97</v>
      </c>
      <c r="BM243" s="96" t="s">
        <v>4888</v>
      </c>
    </row>
    <row r="244" spans="1:65" s="98" customFormat="1">
      <c r="B244" s="99"/>
      <c r="D244" s="100" t="s">
        <v>308</v>
      </c>
      <c r="E244" s="101" t="s">
        <v>1</v>
      </c>
      <c r="F244" s="102" t="s">
        <v>82</v>
      </c>
      <c r="H244" s="103">
        <v>1</v>
      </c>
      <c r="L244" s="99"/>
      <c r="M244" s="104"/>
      <c r="N244" s="105"/>
      <c r="O244" s="105"/>
      <c r="P244" s="105"/>
      <c r="Q244" s="105"/>
      <c r="R244" s="105"/>
      <c r="S244" s="105"/>
      <c r="T244" s="106"/>
      <c r="AT244" s="101" t="s">
        <v>308</v>
      </c>
      <c r="AU244" s="101" t="s">
        <v>84</v>
      </c>
      <c r="AV244" s="98" t="s">
        <v>84</v>
      </c>
      <c r="AW244" s="98" t="s">
        <v>31</v>
      </c>
      <c r="AX244" s="98" t="s">
        <v>82</v>
      </c>
      <c r="AY244" s="101" t="s">
        <v>302</v>
      </c>
    </row>
    <row r="245" spans="1:65" s="15" customFormat="1" ht="16.5" customHeight="1">
      <c r="A245" s="12"/>
      <c r="B245" s="13"/>
      <c r="C245" s="85" t="s">
        <v>624</v>
      </c>
      <c r="D245" s="85" t="s">
        <v>303</v>
      </c>
      <c r="E245" s="86" t="s">
        <v>4653</v>
      </c>
      <c r="F245" s="87" t="s">
        <v>4654</v>
      </c>
      <c r="G245" s="88" t="s">
        <v>450</v>
      </c>
      <c r="H245" s="89">
        <v>11.5</v>
      </c>
      <c r="I245" s="3"/>
      <c r="J245" s="90">
        <f>ROUND(I245*H245,2)</f>
        <v>0</v>
      </c>
      <c r="K245" s="87" t="s">
        <v>427</v>
      </c>
      <c r="L245" s="13"/>
      <c r="M245" s="91" t="s">
        <v>1</v>
      </c>
      <c r="N245" s="92" t="s">
        <v>40</v>
      </c>
      <c r="O245" s="93"/>
      <c r="P245" s="94">
        <f>O245*H245</f>
        <v>0</v>
      </c>
      <c r="Q245" s="94">
        <v>0</v>
      </c>
      <c r="R245" s="94">
        <f>Q245*H245</f>
        <v>0</v>
      </c>
      <c r="S245" s="94">
        <v>0</v>
      </c>
      <c r="T245" s="95">
        <f>S245*H245</f>
        <v>0</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4889</v>
      </c>
    </row>
    <row r="246" spans="1:65" s="98" customFormat="1">
      <c r="B246" s="99"/>
      <c r="D246" s="100" t="s">
        <v>308</v>
      </c>
      <c r="E246" s="101" t="s">
        <v>4322</v>
      </c>
      <c r="F246" s="102" t="s">
        <v>4890</v>
      </c>
      <c r="H246" s="103">
        <v>11.5</v>
      </c>
      <c r="L246" s="99"/>
      <c r="M246" s="104"/>
      <c r="N246" s="105"/>
      <c r="O246" s="105"/>
      <c r="P246" s="105"/>
      <c r="Q246" s="105"/>
      <c r="R246" s="105"/>
      <c r="S246" s="105"/>
      <c r="T246" s="106"/>
      <c r="AT246" s="101" t="s">
        <v>308</v>
      </c>
      <c r="AU246" s="101" t="s">
        <v>84</v>
      </c>
      <c r="AV246" s="98" t="s">
        <v>84</v>
      </c>
      <c r="AW246" s="98" t="s">
        <v>31</v>
      </c>
      <c r="AX246" s="98" t="s">
        <v>82</v>
      </c>
      <c r="AY246" s="101" t="s">
        <v>302</v>
      </c>
    </row>
    <row r="247" spans="1:65" s="15" customFormat="1" ht="21.75" customHeight="1">
      <c r="A247" s="12"/>
      <c r="B247" s="13"/>
      <c r="C247" s="85" t="s">
        <v>630</v>
      </c>
      <c r="D247" s="85" t="s">
        <v>303</v>
      </c>
      <c r="E247" s="86" t="s">
        <v>4483</v>
      </c>
      <c r="F247" s="87" t="s">
        <v>4484</v>
      </c>
      <c r="G247" s="88" t="s">
        <v>450</v>
      </c>
      <c r="H247" s="89">
        <v>11.5</v>
      </c>
      <c r="I247" s="3"/>
      <c r="J247" s="90">
        <f>ROUND(I247*H247,2)</f>
        <v>0</v>
      </c>
      <c r="K247" s="87" t="s">
        <v>427</v>
      </c>
      <c r="L247" s="13"/>
      <c r="M247" s="91" t="s">
        <v>1</v>
      </c>
      <c r="N247" s="92" t="s">
        <v>40</v>
      </c>
      <c r="O247" s="93"/>
      <c r="P247" s="94">
        <f>O247*H247</f>
        <v>0</v>
      </c>
      <c r="Q247" s="94">
        <v>0</v>
      </c>
      <c r="R247" s="94">
        <f>Q247*H247</f>
        <v>0</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4891</v>
      </c>
    </row>
    <row r="248" spans="1:65" s="98" customFormat="1">
      <c r="B248" s="99"/>
      <c r="D248" s="100" t="s">
        <v>308</v>
      </c>
      <c r="E248" s="101" t="s">
        <v>1</v>
      </c>
      <c r="F248" s="102" t="s">
        <v>4322</v>
      </c>
      <c r="H248" s="103">
        <v>11.5</v>
      </c>
      <c r="L248" s="99"/>
      <c r="M248" s="104"/>
      <c r="N248" s="105"/>
      <c r="O248" s="105"/>
      <c r="P248" s="105"/>
      <c r="Q248" s="105"/>
      <c r="R248" s="105"/>
      <c r="S248" s="105"/>
      <c r="T248" s="106"/>
      <c r="AT248" s="101" t="s">
        <v>308</v>
      </c>
      <c r="AU248" s="101" t="s">
        <v>84</v>
      </c>
      <c r="AV248" s="98" t="s">
        <v>84</v>
      </c>
      <c r="AW248" s="98" t="s">
        <v>31</v>
      </c>
      <c r="AX248" s="98" t="s">
        <v>82</v>
      </c>
      <c r="AY248" s="101" t="s">
        <v>302</v>
      </c>
    </row>
    <row r="249" spans="1:65" s="15" customFormat="1" ht="21.75" customHeight="1">
      <c r="A249" s="12"/>
      <c r="B249" s="13"/>
      <c r="C249" s="85" t="s">
        <v>635</v>
      </c>
      <c r="D249" s="85" t="s">
        <v>303</v>
      </c>
      <c r="E249" s="86" t="s">
        <v>2794</v>
      </c>
      <c r="F249" s="87" t="s">
        <v>2795</v>
      </c>
      <c r="G249" s="88" t="s">
        <v>419</v>
      </c>
      <c r="H249" s="89">
        <v>2</v>
      </c>
      <c r="I249" s="3"/>
      <c r="J249" s="90">
        <f>ROUND(I249*H249,2)</f>
        <v>0</v>
      </c>
      <c r="K249" s="87" t="s">
        <v>427</v>
      </c>
      <c r="L249" s="13"/>
      <c r="M249" s="91" t="s">
        <v>1</v>
      </c>
      <c r="N249" s="92" t="s">
        <v>40</v>
      </c>
      <c r="O249" s="93"/>
      <c r="P249" s="94">
        <f>O249*H249</f>
        <v>0</v>
      </c>
      <c r="Q249" s="94">
        <v>0.45937</v>
      </c>
      <c r="R249" s="94">
        <f>Q249*H249</f>
        <v>0.91874</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4892</v>
      </c>
    </row>
    <row r="250" spans="1:65" s="98" customFormat="1">
      <c r="B250" s="99"/>
      <c r="D250" s="100" t="s">
        <v>308</v>
      </c>
      <c r="E250" s="101" t="s">
        <v>1</v>
      </c>
      <c r="F250" s="102" t="s">
        <v>84</v>
      </c>
      <c r="H250" s="103">
        <v>2</v>
      </c>
      <c r="L250" s="99"/>
      <c r="M250" s="104"/>
      <c r="N250" s="105"/>
      <c r="O250" s="105"/>
      <c r="P250" s="105"/>
      <c r="Q250" s="105"/>
      <c r="R250" s="105"/>
      <c r="S250" s="105"/>
      <c r="T250" s="106"/>
      <c r="AT250" s="101" t="s">
        <v>308</v>
      </c>
      <c r="AU250" s="101" t="s">
        <v>84</v>
      </c>
      <c r="AV250" s="98" t="s">
        <v>84</v>
      </c>
      <c r="AW250" s="98" t="s">
        <v>31</v>
      </c>
      <c r="AX250" s="98" t="s">
        <v>82</v>
      </c>
      <c r="AY250" s="101" t="s">
        <v>302</v>
      </c>
    </row>
    <row r="251" spans="1:65" s="15" customFormat="1" ht="16.5" customHeight="1">
      <c r="A251" s="12"/>
      <c r="B251" s="13"/>
      <c r="C251" s="85" t="s">
        <v>641</v>
      </c>
      <c r="D251" s="85" t="s">
        <v>303</v>
      </c>
      <c r="E251" s="86" t="s">
        <v>4493</v>
      </c>
      <c r="F251" s="87" t="s">
        <v>4494</v>
      </c>
      <c r="G251" s="88" t="s">
        <v>419</v>
      </c>
      <c r="H251" s="89">
        <v>1</v>
      </c>
      <c r="I251" s="3"/>
      <c r="J251" s="90">
        <f>ROUND(I251*H251,2)</f>
        <v>0</v>
      </c>
      <c r="K251" s="87" t="s">
        <v>427</v>
      </c>
      <c r="L251" s="13"/>
      <c r="M251" s="91" t="s">
        <v>1</v>
      </c>
      <c r="N251" s="92" t="s">
        <v>40</v>
      </c>
      <c r="O251" s="93"/>
      <c r="P251" s="94">
        <f>O251*H251</f>
        <v>0</v>
      </c>
      <c r="Q251" s="94">
        <v>0.12303</v>
      </c>
      <c r="R251" s="94">
        <f>Q251*H251</f>
        <v>0.12303</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4893</v>
      </c>
    </row>
    <row r="252" spans="1:65" s="98" customFormat="1">
      <c r="B252" s="99"/>
      <c r="D252" s="100" t="s">
        <v>308</v>
      </c>
      <c r="E252" s="101" t="s">
        <v>1</v>
      </c>
      <c r="F252" s="102" t="s">
        <v>82</v>
      </c>
      <c r="H252" s="103">
        <v>1</v>
      </c>
      <c r="L252" s="99"/>
      <c r="M252" s="104"/>
      <c r="N252" s="105"/>
      <c r="O252" s="105"/>
      <c r="P252" s="105"/>
      <c r="Q252" s="105"/>
      <c r="R252" s="105"/>
      <c r="S252" s="105"/>
      <c r="T252" s="106"/>
      <c r="AT252" s="101" t="s">
        <v>308</v>
      </c>
      <c r="AU252" s="101" t="s">
        <v>84</v>
      </c>
      <c r="AV252" s="98" t="s">
        <v>84</v>
      </c>
      <c r="AW252" s="98" t="s">
        <v>31</v>
      </c>
      <c r="AX252" s="98" t="s">
        <v>82</v>
      </c>
      <c r="AY252" s="101" t="s">
        <v>302</v>
      </c>
    </row>
    <row r="253" spans="1:65" s="15" customFormat="1" ht="16.5" customHeight="1">
      <c r="A253" s="12"/>
      <c r="B253" s="13"/>
      <c r="C253" s="194" t="s">
        <v>645</v>
      </c>
      <c r="D253" s="194" t="s">
        <v>537</v>
      </c>
      <c r="E253" s="195" t="s">
        <v>4496</v>
      </c>
      <c r="F253" s="196" t="s">
        <v>4497</v>
      </c>
      <c r="G253" s="197" t="s">
        <v>419</v>
      </c>
      <c r="H253" s="198">
        <v>1</v>
      </c>
      <c r="I253" s="3"/>
      <c r="J253" s="200">
        <f>ROUND(I253*H253,2)</f>
        <v>0</v>
      </c>
      <c r="K253" s="196" t="s">
        <v>1</v>
      </c>
      <c r="L253" s="201"/>
      <c r="M253" s="202" t="s">
        <v>1</v>
      </c>
      <c r="N253" s="203" t="s">
        <v>40</v>
      </c>
      <c r="O253" s="93"/>
      <c r="P253" s="94">
        <f>O253*H253</f>
        <v>0</v>
      </c>
      <c r="Q253" s="94">
        <v>1.3299999999999999E-2</v>
      </c>
      <c r="R253" s="94">
        <f>Q253*H253</f>
        <v>1.3299999999999999E-2</v>
      </c>
      <c r="S253" s="94">
        <v>0</v>
      </c>
      <c r="T253" s="95">
        <f>S253*H253</f>
        <v>0</v>
      </c>
      <c r="U253" s="12"/>
      <c r="V253" s="12"/>
      <c r="W253" s="12"/>
      <c r="X253" s="12"/>
      <c r="Y253" s="12"/>
      <c r="Z253" s="12"/>
      <c r="AA253" s="12"/>
      <c r="AB253" s="12"/>
      <c r="AC253" s="12"/>
      <c r="AD253" s="12"/>
      <c r="AE253" s="12"/>
      <c r="AR253" s="96" t="s">
        <v>109</v>
      </c>
      <c r="AT253" s="96" t="s">
        <v>537</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4894</v>
      </c>
    </row>
    <row r="254" spans="1:65" s="98" customFormat="1">
      <c r="B254" s="99"/>
      <c r="D254" s="100" t="s">
        <v>308</v>
      </c>
      <c r="E254" s="101" t="s">
        <v>1</v>
      </c>
      <c r="F254" s="102" t="s">
        <v>82</v>
      </c>
      <c r="H254" s="103">
        <v>1</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16.5" customHeight="1">
      <c r="A255" s="12"/>
      <c r="B255" s="13"/>
      <c r="C255" s="85" t="s">
        <v>653</v>
      </c>
      <c r="D255" s="85" t="s">
        <v>303</v>
      </c>
      <c r="E255" s="86" t="s">
        <v>4499</v>
      </c>
      <c r="F255" s="87" t="s">
        <v>4500</v>
      </c>
      <c r="G255" s="88" t="s">
        <v>419</v>
      </c>
      <c r="H255" s="89">
        <v>1</v>
      </c>
      <c r="I255" s="3"/>
      <c r="J255" s="90">
        <f>ROUND(I255*H255,2)</f>
        <v>0</v>
      </c>
      <c r="K255" s="87" t="s">
        <v>427</v>
      </c>
      <c r="L255" s="13"/>
      <c r="M255" s="91" t="s">
        <v>1</v>
      </c>
      <c r="N255" s="92" t="s">
        <v>40</v>
      </c>
      <c r="O255" s="93"/>
      <c r="P255" s="94">
        <f>O255*H255</f>
        <v>0</v>
      </c>
      <c r="Q255" s="94">
        <v>0.32906000000000002</v>
      </c>
      <c r="R255" s="94">
        <f>Q255*H255</f>
        <v>0.32906000000000002</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4895</v>
      </c>
    </row>
    <row r="256" spans="1:65" s="98" customFormat="1">
      <c r="B256" s="99"/>
      <c r="D256" s="100" t="s">
        <v>308</v>
      </c>
      <c r="E256" s="101" t="s">
        <v>1</v>
      </c>
      <c r="F256" s="102" t="s">
        <v>82</v>
      </c>
      <c r="H256" s="103">
        <v>1</v>
      </c>
      <c r="L256" s="99"/>
      <c r="M256" s="104"/>
      <c r="N256" s="105"/>
      <c r="O256" s="105"/>
      <c r="P256" s="105"/>
      <c r="Q256" s="105"/>
      <c r="R256" s="105"/>
      <c r="S256" s="105"/>
      <c r="T256" s="106"/>
      <c r="AT256" s="101" t="s">
        <v>308</v>
      </c>
      <c r="AU256" s="101" t="s">
        <v>84</v>
      </c>
      <c r="AV256" s="98" t="s">
        <v>84</v>
      </c>
      <c r="AW256" s="98" t="s">
        <v>31</v>
      </c>
      <c r="AX256" s="98" t="s">
        <v>82</v>
      </c>
      <c r="AY256" s="101" t="s">
        <v>302</v>
      </c>
    </row>
    <row r="257" spans="1:65" s="15" customFormat="1" ht="16.5" customHeight="1">
      <c r="A257" s="12"/>
      <c r="B257" s="13"/>
      <c r="C257" s="194" t="s">
        <v>657</v>
      </c>
      <c r="D257" s="194" t="s">
        <v>537</v>
      </c>
      <c r="E257" s="195" t="s">
        <v>4502</v>
      </c>
      <c r="F257" s="196" t="s">
        <v>4503</v>
      </c>
      <c r="G257" s="197" t="s">
        <v>419</v>
      </c>
      <c r="H257" s="198">
        <v>1</v>
      </c>
      <c r="I257" s="3"/>
      <c r="J257" s="200">
        <f>ROUND(I257*H257,2)</f>
        <v>0</v>
      </c>
      <c r="K257" s="196" t="s">
        <v>1</v>
      </c>
      <c r="L257" s="201"/>
      <c r="M257" s="202" t="s">
        <v>1</v>
      </c>
      <c r="N257" s="203" t="s">
        <v>40</v>
      </c>
      <c r="O257" s="93"/>
      <c r="P257" s="94">
        <f>O257*H257</f>
        <v>0</v>
      </c>
      <c r="Q257" s="94">
        <v>2.9499999999999998E-2</v>
      </c>
      <c r="R257" s="94">
        <f>Q257*H257</f>
        <v>2.9499999999999998E-2</v>
      </c>
      <c r="S257" s="94">
        <v>0</v>
      </c>
      <c r="T257" s="95">
        <f>S257*H257</f>
        <v>0</v>
      </c>
      <c r="U257" s="12"/>
      <c r="V257" s="12"/>
      <c r="W257" s="12"/>
      <c r="X257" s="12"/>
      <c r="Y257" s="12"/>
      <c r="Z257" s="12"/>
      <c r="AA257" s="12"/>
      <c r="AB257" s="12"/>
      <c r="AC257" s="12"/>
      <c r="AD257" s="12"/>
      <c r="AE257" s="12"/>
      <c r="AR257" s="96" t="s">
        <v>109</v>
      </c>
      <c r="AT257" s="96" t="s">
        <v>537</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4896</v>
      </c>
    </row>
    <row r="258" spans="1:65" s="98" customFormat="1">
      <c r="B258" s="99"/>
      <c r="D258" s="100" t="s">
        <v>308</v>
      </c>
      <c r="E258" s="101" t="s">
        <v>1</v>
      </c>
      <c r="F258" s="102" t="s">
        <v>82</v>
      </c>
      <c r="H258" s="103">
        <v>1</v>
      </c>
      <c r="L258" s="99"/>
      <c r="M258" s="104"/>
      <c r="N258" s="105"/>
      <c r="O258" s="105"/>
      <c r="P258" s="105"/>
      <c r="Q258" s="105"/>
      <c r="R258" s="105"/>
      <c r="S258" s="105"/>
      <c r="T258" s="106"/>
      <c r="AT258" s="101" t="s">
        <v>308</v>
      </c>
      <c r="AU258" s="101" t="s">
        <v>84</v>
      </c>
      <c r="AV258" s="98" t="s">
        <v>84</v>
      </c>
      <c r="AW258" s="98" t="s">
        <v>31</v>
      </c>
      <c r="AX258" s="98" t="s">
        <v>82</v>
      </c>
      <c r="AY258" s="101" t="s">
        <v>302</v>
      </c>
    </row>
    <row r="259" spans="1:65" s="15" customFormat="1" ht="16.5" customHeight="1">
      <c r="A259" s="12"/>
      <c r="B259" s="13"/>
      <c r="C259" s="85" t="s">
        <v>661</v>
      </c>
      <c r="D259" s="85" t="s">
        <v>303</v>
      </c>
      <c r="E259" s="86" t="s">
        <v>2508</v>
      </c>
      <c r="F259" s="87" t="s">
        <v>2509</v>
      </c>
      <c r="G259" s="88" t="s">
        <v>450</v>
      </c>
      <c r="H259" s="89">
        <v>11.5</v>
      </c>
      <c r="I259" s="3"/>
      <c r="J259" s="90">
        <f>ROUND(I259*H259,2)</f>
        <v>0</v>
      </c>
      <c r="K259" s="87" t="s">
        <v>427</v>
      </c>
      <c r="L259" s="13"/>
      <c r="M259" s="91" t="s">
        <v>1</v>
      </c>
      <c r="N259" s="92" t="s">
        <v>40</v>
      </c>
      <c r="O259" s="93"/>
      <c r="P259" s="94">
        <f>O259*H259</f>
        <v>0</v>
      </c>
      <c r="Q259" s="94">
        <v>1.9000000000000001E-4</v>
      </c>
      <c r="R259" s="94">
        <f>Q259*H259</f>
        <v>2.1850000000000003E-3</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4897</v>
      </c>
    </row>
    <row r="260" spans="1:65" s="98" customFormat="1">
      <c r="B260" s="99"/>
      <c r="D260" s="100" t="s">
        <v>308</v>
      </c>
      <c r="E260" s="101" t="s">
        <v>1</v>
      </c>
      <c r="F260" s="102" t="s">
        <v>4322</v>
      </c>
      <c r="H260" s="103">
        <v>11.5</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16.5" customHeight="1">
      <c r="A261" s="12"/>
      <c r="B261" s="13"/>
      <c r="C261" s="85" t="s">
        <v>665</v>
      </c>
      <c r="D261" s="85" t="s">
        <v>303</v>
      </c>
      <c r="E261" s="86" t="s">
        <v>4506</v>
      </c>
      <c r="F261" s="87" t="s">
        <v>4507</v>
      </c>
      <c r="G261" s="88" t="s">
        <v>450</v>
      </c>
      <c r="H261" s="89">
        <v>11.5</v>
      </c>
      <c r="I261" s="3"/>
      <c r="J261" s="90">
        <f>ROUND(I261*H261,2)</f>
        <v>0</v>
      </c>
      <c r="K261" s="87" t="s">
        <v>427</v>
      </c>
      <c r="L261" s="13"/>
      <c r="M261" s="91" t="s">
        <v>1</v>
      </c>
      <c r="N261" s="92" t="s">
        <v>40</v>
      </c>
      <c r="O261" s="93"/>
      <c r="P261" s="94">
        <f>O261*H261</f>
        <v>0</v>
      </c>
      <c r="Q261" s="94">
        <v>6.9999999999999994E-5</v>
      </c>
      <c r="R261" s="94">
        <f>Q261*H261</f>
        <v>8.0499999999999994E-4</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4898</v>
      </c>
    </row>
    <row r="262" spans="1:65" s="98" customFormat="1">
      <c r="B262" s="99"/>
      <c r="D262" s="100" t="s">
        <v>308</v>
      </c>
      <c r="E262" s="101" t="s">
        <v>1</v>
      </c>
      <c r="F262" s="102" t="s">
        <v>4322</v>
      </c>
      <c r="H262" s="103">
        <v>11.5</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74" customFormat="1" ht="22.9" customHeight="1">
      <c r="B263" s="75"/>
      <c r="D263" s="76" t="s">
        <v>74</v>
      </c>
      <c r="E263" s="169" t="s">
        <v>112</v>
      </c>
      <c r="F263" s="169" t="s">
        <v>821</v>
      </c>
      <c r="J263" s="170">
        <f>BK263</f>
        <v>0</v>
      </c>
      <c r="L263" s="75"/>
      <c r="M263" s="79"/>
      <c r="N263" s="80"/>
      <c r="O263" s="80"/>
      <c r="P263" s="81">
        <f>SUM(P264:P298)</f>
        <v>0</v>
      </c>
      <c r="Q263" s="80"/>
      <c r="R263" s="81">
        <f>SUM(R264:R298)</f>
        <v>4.1400000000000005E-3</v>
      </c>
      <c r="S263" s="80"/>
      <c r="T263" s="82">
        <f>SUM(T264:T298)</f>
        <v>0</v>
      </c>
      <c r="AR263" s="76" t="s">
        <v>82</v>
      </c>
      <c r="AT263" s="83" t="s">
        <v>74</v>
      </c>
      <c r="AU263" s="83" t="s">
        <v>82</v>
      </c>
      <c r="AY263" s="76" t="s">
        <v>302</v>
      </c>
      <c r="BK263" s="84">
        <f>SUM(BK264:BK298)</f>
        <v>0</v>
      </c>
    </row>
    <row r="264" spans="1:65" s="15" customFormat="1" ht="21.75" customHeight="1">
      <c r="A264" s="12"/>
      <c r="B264" s="13"/>
      <c r="C264" s="85" t="s">
        <v>669</v>
      </c>
      <c r="D264" s="85" t="s">
        <v>303</v>
      </c>
      <c r="E264" s="86" t="s">
        <v>4509</v>
      </c>
      <c r="F264" s="87" t="s">
        <v>4510</v>
      </c>
      <c r="G264" s="88" t="s">
        <v>423</v>
      </c>
      <c r="H264" s="89">
        <v>11.5</v>
      </c>
      <c r="I264" s="3"/>
      <c r="J264" s="90">
        <f>ROUND(I264*H264,2)</f>
        <v>0</v>
      </c>
      <c r="K264" s="87" t="s">
        <v>427</v>
      </c>
      <c r="L264" s="13"/>
      <c r="M264" s="91" t="s">
        <v>1</v>
      </c>
      <c r="N264" s="92" t="s">
        <v>40</v>
      </c>
      <c r="O264" s="93"/>
      <c r="P264" s="94">
        <f>O264*H264</f>
        <v>0</v>
      </c>
      <c r="Q264" s="94">
        <v>3.6000000000000002E-4</v>
      </c>
      <c r="R264" s="94">
        <f>Q264*H264</f>
        <v>4.1400000000000005E-3</v>
      </c>
      <c r="S264" s="94">
        <v>0</v>
      </c>
      <c r="T264" s="95">
        <f>S264*H264</f>
        <v>0</v>
      </c>
      <c r="U264" s="12"/>
      <c r="V264" s="12"/>
      <c r="W264" s="12"/>
      <c r="X264" s="12"/>
      <c r="Y264" s="12"/>
      <c r="Z264" s="12"/>
      <c r="AA264" s="12"/>
      <c r="AB264" s="12"/>
      <c r="AC264" s="12"/>
      <c r="AD264" s="12"/>
      <c r="AE264" s="12"/>
      <c r="AR264" s="96" t="s">
        <v>97</v>
      </c>
      <c r="AT264" s="96" t="s">
        <v>303</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4899</v>
      </c>
    </row>
    <row r="265" spans="1:65" s="98" customFormat="1">
      <c r="B265" s="99"/>
      <c r="D265" s="100" t="s">
        <v>308</v>
      </c>
      <c r="E265" s="101" t="s">
        <v>1</v>
      </c>
      <c r="F265" s="102" t="s">
        <v>4512</v>
      </c>
      <c r="H265" s="103">
        <v>11.5</v>
      </c>
      <c r="L265" s="99"/>
      <c r="M265" s="104"/>
      <c r="N265" s="105"/>
      <c r="O265" s="105"/>
      <c r="P265" s="105"/>
      <c r="Q265" s="105"/>
      <c r="R265" s="105"/>
      <c r="S265" s="105"/>
      <c r="T265" s="106"/>
      <c r="AT265" s="101" t="s">
        <v>308</v>
      </c>
      <c r="AU265" s="101" t="s">
        <v>84</v>
      </c>
      <c r="AV265" s="98" t="s">
        <v>84</v>
      </c>
      <c r="AW265" s="98" t="s">
        <v>31</v>
      </c>
      <c r="AX265" s="98" t="s">
        <v>82</v>
      </c>
      <c r="AY265" s="101" t="s">
        <v>302</v>
      </c>
    </row>
    <row r="266" spans="1:65" s="15" customFormat="1" ht="21.75" customHeight="1">
      <c r="A266" s="12"/>
      <c r="B266" s="13"/>
      <c r="C266" s="85" t="s">
        <v>677</v>
      </c>
      <c r="D266" s="85" t="s">
        <v>303</v>
      </c>
      <c r="E266" s="86" t="s">
        <v>843</v>
      </c>
      <c r="F266" s="87" t="s">
        <v>844</v>
      </c>
      <c r="G266" s="88" t="s">
        <v>423</v>
      </c>
      <c r="H266" s="89">
        <v>11.73</v>
      </c>
      <c r="I266" s="3"/>
      <c r="J266" s="90">
        <f>ROUND(I266*H266,2)</f>
        <v>0</v>
      </c>
      <c r="K266" s="87" t="s">
        <v>427</v>
      </c>
      <c r="L266" s="13"/>
      <c r="M266" s="91" t="s">
        <v>1</v>
      </c>
      <c r="N266" s="92" t="s">
        <v>40</v>
      </c>
      <c r="O266" s="93"/>
      <c r="P266" s="94">
        <f>O266*H266</f>
        <v>0</v>
      </c>
      <c r="Q266" s="94">
        <v>0</v>
      </c>
      <c r="R266" s="94">
        <f>Q266*H266</f>
        <v>0</v>
      </c>
      <c r="S266" s="94">
        <v>0</v>
      </c>
      <c r="T266" s="95">
        <f>S266*H266</f>
        <v>0</v>
      </c>
      <c r="U266" s="12"/>
      <c r="V266" s="12"/>
      <c r="W266" s="12"/>
      <c r="X266" s="12"/>
      <c r="Y266" s="12"/>
      <c r="Z266" s="12"/>
      <c r="AA266" s="12"/>
      <c r="AB266" s="12"/>
      <c r="AC266" s="12"/>
      <c r="AD266" s="12"/>
      <c r="AE266" s="12"/>
      <c r="AR266" s="96" t="s">
        <v>97</v>
      </c>
      <c r="AT266" s="96" t="s">
        <v>303</v>
      </c>
      <c r="AU266" s="96" t="s">
        <v>84</v>
      </c>
      <c r="AY266" s="5" t="s">
        <v>302</v>
      </c>
      <c r="BE266" s="97">
        <f>IF(N266="základní",J266,0)</f>
        <v>0</v>
      </c>
      <c r="BF266" s="97">
        <f>IF(N266="snížená",J266,0)</f>
        <v>0</v>
      </c>
      <c r="BG266" s="97">
        <f>IF(N266="zákl. přenesená",J266,0)</f>
        <v>0</v>
      </c>
      <c r="BH266" s="97">
        <f>IF(N266="sníž. přenesená",J266,0)</f>
        <v>0</v>
      </c>
      <c r="BI266" s="97">
        <f>IF(N266="nulová",J266,0)</f>
        <v>0</v>
      </c>
      <c r="BJ266" s="5" t="s">
        <v>82</v>
      </c>
      <c r="BK266" s="97">
        <f>ROUND(I266*H266,2)</f>
        <v>0</v>
      </c>
      <c r="BL266" s="5" t="s">
        <v>97</v>
      </c>
      <c r="BM266" s="96" t="s">
        <v>4900</v>
      </c>
    </row>
    <row r="267" spans="1:65" s="98" customFormat="1">
      <c r="B267" s="99"/>
      <c r="D267" s="100" t="s">
        <v>308</v>
      </c>
      <c r="E267" s="101" t="s">
        <v>1</v>
      </c>
      <c r="F267" s="102" t="s">
        <v>341</v>
      </c>
      <c r="H267" s="103">
        <v>11.73</v>
      </c>
      <c r="L267" s="99"/>
      <c r="M267" s="104"/>
      <c r="N267" s="105"/>
      <c r="O267" s="105"/>
      <c r="P267" s="105"/>
      <c r="Q267" s="105"/>
      <c r="R267" s="105"/>
      <c r="S267" s="105"/>
      <c r="T267" s="106"/>
      <c r="AT267" s="101" t="s">
        <v>308</v>
      </c>
      <c r="AU267" s="101" t="s">
        <v>84</v>
      </c>
      <c r="AV267" s="98" t="s">
        <v>84</v>
      </c>
      <c r="AW267" s="98" t="s">
        <v>31</v>
      </c>
      <c r="AX267" s="98" t="s">
        <v>82</v>
      </c>
      <c r="AY267" s="101" t="s">
        <v>302</v>
      </c>
    </row>
    <row r="268" spans="1:65" s="15" customFormat="1" ht="21.75" customHeight="1">
      <c r="A268" s="12"/>
      <c r="B268" s="13"/>
      <c r="C268" s="85" t="s">
        <v>684</v>
      </c>
      <c r="D268" s="85" t="s">
        <v>303</v>
      </c>
      <c r="E268" s="86" t="s">
        <v>851</v>
      </c>
      <c r="F268" s="87" t="s">
        <v>852</v>
      </c>
      <c r="G268" s="88" t="s">
        <v>518</v>
      </c>
      <c r="H268" s="89">
        <v>0.253</v>
      </c>
      <c r="I268" s="3"/>
      <c r="J268" s="90">
        <f>ROUND(I268*H268,2)</f>
        <v>0</v>
      </c>
      <c r="K268" s="87" t="s">
        <v>1</v>
      </c>
      <c r="L268" s="13"/>
      <c r="M268" s="91" t="s">
        <v>1</v>
      </c>
      <c r="N268" s="92" t="s">
        <v>40</v>
      </c>
      <c r="O268" s="93"/>
      <c r="P268" s="94">
        <f>O268*H268</f>
        <v>0</v>
      </c>
      <c r="Q268" s="94">
        <v>0</v>
      </c>
      <c r="R268" s="94">
        <f>Q268*H268</f>
        <v>0</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4901</v>
      </c>
    </row>
    <row r="269" spans="1:65" s="98" customFormat="1">
      <c r="B269" s="99"/>
      <c r="D269" s="100" t="s">
        <v>308</v>
      </c>
      <c r="E269" s="101" t="s">
        <v>1</v>
      </c>
      <c r="F269" s="102" t="s">
        <v>387</v>
      </c>
      <c r="H269" s="103">
        <v>0.253</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21.75" customHeight="1">
      <c r="A270" s="12"/>
      <c r="B270" s="13"/>
      <c r="C270" s="85" t="s">
        <v>688</v>
      </c>
      <c r="D270" s="85" t="s">
        <v>303</v>
      </c>
      <c r="E270" s="86" t="s">
        <v>855</v>
      </c>
      <c r="F270" s="87" t="s">
        <v>856</v>
      </c>
      <c r="G270" s="88" t="s">
        <v>518</v>
      </c>
      <c r="H270" s="89">
        <v>0.253</v>
      </c>
      <c r="I270" s="3"/>
      <c r="J270" s="90">
        <f>ROUND(I270*H270,2)</f>
        <v>0</v>
      </c>
      <c r="K270" s="87" t="s">
        <v>427</v>
      </c>
      <c r="L270" s="13"/>
      <c r="M270" s="91" t="s">
        <v>1</v>
      </c>
      <c r="N270" s="92" t="s">
        <v>40</v>
      </c>
      <c r="O270" s="93"/>
      <c r="P270" s="94">
        <f>O270*H270</f>
        <v>0</v>
      </c>
      <c r="Q270" s="94">
        <v>0</v>
      </c>
      <c r="R270" s="94">
        <f>Q270*H270</f>
        <v>0</v>
      </c>
      <c r="S270" s="94">
        <v>0</v>
      </c>
      <c r="T270" s="95">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4902</v>
      </c>
    </row>
    <row r="271" spans="1:65" s="98" customFormat="1">
      <c r="B271" s="99"/>
      <c r="D271" s="100" t="s">
        <v>308</v>
      </c>
      <c r="E271" s="101" t="s">
        <v>387</v>
      </c>
      <c r="F271" s="102" t="s">
        <v>4903</v>
      </c>
      <c r="H271" s="103">
        <v>0.253</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21.75" customHeight="1">
      <c r="A272" s="12"/>
      <c r="B272" s="13"/>
      <c r="C272" s="85" t="s">
        <v>693</v>
      </c>
      <c r="D272" s="85" t="s">
        <v>303</v>
      </c>
      <c r="E272" s="86" t="s">
        <v>861</v>
      </c>
      <c r="F272" s="87" t="s">
        <v>862</v>
      </c>
      <c r="G272" s="88" t="s">
        <v>518</v>
      </c>
      <c r="H272" s="89">
        <v>14.927</v>
      </c>
      <c r="I272" s="3"/>
      <c r="J272" s="90">
        <f>ROUND(I272*H272,2)</f>
        <v>0</v>
      </c>
      <c r="K272" s="87" t="s">
        <v>427</v>
      </c>
      <c r="L272" s="13"/>
      <c r="M272" s="91" t="s">
        <v>1</v>
      </c>
      <c r="N272" s="92" t="s">
        <v>40</v>
      </c>
      <c r="O272" s="93"/>
      <c r="P272" s="94">
        <f>O272*H272</f>
        <v>0</v>
      </c>
      <c r="Q272" s="94">
        <v>0</v>
      </c>
      <c r="R272" s="94">
        <f>Q272*H272</f>
        <v>0</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4904</v>
      </c>
    </row>
    <row r="273" spans="1:65" s="98" customFormat="1">
      <c r="B273" s="99"/>
      <c r="D273" s="100" t="s">
        <v>308</v>
      </c>
      <c r="E273" s="101" t="s">
        <v>1</v>
      </c>
      <c r="F273" s="102" t="s">
        <v>865</v>
      </c>
      <c r="H273" s="103">
        <v>14.927</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15" customFormat="1" ht="16.5" customHeight="1">
      <c r="A274" s="12"/>
      <c r="B274" s="13"/>
      <c r="C274" s="85" t="s">
        <v>697</v>
      </c>
      <c r="D274" s="85" t="s">
        <v>303</v>
      </c>
      <c r="E274" s="86" t="s">
        <v>868</v>
      </c>
      <c r="F274" s="87" t="s">
        <v>869</v>
      </c>
      <c r="G274" s="88" t="s">
        <v>518</v>
      </c>
      <c r="H274" s="89">
        <v>6.891</v>
      </c>
      <c r="I274" s="3"/>
      <c r="J274" s="90">
        <f>ROUND(I274*H274,2)</f>
        <v>0</v>
      </c>
      <c r="K274" s="87" t="s">
        <v>427</v>
      </c>
      <c r="L274" s="13"/>
      <c r="M274" s="91" t="s">
        <v>1</v>
      </c>
      <c r="N274" s="92" t="s">
        <v>40</v>
      </c>
      <c r="O274" s="93"/>
      <c r="P274" s="94">
        <f>O274*H274</f>
        <v>0</v>
      </c>
      <c r="Q274" s="94">
        <v>0</v>
      </c>
      <c r="R274" s="94">
        <f>Q274*H274</f>
        <v>0</v>
      </c>
      <c r="S274" s="94">
        <v>0</v>
      </c>
      <c r="T274" s="95">
        <f>S274*H274</f>
        <v>0</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4905</v>
      </c>
    </row>
    <row r="275" spans="1:65" s="98" customFormat="1">
      <c r="B275" s="99"/>
      <c r="D275" s="100" t="s">
        <v>308</v>
      </c>
      <c r="E275" s="101" t="s">
        <v>1</v>
      </c>
      <c r="F275" s="102" t="s">
        <v>4906</v>
      </c>
      <c r="H275" s="103">
        <v>10.898</v>
      </c>
      <c r="L275" s="99"/>
      <c r="M275" s="104"/>
      <c r="N275" s="105"/>
      <c r="O275" s="105"/>
      <c r="P275" s="105"/>
      <c r="Q275" s="105"/>
      <c r="R275" s="105"/>
      <c r="S275" s="105"/>
      <c r="T275" s="106"/>
      <c r="AT275" s="101" t="s">
        <v>308</v>
      </c>
      <c r="AU275" s="101" t="s">
        <v>84</v>
      </c>
      <c r="AV275" s="98" t="s">
        <v>84</v>
      </c>
      <c r="AW275" s="98" t="s">
        <v>31</v>
      </c>
      <c r="AX275" s="98" t="s">
        <v>75</v>
      </c>
      <c r="AY275" s="101" t="s">
        <v>302</v>
      </c>
    </row>
    <row r="276" spans="1:65" s="98" customFormat="1">
      <c r="B276" s="99"/>
      <c r="D276" s="100" t="s">
        <v>308</v>
      </c>
      <c r="E276" s="101" t="s">
        <v>1</v>
      </c>
      <c r="F276" s="102" t="s">
        <v>872</v>
      </c>
      <c r="H276" s="103">
        <v>-0.253</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98" customFormat="1">
      <c r="B277" s="99"/>
      <c r="D277" s="100" t="s">
        <v>308</v>
      </c>
      <c r="E277" s="101" t="s">
        <v>1</v>
      </c>
      <c r="F277" s="102" t="s">
        <v>874</v>
      </c>
      <c r="H277" s="103">
        <v>-3.754</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186" customFormat="1">
      <c r="B278" s="187"/>
      <c r="D278" s="100" t="s">
        <v>308</v>
      </c>
      <c r="E278" s="188" t="s">
        <v>359</v>
      </c>
      <c r="F278" s="189" t="s">
        <v>481</v>
      </c>
      <c r="H278" s="190">
        <v>6.891</v>
      </c>
      <c r="L278" s="187"/>
      <c r="M278" s="191"/>
      <c r="N278" s="192"/>
      <c r="O278" s="192"/>
      <c r="P278" s="192"/>
      <c r="Q278" s="192"/>
      <c r="R278" s="192"/>
      <c r="S278" s="192"/>
      <c r="T278" s="193"/>
      <c r="AT278" s="188" t="s">
        <v>308</v>
      </c>
      <c r="AU278" s="188" t="s">
        <v>84</v>
      </c>
      <c r="AV278" s="186" t="s">
        <v>91</v>
      </c>
      <c r="AW278" s="186" t="s">
        <v>31</v>
      </c>
      <c r="AX278" s="186" t="s">
        <v>75</v>
      </c>
      <c r="AY278" s="188" t="s">
        <v>302</v>
      </c>
    </row>
    <row r="279" spans="1:65" s="171" customFormat="1">
      <c r="B279" s="172"/>
      <c r="D279" s="100" t="s">
        <v>308</v>
      </c>
      <c r="E279" s="173" t="s">
        <v>390</v>
      </c>
      <c r="F279" s="174" t="s">
        <v>435</v>
      </c>
      <c r="H279" s="175">
        <v>6.891</v>
      </c>
      <c r="L279" s="172"/>
      <c r="M279" s="176"/>
      <c r="N279" s="177"/>
      <c r="O279" s="177"/>
      <c r="P279" s="177"/>
      <c r="Q279" s="177"/>
      <c r="R279" s="177"/>
      <c r="S279" s="177"/>
      <c r="T279" s="178"/>
      <c r="AT279" s="173" t="s">
        <v>308</v>
      </c>
      <c r="AU279" s="173" t="s">
        <v>84</v>
      </c>
      <c r="AV279" s="171" t="s">
        <v>97</v>
      </c>
      <c r="AW279" s="171" t="s">
        <v>31</v>
      </c>
      <c r="AX279" s="171" t="s">
        <v>82</v>
      </c>
      <c r="AY279" s="173" t="s">
        <v>302</v>
      </c>
    </row>
    <row r="280" spans="1:65" s="15" customFormat="1" ht="21.75" customHeight="1">
      <c r="A280" s="12"/>
      <c r="B280" s="13"/>
      <c r="C280" s="85" t="s">
        <v>701</v>
      </c>
      <c r="D280" s="85" t="s">
        <v>303</v>
      </c>
      <c r="E280" s="86" t="s">
        <v>878</v>
      </c>
      <c r="F280" s="87" t="s">
        <v>879</v>
      </c>
      <c r="G280" s="88" t="s">
        <v>518</v>
      </c>
      <c r="H280" s="89">
        <v>13.782</v>
      </c>
      <c r="I280" s="3"/>
      <c r="J280" s="90">
        <f>ROUND(I280*H280,2)</f>
        <v>0</v>
      </c>
      <c r="K280" s="87" t="s">
        <v>427</v>
      </c>
      <c r="L280" s="13"/>
      <c r="M280" s="91" t="s">
        <v>1</v>
      </c>
      <c r="N280" s="92" t="s">
        <v>40</v>
      </c>
      <c r="O280" s="93"/>
      <c r="P280" s="94">
        <f>O280*H280</f>
        <v>0</v>
      </c>
      <c r="Q280" s="94">
        <v>0</v>
      </c>
      <c r="R280" s="94">
        <f>Q280*H280</f>
        <v>0</v>
      </c>
      <c r="S280" s="94">
        <v>0</v>
      </c>
      <c r="T280" s="95">
        <f>S280*H280</f>
        <v>0</v>
      </c>
      <c r="U280" s="12"/>
      <c r="V280" s="12"/>
      <c r="W280" s="12"/>
      <c r="X280" s="12"/>
      <c r="Y280" s="12"/>
      <c r="Z280" s="12"/>
      <c r="AA280" s="12"/>
      <c r="AB280" s="12"/>
      <c r="AC280" s="12"/>
      <c r="AD280" s="12"/>
      <c r="AE280" s="12"/>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4907</v>
      </c>
    </row>
    <row r="281" spans="1:65" s="179" customFormat="1">
      <c r="B281" s="180"/>
      <c r="D281" s="100" t="s">
        <v>308</v>
      </c>
      <c r="E281" s="181" t="s">
        <v>1</v>
      </c>
      <c r="F281" s="182" t="s">
        <v>883</v>
      </c>
      <c r="H281" s="181" t="s">
        <v>1</v>
      </c>
      <c r="L281" s="180"/>
      <c r="M281" s="183"/>
      <c r="N281" s="184"/>
      <c r="O281" s="184"/>
      <c r="P281" s="184"/>
      <c r="Q281" s="184"/>
      <c r="R281" s="184"/>
      <c r="S281" s="184"/>
      <c r="T281" s="185"/>
      <c r="AT281" s="181" t="s">
        <v>308</v>
      </c>
      <c r="AU281" s="181" t="s">
        <v>84</v>
      </c>
      <c r="AV281" s="179" t="s">
        <v>82</v>
      </c>
      <c r="AW281" s="179" t="s">
        <v>31</v>
      </c>
      <c r="AX281" s="179" t="s">
        <v>75</v>
      </c>
      <c r="AY281" s="181" t="s">
        <v>302</v>
      </c>
    </row>
    <row r="282" spans="1:65" s="98" customFormat="1">
      <c r="B282" s="99"/>
      <c r="D282" s="100" t="s">
        <v>308</v>
      </c>
      <c r="E282" s="101" t="s">
        <v>1</v>
      </c>
      <c r="F282" s="102" t="s">
        <v>884</v>
      </c>
      <c r="H282" s="103">
        <v>13.782</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15" customFormat="1" ht="16.5" customHeight="1">
      <c r="A283" s="12"/>
      <c r="B283" s="13"/>
      <c r="C283" s="85" t="s">
        <v>705</v>
      </c>
      <c r="D283" s="85" t="s">
        <v>303</v>
      </c>
      <c r="E283" s="86" t="s">
        <v>886</v>
      </c>
      <c r="F283" s="87" t="s">
        <v>887</v>
      </c>
      <c r="G283" s="88" t="s">
        <v>518</v>
      </c>
      <c r="H283" s="89">
        <v>3.754</v>
      </c>
      <c r="I283" s="3"/>
      <c r="J283" s="90">
        <f>ROUND(I283*H283,2)</f>
        <v>0</v>
      </c>
      <c r="K283" s="87" t="s">
        <v>427</v>
      </c>
      <c r="L283" s="13"/>
      <c r="M283" s="91" t="s">
        <v>1</v>
      </c>
      <c r="N283" s="92" t="s">
        <v>40</v>
      </c>
      <c r="O283" s="93"/>
      <c r="P283" s="94">
        <f>O283*H283</f>
        <v>0</v>
      </c>
      <c r="Q283" s="94">
        <v>0</v>
      </c>
      <c r="R283" s="94">
        <f>Q283*H283</f>
        <v>0</v>
      </c>
      <c r="S283" s="94">
        <v>0</v>
      </c>
      <c r="T283" s="95">
        <f>S283*H283</f>
        <v>0</v>
      </c>
      <c r="U283" s="12"/>
      <c r="V283" s="12"/>
      <c r="W283" s="12"/>
      <c r="X283" s="12"/>
      <c r="Y283" s="12"/>
      <c r="Z283" s="12"/>
      <c r="AA283" s="12"/>
      <c r="AB283" s="12"/>
      <c r="AC283" s="12"/>
      <c r="AD283" s="12"/>
      <c r="AE283" s="12"/>
      <c r="AR283" s="96" t="s">
        <v>97</v>
      </c>
      <c r="AT283" s="96" t="s">
        <v>303</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4908</v>
      </c>
    </row>
    <row r="284" spans="1:65" s="98" customFormat="1">
      <c r="B284" s="99"/>
      <c r="D284" s="100" t="s">
        <v>308</v>
      </c>
      <c r="E284" s="101" t="s">
        <v>1</v>
      </c>
      <c r="F284" s="102" t="s">
        <v>892</v>
      </c>
      <c r="H284" s="103">
        <v>3.754</v>
      </c>
      <c r="L284" s="99"/>
      <c r="M284" s="104"/>
      <c r="N284" s="105"/>
      <c r="O284" s="105"/>
      <c r="P284" s="105"/>
      <c r="Q284" s="105"/>
      <c r="R284" s="105"/>
      <c r="S284" s="105"/>
      <c r="T284" s="106"/>
      <c r="AT284" s="101" t="s">
        <v>308</v>
      </c>
      <c r="AU284" s="101" t="s">
        <v>84</v>
      </c>
      <c r="AV284" s="98" t="s">
        <v>84</v>
      </c>
      <c r="AW284" s="98" t="s">
        <v>31</v>
      </c>
      <c r="AX284" s="98" t="s">
        <v>75</v>
      </c>
      <c r="AY284" s="101" t="s">
        <v>302</v>
      </c>
    </row>
    <row r="285" spans="1:65" s="171" customFormat="1">
      <c r="B285" s="172"/>
      <c r="D285" s="100" t="s">
        <v>308</v>
      </c>
      <c r="E285" s="173" t="s">
        <v>394</v>
      </c>
      <c r="F285" s="174" t="s">
        <v>435</v>
      </c>
      <c r="H285" s="175">
        <v>3.754</v>
      </c>
      <c r="L285" s="172"/>
      <c r="M285" s="176"/>
      <c r="N285" s="177"/>
      <c r="O285" s="177"/>
      <c r="P285" s="177"/>
      <c r="Q285" s="177"/>
      <c r="R285" s="177"/>
      <c r="S285" s="177"/>
      <c r="T285" s="178"/>
      <c r="AT285" s="173" t="s">
        <v>308</v>
      </c>
      <c r="AU285" s="173" t="s">
        <v>84</v>
      </c>
      <c r="AV285" s="171" t="s">
        <v>97</v>
      </c>
      <c r="AW285" s="171" t="s">
        <v>31</v>
      </c>
      <c r="AX285" s="171" t="s">
        <v>82</v>
      </c>
      <c r="AY285" s="173" t="s">
        <v>302</v>
      </c>
    </row>
    <row r="286" spans="1:65" s="15" customFormat="1" ht="21.75" customHeight="1">
      <c r="A286" s="12"/>
      <c r="B286" s="13"/>
      <c r="C286" s="85" t="s">
        <v>710</v>
      </c>
      <c r="D286" s="85" t="s">
        <v>303</v>
      </c>
      <c r="E286" s="86" t="s">
        <v>894</v>
      </c>
      <c r="F286" s="87" t="s">
        <v>895</v>
      </c>
      <c r="G286" s="88" t="s">
        <v>518</v>
      </c>
      <c r="H286" s="89">
        <v>7.508</v>
      </c>
      <c r="I286" s="3"/>
      <c r="J286" s="90">
        <f>ROUND(I286*H286,2)</f>
        <v>0</v>
      </c>
      <c r="K286" s="87" t="s">
        <v>427</v>
      </c>
      <c r="L286" s="13"/>
      <c r="M286" s="91" t="s">
        <v>1</v>
      </c>
      <c r="N286" s="92" t="s">
        <v>40</v>
      </c>
      <c r="O286" s="93"/>
      <c r="P286" s="94">
        <f>O286*H286</f>
        <v>0</v>
      </c>
      <c r="Q286" s="94">
        <v>0</v>
      </c>
      <c r="R286" s="94">
        <f>Q286*H286</f>
        <v>0</v>
      </c>
      <c r="S286" s="94">
        <v>0</v>
      </c>
      <c r="T286" s="95">
        <f>S286*H286</f>
        <v>0</v>
      </c>
      <c r="U286" s="12"/>
      <c r="V286" s="12"/>
      <c r="W286" s="12"/>
      <c r="X286" s="12"/>
      <c r="Y286" s="12"/>
      <c r="Z286" s="12"/>
      <c r="AA286" s="12"/>
      <c r="AB286" s="12"/>
      <c r="AC286" s="12"/>
      <c r="AD286" s="12"/>
      <c r="AE286" s="12"/>
      <c r="AR286" s="96" t="s">
        <v>97</v>
      </c>
      <c r="AT286" s="96" t="s">
        <v>303</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4909</v>
      </c>
    </row>
    <row r="287" spans="1:65" s="179" customFormat="1">
      <c r="B287" s="180"/>
      <c r="D287" s="100" t="s">
        <v>308</v>
      </c>
      <c r="E287" s="181" t="s">
        <v>1</v>
      </c>
      <c r="F287" s="182" t="s">
        <v>897</v>
      </c>
      <c r="H287" s="181" t="s">
        <v>1</v>
      </c>
      <c r="L287" s="180"/>
      <c r="M287" s="183"/>
      <c r="N287" s="184"/>
      <c r="O287" s="184"/>
      <c r="P287" s="184"/>
      <c r="Q287" s="184"/>
      <c r="R287" s="184"/>
      <c r="S287" s="184"/>
      <c r="T287" s="185"/>
      <c r="AT287" s="181" t="s">
        <v>308</v>
      </c>
      <c r="AU287" s="181" t="s">
        <v>84</v>
      </c>
      <c r="AV287" s="179" t="s">
        <v>82</v>
      </c>
      <c r="AW287" s="179" t="s">
        <v>31</v>
      </c>
      <c r="AX287" s="179" t="s">
        <v>75</v>
      </c>
      <c r="AY287" s="181" t="s">
        <v>302</v>
      </c>
    </row>
    <row r="288" spans="1:65" s="98" customFormat="1">
      <c r="B288" s="99"/>
      <c r="D288" s="100" t="s">
        <v>308</v>
      </c>
      <c r="E288" s="101" t="s">
        <v>1</v>
      </c>
      <c r="F288" s="102" t="s">
        <v>898</v>
      </c>
      <c r="H288" s="103">
        <v>7.508</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21.75" customHeight="1">
      <c r="A289" s="12"/>
      <c r="B289" s="13"/>
      <c r="C289" s="85" t="s">
        <v>367</v>
      </c>
      <c r="D289" s="85" t="s">
        <v>303</v>
      </c>
      <c r="E289" s="86" t="s">
        <v>900</v>
      </c>
      <c r="F289" s="87" t="s">
        <v>901</v>
      </c>
      <c r="G289" s="88" t="s">
        <v>518</v>
      </c>
      <c r="H289" s="89">
        <v>6.891</v>
      </c>
      <c r="I289" s="3"/>
      <c r="J289" s="90">
        <f>ROUND(I289*H289,2)</f>
        <v>0</v>
      </c>
      <c r="K289" s="87" t="s">
        <v>427</v>
      </c>
      <c r="L289" s="13"/>
      <c r="M289" s="91" t="s">
        <v>1</v>
      </c>
      <c r="N289" s="92" t="s">
        <v>40</v>
      </c>
      <c r="O289" s="93"/>
      <c r="P289" s="94">
        <f>O289*H289</f>
        <v>0</v>
      </c>
      <c r="Q289" s="94">
        <v>0</v>
      </c>
      <c r="R289" s="94">
        <f>Q289*H289</f>
        <v>0</v>
      </c>
      <c r="S289" s="94">
        <v>0</v>
      </c>
      <c r="T289" s="95">
        <f>S289*H289</f>
        <v>0</v>
      </c>
      <c r="U289" s="12"/>
      <c r="V289" s="12"/>
      <c r="W289" s="12"/>
      <c r="X289" s="12"/>
      <c r="Y289" s="12"/>
      <c r="Z289" s="12"/>
      <c r="AA289" s="12"/>
      <c r="AB289" s="12"/>
      <c r="AC289" s="12"/>
      <c r="AD289" s="12"/>
      <c r="AE289" s="12"/>
      <c r="AR289" s="96" t="s">
        <v>97</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4910</v>
      </c>
    </row>
    <row r="290" spans="1:65" s="98" customFormat="1">
      <c r="B290" s="99"/>
      <c r="D290" s="100" t="s">
        <v>308</v>
      </c>
      <c r="E290" s="101" t="s">
        <v>1</v>
      </c>
      <c r="F290" s="102" t="s">
        <v>390</v>
      </c>
      <c r="H290" s="103">
        <v>6.891</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21.75" customHeight="1">
      <c r="A291" s="12"/>
      <c r="B291" s="13"/>
      <c r="C291" s="85" t="s">
        <v>719</v>
      </c>
      <c r="D291" s="85" t="s">
        <v>303</v>
      </c>
      <c r="E291" s="86" t="s">
        <v>904</v>
      </c>
      <c r="F291" s="87" t="s">
        <v>905</v>
      </c>
      <c r="G291" s="88" t="s">
        <v>518</v>
      </c>
      <c r="H291" s="89">
        <v>3.754</v>
      </c>
      <c r="I291" s="3"/>
      <c r="J291" s="90">
        <f>ROUND(I291*H291,2)</f>
        <v>0</v>
      </c>
      <c r="K291" s="87" t="s">
        <v>427</v>
      </c>
      <c r="L291" s="13"/>
      <c r="M291" s="91" t="s">
        <v>1</v>
      </c>
      <c r="N291" s="92" t="s">
        <v>40</v>
      </c>
      <c r="O291" s="93"/>
      <c r="P291" s="94">
        <f>O291*H291</f>
        <v>0</v>
      </c>
      <c r="Q291" s="94">
        <v>0</v>
      </c>
      <c r="R291" s="94">
        <f>Q291*H291</f>
        <v>0</v>
      </c>
      <c r="S291" s="94">
        <v>0</v>
      </c>
      <c r="T291" s="95">
        <f>S291*H291</f>
        <v>0</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4911</v>
      </c>
    </row>
    <row r="292" spans="1:65" s="98" customFormat="1">
      <c r="B292" s="99"/>
      <c r="D292" s="100" t="s">
        <v>308</v>
      </c>
      <c r="E292" s="101" t="s">
        <v>1</v>
      </c>
      <c r="F292" s="102" t="s">
        <v>394</v>
      </c>
      <c r="H292" s="103">
        <v>3.754</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21.75" customHeight="1">
      <c r="A293" s="12"/>
      <c r="B293" s="13"/>
      <c r="C293" s="85" t="s">
        <v>724</v>
      </c>
      <c r="D293" s="85" t="s">
        <v>303</v>
      </c>
      <c r="E293" s="86" t="s">
        <v>908</v>
      </c>
      <c r="F293" s="87" t="s">
        <v>909</v>
      </c>
      <c r="G293" s="88" t="s">
        <v>518</v>
      </c>
      <c r="H293" s="89">
        <v>0.253</v>
      </c>
      <c r="I293" s="3"/>
      <c r="J293" s="90">
        <f>ROUND(I293*H293,2)</f>
        <v>0</v>
      </c>
      <c r="K293" s="87" t="s">
        <v>427</v>
      </c>
      <c r="L293" s="13"/>
      <c r="M293" s="91" t="s">
        <v>1</v>
      </c>
      <c r="N293" s="92" t="s">
        <v>40</v>
      </c>
      <c r="O293" s="93"/>
      <c r="P293" s="94">
        <f>O293*H293</f>
        <v>0</v>
      </c>
      <c r="Q293" s="94">
        <v>0</v>
      </c>
      <c r="R293" s="94">
        <f>Q293*H293</f>
        <v>0</v>
      </c>
      <c r="S293" s="94">
        <v>0</v>
      </c>
      <c r="T293" s="95">
        <f>S293*H293</f>
        <v>0</v>
      </c>
      <c r="U293" s="12"/>
      <c r="V293" s="12"/>
      <c r="W293" s="12"/>
      <c r="X293" s="12"/>
      <c r="Y293" s="12"/>
      <c r="Z293" s="12"/>
      <c r="AA293" s="12"/>
      <c r="AB293" s="12"/>
      <c r="AC293" s="12"/>
      <c r="AD293" s="12"/>
      <c r="AE293" s="12"/>
      <c r="AR293" s="96" t="s">
        <v>97</v>
      </c>
      <c r="AT293" s="96" t="s">
        <v>303</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4912</v>
      </c>
    </row>
    <row r="294" spans="1:65" s="98" customFormat="1">
      <c r="B294" s="99"/>
      <c r="D294" s="100" t="s">
        <v>308</v>
      </c>
      <c r="E294" s="101" t="s">
        <v>1</v>
      </c>
      <c r="F294" s="102" t="s">
        <v>387</v>
      </c>
      <c r="H294" s="103">
        <v>0.253</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85" t="s">
        <v>729</v>
      </c>
      <c r="D295" s="85" t="s">
        <v>303</v>
      </c>
      <c r="E295" s="86" t="s">
        <v>922</v>
      </c>
      <c r="F295" s="87" t="s">
        <v>923</v>
      </c>
      <c r="G295" s="88" t="s">
        <v>518</v>
      </c>
      <c r="H295" s="89">
        <v>6.891</v>
      </c>
      <c r="I295" s="3"/>
      <c r="J295" s="90">
        <f>ROUND(I295*H295,2)</f>
        <v>0</v>
      </c>
      <c r="K295" s="87" t="s">
        <v>1</v>
      </c>
      <c r="L295" s="13"/>
      <c r="M295" s="91" t="s">
        <v>1</v>
      </c>
      <c r="N295" s="92" t="s">
        <v>40</v>
      </c>
      <c r="O295" s="93"/>
      <c r="P295" s="94">
        <f>O295*H295</f>
        <v>0</v>
      </c>
      <c r="Q295" s="94">
        <v>0</v>
      </c>
      <c r="R295" s="94">
        <f>Q295*H295</f>
        <v>0</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4913</v>
      </c>
    </row>
    <row r="296" spans="1:65" s="179" customFormat="1" ht="22.5">
      <c r="B296" s="180"/>
      <c r="D296" s="100" t="s">
        <v>308</v>
      </c>
      <c r="E296" s="181" t="s">
        <v>1</v>
      </c>
      <c r="F296" s="182" t="s">
        <v>925</v>
      </c>
      <c r="H296" s="181" t="s">
        <v>1</v>
      </c>
      <c r="L296" s="180"/>
      <c r="M296" s="183"/>
      <c r="N296" s="184"/>
      <c r="O296" s="184"/>
      <c r="P296" s="184"/>
      <c r="Q296" s="184"/>
      <c r="R296" s="184"/>
      <c r="S296" s="184"/>
      <c r="T296" s="185"/>
      <c r="AT296" s="181" t="s">
        <v>308</v>
      </c>
      <c r="AU296" s="181" t="s">
        <v>84</v>
      </c>
      <c r="AV296" s="179" t="s">
        <v>82</v>
      </c>
      <c r="AW296" s="179" t="s">
        <v>31</v>
      </c>
      <c r="AX296" s="179" t="s">
        <v>75</v>
      </c>
      <c r="AY296" s="181" t="s">
        <v>302</v>
      </c>
    </row>
    <row r="297" spans="1:65" s="98" customFormat="1">
      <c r="B297" s="99"/>
      <c r="D297" s="100" t="s">
        <v>308</v>
      </c>
      <c r="E297" s="101" t="s">
        <v>1</v>
      </c>
      <c r="F297" s="102" t="s">
        <v>359</v>
      </c>
      <c r="H297" s="103">
        <v>6.891</v>
      </c>
      <c r="L297" s="99"/>
      <c r="M297" s="104"/>
      <c r="N297" s="105"/>
      <c r="O297" s="105"/>
      <c r="P297" s="105"/>
      <c r="Q297" s="105"/>
      <c r="R297" s="105"/>
      <c r="S297" s="105"/>
      <c r="T297" s="106"/>
      <c r="AT297" s="101" t="s">
        <v>308</v>
      </c>
      <c r="AU297" s="101" t="s">
        <v>84</v>
      </c>
      <c r="AV297" s="98" t="s">
        <v>84</v>
      </c>
      <c r="AW297" s="98" t="s">
        <v>31</v>
      </c>
      <c r="AX297" s="98" t="s">
        <v>82</v>
      </c>
      <c r="AY297" s="101" t="s">
        <v>302</v>
      </c>
    </row>
    <row r="298" spans="1:65" s="15" customFormat="1" ht="21.75" customHeight="1">
      <c r="A298" s="12"/>
      <c r="B298" s="13"/>
      <c r="C298" s="85" t="s">
        <v>734</v>
      </c>
      <c r="D298" s="85" t="s">
        <v>303</v>
      </c>
      <c r="E298" s="86" t="s">
        <v>2540</v>
      </c>
      <c r="F298" s="87" t="s">
        <v>2541</v>
      </c>
      <c r="G298" s="88" t="s">
        <v>518</v>
      </c>
      <c r="H298" s="89">
        <v>15.53</v>
      </c>
      <c r="I298" s="3"/>
      <c r="J298" s="90">
        <f>ROUND(I298*H298,2)</f>
        <v>0</v>
      </c>
      <c r="K298" s="87" t="s">
        <v>427</v>
      </c>
      <c r="L298" s="13"/>
      <c r="M298" s="91" t="s">
        <v>1</v>
      </c>
      <c r="N298" s="92" t="s">
        <v>40</v>
      </c>
      <c r="O298" s="93"/>
      <c r="P298" s="94">
        <f>O298*H298</f>
        <v>0</v>
      </c>
      <c r="Q298" s="94">
        <v>0</v>
      </c>
      <c r="R298" s="94">
        <f>Q298*H298</f>
        <v>0</v>
      </c>
      <c r="S298" s="94">
        <v>0</v>
      </c>
      <c r="T298" s="95">
        <f>S298*H298</f>
        <v>0</v>
      </c>
      <c r="U298" s="12"/>
      <c r="V298" s="12"/>
      <c r="W298" s="12"/>
      <c r="X298" s="12"/>
      <c r="Y298" s="12"/>
      <c r="Z298" s="12"/>
      <c r="AA298" s="12"/>
      <c r="AB298" s="12"/>
      <c r="AC298" s="12"/>
      <c r="AD298" s="12"/>
      <c r="AE298" s="12"/>
      <c r="AR298" s="96" t="s">
        <v>97</v>
      </c>
      <c r="AT298" s="96" t="s">
        <v>303</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4914</v>
      </c>
    </row>
    <row r="299" spans="1:65" s="74" customFormat="1" ht="25.9" customHeight="1">
      <c r="B299" s="75"/>
      <c r="D299" s="76" t="s">
        <v>74</v>
      </c>
      <c r="E299" s="77" t="s">
        <v>537</v>
      </c>
      <c r="F299" s="77" t="s">
        <v>930</v>
      </c>
      <c r="J299" s="78">
        <f>BK299</f>
        <v>0</v>
      </c>
      <c r="L299" s="75"/>
      <c r="M299" s="79"/>
      <c r="N299" s="80"/>
      <c r="O299" s="80"/>
      <c r="P299" s="81">
        <f>P300</f>
        <v>0</v>
      </c>
      <c r="Q299" s="80"/>
      <c r="R299" s="81">
        <f>R300</f>
        <v>0.79270000000000007</v>
      </c>
      <c r="S299" s="80"/>
      <c r="T299" s="82">
        <f>T300</f>
        <v>0</v>
      </c>
      <c r="AR299" s="76" t="s">
        <v>91</v>
      </c>
      <c r="AT299" s="83" t="s">
        <v>74</v>
      </c>
      <c r="AU299" s="83" t="s">
        <v>75</v>
      </c>
      <c r="AY299" s="76" t="s">
        <v>302</v>
      </c>
      <c r="BK299" s="84">
        <f>BK300</f>
        <v>0</v>
      </c>
    </row>
    <row r="300" spans="1:65" s="74" customFormat="1" ht="22.9" customHeight="1">
      <c r="B300" s="75"/>
      <c r="D300" s="76" t="s">
        <v>74</v>
      </c>
      <c r="E300" s="169" t="s">
        <v>931</v>
      </c>
      <c r="F300" s="169" t="s">
        <v>932</v>
      </c>
      <c r="J300" s="170">
        <f>BK300</f>
        <v>0</v>
      </c>
      <c r="L300" s="75"/>
      <c r="M300" s="79"/>
      <c r="N300" s="80"/>
      <c r="O300" s="80"/>
      <c r="P300" s="81">
        <f>SUM(P301:P307)</f>
        <v>0</v>
      </c>
      <c r="Q300" s="80"/>
      <c r="R300" s="81">
        <f>SUM(R301:R307)</f>
        <v>0.79270000000000007</v>
      </c>
      <c r="S300" s="80"/>
      <c r="T300" s="82">
        <f>SUM(T301:T307)</f>
        <v>0</v>
      </c>
      <c r="AR300" s="76" t="s">
        <v>91</v>
      </c>
      <c r="AT300" s="83" t="s">
        <v>74</v>
      </c>
      <c r="AU300" s="83" t="s">
        <v>82</v>
      </c>
      <c r="AY300" s="76" t="s">
        <v>302</v>
      </c>
      <c r="BK300" s="84">
        <f>SUM(BK301:BK307)</f>
        <v>0</v>
      </c>
    </row>
    <row r="301" spans="1:65" s="15" customFormat="1" ht="16.5" customHeight="1">
      <c r="A301" s="12"/>
      <c r="B301" s="13"/>
      <c r="C301" s="85" t="s">
        <v>740</v>
      </c>
      <c r="D301" s="85" t="s">
        <v>303</v>
      </c>
      <c r="E301" s="86" t="s">
        <v>934</v>
      </c>
      <c r="F301" s="87" t="s">
        <v>935</v>
      </c>
      <c r="G301" s="88" t="s">
        <v>450</v>
      </c>
      <c r="H301" s="89">
        <v>10</v>
      </c>
      <c r="I301" s="3"/>
      <c r="J301" s="90">
        <f>ROUND(I301*H301,2)</f>
        <v>0</v>
      </c>
      <c r="K301" s="87" t="s">
        <v>936</v>
      </c>
      <c r="L301" s="13"/>
      <c r="M301" s="91" t="s">
        <v>1</v>
      </c>
      <c r="N301" s="92" t="s">
        <v>40</v>
      </c>
      <c r="O301" s="93"/>
      <c r="P301" s="94">
        <f>O301*H301</f>
        <v>0</v>
      </c>
      <c r="Q301" s="94">
        <v>6.9999999999999994E-5</v>
      </c>
      <c r="R301" s="94">
        <f>Q301*H301</f>
        <v>6.9999999999999988E-4</v>
      </c>
      <c r="S301" s="94">
        <v>0</v>
      </c>
      <c r="T301" s="95">
        <f>S301*H301</f>
        <v>0</v>
      </c>
      <c r="U301" s="12"/>
      <c r="V301" s="12"/>
      <c r="W301" s="12"/>
      <c r="X301" s="12"/>
      <c r="Y301" s="12"/>
      <c r="Z301" s="12"/>
      <c r="AA301" s="12"/>
      <c r="AB301" s="12"/>
      <c r="AC301" s="12"/>
      <c r="AD301" s="12"/>
      <c r="AE301" s="12"/>
      <c r="AR301" s="96" t="s">
        <v>760</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760</v>
      </c>
      <c r="BM301" s="96" t="s">
        <v>4915</v>
      </c>
    </row>
    <row r="302" spans="1:65" s="98" customFormat="1">
      <c r="B302" s="99"/>
      <c r="D302" s="100" t="s">
        <v>308</v>
      </c>
      <c r="E302" s="101" t="s">
        <v>1</v>
      </c>
      <c r="F302" s="102" t="s">
        <v>350</v>
      </c>
      <c r="H302" s="103">
        <v>10</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15" customFormat="1" ht="21.75" customHeight="1">
      <c r="A303" s="12"/>
      <c r="B303" s="13"/>
      <c r="C303" s="85" t="s">
        <v>745</v>
      </c>
      <c r="D303" s="85" t="s">
        <v>303</v>
      </c>
      <c r="E303" s="86" t="s">
        <v>939</v>
      </c>
      <c r="F303" s="87" t="s">
        <v>940</v>
      </c>
      <c r="G303" s="88" t="s">
        <v>450</v>
      </c>
      <c r="H303" s="89">
        <v>10</v>
      </c>
      <c r="I303" s="3"/>
      <c r="J303" s="90">
        <f>ROUND(I303*H303,2)</f>
        <v>0</v>
      </c>
      <c r="K303" s="87" t="s">
        <v>1</v>
      </c>
      <c r="L303" s="13"/>
      <c r="M303" s="91" t="s">
        <v>1</v>
      </c>
      <c r="N303" s="92" t="s">
        <v>40</v>
      </c>
      <c r="O303" s="93"/>
      <c r="P303" s="94">
        <f>O303*H303</f>
        <v>0</v>
      </c>
      <c r="Q303" s="94">
        <v>7.9200000000000007E-2</v>
      </c>
      <c r="R303" s="94">
        <f>Q303*H303</f>
        <v>0.79200000000000004</v>
      </c>
      <c r="S303" s="94">
        <v>0</v>
      </c>
      <c r="T303" s="95">
        <f>S303*H303</f>
        <v>0</v>
      </c>
      <c r="U303" s="12"/>
      <c r="V303" s="12"/>
      <c r="W303" s="12"/>
      <c r="X303" s="12"/>
      <c r="Y303" s="12"/>
      <c r="Z303" s="12"/>
      <c r="AA303" s="12"/>
      <c r="AB303" s="12"/>
      <c r="AC303" s="12"/>
      <c r="AD303" s="12"/>
      <c r="AE303" s="12"/>
      <c r="AR303" s="96" t="s">
        <v>760</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760</v>
      </c>
      <c r="BM303" s="96" t="s">
        <v>4916</v>
      </c>
    </row>
    <row r="304" spans="1:65" s="98" customFormat="1">
      <c r="B304" s="99"/>
      <c r="D304" s="100" t="s">
        <v>308</v>
      </c>
      <c r="E304" s="101" t="s">
        <v>1</v>
      </c>
      <c r="F304" s="102" t="s">
        <v>4917</v>
      </c>
      <c r="H304" s="103">
        <v>4</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51" s="98" customFormat="1">
      <c r="B305" s="99"/>
      <c r="D305" s="100" t="s">
        <v>308</v>
      </c>
      <c r="E305" s="101" t="s">
        <v>1</v>
      </c>
      <c r="F305" s="102" t="s">
        <v>4830</v>
      </c>
      <c r="H305" s="103">
        <v>2</v>
      </c>
      <c r="L305" s="99"/>
      <c r="M305" s="104"/>
      <c r="N305" s="105"/>
      <c r="O305" s="105"/>
      <c r="P305" s="105"/>
      <c r="Q305" s="105"/>
      <c r="R305" s="105"/>
      <c r="S305" s="105"/>
      <c r="T305" s="106"/>
      <c r="AT305" s="101" t="s">
        <v>308</v>
      </c>
      <c r="AU305" s="101" t="s">
        <v>84</v>
      </c>
      <c r="AV305" s="98" t="s">
        <v>84</v>
      </c>
      <c r="AW305" s="98" t="s">
        <v>31</v>
      </c>
      <c r="AX305" s="98" t="s">
        <v>75</v>
      </c>
      <c r="AY305" s="101" t="s">
        <v>302</v>
      </c>
    </row>
    <row r="306" spans="1:51" s="98" customFormat="1">
      <c r="B306" s="99"/>
      <c r="D306" s="100" t="s">
        <v>308</v>
      </c>
      <c r="E306" s="101" t="s">
        <v>1</v>
      </c>
      <c r="F306" s="102" t="s">
        <v>4831</v>
      </c>
      <c r="H306" s="103">
        <v>4</v>
      </c>
      <c r="L306" s="99"/>
      <c r="M306" s="104"/>
      <c r="N306" s="105"/>
      <c r="O306" s="105"/>
      <c r="P306" s="105"/>
      <c r="Q306" s="105"/>
      <c r="R306" s="105"/>
      <c r="S306" s="105"/>
      <c r="T306" s="106"/>
      <c r="AT306" s="101" t="s">
        <v>308</v>
      </c>
      <c r="AU306" s="101" t="s">
        <v>84</v>
      </c>
      <c r="AV306" s="98" t="s">
        <v>84</v>
      </c>
      <c r="AW306" s="98" t="s">
        <v>31</v>
      </c>
      <c r="AX306" s="98" t="s">
        <v>75</v>
      </c>
      <c r="AY306" s="101" t="s">
        <v>302</v>
      </c>
    </row>
    <row r="307" spans="1:51" s="171" customFormat="1">
      <c r="B307" s="172"/>
      <c r="D307" s="100" t="s">
        <v>308</v>
      </c>
      <c r="E307" s="173" t="s">
        <v>350</v>
      </c>
      <c r="F307" s="174" t="s">
        <v>435</v>
      </c>
      <c r="H307" s="175">
        <v>10</v>
      </c>
      <c r="L307" s="172"/>
      <c r="M307" s="204"/>
      <c r="N307" s="205"/>
      <c r="O307" s="205"/>
      <c r="P307" s="205"/>
      <c r="Q307" s="205"/>
      <c r="R307" s="205"/>
      <c r="S307" s="205"/>
      <c r="T307" s="206"/>
      <c r="AT307" s="173" t="s">
        <v>308</v>
      </c>
      <c r="AU307" s="173" t="s">
        <v>84</v>
      </c>
      <c r="AV307" s="171" t="s">
        <v>97</v>
      </c>
      <c r="AW307" s="171" t="s">
        <v>31</v>
      </c>
      <c r="AX307" s="171" t="s">
        <v>82</v>
      </c>
      <c r="AY307" s="173" t="s">
        <v>302</v>
      </c>
    </row>
    <row r="308" spans="1:51" s="15" customFormat="1" ht="6.95" customHeight="1">
      <c r="A308" s="12"/>
      <c r="B308" s="43"/>
      <c r="C308" s="44"/>
      <c r="D308" s="44"/>
      <c r="E308" s="44"/>
      <c r="F308" s="44"/>
      <c r="G308" s="44"/>
      <c r="H308" s="44"/>
      <c r="I308" s="44"/>
      <c r="J308" s="44"/>
      <c r="K308" s="44"/>
      <c r="L308" s="13"/>
      <c r="M308" s="12"/>
      <c r="O308" s="12"/>
      <c r="P308" s="12"/>
      <c r="Q308" s="12"/>
      <c r="R308" s="12"/>
      <c r="S308" s="12"/>
      <c r="T308" s="12"/>
      <c r="U308" s="12"/>
      <c r="V308" s="12"/>
      <c r="W308" s="12"/>
      <c r="X308" s="12"/>
      <c r="Y308" s="12"/>
      <c r="Z308" s="12"/>
      <c r="AA308" s="12"/>
      <c r="AB308" s="12"/>
      <c r="AC308" s="12"/>
      <c r="AD308" s="12"/>
      <c r="AE308" s="12"/>
    </row>
  </sheetData>
  <sheetProtection algorithmName="SHA-512" hashValue="aBz9lx7tZpjCURPxSUUgShu4abIwngy08j4kyNWMUE4M0p4J/8WOcw2j5v7eToGH1iSPtL4u3hdmhBoiPka3CQ==" saltValue="kUHe8M6t4lzFNqE+RRZ1gA==" spinCount="100000" sheet="1" objects="1" scenarios="1" autoFilter="0"/>
  <protectedRanges>
    <protectedRange sqref="I270 I272 I274 I280 I283 I286 I289 I291 I293 I295 I298 I301 I303" name="Oblast2"/>
    <protectedRange sqref="I137 I139 I141 I143 I145 I147 I152 I155 I166 I169 I171 I173 I175 I177 I179 I188 I190 I194 I196 I202 I205 I207 I212 I215 I218 I221 I224 I227 I230 I233 I235 I237 I239 I241 I243 I245 I247 I249 I251 I253 I255 I257 I259 I261 I264 I266 I268" name="Oblast1"/>
  </protectedRanges>
  <autoFilter ref="C133:K307"/>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48"/>
  <sheetViews>
    <sheetView showGridLines="0" topLeftCell="A132"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229</v>
      </c>
      <c r="AZ2" s="163" t="s">
        <v>319</v>
      </c>
      <c r="BA2" s="163" t="s">
        <v>319</v>
      </c>
      <c r="BB2" s="163" t="s">
        <v>1</v>
      </c>
      <c r="BC2" s="163" t="s">
        <v>4918</v>
      </c>
      <c r="BD2" s="163" t="s">
        <v>84</v>
      </c>
    </row>
    <row r="3" spans="1:56" ht="6.95" customHeight="1">
      <c r="B3" s="6"/>
      <c r="C3" s="7"/>
      <c r="D3" s="7"/>
      <c r="E3" s="7"/>
      <c r="F3" s="7"/>
      <c r="G3" s="7"/>
      <c r="H3" s="7"/>
      <c r="I3" s="7"/>
      <c r="J3" s="7"/>
      <c r="K3" s="7"/>
      <c r="L3" s="8"/>
      <c r="AT3" s="5" t="s">
        <v>84</v>
      </c>
      <c r="AZ3" s="163" t="s">
        <v>4322</v>
      </c>
      <c r="BA3" s="163" t="s">
        <v>4322</v>
      </c>
      <c r="BB3" s="163" t="s">
        <v>1</v>
      </c>
      <c r="BC3" s="163" t="s">
        <v>4919</v>
      </c>
      <c r="BD3" s="163" t="s">
        <v>84</v>
      </c>
    </row>
    <row r="4" spans="1:56" ht="24.95" customHeight="1">
      <c r="B4" s="8"/>
      <c r="D4" s="9" t="s">
        <v>278</v>
      </c>
      <c r="L4" s="8"/>
      <c r="M4" s="10" t="s">
        <v>10</v>
      </c>
      <c r="AT4" s="5" t="s">
        <v>3</v>
      </c>
      <c r="AZ4" s="163" t="s">
        <v>325</v>
      </c>
      <c r="BA4" s="163" t="s">
        <v>325</v>
      </c>
      <c r="BB4" s="163" t="s">
        <v>1</v>
      </c>
      <c r="BC4" s="163" t="s">
        <v>4919</v>
      </c>
      <c r="BD4" s="163" t="s">
        <v>84</v>
      </c>
    </row>
    <row r="5" spans="1:56" ht="6.95" customHeight="1">
      <c r="B5" s="8"/>
      <c r="L5" s="8"/>
      <c r="AZ5" s="163" t="s">
        <v>1565</v>
      </c>
      <c r="BA5" s="163" t="s">
        <v>328</v>
      </c>
      <c r="BB5" s="163" t="s">
        <v>1</v>
      </c>
      <c r="BC5" s="163" t="s">
        <v>4833</v>
      </c>
      <c r="BD5" s="163" t="s">
        <v>84</v>
      </c>
    </row>
    <row r="6" spans="1:56" ht="12" customHeight="1">
      <c r="B6" s="8"/>
      <c r="D6" s="11" t="s">
        <v>16</v>
      </c>
      <c r="L6" s="8"/>
      <c r="AZ6" s="163" t="s">
        <v>332</v>
      </c>
      <c r="BA6" s="163" t="s">
        <v>332</v>
      </c>
      <c r="BB6" s="163" t="s">
        <v>1</v>
      </c>
      <c r="BC6" s="163" t="s">
        <v>4920</v>
      </c>
      <c r="BD6" s="163" t="s">
        <v>84</v>
      </c>
    </row>
    <row r="7" spans="1:56" ht="16.5" customHeight="1">
      <c r="B7" s="8"/>
      <c r="E7" s="289" t="str">
        <f>'Rekapitulace stavby'!K6</f>
        <v>Třebíč, Karlovo náměstí, Rekonstrukce vodovodu a kanalizace</v>
      </c>
      <c r="F7" s="290"/>
      <c r="G7" s="290"/>
      <c r="H7" s="290"/>
      <c r="L7" s="8"/>
      <c r="AZ7" s="163" t="s">
        <v>338</v>
      </c>
      <c r="BA7" s="163" t="s">
        <v>338</v>
      </c>
      <c r="BB7" s="163" t="s">
        <v>1</v>
      </c>
      <c r="BC7" s="163" t="s">
        <v>4921</v>
      </c>
      <c r="BD7" s="163" t="s">
        <v>84</v>
      </c>
    </row>
    <row r="8" spans="1:56" ht="12.75">
      <c r="B8" s="8"/>
      <c r="D8" s="11" t="s">
        <v>279</v>
      </c>
      <c r="L8" s="8"/>
      <c r="AZ8" s="163" t="s">
        <v>344</v>
      </c>
      <c r="BA8" s="163" t="s">
        <v>344</v>
      </c>
      <c r="BB8" s="163" t="s">
        <v>1</v>
      </c>
      <c r="BC8" s="163" t="s">
        <v>4922</v>
      </c>
      <c r="BD8" s="163" t="s">
        <v>84</v>
      </c>
    </row>
    <row r="9" spans="1:56" ht="16.5" customHeight="1">
      <c r="B9" s="8"/>
      <c r="E9" s="289" t="s">
        <v>4328</v>
      </c>
      <c r="F9" s="273"/>
      <c r="G9" s="273"/>
      <c r="H9" s="273"/>
      <c r="L9" s="8"/>
      <c r="AZ9" s="163" t="s">
        <v>347</v>
      </c>
      <c r="BA9" s="163" t="s">
        <v>347</v>
      </c>
      <c r="BB9" s="163" t="s">
        <v>1</v>
      </c>
      <c r="BC9" s="163" t="s">
        <v>4923</v>
      </c>
      <c r="BD9" s="163" t="s">
        <v>84</v>
      </c>
    </row>
    <row r="10" spans="1:56" ht="12" customHeight="1">
      <c r="B10" s="8"/>
      <c r="D10" s="11" t="s">
        <v>337</v>
      </c>
      <c r="L10" s="8"/>
      <c r="AZ10" s="163" t="s">
        <v>349</v>
      </c>
      <c r="BA10" s="163" t="s">
        <v>350</v>
      </c>
      <c r="BB10" s="163" t="s">
        <v>1</v>
      </c>
      <c r="BC10" s="163" t="s">
        <v>97</v>
      </c>
      <c r="BD10" s="163" t="s">
        <v>84</v>
      </c>
    </row>
    <row r="11" spans="1:56" s="15" customFormat="1" ht="16.5" customHeight="1">
      <c r="A11" s="12"/>
      <c r="B11" s="13"/>
      <c r="C11" s="12"/>
      <c r="D11" s="12"/>
      <c r="E11" s="292" t="s">
        <v>4331</v>
      </c>
      <c r="F11" s="288"/>
      <c r="G11" s="288"/>
      <c r="H11" s="288"/>
      <c r="I11" s="12"/>
      <c r="J11" s="12"/>
      <c r="K11" s="12"/>
      <c r="L11" s="14"/>
      <c r="S11" s="12"/>
      <c r="T11" s="12"/>
      <c r="U11" s="12"/>
      <c r="V11" s="12"/>
      <c r="W11" s="12"/>
      <c r="X11" s="12"/>
      <c r="Y11" s="12"/>
      <c r="Z11" s="12"/>
      <c r="AA11" s="12"/>
      <c r="AB11" s="12"/>
      <c r="AC11" s="12"/>
      <c r="AD11" s="12"/>
      <c r="AE11" s="12"/>
      <c r="AZ11" s="163" t="s">
        <v>354</v>
      </c>
      <c r="BA11" s="163" t="s">
        <v>355</v>
      </c>
      <c r="BB11" s="163" t="s">
        <v>1</v>
      </c>
      <c r="BC11" s="163" t="s">
        <v>4924</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357</v>
      </c>
      <c r="BA12" s="163" t="s">
        <v>357</v>
      </c>
      <c r="BB12" s="163" t="s">
        <v>1</v>
      </c>
      <c r="BC12" s="163" t="s">
        <v>2431</v>
      </c>
      <c r="BD12" s="163" t="s">
        <v>84</v>
      </c>
    </row>
    <row r="13" spans="1:56" s="15" customFormat="1" ht="16.5" customHeight="1">
      <c r="A13" s="12"/>
      <c r="B13" s="13"/>
      <c r="C13" s="12"/>
      <c r="D13" s="12"/>
      <c r="E13" s="265" t="s">
        <v>4925</v>
      </c>
      <c r="F13" s="288"/>
      <c r="G13" s="288"/>
      <c r="H13" s="288"/>
      <c r="I13" s="12"/>
      <c r="J13" s="12"/>
      <c r="K13" s="12"/>
      <c r="L13" s="14"/>
      <c r="S13" s="12"/>
      <c r="T13" s="12"/>
      <c r="U13" s="12"/>
      <c r="V13" s="12"/>
      <c r="W13" s="12"/>
      <c r="X13" s="12"/>
      <c r="Y13" s="12"/>
      <c r="Z13" s="12"/>
      <c r="AA13" s="12"/>
      <c r="AB13" s="12"/>
      <c r="AC13" s="12"/>
      <c r="AD13" s="12"/>
      <c r="AE13" s="12"/>
      <c r="AZ13" s="163" t="s">
        <v>359</v>
      </c>
      <c r="BA13" s="163" t="s">
        <v>359</v>
      </c>
      <c r="BB13" s="163" t="s">
        <v>1</v>
      </c>
      <c r="BC13" s="163" t="s">
        <v>4926</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361</v>
      </c>
      <c r="BA14" s="163" t="s">
        <v>361</v>
      </c>
      <c r="BB14" s="163" t="s">
        <v>1</v>
      </c>
      <c r="BC14" s="163" t="s">
        <v>4927</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363</v>
      </c>
      <c r="BA15" s="163" t="s">
        <v>363</v>
      </c>
      <c r="BB15" s="163" t="s">
        <v>1</v>
      </c>
      <c r="BC15" s="163" t="s">
        <v>4928</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2776</v>
      </c>
      <c r="BA16" s="163" t="s">
        <v>368</v>
      </c>
      <c r="BB16" s="163" t="s">
        <v>1</v>
      </c>
      <c r="BC16" s="163" t="s">
        <v>4929</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380</v>
      </c>
      <c r="BA17" s="163" t="s">
        <v>380</v>
      </c>
      <c r="BB17" s="163" t="s">
        <v>1</v>
      </c>
      <c r="BC17" s="163" t="s">
        <v>4329</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382</v>
      </c>
      <c r="BA18" s="163" t="s">
        <v>382</v>
      </c>
      <c r="BB18" s="163" t="s">
        <v>1</v>
      </c>
      <c r="BC18" s="163" t="s">
        <v>4930</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387</v>
      </c>
      <c r="BA19" s="163" t="s">
        <v>388</v>
      </c>
      <c r="BB19" s="163" t="s">
        <v>1</v>
      </c>
      <c r="BC19" s="163" t="s">
        <v>4931</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390</v>
      </c>
      <c r="BA20" s="163" t="s">
        <v>390</v>
      </c>
      <c r="BB20" s="163" t="s">
        <v>1</v>
      </c>
      <c r="BC20" s="163" t="s">
        <v>4932</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394</v>
      </c>
      <c r="BA21" s="163" t="s">
        <v>394</v>
      </c>
      <c r="BB21" s="163" t="s">
        <v>1</v>
      </c>
      <c r="BC21" s="163" t="s">
        <v>4933</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396</v>
      </c>
      <c r="BA22" s="163" t="s">
        <v>396</v>
      </c>
      <c r="BB22" s="163" t="s">
        <v>1</v>
      </c>
      <c r="BC22" s="163" t="s">
        <v>4934</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398</v>
      </c>
      <c r="BA23" s="163" t="s">
        <v>398</v>
      </c>
      <c r="BB23" s="163" t="s">
        <v>1</v>
      </c>
      <c r="BC23" s="163" t="s">
        <v>4935</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ROUND((SUM(BE134:BE347)),  2)</f>
        <v>0</v>
      </c>
      <c r="G37" s="12"/>
      <c r="H37" s="12"/>
      <c r="I37" s="28">
        <v>0.21</v>
      </c>
      <c r="J37" s="27">
        <f>ROUND(((SUM(BE134:BE347))*I37),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ROUND((SUM(BF134:BF347)),  2)</f>
        <v>0</v>
      </c>
      <c r="G38" s="12"/>
      <c r="H38" s="12"/>
      <c r="I38" s="28">
        <v>0.15</v>
      </c>
      <c r="J38" s="27">
        <f>ROUND(((SUM(BF134:BF347))*I38),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ROUND((SUM(BG134:BG347)),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ROUND((SUM(BH134:BH347)),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ROUND((SUM(BI134:BI347)),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4331</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5 - DSO 02.1.5 Řad 5-KN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J223</f>
        <v>0</v>
      </c>
      <c r="L103" s="165"/>
    </row>
    <row r="104" spans="1:47" s="153" customFormat="1" ht="19.899999999999999" customHeight="1">
      <c r="B104" s="165"/>
      <c r="D104" s="166" t="s">
        <v>403</v>
      </c>
      <c r="E104" s="167"/>
      <c r="F104" s="167"/>
      <c r="G104" s="167"/>
      <c r="H104" s="167"/>
      <c r="I104" s="167"/>
      <c r="J104" s="168">
        <f>J233</f>
        <v>0</v>
      </c>
      <c r="L104" s="165"/>
    </row>
    <row r="105" spans="1:47" s="153" customFormat="1" ht="19.899999999999999" customHeight="1">
      <c r="B105" s="165"/>
      <c r="D105" s="166" t="s">
        <v>404</v>
      </c>
      <c r="E105" s="167"/>
      <c r="F105" s="167"/>
      <c r="G105" s="167"/>
      <c r="H105" s="167"/>
      <c r="I105" s="167"/>
      <c r="J105" s="168">
        <f>J236</f>
        <v>0</v>
      </c>
      <c r="L105" s="165"/>
    </row>
    <row r="106" spans="1:47" s="153" customFormat="1" ht="19.899999999999999" customHeight="1">
      <c r="B106" s="165"/>
      <c r="D106" s="166" t="s">
        <v>405</v>
      </c>
      <c r="E106" s="167"/>
      <c r="F106" s="167"/>
      <c r="G106" s="167"/>
      <c r="H106" s="167"/>
      <c r="I106" s="167"/>
      <c r="J106" s="168">
        <f>J248</f>
        <v>0</v>
      </c>
      <c r="L106" s="165"/>
    </row>
    <row r="107" spans="1:47" s="153" customFormat="1" ht="19.899999999999999" customHeight="1">
      <c r="B107" s="165"/>
      <c r="D107" s="166" t="s">
        <v>406</v>
      </c>
      <c r="E107" s="167"/>
      <c r="F107" s="167"/>
      <c r="G107" s="167"/>
      <c r="H107" s="167"/>
      <c r="I107" s="167"/>
      <c r="J107" s="168">
        <f>J253</f>
        <v>0</v>
      </c>
      <c r="L107" s="165"/>
    </row>
    <row r="108" spans="1:47" s="153" customFormat="1" ht="19.899999999999999" customHeight="1">
      <c r="B108" s="165"/>
      <c r="D108" s="166" t="s">
        <v>407</v>
      </c>
      <c r="E108" s="167"/>
      <c r="F108" s="167"/>
      <c r="G108" s="167"/>
      <c r="H108" s="167"/>
      <c r="I108" s="167"/>
      <c r="J108" s="168">
        <f>J284</f>
        <v>0</v>
      </c>
      <c r="L108" s="165"/>
    </row>
    <row r="109" spans="1:47" s="52" customFormat="1" ht="24.95" customHeight="1">
      <c r="B109" s="53"/>
      <c r="D109" s="54" t="s">
        <v>408</v>
      </c>
      <c r="E109" s="55"/>
      <c r="F109" s="55"/>
      <c r="G109" s="55"/>
      <c r="H109" s="55"/>
      <c r="I109" s="55"/>
      <c r="J109" s="56">
        <f>J341</f>
        <v>0</v>
      </c>
      <c r="L109" s="53"/>
    </row>
    <row r="110" spans="1:47" s="153" customFormat="1" ht="19.899999999999999" customHeight="1">
      <c r="B110" s="165"/>
      <c r="D110" s="166" t="s">
        <v>409</v>
      </c>
      <c r="E110" s="167"/>
      <c r="F110" s="167"/>
      <c r="G110" s="167"/>
      <c r="H110" s="167"/>
      <c r="I110" s="167"/>
      <c r="J110" s="168">
        <f>J342</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4328</v>
      </c>
      <c r="F122" s="273"/>
      <c r="G122" s="273"/>
      <c r="H122" s="273"/>
      <c r="L122" s="8"/>
    </row>
    <row r="123" spans="1:31" ht="12" customHeight="1">
      <c r="B123" s="8"/>
      <c r="C123" s="11" t="s">
        <v>337</v>
      </c>
      <c r="L123" s="8"/>
    </row>
    <row r="124" spans="1:31" s="15" customFormat="1" ht="16.5" customHeight="1">
      <c r="A124" s="12"/>
      <c r="B124" s="13"/>
      <c r="C124" s="12"/>
      <c r="D124" s="12"/>
      <c r="E124" s="292" t="s">
        <v>4331</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5 - DSO 02.1.5 Řad 5-KN</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P135+P341</f>
        <v>0</v>
      </c>
      <c r="Q134" s="22"/>
      <c r="R134" s="71">
        <f>R135+R341</f>
        <v>15.011650460000002</v>
      </c>
      <c r="S134" s="22"/>
      <c r="T134" s="72">
        <f>T135+T341</f>
        <v>9.7937599999999989</v>
      </c>
      <c r="U134" s="12"/>
      <c r="V134" s="12"/>
      <c r="W134" s="12"/>
      <c r="X134" s="12"/>
      <c r="Y134" s="12"/>
      <c r="Z134" s="12"/>
      <c r="AA134" s="12"/>
      <c r="AB134" s="12"/>
      <c r="AC134" s="12"/>
      <c r="AD134" s="12"/>
      <c r="AE134" s="12"/>
      <c r="AT134" s="5" t="s">
        <v>74</v>
      </c>
      <c r="AU134" s="5" t="s">
        <v>285</v>
      </c>
      <c r="BK134" s="73">
        <f>BK135+BK341</f>
        <v>0</v>
      </c>
    </row>
    <row r="135" spans="1:65" s="74" customFormat="1" ht="25.9" customHeight="1">
      <c r="B135" s="75"/>
      <c r="D135" s="76" t="s">
        <v>74</v>
      </c>
      <c r="E135" s="77" t="s">
        <v>410</v>
      </c>
      <c r="F135" s="77" t="s">
        <v>411</v>
      </c>
      <c r="J135" s="78">
        <f>BK135</f>
        <v>0</v>
      </c>
      <c r="L135" s="75"/>
      <c r="M135" s="79"/>
      <c r="N135" s="80"/>
      <c r="O135" s="80"/>
      <c r="P135" s="81">
        <f>P136+P223+P233+P236+P248+P253+P284</f>
        <v>0</v>
      </c>
      <c r="Q135" s="80"/>
      <c r="R135" s="81">
        <f>R136+R223+R233+R236+R248+R253+R284</f>
        <v>14.694570460000001</v>
      </c>
      <c r="S135" s="80"/>
      <c r="T135" s="82">
        <f>T136+T223+T233+T236+T248+T253+T284</f>
        <v>9.7937599999999989</v>
      </c>
      <c r="AR135" s="76" t="s">
        <v>82</v>
      </c>
      <c r="AT135" s="83" t="s">
        <v>74</v>
      </c>
      <c r="AU135" s="83" t="s">
        <v>75</v>
      </c>
      <c r="AY135" s="76" t="s">
        <v>302</v>
      </c>
      <c r="BK135" s="84">
        <f>BK136+BK223+BK233+BK236+BK248+BK253+BK284</f>
        <v>0</v>
      </c>
    </row>
    <row r="136" spans="1:65" s="74" customFormat="1" ht="22.9" customHeight="1">
      <c r="B136" s="75"/>
      <c r="D136" s="76" t="s">
        <v>74</v>
      </c>
      <c r="E136" s="169" t="s">
        <v>82</v>
      </c>
      <c r="F136" s="169" t="s">
        <v>412</v>
      </c>
      <c r="J136" s="170">
        <f>BK136</f>
        <v>0</v>
      </c>
      <c r="L136" s="75"/>
      <c r="M136" s="79"/>
      <c r="N136" s="80"/>
      <c r="O136" s="80"/>
      <c r="P136" s="81">
        <f>SUM(P137:P222)</f>
        <v>0</v>
      </c>
      <c r="Q136" s="80"/>
      <c r="R136" s="81">
        <f>SUM(R137:R222)</f>
        <v>7.6419577600000004</v>
      </c>
      <c r="S136" s="80"/>
      <c r="T136" s="82">
        <f>SUM(T137:T222)</f>
        <v>9.4744399999999995</v>
      </c>
      <c r="AR136" s="76" t="s">
        <v>82</v>
      </c>
      <c r="AT136" s="83" t="s">
        <v>74</v>
      </c>
      <c r="AU136" s="83" t="s">
        <v>82</v>
      </c>
      <c r="AY136" s="76" t="s">
        <v>302</v>
      </c>
      <c r="BK136" s="84">
        <f>SUM(BK137:BK222)</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4936</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84</v>
      </c>
      <c r="D139" s="85" t="s">
        <v>303</v>
      </c>
      <c r="E139" s="86" t="s">
        <v>425</v>
      </c>
      <c r="F139" s="87" t="s">
        <v>426</v>
      </c>
      <c r="G139" s="88" t="s">
        <v>423</v>
      </c>
      <c r="H139" s="89">
        <v>6.86</v>
      </c>
      <c r="I139" s="3"/>
      <c r="J139" s="90">
        <f>ROUND(I139*H139,2)</f>
        <v>0</v>
      </c>
      <c r="K139" s="87" t="s">
        <v>427</v>
      </c>
      <c r="L139" s="13"/>
      <c r="M139" s="91" t="s">
        <v>1</v>
      </c>
      <c r="N139" s="92" t="s">
        <v>40</v>
      </c>
      <c r="O139" s="93"/>
      <c r="P139" s="94">
        <f>O139*H139</f>
        <v>0</v>
      </c>
      <c r="Q139" s="94">
        <v>0</v>
      </c>
      <c r="R139" s="94">
        <f>Q139*H139</f>
        <v>0</v>
      </c>
      <c r="S139" s="94">
        <v>0.28100000000000003</v>
      </c>
      <c r="T139" s="95">
        <f>S139*H139</f>
        <v>1.9276600000000004</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4937</v>
      </c>
    </row>
    <row r="140" spans="1:65" s="98" customFormat="1">
      <c r="B140" s="99"/>
      <c r="D140" s="100" t="s">
        <v>308</v>
      </c>
      <c r="E140" s="101" t="s">
        <v>1</v>
      </c>
      <c r="F140" s="102" t="s">
        <v>347</v>
      </c>
      <c r="H140" s="103">
        <v>6.86</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432</v>
      </c>
      <c r="F141" s="87" t="s">
        <v>433</v>
      </c>
      <c r="G141" s="88" t="s">
        <v>423</v>
      </c>
      <c r="H141" s="89">
        <v>10.220000000000001</v>
      </c>
      <c r="I141" s="3"/>
      <c r="J141" s="90">
        <f>ROUND(I141*H141,2)</f>
        <v>0</v>
      </c>
      <c r="K141" s="87" t="s">
        <v>427</v>
      </c>
      <c r="L141" s="13"/>
      <c r="M141" s="91" t="s">
        <v>1</v>
      </c>
      <c r="N141" s="92" t="s">
        <v>40</v>
      </c>
      <c r="O141" s="93"/>
      <c r="P141" s="94">
        <f>O141*H141</f>
        <v>0</v>
      </c>
      <c r="Q141" s="94">
        <v>0</v>
      </c>
      <c r="R141" s="94">
        <f>Q141*H141</f>
        <v>0</v>
      </c>
      <c r="S141" s="94">
        <v>0.28999999999999998</v>
      </c>
      <c r="T141" s="95">
        <f>S141*H141</f>
        <v>2.9638</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4938</v>
      </c>
    </row>
    <row r="142" spans="1:65" s="98" customFormat="1">
      <c r="B142" s="99"/>
      <c r="D142" s="100" t="s">
        <v>308</v>
      </c>
      <c r="E142" s="101" t="s">
        <v>1</v>
      </c>
      <c r="F142" s="102" t="s">
        <v>332</v>
      </c>
      <c r="H142" s="103">
        <v>3.36</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98" customFormat="1">
      <c r="B143" s="99"/>
      <c r="D143" s="100" t="s">
        <v>308</v>
      </c>
      <c r="E143" s="101" t="s">
        <v>1</v>
      </c>
      <c r="F143" s="102" t="s">
        <v>347</v>
      </c>
      <c r="H143" s="103">
        <v>6.86</v>
      </c>
      <c r="L143" s="99"/>
      <c r="M143" s="104"/>
      <c r="N143" s="105"/>
      <c r="O143" s="105"/>
      <c r="P143" s="105"/>
      <c r="Q143" s="105"/>
      <c r="R143" s="105"/>
      <c r="S143" s="105"/>
      <c r="T143" s="106"/>
      <c r="AT143" s="101" t="s">
        <v>308</v>
      </c>
      <c r="AU143" s="101" t="s">
        <v>84</v>
      </c>
      <c r="AV143" s="98" t="s">
        <v>84</v>
      </c>
      <c r="AW143" s="98" t="s">
        <v>31</v>
      </c>
      <c r="AX143" s="98" t="s">
        <v>75</v>
      </c>
      <c r="AY143" s="101" t="s">
        <v>302</v>
      </c>
    </row>
    <row r="144" spans="1:65" s="171" customFormat="1">
      <c r="B144" s="172"/>
      <c r="D144" s="100" t="s">
        <v>308</v>
      </c>
      <c r="E144" s="173" t="s">
        <v>1</v>
      </c>
      <c r="F144" s="174" t="s">
        <v>435</v>
      </c>
      <c r="H144" s="175">
        <v>10.220000000000001</v>
      </c>
      <c r="L144" s="172"/>
      <c r="M144" s="176"/>
      <c r="N144" s="177"/>
      <c r="O144" s="177"/>
      <c r="P144" s="177"/>
      <c r="Q144" s="177"/>
      <c r="R144" s="177"/>
      <c r="S144" s="177"/>
      <c r="T144" s="178"/>
      <c r="AT144" s="173" t="s">
        <v>308</v>
      </c>
      <c r="AU144" s="173" t="s">
        <v>84</v>
      </c>
      <c r="AV144" s="171" t="s">
        <v>97</v>
      </c>
      <c r="AW144" s="171" t="s">
        <v>31</v>
      </c>
      <c r="AX144" s="171" t="s">
        <v>82</v>
      </c>
      <c r="AY144" s="173" t="s">
        <v>302</v>
      </c>
    </row>
    <row r="145" spans="1:65" s="15" customFormat="1" ht="21.75" customHeight="1">
      <c r="A145" s="12"/>
      <c r="B145" s="13"/>
      <c r="C145" s="85" t="s">
        <v>97</v>
      </c>
      <c r="D145" s="85" t="s">
        <v>303</v>
      </c>
      <c r="E145" s="86" t="s">
        <v>439</v>
      </c>
      <c r="F145" s="87" t="s">
        <v>440</v>
      </c>
      <c r="G145" s="88" t="s">
        <v>423</v>
      </c>
      <c r="H145" s="89">
        <v>3.36</v>
      </c>
      <c r="I145" s="3"/>
      <c r="J145" s="90">
        <f>ROUND(I145*H145,2)</f>
        <v>0</v>
      </c>
      <c r="K145" s="87" t="s">
        <v>427</v>
      </c>
      <c r="L145" s="13"/>
      <c r="M145" s="91" t="s">
        <v>1</v>
      </c>
      <c r="N145" s="92" t="s">
        <v>40</v>
      </c>
      <c r="O145" s="93"/>
      <c r="P145" s="94">
        <f>O145*H145</f>
        <v>0</v>
      </c>
      <c r="Q145" s="94">
        <v>0</v>
      </c>
      <c r="R145" s="94">
        <f>Q145*H145</f>
        <v>0</v>
      </c>
      <c r="S145" s="94">
        <v>0.625</v>
      </c>
      <c r="T145" s="95">
        <f>S145*H145</f>
        <v>2.1</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4939</v>
      </c>
    </row>
    <row r="146" spans="1:65" s="98" customFormat="1">
      <c r="B146" s="99"/>
      <c r="D146" s="100" t="s">
        <v>308</v>
      </c>
      <c r="E146" s="101" t="s">
        <v>1</v>
      </c>
      <c r="F146" s="102" t="s">
        <v>332</v>
      </c>
      <c r="H146" s="103">
        <v>3.36</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442</v>
      </c>
      <c r="F147" s="87" t="s">
        <v>443</v>
      </c>
      <c r="G147" s="88" t="s">
        <v>423</v>
      </c>
      <c r="H147" s="89">
        <v>3.36</v>
      </c>
      <c r="I147" s="3"/>
      <c r="J147" s="90">
        <f>ROUND(I147*H147,2)</f>
        <v>0</v>
      </c>
      <c r="K147" s="87" t="s">
        <v>427</v>
      </c>
      <c r="L147" s="13"/>
      <c r="M147" s="91" t="s">
        <v>1</v>
      </c>
      <c r="N147" s="92" t="s">
        <v>40</v>
      </c>
      <c r="O147" s="93"/>
      <c r="P147" s="94">
        <f>O147*H147</f>
        <v>0</v>
      </c>
      <c r="Q147" s="94">
        <v>0</v>
      </c>
      <c r="R147" s="94">
        <f>Q147*H147</f>
        <v>0</v>
      </c>
      <c r="S147" s="94">
        <v>0.22</v>
      </c>
      <c r="T147" s="95">
        <f>S147*H147</f>
        <v>0.73919999999999997</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4940</v>
      </c>
    </row>
    <row r="148" spans="1:65" s="98" customFormat="1">
      <c r="B148" s="99"/>
      <c r="D148" s="100" t="s">
        <v>308</v>
      </c>
      <c r="E148" s="101" t="s">
        <v>1</v>
      </c>
      <c r="F148" s="102" t="s">
        <v>332</v>
      </c>
      <c r="H148" s="103">
        <v>3.36</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445</v>
      </c>
      <c r="F149" s="87" t="s">
        <v>446</v>
      </c>
      <c r="G149" s="88" t="s">
        <v>423</v>
      </c>
      <c r="H149" s="89">
        <v>3.36</v>
      </c>
      <c r="I149" s="3"/>
      <c r="J149" s="90">
        <f>ROUND(I149*H149,2)</f>
        <v>0</v>
      </c>
      <c r="K149" s="87" t="s">
        <v>427</v>
      </c>
      <c r="L149" s="13"/>
      <c r="M149" s="91" t="s">
        <v>1</v>
      </c>
      <c r="N149" s="92" t="s">
        <v>40</v>
      </c>
      <c r="O149" s="93"/>
      <c r="P149" s="94">
        <f>O149*H149</f>
        <v>0</v>
      </c>
      <c r="Q149" s="94">
        <v>5.0000000000000002E-5</v>
      </c>
      <c r="R149" s="94">
        <f>Q149*H149</f>
        <v>1.6799999999999999E-4</v>
      </c>
      <c r="S149" s="94">
        <v>0.128</v>
      </c>
      <c r="T149" s="95">
        <f>S149*H149</f>
        <v>0.43008000000000002</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4941</v>
      </c>
    </row>
    <row r="150" spans="1:65" s="98" customFormat="1">
      <c r="B150" s="99"/>
      <c r="D150" s="100" t="s">
        <v>308</v>
      </c>
      <c r="E150" s="101" t="s">
        <v>1</v>
      </c>
      <c r="F150" s="102" t="s">
        <v>332</v>
      </c>
      <c r="H150" s="103">
        <v>3.36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16.5" customHeight="1">
      <c r="A151" s="12"/>
      <c r="B151" s="13"/>
      <c r="C151" s="85" t="s">
        <v>106</v>
      </c>
      <c r="D151" s="85" t="s">
        <v>303</v>
      </c>
      <c r="E151" s="86" t="s">
        <v>448</v>
      </c>
      <c r="F151" s="87" t="s">
        <v>449</v>
      </c>
      <c r="G151" s="88" t="s">
        <v>450</v>
      </c>
      <c r="H151" s="89">
        <v>3.02</v>
      </c>
      <c r="I151" s="3"/>
      <c r="J151" s="90">
        <f>ROUND(I151*H151,2)</f>
        <v>0</v>
      </c>
      <c r="K151" s="87" t="s">
        <v>427</v>
      </c>
      <c r="L151" s="13"/>
      <c r="M151" s="91" t="s">
        <v>1</v>
      </c>
      <c r="N151" s="92" t="s">
        <v>40</v>
      </c>
      <c r="O151" s="93"/>
      <c r="P151" s="94">
        <f>O151*H151</f>
        <v>0</v>
      </c>
      <c r="Q151" s="94">
        <v>0</v>
      </c>
      <c r="R151" s="94">
        <f>Q151*H151</f>
        <v>0</v>
      </c>
      <c r="S151" s="94">
        <v>0.20499999999999999</v>
      </c>
      <c r="T151" s="95">
        <f>S151*H151</f>
        <v>0.61909999999999998</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4942</v>
      </c>
    </row>
    <row r="152" spans="1:65" s="98" customFormat="1">
      <c r="B152" s="99"/>
      <c r="D152" s="100" t="s">
        <v>308</v>
      </c>
      <c r="E152" s="101" t="s">
        <v>1</v>
      </c>
      <c r="F152" s="102" t="s">
        <v>4924</v>
      </c>
      <c r="H152" s="103">
        <v>3.02</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354</v>
      </c>
      <c r="F153" s="174" t="s">
        <v>435</v>
      </c>
      <c r="H153" s="175">
        <v>3.02</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16.5" customHeight="1">
      <c r="A154" s="12"/>
      <c r="B154" s="13"/>
      <c r="C154" s="85" t="s">
        <v>109</v>
      </c>
      <c r="D154" s="85" t="s">
        <v>303</v>
      </c>
      <c r="E154" s="86" t="s">
        <v>453</v>
      </c>
      <c r="F154" s="87" t="s">
        <v>454</v>
      </c>
      <c r="G154" s="88" t="s">
        <v>450</v>
      </c>
      <c r="H154" s="89">
        <v>6.04</v>
      </c>
      <c r="I154" s="3"/>
      <c r="J154" s="90">
        <f>ROUND(I154*H154,2)</f>
        <v>0</v>
      </c>
      <c r="K154" s="87" t="s">
        <v>427</v>
      </c>
      <c r="L154" s="13"/>
      <c r="M154" s="91" t="s">
        <v>1</v>
      </c>
      <c r="N154" s="92" t="s">
        <v>40</v>
      </c>
      <c r="O154" s="93"/>
      <c r="P154" s="94">
        <f>O154*H154</f>
        <v>0</v>
      </c>
      <c r="Q154" s="94">
        <v>0</v>
      </c>
      <c r="R154" s="94">
        <f>Q154*H154</f>
        <v>0</v>
      </c>
      <c r="S154" s="94">
        <v>0.115</v>
      </c>
      <c r="T154" s="95">
        <f>S154*H154</f>
        <v>0.6946</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4943</v>
      </c>
    </row>
    <row r="155" spans="1:65" s="98" customFormat="1">
      <c r="B155" s="99"/>
      <c r="D155" s="100" t="s">
        <v>308</v>
      </c>
      <c r="E155" s="101" t="s">
        <v>1</v>
      </c>
      <c r="F155" s="102" t="s">
        <v>4944</v>
      </c>
      <c r="H155" s="103">
        <v>6.04</v>
      </c>
      <c r="L155" s="99"/>
      <c r="M155" s="104"/>
      <c r="N155" s="105"/>
      <c r="O155" s="105"/>
      <c r="P155" s="105"/>
      <c r="Q155" s="105"/>
      <c r="R155" s="105"/>
      <c r="S155" s="105"/>
      <c r="T155" s="106"/>
      <c r="AT155" s="101" t="s">
        <v>308</v>
      </c>
      <c r="AU155" s="101" t="s">
        <v>84</v>
      </c>
      <c r="AV155" s="98" t="s">
        <v>84</v>
      </c>
      <c r="AW155" s="98" t="s">
        <v>31</v>
      </c>
      <c r="AX155" s="98" t="s">
        <v>75</v>
      </c>
      <c r="AY155" s="101" t="s">
        <v>302</v>
      </c>
    </row>
    <row r="156" spans="1:65" s="171" customFormat="1">
      <c r="B156" s="172"/>
      <c r="D156" s="100" t="s">
        <v>308</v>
      </c>
      <c r="E156" s="173" t="s">
        <v>380</v>
      </c>
      <c r="F156" s="174" t="s">
        <v>435</v>
      </c>
      <c r="H156" s="175">
        <v>6.04</v>
      </c>
      <c r="L156" s="172"/>
      <c r="M156" s="176"/>
      <c r="N156" s="177"/>
      <c r="O156" s="177"/>
      <c r="P156" s="177"/>
      <c r="Q156" s="177"/>
      <c r="R156" s="177"/>
      <c r="S156" s="177"/>
      <c r="T156" s="178"/>
      <c r="AT156" s="173" t="s">
        <v>308</v>
      </c>
      <c r="AU156" s="173" t="s">
        <v>84</v>
      </c>
      <c r="AV156" s="171" t="s">
        <v>97</v>
      </c>
      <c r="AW156" s="171" t="s">
        <v>31</v>
      </c>
      <c r="AX156" s="171" t="s">
        <v>82</v>
      </c>
      <c r="AY156" s="173" t="s">
        <v>302</v>
      </c>
    </row>
    <row r="157" spans="1:65" s="15" customFormat="1" ht="21.75" customHeight="1">
      <c r="A157" s="12"/>
      <c r="B157" s="13"/>
      <c r="C157" s="85" t="s">
        <v>112</v>
      </c>
      <c r="D157" s="85" t="s">
        <v>303</v>
      </c>
      <c r="E157" s="86" t="s">
        <v>995</v>
      </c>
      <c r="F157" s="87" t="s">
        <v>996</v>
      </c>
      <c r="G157" s="88" t="s">
        <v>450</v>
      </c>
      <c r="H157" s="89">
        <v>2</v>
      </c>
      <c r="I157" s="3"/>
      <c r="J157" s="90">
        <f>ROUND(I157*H157,2)</f>
        <v>0</v>
      </c>
      <c r="K157" s="87" t="s">
        <v>427</v>
      </c>
      <c r="L157" s="13"/>
      <c r="M157" s="91" t="s">
        <v>1</v>
      </c>
      <c r="N157" s="92" t="s">
        <v>40</v>
      </c>
      <c r="O157" s="93"/>
      <c r="P157" s="94">
        <f>O157*H157</f>
        <v>0</v>
      </c>
      <c r="Q157" s="94">
        <v>1.269E-2</v>
      </c>
      <c r="R157" s="94">
        <f>Q157*H157</f>
        <v>2.538E-2</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4945</v>
      </c>
    </row>
    <row r="158" spans="1:65" s="98" customFormat="1">
      <c r="B158" s="99"/>
      <c r="D158" s="100" t="s">
        <v>308</v>
      </c>
      <c r="E158" s="101" t="s">
        <v>1</v>
      </c>
      <c r="F158" s="102" t="s">
        <v>4361</v>
      </c>
      <c r="H158" s="103">
        <v>2</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115</v>
      </c>
      <c r="D159" s="85" t="s">
        <v>303</v>
      </c>
      <c r="E159" s="86" t="s">
        <v>2684</v>
      </c>
      <c r="F159" s="87" t="s">
        <v>2685</v>
      </c>
      <c r="G159" s="88" t="s">
        <v>450</v>
      </c>
      <c r="H159" s="89">
        <v>4</v>
      </c>
      <c r="I159" s="3"/>
      <c r="J159" s="90">
        <f>ROUND(I159*H159,2)</f>
        <v>0</v>
      </c>
      <c r="K159" s="87" t="s">
        <v>427</v>
      </c>
      <c r="L159" s="13"/>
      <c r="M159" s="91" t="s">
        <v>1</v>
      </c>
      <c r="N159" s="92" t="s">
        <v>40</v>
      </c>
      <c r="O159" s="93"/>
      <c r="P159" s="94">
        <f>O159*H159</f>
        <v>0</v>
      </c>
      <c r="Q159" s="94">
        <v>1.068E-2</v>
      </c>
      <c r="R159" s="94">
        <f>Q159*H159</f>
        <v>4.2720000000000001E-2</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4946</v>
      </c>
    </row>
    <row r="160" spans="1:65" s="98" customFormat="1">
      <c r="B160" s="99"/>
      <c r="D160" s="100" t="s">
        <v>308</v>
      </c>
      <c r="E160" s="101" t="s">
        <v>1</v>
      </c>
      <c r="F160" s="102" t="s">
        <v>4947</v>
      </c>
      <c r="H160" s="103">
        <v>4</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457</v>
      </c>
      <c r="F161" s="87" t="s">
        <v>458</v>
      </c>
      <c r="G161" s="88" t="s">
        <v>450</v>
      </c>
      <c r="H161" s="89">
        <v>2</v>
      </c>
      <c r="I161" s="3"/>
      <c r="J161" s="90">
        <f>ROUND(I161*H161,2)</f>
        <v>0</v>
      </c>
      <c r="K161" s="87" t="s">
        <v>427</v>
      </c>
      <c r="L161" s="13"/>
      <c r="M161" s="91" t="s">
        <v>1</v>
      </c>
      <c r="N161" s="92" t="s">
        <v>40</v>
      </c>
      <c r="O161" s="93"/>
      <c r="P161" s="94">
        <f>O161*H161</f>
        <v>0</v>
      </c>
      <c r="Q161" s="94">
        <v>3.6900000000000002E-2</v>
      </c>
      <c r="R161" s="94">
        <f>Q161*H161</f>
        <v>7.3800000000000004E-2</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4948</v>
      </c>
    </row>
    <row r="162" spans="1:65" s="98" customFormat="1">
      <c r="B162" s="99"/>
      <c r="D162" s="100" t="s">
        <v>308</v>
      </c>
      <c r="E162" s="101" t="s">
        <v>1</v>
      </c>
      <c r="F162" s="102" t="s">
        <v>4949</v>
      </c>
      <c r="H162" s="103">
        <v>2</v>
      </c>
      <c r="L162" s="99"/>
      <c r="M162" s="104"/>
      <c r="N162" s="105"/>
      <c r="O162" s="105"/>
      <c r="P162" s="105"/>
      <c r="Q162" s="105"/>
      <c r="R162" s="105"/>
      <c r="S162" s="105"/>
      <c r="T162" s="106"/>
      <c r="AT162" s="101" t="s">
        <v>308</v>
      </c>
      <c r="AU162" s="101" t="s">
        <v>84</v>
      </c>
      <c r="AV162" s="98" t="s">
        <v>84</v>
      </c>
      <c r="AW162" s="98" t="s">
        <v>31</v>
      </c>
      <c r="AX162" s="98" t="s">
        <v>82</v>
      </c>
      <c r="AY162" s="101" t="s">
        <v>302</v>
      </c>
    </row>
    <row r="163" spans="1:65" s="15" customFormat="1" ht="21.75" customHeight="1">
      <c r="A163" s="12"/>
      <c r="B163" s="13"/>
      <c r="C163" s="85" t="s">
        <v>121</v>
      </c>
      <c r="D163" s="85" t="s">
        <v>303</v>
      </c>
      <c r="E163" s="86" t="s">
        <v>466</v>
      </c>
      <c r="F163" s="87" t="s">
        <v>467</v>
      </c>
      <c r="G163" s="88" t="s">
        <v>468</v>
      </c>
      <c r="H163" s="89">
        <v>16.581</v>
      </c>
      <c r="I163" s="3"/>
      <c r="J163" s="90">
        <f>ROUND(I163*H163,2)</f>
        <v>0</v>
      </c>
      <c r="K163" s="87" t="s">
        <v>427</v>
      </c>
      <c r="L163" s="13"/>
      <c r="M163" s="91" t="s">
        <v>1</v>
      </c>
      <c r="N163" s="92" t="s">
        <v>40</v>
      </c>
      <c r="O163" s="93"/>
      <c r="P163" s="94">
        <f>O163*H163</f>
        <v>0</v>
      </c>
      <c r="Q163" s="94">
        <v>0</v>
      </c>
      <c r="R163" s="94">
        <f>Q163*H163</f>
        <v>0</v>
      </c>
      <c r="S163" s="94">
        <v>0</v>
      </c>
      <c r="T163" s="95">
        <f>S163*H163</f>
        <v>0</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4950</v>
      </c>
    </row>
    <row r="164" spans="1:65" s="179" customFormat="1">
      <c r="B164" s="180"/>
      <c r="D164" s="100" t="s">
        <v>308</v>
      </c>
      <c r="E164" s="181" t="s">
        <v>1</v>
      </c>
      <c r="F164" s="182" t="s">
        <v>4951</v>
      </c>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102" t="s">
        <v>396</v>
      </c>
      <c r="H165" s="103">
        <v>16.581</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15" customFormat="1" ht="21.75" customHeight="1">
      <c r="A166" s="12"/>
      <c r="B166" s="13"/>
      <c r="C166" s="85" t="s">
        <v>124</v>
      </c>
      <c r="D166" s="85" t="s">
        <v>303</v>
      </c>
      <c r="E166" s="86" t="s">
        <v>473</v>
      </c>
      <c r="F166" s="87" t="s">
        <v>474</v>
      </c>
      <c r="G166" s="88" t="s">
        <v>468</v>
      </c>
      <c r="H166" s="89">
        <v>16.581</v>
      </c>
      <c r="I166" s="3"/>
      <c r="J166" s="90">
        <f>ROUND(I166*H166,2)</f>
        <v>0</v>
      </c>
      <c r="K166" s="87" t="s">
        <v>427</v>
      </c>
      <c r="L166" s="13"/>
      <c r="M166" s="91" t="s">
        <v>1</v>
      </c>
      <c r="N166" s="92" t="s">
        <v>40</v>
      </c>
      <c r="O166" s="93"/>
      <c r="P166" s="94">
        <f>O166*H166</f>
        <v>0</v>
      </c>
      <c r="Q166" s="94">
        <v>0</v>
      </c>
      <c r="R166" s="94">
        <f>Q166*H166</f>
        <v>0</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4952</v>
      </c>
    </row>
    <row r="167" spans="1:65" s="179" customFormat="1">
      <c r="B167" s="180"/>
      <c r="D167" s="100" t="s">
        <v>308</v>
      </c>
      <c r="E167" s="181" t="s">
        <v>1</v>
      </c>
      <c r="F167" s="182" t="s">
        <v>4371</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4953</v>
      </c>
      <c r="H168" s="103">
        <v>6.8879999999999999</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4954</v>
      </c>
      <c r="H169" s="103">
        <v>12.012</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480</v>
      </c>
      <c r="H170" s="103">
        <v>1.4179999999999999</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86" customFormat="1">
      <c r="B171" s="187"/>
      <c r="D171" s="100" t="s">
        <v>308</v>
      </c>
      <c r="E171" s="188" t="s">
        <v>1</v>
      </c>
      <c r="F171" s="189" t="s">
        <v>481</v>
      </c>
      <c r="H171" s="190">
        <v>20.318000000000001</v>
      </c>
      <c r="L171" s="187"/>
      <c r="M171" s="191"/>
      <c r="N171" s="192"/>
      <c r="O171" s="192"/>
      <c r="P171" s="192"/>
      <c r="Q171" s="192"/>
      <c r="R171" s="192"/>
      <c r="S171" s="192"/>
      <c r="T171" s="193"/>
      <c r="AT171" s="188" t="s">
        <v>308</v>
      </c>
      <c r="AU171" s="188" t="s">
        <v>84</v>
      </c>
      <c r="AV171" s="186" t="s">
        <v>91</v>
      </c>
      <c r="AW171" s="186" t="s">
        <v>31</v>
      </c>
      <c r="AX171" s="186" t="s">
        <v>75</v>
      </c>
      <c r="AY171" s="188" t="s">
        <v>302</v>
      </c>
    </row>
    <row r="172" spans="1:65" s="179" customFormat="1">
      <c r="B172" s="180"/>
      <c r="D172" s="100" t="s">
        <v>308</v>
      </c>
      <c r="E172" s="181" t="s">
        <v>1</v>
      </c>
      <c r="F172" s="182" t="s">
        <v>482</v>
      </c>
      <c r="H172" s="181" t="s">
        <v>1</v>
      </c>
      <c r="L172" s="180"/>
      <c r="M172" s="183"/>
      <c r="N172" s="184"/>
      <c r="O172" s="184"/>
      <c r="P172" s="184"/>
      <c r="Q172" s="184"/>
      <c r="R172" s="184"/>
      <c r="S172" s="184"/>
      <c r="T172" s="185"/>
      <c r="AT172" s="181" t="s">
        <v>308</v>
      </c>
      <c r="AU172" s="181" t="s">
        <v>84</v>
      </c>
      <c r="AV172" s="179" t="s">
        <v>82</v>
      </c>
      <c r="AW172" s="179" t="s">
        <v>31</v>
      </c>
      <c r="AX172" s="179" t="s">
        <v>75</v>
      </c>
      <c r="AY172" s="181" t="s">
        <v>302</v>
      </c>
    </row>
    <row r="173" spans="1:65" s="98" customFormat="1">
      <c r="B173" s="99"/>
      <c r="D173" s="100" t="s">
        <v>308</v>
      </c>
      <c r="E173" s="101" t="s">
        <v>1</v>
      </c>
      <c r="F173" s="102" t="s">
        <v>484</v>
      </c>
      <c r="H173" s="103">
        <v>-1.8480000000000001</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486</v>
      </c>
      <c r="H174" s="103">
        <v>-1.784</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179" customFormat="1">
      <c r="B175" s="180"/>
      <c r="D175" s="100" t="s">
        <v>308</v>
      </c>
      <c r="E175" s="181" t="s">
        <v>1</v>
      </c>
      <c r="F175" s="182" t="s">
        <v>487</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98" customFormat="1">
      <c r="B176" s="99"/>
      <c r="D176" s="100" t="s">
        <v>308</v>
      </c>
      <c r="E176" s="101" t="s">
        <v>1</v>
      </c>
      <c r="F176" s="102" t="s">
        <v>4373</v>
      </c>
      <c r="H176" s="103">
        <v>-0.105</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1:65" s="186" customFormat="1">
      <c r="B177" s="187"/>
      <c r="D177" s="100" t="s">
        <v>308</v>
      </c>
      <c r="E177" s="188" t="s">
        <v>319</v>
      </c>
      <c r="F177" s="189" t="s">
        <v>481</v>
      </c>
      <c r="H177" s="190">
        <v>-3.7370000000000001</v>
      </c>
      <c r="L177" s="187"/>
      <c r="M177" s="191"/>
      <c r="N177" s="192"/>
      <c r="O177" s="192"/>
      <c r="P177" s="192"/>
      <c r="Q177" s="192"/>
      <c r="R177" s="192"/>
      <c r="S177" s="192"/>
      <c r="T177" s="193"/>
      <c r="AT177" s="188" t="s">
        <v>308</v>
      </c>
      <c r="AU177" s="188" t="s">
        <v>84</v>
      </c>
      <c r="AV177" s="186" t="s">
        <v>91</v>
      </c>
      <c r="AW177" s="186" t="s">
        <v>31</v>
      </c>
      <c r="AX177" s="186" t="s">
        <v>75</v>
      </c>
      <c r="AY177" s="188" t="s">
        <v>302</v>
      </c>
    </row>
    <row r="178" spans="1:65" s="171" customFormat="1">
      <c r="B178" s="172"/>
      <c r="D178" s="100" t="s">
        <v>308</v>
      </c>
      <c r="E178" s="173" t="s">
        <v>396</v>
      </c>
      <c r="F178" s="174" t="s">
        <v>435</v>
      </c>
      <c r="H178" s="175">
        <v>16.581</v>
      </c>
      <c r="L178" s="172"/>
      <c r="M178" s="176"/>
      <c r="N178" s="177"/>
      <c r="O178" s="177"/>
      <c r="P178" s="177"/>
      <c r="Q178" s="177"/>
      <c r="R178" s="177"/>
      <c r="S178" s="177"/>
      <c r="T178" s="178"/>
      <c r="AT178" s="173" t="s">
        <v>308</v>
      </c>
      <c r="AU178" s="173" t="s">
        <v>84</v>
      </c>
      <c r="AV178" s="171" t="s">
        <v>97</v>
      </c>
      <c r="AW178" s="171" t="s">
        <v>31</v>
      </c>
      <c r="AX178" s="171" t="s">
        <v>82</v>
      </c>
      <c r="AY178" s="173" t="s">
        <v>302</v>
      </c>
    </row>
    <row r="179" spans="1:65" s="15" customFormat="1" ht="16.5" customHeight="1">
      <c r="A179" s="12"/>
      <c r="B179" s="13"/>
      <c r="C179" s="85" t="s">
        <v>185</v>
      </c>
      <c r="D179" s="85" t="s">
        <v>303</v>
      </c>
      <c r="E179" s="86" t="s">
        <v>4576</v>
      </c>
      <c r="F179" s="87" t="s">
        <v>4577</v>
      </c>
      <c r="G179" s="88" t="s">
        <v>423</v>
      </c>
      <c r="H179" s="89">
        <v>24.024000000000001</v>
      </c>
      <c r="I179" s="3"/>
      <c r="J179" s="90">
        <f>ROUND(I179*H179,2)</f>
        <v>0</v>
      </c>
      <c r="K179" s="87" t="s">
        <v>427</v>
      </c>
      <c r="L179" s="13"/>
      <c r="M179" s="91" t="s">
        <v>1</v>
      </c>
      <c r="N179" s="92" t="s">
        <v>40</v>
      </c>
      <c r="O179" s="93"/>
      <c r="P179" s="94">
        <f>O179*H179</f>
        <v>0</v>
      </c>
      <c r="Q179" s="94">
        <v>8.4000000000000003E-4</v>
      </c>
      <c r="R179" s="94">
        <f>Q179*H179</f>
        <v>2.0180160000000003E-2</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4955</v>
      </c>
    </row>
    <row r="180" spans="1:65" s="98" customFormat="1">
      <c r="B180" s="99"/>
      <c r="D180" s="100" t="s">
        <v>308</v>
      </c>
      <c r="E180" s="101" t="s">
        <v>1</v>
      </c>
      <c r="F180" s="102" t="s">
        <v>4956</v>
      </c>
      <c r="H180" s="103">
        <v>24.024000000000001</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1:65" s="171" customFormat="1">
      <c r="B181" s="172"/>
      <c r="D181" s="100" t="s">
        <v>308</v>
      </c>
      <c r="E181" s="173" t="s">
        <v>363</v>
      </c>
      <c r="F181" s="174" t="s">
        <v>435</v>
      </c>
      <c r="H181" s="175">
        <v>24.024000000000001</v>
      </c>
      <c r="L181" s="172"/>
      <c r="M181" s="176"/>
      <c r="N181" s="177"/>
      <c r="O181" s="177"/>
      <c r="P181" s="177"/>
      <c r="Q181" s="177"/>
      <c r="R181" s="177"/>
      <c r="S181" s="177"/>
      <c r="T181" s="178"/>
      <c r="AT181" s="173" t="s">
        <v>308</v>
      </c>
      <c r="AU181" s="173" t="s">
        <v>84</v>
      </c>
      <c r="AV181" s="171" t="s">
        <v>97</v>
      </c>
      <c r="AW181" s="171" t="s">
        <v>31</v>
      </c>
      <c r="AX181" s="171" t="s">
        <v>82</v>
      </c>
      <c r="AY181" s="173" t="s">
        <v>302</v>
      </c>
    </row>
    <row r="182" spans="1:65" s="15" customFormat="1" ht="16.5" customHeight="1">
      <c r="A182" s="12"/>
      <c r="B182" s="13"/>
      <c r="C182" s="85" t="s">
        <v>8</v>
      </c>
      <c r="D182" s="85" t="s">
        <v>303</v>
      </c>
      <c r="E182" s="86" t="s">
        <v>496</v>
      </c>
      <c r="F182" s="87" t="s">
        <v>497</v>
      </c>
      <c r="G182" s="88" t="s">
        <v>423</v>
      </c>
      <c r="H182" s="89">
        <v>13.776</v>
      </c>
      <c r="I182" s="3"/>
      <c r="J182" s="90">
        <f>ROUND(I182*H182,2)</f>
        <v>0</v>
      </c>
      <c r="K182" s="87" t="s">
        <v>427</v>
      </c>
      <c r="L182" s="13"/>
      <c r="M182" s="91" t="s">
        <v>1</v>
      </c>
      <c r="N182" s="92" t="s">
        <v>40</v>
      </c>
      <c r="O182" s="93"/>
      <c r="P182" s="94">
        <f>O182*H182</f>
        <v>0</v>
      </c>
      <c r="Q182" s="94">
        <v>8.4999999999999995E-4</v>
      </c>
      <c r="R182" s="94">
        <f>Q182*H182</f>
        <v>1.1709599999999999E-2</v>
      </c>
      <c r="S182" s="94">
        <v>0</v>
      </c>
      <c r="T182" s="95">
        <f>S182*H182</f>
        <v>0</v>
      </c>
      <c r="U182" s="12"/>
      <c r="V182" s="12"/>
      <c r="W182" s="12"/>
      <c r="X182" s="12"/>
      <c r="Y182" s="12"/>
      <c r="Z182" s="12"/>
      <c r="AA182" s="12"/>
      <c r="AB182" s="12"/>
      <c r="AC182" s="12"/>
      <c r="AD182" s="12"/>
      <c r="AE182" s="12"/>
      <c r="AR182" s="96" t="s">
        <v>97</v>
      </c>
      <c r="AT182" s="96" t="s">
        <v>303</v>
      </c>
      <c r="AU182" s="96" t="s">
        <v>84</v>
      </c>
      <c r="AY182" s="5" t="s">
        <v>302</v>
      </c>
      <c r="BE182" s="97">
        <f>IF(N182="základní",J182,0)</f>
        <v>0</v>
      </c>
      <c r="BF182" s="97">
        <f>IF(N182="snížená",J182,0)</f>
        <v>0</v>
      </c>
      <c r="BG182" s="97">
        <f>IF(N182="zákl. přenesená",J182,0)</f>
        <v>0</v>
      </c>
      <c r="BH182" s="97">
        <f>IF(N182="sníž. přenesená",J182,0)</f>
        <v>0</v>
      </c>
      <c r="BI182" s="97">
        <f>IF(N182="nulová",J182,0)</f>
        <v>0</v>
      </c>
      <c r="BJ182" s="5" t="s">
        <v>82</v>
      </c>
      <c r="BK182" s="97">
        <f>ROUND(I182*H182,2)</f>
        <v>0</v>
      </c>
      <c r="BL182" s="5" t="s">
        <v>97</v>
      </c>
      <c r="BM182" s="96" t="s">
        <v>4957</v>
      </c>
    </row>
    <row r="183" spans="1:65" s="98" customFormat="1">
      <c r="B183" s="99"/>
      <c r="D183" s="100" t="s">
        <v>308</v>
      </c>
      <c r="E183" s="101" t="s">
        <v>1</v>
      </c>
      <c r="F183" s="102" t="s">
        <v>4958</v>
      </c>
      <c r="H183" s="103">
        <v>13.776</v>
      </c>
      <c r="L183" s="99"/>
      <c r="M183" s="104"/>
      <c r="N183" s="105"/>
      <c r="O183" s="105"/>
      <c r="P183" s="105"/>
      <c r="Q183" s="105"/>
      <c r="R183" s="105"/>
      <c r="S183" s="105"/>
      <c r="T183" s="106"/>
      <c r="AT183" s="101" t="s">
        <v>308</v>
      </c>
      <c r="AU183" s="101" t="s">
        <v>84</v>
      </c>
      <c r="AV183" s="98" t="s">
        <v>84</v>
      </c>
      <c r="AW183" s="98" t="s">
        <v>31</v>
      </c>
      <c r="AX183" s="98" t="s">
        <v>82</v>
      </c>
      <c r="AY183" s="101" t="s">
        <v>302</v>
      </c>
    </row>
    <row r="184" spans="1:65" s="15" customFormat="1" ht="21.75" customHeight="1">
      <c r="A184" s="12"/>
      <c r="B184" s="13"/>
      <c r="C184" s="85" t="s">
        <v>190</v>
      </c>
      <c r="D184" s="85" t="s">
        <v>303</v>
      </c>
      <c r="E184" s="86" t="s">
        <v>4580</v>
      </c>
      <c r="F184" s="87" t="s">
        <v>4581</v>
      </c>
      <c r="G184" s="88" t="s">
        <v>423</v>
      </c>
      <c r="H184" s="89">
        <v>24.024000000000001</v>
      </c>
      <c r="I184" s="3"/>
      <c r="J184" s="90">
        <f>ROUND(I184*H184,2)</f>
        <v>0</v>
      </c>
      <c r="K184" s="87" t="s">
        <v>427</v>
      </c>
      <c r="L184" s="13"/>
      <c r="M184" s="91" t="s">
        <v>1</v>
      </c>
      <c r="N184" s="92" t="s">
        <v>40</v>
      </c>
      <c r="O184" s="93"/>
      <c r="P184" s="94">
        <f>O184*H184</f>
        <v>0</v>
      </c>
      <c r="Q184" s="94">
        <v>0</v>
      </c>
      <c r="R184" s="94">
        <f>Q184*H184</f>
        <v>0</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4959</v>
      </c>
    </row>
    <row r="185" spans="1:65" s="98" customFormat="1">
      <c r="B185" s="99"/>
      <c r="D185" s="100" t="s">
        <v>308</v>
      </c>
      <c r="E185" s="101" t="s">
        <v>1</v>
      </c>
      <c r="F185" s="102" t="s">
        <v>363</v>
      </c>
      <c r="H185" s="103">
        <v>24.024000000000001</v>
      </c>
      <c r="L185" s="99"/>
      <c r="M185" s="104"/>
      <c r="N185" s="105"/>
      <c r="O185" s="105"/>
      <c r="P185" s="105"/>
      <c r="Q185" s="105"/>
      <c r="R185" s="105"/>
      <c r="S185" s="105"/>
      <c r="T185" s="106"/>
      <c r="AT185" s="101" t="s">
        <v>308</v>
      </c>
      <c r="AU185" s="101" t="s">
        <v>84</v>
      </c>
      <c r="AV185" s="98" t="s">
        <v>84</v>
      </c>
      <c r="AW185" s="98" t="s">
        <v>31</v>
      </c>
      <c r="AX185" s="98" t="s">
        <v>82</v>
      </c>
      <c r="AY185" s="101" t="s">
        <v>302</v>
      </c>
    </row>
    <row r="186" spans="1:65" s="15" customFormat="1" ht="21.75" customHeight="1">
      <c r="A186" s="12"/>
      <c r="B186" s="13"/>
      <c r="C186" s="85" t="s">
        <v>193</v>
      </c>
      <c r="D186" s="85" t="s">
        <v>303</v>
      </c>
      <c r="E186" s="86" t="s">
        <v>503</v>
      </c>
      <c r="F186" s="87" t="s">
        <v>504</v>
      </c>
      <c r="G186" s="88" t="s">
        <v>423</v>
      </c>
      <c r="H186" s="89">
        <v>13.776</v>
      </c>
      <c r="I186" s="3"/>
      <c r="J186" s="90">
        <f>ROUND(I186*H186,2)</f>
        <v>0</v>
      </c>
      <c r="K186" s="87" t="s">
        <v>427</v>
      </c>
      <c r="L186" s="13"/>
      <c r="M186" s="91" t="s">
        <v>1</v>
      </c>
      <c r="N186" s="92" t="s">
        <v>40</v>
      </c>
      <c r="O186" s="93"/>
      <c r="P186" s="94">
        <f>O186*H186</f>
        <v>0</v>
      </c>
      <c r="Q186" s="94">
        <v>0</v>
      </c>
      <c r="R186" s="94">
        <f>Q186*H186</f>
        <v>0</v>
      </c>
      <c r="S186" s="94">
        <v>0</v>
      </c>
      <c r="T186" s="95">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4960</v>
      </c>
    </row>
    <row r="187" spans="1:65" s="98" customFormat="1">
      <c r="B187" s="99"/>
      <c r="D187" s="100" t="s">
        <v>308</v>
      </c>
      <c r="E187" s="101" t="s">
        <v>1</v>
      </c>
      <c r="F187" s="102" t="s">
        <v>4958</v>
      </c>
      <c r="H187" s="103">
        <v>13.776</v>
      </c>
      <c r="L187" s="99"/>
      <c r="M187" s="104"/>
      <c r="N187" s="105"/>
      <c r="O187" s="105"/>
      <c r="P187" s="105"/>
      <c r="Q187" s="105"/>
      <c r="R187" s="105"/>
      <c r="S187" s="105"/>
      <c r="T187" s="106"/>
      <c r="AT187" s="101" t="s">
        <v>308</v>
      </c>
      <c r="AU187" s="101" t="s">
        <v>84</v>
      </c>
      <c r="AV187" s="98" t="s">
        <v>84</v>
      </c>
      <c r="AW187" s="98" t="s">
        <v>31</v>
      </c>
      <c r="AX187" s="98" t="s">
        <v>82</v>
      </c>
      <c r="AY187" s="101" t="s">
        <v>302</v>
      </c>
    </row>
    <row r="188" spans="1:65" s="15" customFormat="1" ht="21.75" customHeight="1">
      <c r="A188" s="12"/>
      <c r="B188" s="13"/>
      <c r="C188" s="85" t="s">
        <v>196</v>
      </c>
      <c r="D188" s="85" t="s">
        <v>303</v>
      </c>
      <c r="E188" s="86" t="s">
        <v>506</v>
      </c>
      <c r="F188" s="87" t="s">
        <v>507</v>
      </c>
      <c r="G188" s="88" t="s">
        <v>468</v>
      </c>
      <c r="H188" s="89">
        <v>16.581</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4961</v>
      </c>
    </row>
    <row r="189" spans="1:65" s="98" customFormat="1">
      <c r="B189" s="99"/>
      <c r="D189" s="100" t="s">
        <v>308</v>
      </c>
      <c r="E189" s="101" t="s">
        <v>1</v>
      </c>
      <c r="F189" s="102" t="s">
        <v>396</v>
      </c>
      <c r="H189" s="103">
        <v>16.581</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33" customHeight="1">
      <c r="A190" s="12"/>
      <c r="B190" s="13"/>
      <c r="C190" s="85" t="s">
        <v>199</v>
      </c>
      <c r="D190" s="85" t="s">
        <v>303</v>
      </c>
      <c r="E190" s="86" t="s">
        <v>509</v>
      </c>
      <c r="F190" s="87" t="s">
        <v>510</v>
      </c>
      <c r="G190" s="88" t="s">
        <v>468</v>
      </c>
      <c r="H190" s="89">
        <v>829.05</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4962</v>
      </c>
    </row>
    <row r="191" spans="1:65" s="98" customFormat="1">
      <c r="B191" s="99"/>
      <c r="D191" s="100" t="s">
        <v>308</v>
      </c>
      <c r="E191" s="101" t="s">
        <v>1</v>
      </c>
      <c r="F191" s="102" t="s">
        <v>512</v>
      </c>
      <c r="H191" s="103">
        <v>829.05</v>
      </c>
      <c r="L191" s="99"/>
      <c r="M191" s="104"/>
      <c r="N191" s="105"/>
      <c r="O191" s="105"/>
      <c r="P191" s="105"/>
      <c r="Q191" s="105"/>
      <c r="R191" s="105"/>
      <c r="S191" s="105"/>
      <c r="T191" s="106"/>
      <c r="AT191" s="101" t="s">
        <v>308</v>
      </c>
      <c r="AU191" s="101" t="s">
        <v>84</v>
      </c>
      <c r="AV191" s="98" t="s">
        <v>84</v>
      </c>
      <c r="AW191" s="98" t="s">
        <v>31</v>
      </c>
      <c r="AX191" s="98" t="s">
        <v>82</v>
      </c>
      <c r="AY191" s="101" t="s">
        <v>302</v>
      </c>
    </row>
    <row r="192" spans="1:65" s="15" customFormat="1" ht="16.5" customHeight="1">
      <c r="A192" s="12"/>
      <c r="B192" s="13"/>
      <c r="C192" s="85" t="s">
        <v>202</v>
      </c>
      <c r="D192" s="85" t="s">
        <v>303</v>
      </c>
      <c r="E192" s="86" t="s">
        <v>513</v>
      </c>
      <c r="F192" s="87" t="s">
        <v>514</v>
      </c>
      <c r="G192" s="88" t="s">
        <v>468</v>
      </c>
      <c r="H192" s="89">
        <v>16.581</v>
      </c>
      <c r="I192" s="3"/>
      <c r="J192" s="90">
        <f>ROUND(I192*H192,2)</f>
        <v>0</v>
      </c>
      <c r="K192" s="87" t="s">
        <v>427</v>
      </c>
      <c r="L192" s="13"/>
      <c r="M192" s="91" t="s">
        <v>1</v>
      </c>
      <c r="N192" s="92" t="s">
        <v>40</v>
      </c>
      <c r="O192" s="93"/>
      <c r="P192" s="94">
        <f>O192*H192</f>
        <v>0</v>
      </c>
      <c r="Q192" s="94">
        <v>0</v>
      </c>
      <c r="R192" s="94">
        <f>Q192*H192</f>
        <v>0</v>
      </c>
      <c r="S192" s="94">
        <v>0</v>
      </c>
      <c r="T192" s="95">
        <f>S192*H192</f>
        <v>0</v>
      </c>
      <c r="U192" s="12"/>
      <c r="V192" s="12"/>
      <c r="W192" s="12"/>
      <c r="X192" s="12"/>
      <c r="Y192" s="12"/>
      <c r="Z192" s="12"/>
      <c r="AA192" s="12"/>
      <c r="AB192" s="12"/>
      <c r="AC192" s="12"/>
      <c r="AD192" s="12"/>
      <c r="AE192" s="12"/>
      <c r="AR192" s="96" t="s">
        <v>97</v>
      </c>
      <c r="AT192" s="96" t="s">
        <v>303</v>
      </c>
      <c r="AU192" s="96" t="s">
        <v>84</v>
      </c>
      <c r="AY192" s="5" t="s">
        <v>302</v>
      </c>
      <c r="BE192" s="97">
        <f>IF(N192="základní",J192,0)</f>
        <v>0</v>
      </c>
      <c r="BF192" s="97">
        <f>IF(N192="snížená",J192,0)</f>
        <v>0</v>
      </c>
      <c r="BG192" s="97">
        <f>IF(N192="zákl. přenesená",J192,0)</f>
        <v>0</v>
      </c>
      <c r="BH192" s="97">
        <f>IF(N192="sníž. přenesená",J192,0)</f>
        <v>0</v>
      </c>
      <c r="BI192" s="97">
        <f>IF(N192="nulová",J192,0)</f>
        <v>0</v>
      </c>
      <c r="BJ192" s="5" t="s">
        <v>82</v>
      </c>
      <c r="BK192" s="97">
        <f>ROUND(I192*H192,2)</f>
        <v>0</v>
      </c>
      <c r="BL192" s="5" t="s">
        <v>97</v>
      </c>
      <c r="BM192" s="96" t="s">
        <v>4963</v>
      </c>
    </row>
    <row r="193" spans="1:65" s="98" customFormat="1">
      <c r="B193" s="99"/>
      <c r="D193" s="100" t="s">
        <v>308</v>
      </c>
      <c r="E193" s="101" t="s">
        <v>1</v>
      </c>
      <c r="F193" s="102" t="s">
        <v>396</v>
      </c>
      <c r="H193" s="103">
        <v>16.581</v>
      </c>
      <c r="L193" s="99"/>
      <c r="M193" s="104"/>
      <c r="N193" s="105"/>
      <c r="O193" s="105"/>
      <c r="P193" s="105"/>
      <c r="Q193" s="105"/>
      <c r="R193" s="105"/>
      <c r="S193" s="105"/>
      <c r="T193" s="106"/>
      <c r="AT193" s="101" t="s">
        <v>308</v>
      </c>
      <c r="AU193" s="101" t="s">
        <v>84</v>
      </c>
      <c r="AV193" s="98" t="s">
        <v>84</v>
      </c>
      <c r="AW193" s="98" t="s">
        <v>31</v>
      </c>
      <c r="AX193" s="98" t="s">
        <v>82</v>
      </c>
      <c r="AY193" s="101" t="s">
        <v>302</v>
      </c>
    </row>
    <row r="194" spans="1:65" s="15" customFormat="1" ht="21.75" customHeight="1">
      <c r="A194" s="12"/>
      <c r="B194" s="13"/>
      <c r="C194" s="85" t="s">
        <v>7</v>
      </c>
      <c r="D194" s="85" t="s">
        <v>303</v>
      </c>
      <c r="E194" s="86" t="s">
        <v>516</v>
      </c>
      <c r="F194" s="87" t="s">
        <v>517</v>
      </c>
      <c r="G194" s="88" t="s">
        <v>518</v>
      </c>
      <c r="H194" s="89">
        <v>26.53</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4964</v>
      </c>
    </row>
    <row r="195" spans="1:65" s="98" customFormat="1">
      <c r="B195" s="99"/>
      <c r="D195" s="100" t="s">
        <v>308</v>
      </c>
      <c r="E195" s="101" t="s">
        <v>1</v>
      </c>
      <c r="F195" s="102" t="s">
        <v>520</v>
      </c>
      <c r="H195" s="103">
        <v>26.53</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21.75" customHeight="1">
      <c r="A196" s="12"/>
      <c r="B196" s="13"/>
      <c r="C196" s="85" t="s">
        <v>207</v>
      </c>
      <c r="D196" s="85" t="s">
        <v>303</v>
      </c>
      <c r="E196" s="86" t="s">
        <v>521</v>
      </c>
      <c r="F196" s="87" t="s">
        <v>522</v>
      </c>
      <c r="G196" s="88" t="s">
        <v>468</v>
      </c>
      <c r="H196" s="89">
        <v>9.7449999999999992</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4965</v>
      </c>
    </row>
    <row r="197" spans="1:65" s="98" customFormat="1">
      <c r="B197" s="99"/>
      <c r="D197" s="100" t="s">
        <v>308</v>
      </c>
      <c r="E197" s="101" t="s">
        <v>1</v>
      </c>
      <c r="F197" s="102" t="s">
        <v>396</v>
      </c>
      <c r="H197" s="103">
        <v>16.581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ht="22.5">
      <c r="B198" s="99"/>
      <c r="D198" s="100" t="s">
        <v>308</v>
      </c>
      <c r="E198" s="101" t="s">
        <v>1</v>
      </c>
      <c r="F198" s="102" t="s">
        <v>524</v>
      </c>
      <c r="H198" s="103">
        <v>3.7370000000000001</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79" customFormat="1">
      <c r="B199" s="180"/>
      <c r="D199" s="100" t="s">
        <v>308</v>
      </c>
      <c r="E199" s="181" t="s">
        <v>1</v>
      </c>
      <c r="F199" s="182" t="s">
        <v>525</v>
      </c>
      <c r="H199" s="181" t="s">
        <v>1</v>
      </c>
      <c r="L199" s="180"/>
      <c r="M199" s="183"/>
      <c r="N199" s="184"/>
      <c r="O199" s="184"/>
      <c r="P199" s="184"/>
      <c r="Q199" s="184"/>
      <c r="R199" s="184"/>
      <c r="S199" s="184"/>
      <c r="T199" s="185"/>
      <c r="AT199" s="181" t="s">
        <v>308</v>
      </c>
      <c r="AU199" s="181" t="s">
        <v>84</v>
      </c>
      <c r="AV199" s="179" t="s">
        <v>82</v>
      </c>
      <c r="AW199" s="179" t="s">
        <v>31</v>
      </c>
      <c r="AX199" s="179" t="s">
        <v>75</v>
      </c>
      <c r="AY199" s="181" t="s">
        <v>302</v>
      </c>
    </row>
    <row r="200" spans="1:65" s="98" customFormat="1">
      <c r="B200" s="99"/>
      <c r="D200" s="100" t="s">
        <v>308</v>
      </c>
      <c r="E200" s="101" t="s">
        <v>1</v>
      </c>
      <c r="F200" s="102" t="s">
        <v>4382</v>
      </c>
      <c r="H200" s="103">
        <v>-4.7249999999999996</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98" customFormat="1">
      <c r="B201" s="99"/>
      <c r="D201" s="100" t="s">
        <v>308</v>
      </c>
      <c r="E201" s="101" t="s">
        <v>1</v>
      </c>
      <c r="F201" s="102" t="s">
        <v>4383</v>
      </c>
      <c r="H201" s="103">
        <v>-1.575</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179" customFormat="1">
      <c r="B202" s="180"/>
      <c r="D202" s="100" t="s">
        <v>308</v>
      </c>
      <c r="E202" s="181" t="s">
        <v>1</v>
      </c>
      <c r="F202" s="182" t="s">
        <v>532</v>
      </c>
      <c r="H202" s="181" t="s">
        <v>1</v>
      </c>
      <c r="L202" s="180"/>
      <c r="M202" s="183"/>
      <c r="N202" s="184"/>
      <c r="O202" s="184"/>
      <c r="P202" s="184"/>
      <c r="Q202" s="184"/>
      <c r="R202" s="184"/>
      <c r="S202" s="184"/>
      <c r="T202" s="185"/>
      <c r="AT202" s="181" t="s">
        <v>308</v>
      </c>
      <c r="AU202" s="181" t="s">
        <v>84</v>
      </c>
      <c r="AV202" s="179" t="s">
        <v>82</v>
      </c>
      <c r="AW202" s="179" t="s">
        <v>31</v>
      </c>
      <c r="AX202" s="179" t="s">
        <v>75</v>
      </c>
      <c r="AY202" s="181" t="s">
        <v>302</v>
      </c>
    </row>
    <row r="203" spans="1:65" s="98" customFormat="1">
      <c r="B203" s="99"/>
      <c r="D203" s="100" t="s">
        <v>308</v>
      </c>
      <c r="E203" s="101" t="s">
        <v>1</v>
      </c>
      <c r="F203" s="102" t="s">
        <v>535</v>
      </c>
      <c r="H203" s="103">
        <v>-1.63</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98" customFormat="1">
      <c r="B204" s="99"/>
      <c r="D204" s="100" t="s">
        <v>308</v>
      </c>
      <c r="E204" s="101" t="s">
        <v>1</v>
      </c>
      <c r="F204" s="102" t="s">
        <v>536</v>
      </c>
      <c r="H204" s="103">
        <v>-2.6429999999999998</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171" customFormat="1">
      <c r="B205" s="172"/>
      <c r="D205" s="100" t="s">
        <v>308</v>
      </c>
      <c r="E205" s="173" t="s">
        <v>398</v>
      </c>
      <c r="F205" s="174" t="s">
        <v>435</v>
      </c>
      <c r="H205" s="175">
        <v>9.7449999999999992</v>
      </c>
      <c r="L205" s="172"/>
      <c r="M205" s="176"/>
      <c r="N205" s="177"/>
      <c r="O205" s="177"/>
      <c r="P205" s="177"/>
      <c r="Q205" s="177"/>
      <c r="R205" s="177"/>
      <c r="S205" s="177"/>
      <c r="T205" s="178"/>
      <c r="AT205" s="173" t="s">
        <v>308</v>
      </c>
      <c r="AU205" s="173" t="s">
        <v>84</v>
      </c>
      <c r="AV205" s="171" t="s">
        <v>97</v>
      </c>
      <c r="AW205" s="171" t="s">
        <v>31</v>
      </c>
      <c r="AX205" s="171" t="s">
        <v>82</v>
      </c>
      <c r="AY205" s="173" t="s">
        <v>302</v>
      </c>
    </row>
    <row r="206" spans="1:65" s="15" customFormat="1" ht="16.5" customHeight="1">
      <c r="A206" s="12"/>
      <c r="B206" s="13"/>
      <c r="C206" s="194" t="s">
        <v>210</v>
      </c>
      <c r="D206" s="194" t="s">
        <v>537</v>
      </c>
      <c r="E206" s="195" t="s">
        <v>538</v>
      </c>
      <c r="F206" s="196" t="s">
        <v>539</v>
      </c>
      <c r="G206" s="197" t="s">
        <v>518</v>
      </c>
      <c r="H206" s="198">
        <v>19.611999999999998</v>
      </c>
      <c r="I206" s="3"/>
      <c r="J206" s="200">
        <f>ROUND(I206*H206,2)</f>
        <v>0</v>
      </c>
      <c r="K206" s="196" t="s">
        <v>427</v>
      </c>
      <c r="L206" s="201"/>
      <c r="M206" s="202" t="s">
        <v>1</v>
      </c>
      <c r="N206" s="203" t="s">
        <v>40</v>
      </c>
      <c r="O206" s="93"/>
      <c r="P206" s="94">
        <f>O206*H206</f>
        <v>0</v>
      </c>
      <c r="Q206" s="94">
        <v>0</v>
      </c>
      <c r="R206" s="94">
        <f>Q206*H206</f>
        <v>0</v>
      </c>
      <c r="S206" s="94">
        <v>0</v>
      </c>
      <c r="T206" s="95">
        <f>S206*H206</f>
        <v>0</v>
      </c>
      <c r="U206" s="12"/>
      <c r="V206" s="12"/>
      <c r="W206" s="12"/>
      <c r="X206" s="12"/>
      <c r="Y206" s="12"/>
      <c r="Z206" s="12"/>
      <c r="AA206" s="12"/>
      <c r="AB206" s="12"/>
      <c r="AC206" s="12"/>
      <c r="AD206" s="12"/>
      <c r="AE206" s="12"/>
      <c r="AR206" s="96" t="s">
        <v>109</v>
      </c>
      <c r="AT206" s="96" t="s">
        <v>537</v>
      </c>
      <c r="AU206" s="96" t="s">
        <v>84</v>
      </c>
      <c r="AY206" s="5" t="s">
        <v>302</v>
      </c>
      <c r="BE206" s="97">
        <f>IF(N206="základní",J206,0)</f>
        <v>0</v>
      </c>
      <c r="BF206" s="97">
        <f>IF(N206="snížená",J206,0)</f>
        <v>0</v>
      </c>
      <c r="BG206" s="97">
        <f>IF(N206="zákl. přenesená",J206,0)</f>
        <v>0</v>
      </c>
      <c r="BH206" s="97">
        <f>IF(N206="sníž. přenesená",J206,0)</f>
        <v>0</v>
      </c>
      <c r="BI206" s="97">
        <f>IF(N206="nulová",J206,0)</f>
        <v>0</v>
      </c>
      <c r="BJ206" s="5" t="s">
        <v>82</v>
      </c>
      <c r="BK206" s="97">
        <f>ROUND(I206*H206,2)</f>
        <v>0</v>
      </c>
      <c r="BL206" s="5" t="s">
        <v>97</v>
      </c>
      <c r="BM206" s="96" t="s">
        <v>4966</v>
      </c>
    </row>
    <row r="207" spans="1:65" s="98" customFormat="1" ht="22.5">
      <c r="B207" s="99"/>
      <c r="D207" s="100" t="s">
        <v>308</v>
      </c>
      <c r="E207" s="101" t="s">
        <v>1</v>
      </c>
      <c r="F207" s="102" t="s">
        <v>541</v>
      </c>
      <c r="H207" s="103">
        <v>19.611999999999998</v>
      </c>
      <c r="L207" s="99"/>
      <c r="M207" s="104"/>
      <c r="N207" s="105"/>
      <c r="O207" s="105"/>
      <c r="P207" s="105"/>
      <c r="Q207" s="105"/>
      <c r="R207" s="105"/>
      <c r="S207" s="105"/>
      <c r="T207" s="106"/>
      <c r="AT207" s="101" t="s">
        <v>308</v>
      </c>
      <c r="AU207" s="101" t="s">
        <v>84</v>
      </c>
      <c r="AV207" s="98" t="s">
        <v>84</v>
      </c>
      <c r="AW207" s="98" t="s">
        <v>31</v>
      </c>
      <c r="AX207" s="98" t="s">
        <v>82</v>
      </c>
      <c r="AY207" s="101" t="s">
        <v>302</v>
      </c>
    </row>
    <row r="208" spans="1:65" s="15" customFormat="1" ht="21.75" customHeight="1">
      <c r="A208" s="12"/>
      <c r="B208" s="13"/>
      <c r="C208" s="85" t="s">
        <v>213</v>
      </c>
      <c r="D208" s="85" t="s">
        <v>303</v>
      </c>
      <c r="E208" s="86" t="s">
        <v>543</v>
      </c>
      <c r="F208" s="87" t="s">
        <v>544</v>
      </c>
      <c r="G208" s="88" t="s">
        <v>468</v>
      </c>
      <c r="H208" s="89">
        <v>3.82</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4967</v>
      </c>
    </row>
    <row r="209" spans="1:65" s="98" customFormat="1">
      <c r="B209" s="99"/>
      <c r="D209" s="100" t="s">
        <v>308</v>
      </c>
      <c r="E209" s="101" t="s">
        <v>1</v>
      </c>
      <c r="F209" s="102" t="s">
        <v>4386</v>
      </c>
      <c r="H209" s="103">
        <v>4.54</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1:65" s="98" customFormat="1">
      <c r="B210" s="99"/>
      <c r="D210" s="100" t="s">
        <v>308</v>
      </c>
      <c r="E210" s="101" t="s">
        <v>1</v>
      </c>
      <c r="F210" s="102" t="s">
        <v>1648</v>
      </c>
      <c r="H210" s="103">
        <v>-0.72</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171" customFormat="1">
      <c r="B211" s="172"/>
      <c r="D211" s="100" t="s">
        <v>308</v>
      </c>
      <c r="E211" s="173" t="s">
        <v>357</v>
      </c>
      <c r="F211" s="174" t="s">
        <v>435</v>
      </c>
      <c r="H211" s="175">
        <v>3.82</v>
      </c>
      <c r="L211" s="172"/>
      <c r="M211" s="176"/>
      <c r="N211" s="177"/>
      <c r="O211" s="177"/>
      <c r="P211" s="177"/>
      <c r="Q211" s="177"/>
      <c r="R211" s="177"/>
      <c r="S211" s="177"/>
      <c r="T211" s="178"/>
      <c r="AT211" s="173" t="s">
        <v>308</v>
      </c>
      <c r="AU211" s="173" t="s">
        <v>84</v>
      </c>
      <c r="AV211" s="171" t="s">
        <v>97</v>
      </c>
      <c r="AW211" s="171" t="s">
        <v>31</v>
      </c>
      <c r="AX211" s="171" t="s">
        <v>82</v>
      </c>
      <c r="AY211" s="173" t="s">
        <v>302</v>
      </c>
    </row>
    <row r="212" spans="1:65" s="15" customFormat="1" ht="16.5" customHeight="1">
      <c r="A212" s="12"/>
      <c r="B212" s="13"/>
      <c r="C212" s="194" t="s">
        <v>542</v>
      </c>
      <c r="D212" s="194" t="s">
        <v>537</v>
      </c>
      <c r="E212" s="195" t="s">
        <v>550</v>
      </c>
      <c r="F212" s="196" t="s">
        <v>551</v>
      </c>
      <c r="G212" s="197" t="s">
        <v>518</v>
      </c>
      <c r="H212" s="198">
        <v>7.468</v>
      </c>
      <c r="I212" s="3"/>
      <c r="J212" s="200">
        <f>ROUND(I212*H212,2)</f>
        <v>0</v>
      </c>
      <c r="K212" s="196" t="s">
        <v>427</v>
      </c>
      <c r="L212" s="201"/>
      <c r="M212" s="202" t="s">
        <v>1</v>
      </c>
      <c r="N212" s="203" t="s">
        <v>40</v>
      </c>
      <c r="O212" s="93"/>
      <c r="P212" s="94">
        <f>O212*H212</f>
        <v>0</v>
      </c>
      <c r="Q212" s="94">
        <v>1</v>
      </c>
      <c r="R212" s="94">
        <f>Q212*H212</f>
        <v>7.468</v>
      </c>
      <c r="S212" s="94">
        <v>0</v>
      </c>
      <c r="T212" s="95">
        <f>S212*H212</f>
        <v>0</v>
      </c>
      <c r="U212" s="12"/>
      <c r="V212" s="12"/>
      <c r="W212" s="12"/>
      <c r="X212" s="12"/>
      <c r="Y212" s="12"/>
      <c r="Z212" s="12"/>
      <c r="AA212" s="12"/>
      <c r="AB212" s="12"/>
      <c r="AC212" s="12"/>
      <c r="AD212" s="12"/>
      <c r="AE212" s="12"/>
      <c r="AR212" s="96" t="s">
        <v>109</v>
      </c>
      <c r="AT212" s="96" t="s">
        <v>537</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4968</v>
      </c>
    </row>
    <row r="213" spans="1:65" s="98" customFormat="1">
      <c r="B213" s="99"/>
      <c r="D213" s="100" t="s">
        <v>308</v>
      </c>
      <c r="E213" s="101" t="s">
        <v>1</v>
      </c>
      <c r="F213" s="102" t="s">
        <v>553</v>
      </c>
      <c r="H213" s="103">
        <v>7.468</v>
      </c>
      <c r="L213" s="99"/>
      <c r="M213" s="104"/>
      <c r="N213" s="105"/>
      <c r="O213" s="105"/>
      <c r="P213" s="105"/>
      <c r="Q213" s="105"/>
      <c r="R213" s="105"/>
      <c r="S213" s="105"/>
      <c r="T213" s="106"/>
      <c r="AT213" s="101" t="s">
        <v>308</v>
      </c>
      <c r="AU213" s="101" t="s">
        <v>84</v>
      </c>
      <c r="AV213" s="98" t="s">
        <v>84</v>
      </c>
      <c r="AW213" s="98" t="s">
        <v>31</v>
      </c>
      <c r="AX213" s="98" t="s">
        <v>82</v>
      </c>
      <c r="AY213" s="101" t="s">
        <v>302</v>
      </c>
    </row>
    <row r="214" spans="1:65" s="15" customFormat="1" ht="16.5" customHeight="1">
      <c r="A214" s="12"/>
      <c r="B214" s="13"/>
      <c r="C214" s="85" t="s">
        <v>549</v>
      </c>
      <c r="D214" s="85" t="s">
        <v>303</v>
      </c>
      <c r="E214" s="86" t="s">
        <v>555</v>
      </c>
      <c r="F214" s="87" t="s">
        <v>556</v>
      </c>
      <c r="G214" s="88" t="s">
        <v>423</v>
      </c>
      <c r="H214" s="89">
        <v>10.46</v>
      </c>
      <c r="I214" s="3"/>
      <c r="J214" s="90">
        <f>ROUND(I214*H214,2)</f>
        <v>0</v>
      </c>
      <c r="K214" s="87" t="s">
        <v>427</v>
      </c>
      <c r="L214" s="13"/>
      <c r="M214" s="91" t="s">
        <v>1</v>
      </c>
      <c r="N214" s="92" t="s">
        <v>40</v>
      </c>
      <c r="O214" s="93"/>
      <c r="P214" s="94">
        <f>O214*H214</f>
        <v>0</v>
      </c>
      <c r="Q214" s="94">
        <v>0</v>
      </c>
      <c r="R214" s="94">
        <f>Q214*H214</f>
        <v>0</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4969</v>
      </c>
    </row>
    <row r="215" spans="1:65" s="179" customFormat="1">
      <c r="B215" s="180"/>
      <c r="D215" s="100" t="s">
        <v>308</v>
      </c>
      <c r="E215" s="181" t="s">
        <v>1</v>
      </c>
      <c r="F215" s="182" t="s">
        <v>558</v>
      </c>
      <c r="H215" s="181" t="s">
        <v>1</v>
      </c>
      <c r="L215" s="180"/>
      <c r="M215" s="183"/>
      <c r="N215" s="184"/>
      <c r="O215" s="184"/>
      <c r="P215" s="184"/>
      <c r="Q215" s="184"/>
      <c r="R215" s="184"/>
      <c r="S215" s="184"/>
      <c r="T215" s="185"/>
      <c r="AT215" s="181" t="s">
        <v>308</v>
      </c>
      <c r="AU215" s="181" t="s">
        <v>84</v>
      </c>
      <c r="AV215" s="179" t="s">
        <v>82</v>
      </c>
      <c r="AW215" s="179" t="s">
        <v>31</v>
      </c>
      <c r="AX215" s="179" t="s">
        <v>75</v>
      </c>
      <c r="AY215" s="181" t="s">
        <v>302</v>
      </c>
    </row>
    <row r="216" spans="1:65" s="98" customFormat="1">
      <c r="B216" s="99"/>
      <c r="D216" s="100" t="s">
        <v>308</v>
      </c>
      <c r="E216" s="101" t="s">
        <v>338</v>
      </c>
      <c r="F216" s="102" t="s">
        <v>4970</v>
      </c>
      <c r="H216" s="103">
        <v>2.91</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98" customFormat="1" ht="22.5">
      <c r="B217" s="99"/>
      <c r="D217" s="100" t="s">
        <v>308</v>
      </c>
      <c r="E217" s="101" t="s">
        <v>344</v>
      </c>
      <c r="F217" s="102" t="s">
        <v>4971</v>
      </c>
      <c r="H217" s="103">
        <v>7.55</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1:65" s="171" customFormat="1">
      <c r="B218" s="172"/>
      <c r="D218" s="100" t="s">
        <v>308</v>
      </c>
      <c r="E218" s="173" t="s">
        <v>1</v>
      </c>
      <c r="F218" s="174" t="s">
        <v>435</v>
      </c>
      <c r="H218" s="175">
        <v>10.46</v>
      </c>
      <c r="L218" s="172"/>
      <c r="M218" s="176"/>
      <c r="N218" s="177"/>
      <c r="O218" s="177"/>
      <c r="P218" s="177"/>
      <c r="Q218" s="177"/>
      <c r="R218" s="177"/>
      <c r="S218" s="177"/>
      <c r="T218" s="178"/>
      <c r="AT218" s="173" t="s">
        <v>308</v>
      </c>
      <c r="AU218" s="173" t="s">
        <v>84</v>
      </c>
      <c r="AV218" s="171" t="s">
        <v>97</v>
      </c>
      <c r="AW218" s="171" t="s">
        <v>31</v>
      </c>
      <c r="AX218" s="171" t="s">
        <v>82</v>
      </c>
      <c r="AY218" s="173" t="s">
        <v>302</v>
      </c>
    </row>
    <row r="219" spans="1:65" s="15" customFormat="1" ht="21.75" customHeight="1">
      <c r="A219" s="12"/>
      <c r="B219" s="13"/>
      <c r="C219" s="85" t="s">
        <v>554</v>
      </c>
      <c r="D219" s="85" t="s">
        <v>303</v>
      </c>
      <c r="E219" s="86" t="s">
        <v>569</v>
      </c>
      <c r="F219" s="87" t="s">
        <v>570</v>
      </c>
      <c r="G219" s="88" t="s">
        <v>423</v>
      </c>
      <c r="H219" s="89">
        <v>10.220000000000001</v>
      </c>
      <c r="I219" s="231"/>
      <c r="J219" s="90">
        <f>ROUND(I219*H219,2)</f>
        <v>0</v>
      </c>
      <c r="K219" s="87" t="s">
        <v>1</v>
      </c>
      <c r="L219" s="13"/>
      <c r="M219" s="91" t="s">
        <v>1</v>
      </c>
      <c r="N219" s="92" t="s">
        <v>40</v>
      </c>
      <c r="O219" s="93"/>
      <c r="P219" s="94">
        <f>O219*H219</f>
        <v>0</v>
      </c>
      <c r="Q219" s="94">
        <v>0</v>
      </c>
      <c r="R219" s="94">
        <f>Q219*H219</f>
        <v>0</v>
      </c>
      <c r="S219" s="94">
        <v>0</v>
      </c>
      <c r="T219" s="95">
        <f>S219*H219</f>
        <v>0</v>
      </c>
      <c r="U219" s="12"/>
      <c r="V219" s="12"/>
      <c r="W219" s="12"/>
      <c r="X219" s="12"/>
      <c r="Y219" s="12"/>
      <c r="Z219" s="12"/>
      <c r="AA219" s="12"/>
      <c r="AB219" s="12"/>
      <c r="AC219" s="12"/>
      <c r="AD219" s="12"/>
      <c r="AE219" s="12"/>
      <c r="AR219" s="96" t="s">
        <v>97</v>
      </c>
      <c r="AT219" s="96" t="s">
        <v>303</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4972</v>
      </c>
    </row>
    <row r="220" spans="1:65" s="98" customFormat="1" ht="22.5">
      <c r="B220" s="99"/>
      <c r="D220" s="100" t="s">
        <v>308</v>
      </c>
      <c r="E220" s="101" t="s">
        <v>332</v>
      </c>
      <c r="F220" s="102" t="s">
        <v>4973</v>
      </c>
      <c r="H220" s="103">
        <v>3.36</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ht="22.5">
      <c r="B221" s="99"/>
      <c r="D221" s="100" t="s">
        <v>308</v>
      </c>
      <c r="E221" s="101" t="s">
        <v>347</v>
      </c>
      <c r="F221" s="102" t="s">
        <v>4974</v>
      </c>
      <c r="H221" s="103">
        <v>6.86</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171" customFormat="1">
      <c r="B222" s="172"/>
      <c r="D222" s="100" t="s">
        <v>308</v>
      </c>
      <c r="E222" s="173" t="s">
        <v>1</v>
      </c>
      <c r="F222" s="174" t="s">
        <v>435</v>
      </c>
      <c r="H222" s="175">
        <v>10.220000000000001</v>
      </c>
      <c r="L222" s="172"/>
      <c r="M222" s="176"/>
      <c r="N222" s="177"/>
      <c r="O222" s="177"/>
      <c r="P222" s="177"/>
      <c r="Q222" s="177"/>
      <c r="R222" s="177"/>
      <c r="S222" s="177"/>
      <c r="T222" s="178"/>
      <c r="AT222" s="173" t="s">
        <v>308</v>
      </c>
      <c r="AU222" s="173" t="s">
        <v>84</v>
      </c>
      <c r="AV222" s="171" t="s">
        <v>97</v>
      </c>
      <c r="AW222" s="171" t="s">
        <v>31</v>
      </c>
      <c r="AX222" s="171" t="s">
        <v>82</v>
      </c>
      <c r="AY222" s="173" t="s">
        <v>302</v>
      </c>
    </row>
    <row r="223" spans="1:65" s="74" customFormat="1" ht="22.9" customHeight="1">
      <c r="B223" s="75"/>
      <c r="D223" s="76" t="s">
        <v>74</v>
      </c>
      <c r="E223" s="169" t="s">
        <v>84</v>
      </c>
      <c r="F223" s="169" t="s">
        <v>576</v>
      </c>
      <c r="J223" s="170">
        <f>BK223</f>
        <v>0</v>
      </c>
      <c r="L223" s="75"/>
      <c r="M223" s="79"/>
      <c r="N223" s="80"/>
      <c r="O223" s="80"/>
      <c r="P223" s="81">
        <f>SUM(P224:P232)</f>
        <v>0</v>
      </c>
      <c r="Q223" s="80"/>
      <c r="R223" s="81">
        <f>SUM(R224:R232)</f>
        <v>5.9682300000000001</v>
      </c>
      <c r="S223" s="80"/>
      <c r="T223" s="82">
        <f>SUM(T224:T232)</f>
        <v>0</v>
      </c>
      <c r="AR223" s="76" t="s">
        <v>82</v>
      </c>
      <c r="AT223" s="83" t="s">
        <v>74</v>
      </c>
      <c r="AU223" s="83" t="s">
        <v>82</v>
      </c>
      <c r="AY223" s="76" t="s">
        <v>302</v>
      </c>
      <c r="BK223" s="84">
        <f>SUM(BK224:BK232)</f>
        <v>0</v>
      </c>
    </row>
    <row r="224" spans="1:65" s="15" customFormat="1" ht="33" customHeight="1">
      <c r="A224" s="12"/>
      <c r="B224" s="13"/>
      <c r="C224" s="85" t="s">
        <v>563</v>
      </c>
      <c r="D224" s="85" t="s">
        <v>303</v>
      </c>
      <c r="E224" s="86" t="s">
        <v>578</v>
      </c>
      <c r="F224" s="87" t="s">
        <v>579</v>
      </c>
      <c r="G224" s="88" t="s">
        <v>450</v>
      </c>
      <c r="H224" s="89">
        <v>10.5</v>
      </c>
      <c r="I224" s="3"/>
      <c r="J224" s="90">
        <f>ROUND(I224*H224,2)</f>
        <v>0</v>
      </c>
      <c r="K224" s="87" t="s">
        <v>427</v>
      </c>
      <c r="L224" s="13"/>
      <c r="M224" s="91" t="s">
        <v>1</v>
      </c>
      <c r="N224" s="92" t="s">
        <v>40</v>
      </c>
      <c r="O224" s="93"/>
      <c r="P224" s="94">
        <f>O224*H224</f>
        <v>0</v>
      </c>
      <c r="Q224" s="94">
        <v>0.20469000000000001</v>
      </c>
      <c r="R224" s="94">
        <f>Q224*H224</f>
        <v>2.1492450000000001</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4975</v>
      </c>
    </row>
    <row r="225" spans="1:65" s="98" customFormat="1">
      <c r="B225" s="99"/>
      <c r="D225" s="100" t="s">
        <v>308</v>
      </c>
      <c r="E225" s="101" t="s">
        <v>1</v>
      </c>
      <c r="F225" s="102" t="s">
        <v>4322</v>
      </c>
      <c r="H225" s="103">
        <v>10.5</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171" customFormat="1">
      <c r="B226" s="172"/>
      <c r="D226" s="100" t="s">
        <v>308</v>
      </c>
      <c r="E226" s="173" t="s">
        <v>325</v>
      </c>
      <c r="F226" s="174" t="s">
        <v>435</v>
      </c>
      <c r="H226" s="175">
        <v>10.5</v>
      </c>
      <c r="L226" s="172"/>
      <c r="M226" s="176"/>
      <c r="N226" s="177"/>
      <c r="O226" s="177"/>
      <c r="P226" s="177"/>
      <c r="Q226" s="177"/>
      <c r="R226" s="177"/>
      <c r="S226" s="177"/>
      <c r="T226" s="178"/>
      <c r="AT226" s="173" t="s">
        <v>308</v>
      </c>
      <c r="AU226" s="173" t="s">
        <v>84</v>
      </c>
      <c r="AV226" s="171" t="s">
        <v>97</v>
      </c>
      <c r="AW226" s="171" t="s">
        <v>31</v>
      </c>
      <c r="AX226" s="171" t="s">
        <v>82</v>
      </c>
      <c r="AY226" s="173" t="s">
        <v>302</v>
      </c>
    </row>
    <row r="227" spans="1:65" s="15" customFormat="1" ht="16.5" customHeight="1">
      <c r="A227" s="12"/>
      <c r="B227" s="13"/>
      <c r="C227" s="85" t="s">
        <v>568</v>
      </c>
      <c r="D227" s="85" t="s">
        <v>303</v>
      </c>
      <c r="E227" s="86" t="s">
        <v>582</v>
      </c>
      <c r="F227" s="87" t="s">
        <v>583</v>
      </c>
      <c r="G227" s="88" t="s">
        <v>450</v>
      </c>
      <c r="H227" s="89">
        <v>10.5</v>
      </c>
      <c r="I227" s="3"/>
      <c r="J227" s="90">
        <f>ROUND(I227*H227,2)</f>
        <v>0</v>
      </c>
      <c r="K227" s="87" t="s">
        <v>1</v>
      </c>
      <c r="L227" s="13"/>
      <c r="M227" s="91" t="s">
        <v>1</v>
      </c>
      <c r="N227" s="92" t="s">
        <v>40</v>
      </c>
      <c r="O227" s="93"/>
      <c r="P227" s="94">
        <f>O227*H227</f>
        <v>0</v>
      </c>
      <c r="Q227" s="94">
        <v>0.22656999999999999</v>
      </c>
      <c r="R227" s="94">
        <f>Q227*H227</f>
        <v>2.3789850000000001</v>
      </c>
      <c r="S227" s="94">
        <v>0</v>
      </c>
      <c r="T227" s="95">
        <f>S227*H227</f>
        <v>0</v>
      </c>
      <c r="U227" s="12"/>
      <c r="V227" s="12"/>
      <c r="W227" s="12"/>
      <c r="X227" s="12"/>
      <c r="Y227" s="12"/>
      <c r="Z227" s="12"/>
      <c r="AA227" s="12"/>
      <c r="AB227" s="12"/>
      <c r="AC227" s="12"/>
      <c r="AD227" s="12"/>
      <c r="AE227" s="12"/>
      <c r="AR227" s="96" t="s">
        <v>97</v>
      </c>
      <c r="AT227" s="96" t="s">
        <v>303</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4976</v>
      </c>
    </row>
    <row r="228" spans="1:65" s="98" customFormat="1">
      <c r="B228" s="99"/>
      <c r="D228" s="100" t="s">
        <v>308</v>
      </c>
      <c r="E228" s="101" t="s">
        <v>1</v>
      </c>
      <c r="F228" s="102" t="s">
        <v>325</v>
      </c>
      <c r="H228" s="103">
        <v>10.5</v>
      </c>
      <c r="L228" s="99"/>
      <c r="M228" s="104"/>
      <c r="N228" s="105"/>
      <c r="O228" s="105"/>
      <c r="P228" s="105"/>
      <c r="Q228" s="105"/>
      <c r="R228" s="105"/>
      <c r="S228" s="105"/>
      <c r="T228" s="106"/>
      <c r="AT228" s="101" t="s">
        <v>308</v>
      </c>
      <c r="AU228" s="101" t="s">
        <v>84</v>
      </c>
      <c r="AV228" s="98" t="s">
        <v>84</v>
      </c>
      <c r="AW228" s="98" t="s">
        <v>31</v>
      </c>
      <c r="AX228" s="98" t="s">
        <v>82</v>
      </c>
      <c r="AY228" s="101" t="s">
        <v>302</v>
      </c>
    </row>
    <row r="229" spans="1:65" s="15" customFormat="1" ht="16.5" customHeight="1">
      <c r="A229" s="12"/>
      <c r="B229" s="13"/>
      <c r="C229" s="85" t="s">
        <v>577</v>
      </c>
      <c r="D229" s="85" t="s">
        <v>303</v>
      </c>
      <c r="E229" s="86" t="s">
        <v>586</v>
      </c>
      <c r="F229" s="87" t="s">
        <v>587</v>
      </c>
      <c r="G229" s="88" t="s">
        <v>468</v>
      </c>
      <c r="H229" s="89">
        <v>0.72</v>
      </c>
      <c r="I229" s="3"/>
      <c r="J229" s="90">
        <f>ROUND(I229*H229,2)</f>
        <v>0</v>
      </c>
      <c r="K229" s="87" t="s">
        <v>1</v>
      </c>
      <c r="L229" s="13"/>
      <c r="M229" s="91" t="s">
        <v>1</v>
      </c>
      <c r="N229" s="92" t="s">
        <v>40</v>
      </c>
      <c r="O229" s="93"/>
      <c r="P229" s="94">
        <f>O229*H229</f>
        <v>0</v>
      </c>
      <c r="Q229" s="94">
        <v>2</v>
      </c>
      <c r="R229" s="94">
        <f>Q229*H229</f>
        <v>1.44</v>
      </c>
      <c r="S229" s="94">
        <v>0</v>
      </c>
      <c r="T229" s="95">
        <f>S229*H229</f>
        <v>0</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4977</v>
      </c>
    </row>
    <row r="230" spans="1:65" s="179" customFormat="1" ht="22.5">
      <c r="B230" s="180"/>
      <c r="D230" s="100" t="s">
        <v>308</v>
      </c>
      <c r="E230" s="181" t="s">
        <v>1</v>
      </c>
      <c r="F230" s="182" t="s">
        <v>589</v>
      </c>
      <c r="H230" s="181" t="s">
        <v>1</v>
      </c>
      <c r="L230" s="180"/>
      <c r="M230" s="183"/>
      <c r="N230" s="184"/>
      <c r="O230" s="184"/>
      <c r="P230" s="184"/>
      <c r="Q230" s="184"/>
      <c r="R230" s="184"/>
      <c r="S230" s="184"/>
      <c r="T230" s="185"/>
      <c r="AT230" s="181" t="s">
        <v>308</v>
      </c>
      <c r="AU230" s="181" t="s">
        <v>84</v>
      </c>
      <c r="AV230" s="179" t="s">
        <v>82</v>
      </c>
      <c r="AW230" s="179" t="s">
        <v>31</v>
      </c>
      <c r="AX230" s="179" t="s">
        <v>75</v>
      </c>
      <c r="AY230" s="181" t="s">
        <v>302</v>
      </c>
    </row>
    <row r="231" spans="1:65" s="98" customFormat="1">
      <c r="B231" s="99"/>
      <c r="D231" s="100" t="s">
        <v>308</v>
      </c>
      <c r="E231" s="101" t="s">
        <v>1</v>
      </c>
      <c r="F231" s="102" t="s">
        <v>590</v>
      </c>
      <c r="H231" s="103">
        <v>0.72</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171" customFormat="1">
      <c r="B232" s="172"/>
      <c r="D232" s="100" t="s">
        <v>308</v>
      </c>
      <c r="E232" s="173" t="s">
        <v>1565</v>
      </c>
      <c r="F232" s="174" t="s">
        <v>435</v>
      </c>
      <c r="H232" s="175">
        <v>0.72</v>
      </c>
      <c r="L232" s="172"/>
      <c r="M232" s="176"/>
      <c r="N232" s="177"/>
      <c r="O232" s="177"/>
      <c r="P232" s="177"/>
      <c r="Q232" s="177"/>
      <c r="R232" s="177"/>
      <c r="S232" s="177"/>
      <c r="T232" s="178"/>
      <c r="AT232" s="173" t="s">
        <v>308</v>
      </c>
      <c r="AU232" s="173" t="s">
        <v>84</v>
      </c>
      <c r="AV232" s="171" t="s">
        <v>97</v>
      </c>
      <c r="AW232" s="171" t="s">
        <v>31</v>
      </c>
      <c r="AX232" s="171" t="s">
        <v>82</v>
      </c>
      <c r="AY232" s="173" t="s">
        <v>302</v>
      </c>
    </row>
    <row r="233" spans="1:65" s="74" customFormat="1" ht="22.9" customHeight="1">
      <c r="B233" s="75"/>
      <c r="D233" s="76" t="s">
        <v>74</v>
      </c>
      <c r="E233" s="169" t="s">
        <v>91</v>
      </c>
      <c r="F233" s="169" t="s">
        <v>592</v>
      </c>
      <c r="J233" s="170">
        <f>BK233</f>
        <v>0</v>
      </c>
      <c r="L233" s="75"/>
      <c r="M233" s="79"/>
      <c r="N233" s="80"/>
      <c r="O233" s="80"/>
      <c r="P233" s="81">
        <f>SUM(P234:P235)</f>
        <v>0</v>
      </c>
      <c r="Q233" s="80"/>
      <c r="R233" s="81">
        <f>SUM(R234:R235)</f>
        <v>0</v>
      </c>
      <c r="S233" s="80"/>
      <c r="T233" s="82">
        <f>SUM(T234:T235)</f>
        <v>0.23100000000000001</v>
      </c>
      <c r="AR233" s="76" t="s">
        <v>82</v>
      </c>
      <c r="AT233" s="83" t="s">
        <v>74</v>
      </c>
      <c r="AU233" s="83" t="s">
        <v>82</v>
      </c>
      <c r="AY233" s="76" t="s">
        <v>302</v>
      </c>
      <c r="BK233" s="84">
        <f>SUM(BK234:BK235)</f>
        <v>0</v>
      </c>
    </row>
    <row r="234" spans="1:65" s="15" customFormat="1" ht="21.75" customHeight="1">
      <c r="A234" s="12"/>
      <c r="B234" s="13"/>
      <c r="C234" s="85" t="s">
        <v>581</v>
      </c>
      <c r="D234" s="85" t="s">
        <v>303</v>
      </c>
      <c r="E234" s="86" t="s">
        <v>594</v>
      </c>
      <c r="F234" s="87" t="s">
        <v>595</v>
      </c>
      <c r="G234" s="88" t="s">
        <v>468</v>
      </c>
      <c r="H234" s="89">
        <v>0.105</v>
      </c>
      <c r="I234" s="3"/>
      <c r="J234" s="90">
        <f>ROUND(I234*H234,2)</f>
        <v>0</v>
      </c>
      <c r="K234" s="87" t="s">
        <v>427</v>
      </c>
      <c r="L234" s="13"/>
      <c r="M234" s="91" t="s">
        <v>1</v>
      </c>
      <c r="N234" s="92" t="s">
        <v>40</v>
      </c>
      <c r="O234" s="93"/>
      <c r="P234" s="94">
        <f>O234*H234</f>
        <v>0</v>
      </c>
      <c r="Q234" s="94">
        <v>0</v>
      </c>
      <c r="R234" s="94">
        <f>Q234*H234</f>
        <v>0</v>
      </c>
      <c r="S234" s="94">
        <v>2.2000000000000002</v>
      </c>
      <c r="T234" s="95">
        <f>S234*H234</f>
        <v>0.23100000000000001</v>
      </c>
      <c r="U234" s="12"/>
      <c r="V234" s="12"/>
      <c r="W234" s="12"/>
      <c r="X234" s="12"/>
      <c r="Y234" s="12"/>
      <c r="Z234" s="12"/>
      <c r="AA234" s="12"/>
      <c r="AB234" s="12"/>
      <c r="AC234" s="12"/>
      <c r="AD234" s="12"/>
      <c r="AE234" s="12"/>
      <c r="AR234" s="96" t="s">
        <v>97</v>
      </c>
      <c r="AT234" s="96" t="s">
        <v>303</v>
      </c>
      <c r="AU234" s="96" t="s">
        <v>84</v>
      </c>
      <c r="AY234" s="5" t="s">
        <v>302</v>
      </c>
      <c r="BE234" s="97">
        <f>IF(N234="základní",J234,0)</f>
        <v>0</v>
      </c>
      <c r="BF234" s="97">
        <f>IF(N234="snížená",J234,0)</f>
        <v>0</v>
      </c>
      <c r="BG234" s="97">
        <f>IF(N234="zákl. přenesená",J234,0)</f>
        <v>0</v>
      </c>
      <c r="BH234" s="97">
        <f>IF(N234="sníž. přenesená",J234,0)</f>
        <v>0</v>
      </c>
      <c r="BI234" s="97">
        <f>IF(N234="nulová",J234,0)</f>
        <v>0</v>
      </c>
      <c r="BJ234" s="5" t="s">
        <v>82</v>
      </c>
      <c r="BK234" s="97">
        <f>ROUND(I234*H234,2)</f>
        <v>0</v>
      </c>
      <c r="BL234" s="5" t="s">
        <v>97</v>
      </c>
      <c r="BM234" s="96" t="s">
        <v>4978</v>
      </c>
    </row>
    <row r="235" spans="1:65" s="98" customFormat="1" ht="22.5">
      <c r="B235" s="99"/>
      <c r="D235" s="100" t="s">
        <v>308</v>
      </c>
      <c r="E235" s="101" t="s">
        <v>1</v>
      </c>
      <c r="F235" s="102" t="s">
        <v>4400</v>
      </c>
      <c r="H235" s="103">
        <v>0.105</v>
      </c>
      <c r="L235" s="99"/>
      <c r="M235" s="104"/>
      <c r="N235" s="105"/>
      <c r="O235" s="105"/>
      <c r="P235" s="105"/>
      <c r="Q235" s="105"/>
      <c r="R235" s="105"/>
      <c r="S235" s="105"/>
      <c r="T235" s="106"/>
      <c r="AT235" s="101" t="s">
        <v>308</v>
      </c>
      <c r="AU235" s="101" t="s">
        <v>84</v>
      </c>
      <c r="AV235" s="98" t="s">
        <v>84</v>
      </c>
      <c r="AW235" s="98" t="s">
        <v>31</v>
      </c>
      <c r="AX235" s="98" t="s">
        <v>82</v>
      </c>
      <c r="AY235" s="101" t="s">
        <v>302</v>
      </c>
    </row>
    <row r="236" spans="1:65" s="74" customFormat="1" ht="22.9" customHeight="1">
      <c r="B236" s="75"/>
      <c r="D236" s="76" t="s">
        <v>74</v>
      </c>
      <c r="E236" s="169" t="s">
        <v>97</v>
      </c>
      <c r="F236" s="169" t="s">
        <v>629</v>
      </c>
      <c r="J236" s="170">
        <f>BK236</f>
        <v>0</v>
      </c>
      <c r="L236" s="75"/>
      <c r="M236" s="79"/>
      <c r="N236" s="80"/>
      <c r="O236" s="80"/>
      <c r="P236" s="81">
        <f>SUM(P237:P247)</f>
        <v>0</v>
      </c>
      <c r="Q236" s="80"/>
      <c r="R236" s="81">
        <f>SUM(R237:R247)</f>
        <v>5.9427000000000004E-3</v>
      </c>
      <c r="S236" s="80"/>
      <c r="T236" s="82">
        <f>SUM(T237:T247)</f>
        <v>0</v>
      </c>
      <c r="AR236" s="76" t="s">
        <v>82</v>
      </c>
      <c r="AT236" s="83" t="s">
        <v>74</v>
      </c>
      <c r="AU236" s="83" t="s">
        <v>82</v>
      </c>
      <c r="AY236" s="76" t="s">
        <v>302</v>
      </c>
      <c r="BK236" s="84">
        <f>SUM(BK237:BK247)</f>
        <v>0</v>
      </c>
    </row>
    <row r="237" spans="1:65" s="15" customFormat="1" ht="21.75" customHeight="1">
      <c r="A237" s="12"/>
      <c r="B237" s="13"/>
      <c r="C237" s="85" t="s">
        <v>585</v>
      </c>
      <c r="D237" s="85" t="s">
        <v>303</v>
      </c>
      <c r="E237" s="86" t="s">
        <v>2491</v>
      </c>
      <c r="F237" s="87" t="s">
        <v>2492</v>
      </c>
      <c r="G237" s="88" t="s">
        <v>468</v>
      </c>
      <c r="H237" s="89">
        <v>1.575</v>
      </c>
      <c r="I237" s="3"/>
      <c r="J237" s="90">
        <f>ROUND(I237*H237,2)</f>
        <v>0</v>
      </c>
      <c r="K237" s="87" t="s">
        <v>427</v>
      </c>
      <c r="L237" s="13"/>
      <c r="M237" s="91" t="s">
        <v>1</v>
      </c>
      <c r="N237" s="92" t="s">
        <v>40</v>
      </c>
      <c r="O237" s="93"/>
      <c r="P237" s="94">
        <f>O237*H237</f>
        <v>0</v>
      </c>
      <c r="Q237" s="94">
        <v>0</v>
      </c>
      <c r="R237" s="94">
        <f>Q237*H237</f>
        <v>0</v>
      </c>
      <c r="S237" s="94">
        <v>0</v>
      </c>
      <c r="T237" s="95">
        <f>S237*H237</f>
        <v>0</v>
      </c>
      <c r="U237" s="12"/>
      <c r="V237" s="12"/>
      <c r="W237" s="12"/>
      <c r="X237" s="12"/>
      <c r="Y237" s="12"/>
      <c r="Z237" s="12"/>
      <c r="AA237" s="12"/>
      <c r="AB237" s="12"/>
      <c r="AC237" s="12"/>
      <c r="AD237" s="12"/>
      <c r="AE237" s="12"/>
      <c r="AR237" s="96" t="s">
        <v>97</v>
      </c>
      <c r="AT237" s="96" t="s">
        <v>303</v>
      </c>
      <c r="AU237" s="96" t="s">
        <v>84</v>
      </c>
      <c r="AY237" s="5" t="s">
        <v>302</v>
      </c>
      <c r="BE237" s="97">
        <f>IF(N237="základní",J237,0)</f>
        <v>0</v>
      </c>
      <c r="BF237" s="97">
        <f>IF(N237="snížená",J237,0)</f>
        <v>0</v>
      </c>
      <c r="BG237" s="97">
        <f>IF(N237="zákl. přenesená",J237,0)</f>
        <v>0</v>
      </c>
      <c r="BH237" s="97">
        <f>IF(N237="sníž. přenesená",J237,0)</f>
        <v>0</v>
      </c>
      <c r="BI237" s="97">
        <f>IF(N237="nulová",J237,0)</f>
        <v>0</v>
      </c>
      <c r="BJ237" s="5" t="s">
        <v>82</v>
      </c>
      <c r="BK237" s="97">
        <f>ROUND(I237*H237,2)</f>
        <v>0</v>
      </c>
      <c r="BL237" s="5" t="s">
        <v>97</v>
      </c>
      <c r="BM237" s="96" t="s">
        <v>4979</v>
      </c>
    </row>
    <row r="238" spans="1:65" s="98" customFormat="1">
      <c r="B238" s="99"/>
      <c r="D238" s="100" t="s">
        <v>308</v>
      </c>
      <c r="E238" s="101" t="s">
        <v>1</v>
      </c>
      <c r="F238" s="102" t="s">
        <v>4402</v>
      </c>
      <c r="H238" s="103">
        <v>1.575</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171" customFormat="1">
      <c r="B239" s="172"/>
      <c r="D239" s="100" t="s">
        <v>308</v>
      </c>
      <c r="E239" s="173" t="s">
        <v>2776</v>
      </c>
      <c r="F239" s="174" t="s">
        <v>435</v>
      </c>
      <c r="H239" s="175">
        <v>1.575</v>
      </c>
      <c r="L239" s="172"/>
      <c r="M239" s="176"/>
      <c r="N239" s="177"/>
      <c r="O239" s="177"/>
      <c r="P239" s="177"/>
      <c r="Q239" s="177"/>
      <c r="R239" s="177"/>
      <c r="S239" s="177"/>
      <c r="T239" s="178"/>
      <c r="AT239" s="173" t="s">
        <v>308</v>
      </c>
      <c r="AU239" s="173" t="s">
        <v>84</v>
      </c>
      <c r="AV239" s="171" t="s">
        <v>97</v>
      </c>
      <c r="AW239" s="171" t="s">
        <v>31</v>
      </c>
      <c r="AX239" s="171" t="s">
        <v>82</v>
      </c>
      <c r="AY239" s="173" t="s">
        <v>302</v>
      </c>
    </row>
    <row r="240" spans="1:65" s="15" customFormat="1" ht="21.75" customHeight="1">
      <c r="A240" s="12"/>
      <c r="B240" s="13"/>
      <c r="C240" s="85" t="s">
        <v>593</v>
      </c>
      <c r="D240" s="85" t="s">
        <v>303</v>
      </c>
      <c r="E240" s="86" t="s">
        <v>4403</v>
      </c>
      <c r="F240" s="87" t="s">
        <v>4404</v>
      </c>
      <c r="G240" s="88" t="s">
        <v>468</v>
      </c>
      <c r="H240" s="89">
        <v>7.4999999999999997E-2</v>
      </c>
      <c r="I240" s="3"/>
      <c r="J240" s="90">
        <f>ROUND(I240*H240,2)</f>
        <v>0</v>
      </c>
      <c r="K240" s="87" t="s">
        <v>427</v>
      </c>
      <c r="L240" s="13"/>
      <c r="M240" s="91" t="s">
        <v>1</v>
      </c>
      <c r="N240" s="92" t="s">
        <v>40</v>
      </c>
      <c r="O240" s="93"/>
      <c r="P240" s="94">
        <f>O240*H240</f>
        <v>0</v>
      </c>
      <c r="Q240" s="94">
        <v>0</v>
      </c>
      <c r="R240" s="94">
        <f>Q240*H240</f>
        <v>0</v>
      </c>
      <c r="S240" s="94">
        <v>0</v>
      </c>
      <c r="T240" s="95">
        <f>S240*H240</f>
        <v>0</v>
      </c>
      <c r="U240" s="12"/>
      <c r="V240" s="12"/>
      <c r="W240" s="12"/>
      <c r="X240" s="12"/>
      <c r="Y240" s="12"/>
      <c r="Z240" s="12"/>
      <c r="AA240" s="12"/>
      <c r="AB240" s="12"/>
      <c r="AC240" s="12"/>
      <c r="AD240" s="12"/>
      <c r="AE240" s="12"/>
      <c r="AR240" s="96" t="s">
        <v>97</v>
      </c>
      <c r="AT240" s="96" t="s">
        <v>303</v>
      </c>
      <c r="AU240" s="96" t="s">
        <v>84</v>
      </c>
      <c r="AY240" s="5" t="s">
        <v>302</v>
      </c>
      <c r="BE240" s="97">
        <f>IF(N240="základní",J240,0)</f>
        <v>0</v>
      </c>
      <c r="BF240" s="97">
        <f>IF(N240="snížená",J240,0)</f>
        <v>0</v>
      </c>
      <c r="BG240" s="97">
        <f>IF(N240="zákl. přenesená",J240,0)</f>
        <v>0</v>
      </c>
      <c r="BH240" s="97">
        <f>IF(N240="sníž. přenesená",J240,0)</f>
        <v>0</v>
      </c>
      <c r="BI240" s="97">
        <f>IF(N240="nulová",J240,0)</f>
        <v>0</v>
      </c>
      <c r="BJ240" s="5" t="s">
        <v>82</v>
      </c>
      <c r="BK240" s="97">
        <f>ROUND(I240*H240,2)</f>
        <v>0</v>
      </c>
      <c r="BL240" s="5" t="s">
        <v>97</v>
      </c>
      <c r="BM240" s="96" t="s">
        <v>4980</v>
      </c>
    </row>
    <row r="241" spans="1:65" s="98" customFormat="1">
      <c r="B241" s="99"/>
      <c r="D241" s="100" t="s">
        <v>308</v>
      </c>
      <c r="E241" s="101" t="s">
        <v>1</v>
      </c>
      <c r="F241" s="102" t="s">
        <v>4981</v>
      </c>
      <c r="H241" s="103">
        <v>7.1999999999999995E-2</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98" customFormat="1">
      <c r="B242" s="99"/>
      <c r="D242" s="100" t="s">
        <v>308</v>
      </c>
      <c r="E242" s="101" t="s">
        <v>1</v>
      </c>
      <c r="F242" s="102" t="s">
        <v>4982</v>
      </c>
      <c r="H242" s="103">
        <v>3.0000000000000001E-3</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171" customFormat="1">
      <c r="B243" s="172"/>
      <c r="D243" s="100" t="s">
        <v>308</v>
      </c>
      <c r="E243" s="173" t="s">
        <v>4410</v>
      </c>
      <c r="F243" s="174" t="s">
        <v>435</v>
      </c>
      <c r="H243" s="175">
        <v>7.4999999999999997E-2</v>
      </c>
      <c r="L243" s="172"/>
      <c r="M243" s="176"/>
      <c r="N243" s="177"/>
      <c r="O243" s="177"/>
      <c r="P243" s="177"/>
      <c r="Q243" s="177"/>
      <c r="R243" s="177"/>
      <c r="S243" s="177"/>
      <c r="T243" s="178"/>
      <c r="AT243" s="173" t="s">
        <v>308</v>
      </c>
      <c r="AU243" s="173" t="s">
        <v>84</v>
      </c>
      <c r="AV243" s="171" t="s">
        <v>97</v>
      </c>
      <c r="AW243" s="171" t="s">
        <v>31</v>
      </c>
      <c r="AX243" s="171" t="s">
        <v>82</v>
      </c>
      <c r="AY243" s="173" t="s">
        <v>302</v>
      </c>
    </row>
    <row r="244" spans="1:65" s="15" customFormat="1" ht="16.5" customHeight="1">
      <c r="A244" s="12"/>
      <c r="B244" s="13"/>
      <c r="C244" s="85" t="s">
        <v>606</v>
      </c>
      <c r="D244" s="85" t="s">
        <v>303</v>
      </c>
      <c r="E244" s="86" t="s">
        <v>4411</v>
      </c>
      <c r="F244" s="87" t="s">
        <v>4412</v>
      </c>
      <c r="G244" s="88" t="s">
        <v>423</v>
      </c>
      <c r="H244" s="89">
        <v>0.93</v>
      </c>
      <c r="I244" s="3"/>
      <c r="J244" s="90">
        <f>ROUND(I244*H244,2)</f>
        <v>0</v>
      </c>
      <c r="K244" s="87" t="s">
        <v>427</v>
      </c>
      <c r="L244" s="13"/>
      <c r="M244" s="91" t="s">
        <v>1</v>
      </c>
      <c r="N244" s="92" t="s">
        <v>40</v>
      </c>
      <c r="O244" s="93"/>
      <c r="P244" s="94">
        <f>O244*H244</f>
        <v>0</v>
      </c>
      <c r="Q244" s="94">
        <v>6.3899999999999998E-3</v>
      </c>
      <c r="R244" s="94">
        <f>Q244*H244</f>
        <v>5.9427000000000004E-3</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4983</v>
      </c>
    </row>
    <row r="245" spans="1:65" s="98" customFormat="1">
      <c r="B245" s="99"/>
      <c r="D245" s="100" t="s">
        <v>308</v>
      </c>
      <c r="E245" s="101" t="s">
        <v>1</v>
      </c>
      <c r="F245" s="102" t="s">
        <v>4984</v>
      </c>
      <c r="H245" s="103">
        <v>0.84</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98" customFormat="1">
      <c r="B246" s="99"/>
      <c r="D246" s="100" t="s">
        <v>308</v>
      </c>
      <c r="E246" s="101" t="s">
        <v>1</v>
      </c>
      <c r="F246" s="102" t="s">
        <v>4985</v>
      </c>
      <c r="H246" s="103">
        <v>0.09</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171" customFormat="1">
      <c r="B247" s="172"/>
      <c r="D247" s="100" t="s">
        <v>308</v>
      </c>
      <c r="E247" s="173" t="s">
        <v>1</v>
      </c>
      <c r="F247" s="174" t="s">
        <v>435</v>
      </c>
      <c r="H247" s="175">
        <v>0.93</v>
      </c>
      <c r="L247" s="172"/>
      <c r="M247" s="176"/>
      <c r="N247" s="177"/>
      <c r="O247" s="177"/>
      <c r="P247" s="177"/>
      <c r="Q247" s="177"/>
      <c r="R247" s="177"/>
      <c r="S247" s="177"/>
      <c r="T247" s="178"/>
      <c r="AT247" s="173" t="s">
        <v>308</v>
      </c>
      <c r="AU247" s="173" t="s">
        <v>84</v>
      </c>
      <c r="AV247" s="171" t="s">
        <v>97</v>
      </c>
      <c r="AW247" s="171" t="s">
        <v>31</v>
      </c>
      <c r="AX247" s="171" t="s">
        <v>82</v>
      </c>
      <c r="AY247" s="173" t="s">
        <v>302</v>
      </c>
    </row>
    <row r="248" spans="1:65" s="74" customFormat="1" ht="22.9" customHeight="1">
      <c r="B248" s="75"/>
      <c r="D248" s="76" t="s">
        <v>74</v>
      </c>
      <c r="E248" s="169" t="s">
        <v>100</v>
      </c>
      <c r="F248" s="169" t="s">
        <v>692</v>
      </c>
      <c r="J248" s="170">
        <f>BK248</f>
        <v>0</v>
      </c>
      <c r="L248" s="75"/>
      <c r="M248" s="79"/>
      <c r="N248" s="80"/>
      <c r="O248" s="80"/>
      <c r="P248" s="81">
        <f>SUM(P249:P252)</f>
        <v>0</v>
      </c>
      <c r="Q248" s="80"/>
      <c r="R248" s="81">
        <f>SUM(R249:R252)</f>
        <v>0</v>
      </c>
      <c r="S248" s="80"/>
      <c r="T248" s="82">
        <f>SUM(T249:T252)</f>
        <v>0</v>
      </c>
      <c r="AR248" s="76" t="s">
        <v>82</v>
      </c>
      <c r="AT248" s="83" t="s">
        <v>74</v>
      </c>
      <c r="AU248" s="83" t="s">
        <v>82</v>
      </c>
      <c r="AY248" s="76" t="s">
        <v>302</v>
      </c>
      <c r="BK248" s="84">
        <f>SUM(BK249:BK252)</f>
        <v>0</v>
      </c>
    </row>
    <row r="249" spans="1:65" s="15" customFormat="1" ht="44.25" customHeight="1">
      <c r="A249" s="12"/>
      <c r="B249" s="13"/>
      <c r="C249" s="85" t="s">
        <v>615</v>
      </c>
      <c r="D249" s="85" t="s">
        <v>303</v>
      </c>
      <c r="E249" s="86" t="s">
        <v>702</v>
      </c>
      <c r="F249" s="87" t="s">
        <v>703</v>
      </c>
      <c r="G249" s="88" t="s">
        <v>423</v>
      </c>
      <c r="H249" s="89">
        <v>2.91</v>
      </c>
      <c r="I249" s="3"/>
      <c r="J249" s="90">
        <f>ROUND(I249*H249,2)</f>
        <v>0</v>
      </c>
      <c r="K249" s="87" t="s">
        <v>1</v>
      </c>
      <c r="L249" s="13"/>
      <c r="M249" s="91" t="s">
        <v>1</v>
      </c>
      <c r="N249" s="92" t="s">
        <v>40</v>
      </c>
      <c r="O249" s="93"/>
      <c r="P249" s="94">
        <f>O249*H249</f>
        <v>0</v>
      </c>
      <c r="Q249" s="94">
        <v>0</v>
      </c>
      <c r="R249" s="94">
        <f>Q249*H249</f>
        <v>0</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4986</v>
      </c>
    </row>
    <row r="250" spans="1:65" s="98" customFormat="1">
      <c r="B250" s="99"/>
      <c r="D250" s="100" t="s">
        <v>308</v>
      </c>
      <c r="E250" s="101" t="s">
        <v>1</v>
      </c>
      <c r="F250" s="102" t="s">
        <v>338</v>
      </c>
      <c r="H250" s="103">
        <v>2.91</v>
      </c>
      <c r="L250" s="99"/>
      <c r="M250" s="104"/>
      <c r="N250" s="105"/>
      <c r="O250" s="105"/>
      <c r="P250" s="105"/>
      <c r="Q250" s="105"/>
      <c r="R250" s="105"/>
      <c r="S250" s="105"/>
      <c r="T250" s="106"/>
      <c r="AT250" s="101" t="s">
        <v>308</v>
      </c>
      <c r="AU250" s="101" t="s">
        <v>84</v>
      </c>
      <c r="AV250" s="98" t="s">
        <v>84</v>
      </c>
      <c r="AW250" s="98" t="s">
        <v>31</v>
      </c>
      <c r="AX250" s="98" t="s">
        <v>82</v>
      </c>
      <c r="AY250" s="101" t="s">
        <v>302</v>
      </c>
    </row>
    <row r="251" spans="1:65" s="15" customFormat="1" ht="44.25" customHeight="1">
      <c r="A251" s="12"/>
      <c r="B251" s="13"/>
      <c r="C251" s="85" t="s">
        <v>620</v>
      </c>
      <c r="D251" s="85" t="s">
        <v>303</v>
      </c>
      <c r="E251" s="86" t="s">
        <v>706</v>
      </c>
      <c r="F251" s="87" t="s">
        <v>707</v>
      </c>
      <c r="G251" s="88" t="s">
        <v>423</v>
      </c>
      <c r="H251" s="89">
        <v>7.55</v>
      </c>
      <c r="I251" s="3"/>
      <c r="J251" s="90">
        <f>ROUND(I251*H251,2)</f>
        <v>0</v>
      </c>
      <c r="K251" s="87" t="s">
        <v>1</v>
      </c>
      <c r="L251" s="13"/>
      <c r="M251" s="91" t="s">
        <v>1</v>
      </c>
      <c r="N251" s="92" t="s">
        <v>40</v>
      </c>
      <c r="O251" s="93"/>
      <c r="P251" s="94">
        <f>O251*H251</f>
        <v>0</v>
      </c>
      <c r="Q251" s="94">
        <v>0</v>
      </c>
      <c r="R251" s="94">
        <f>Q251*H251</f>
        <v>0</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4987</v>
      </c>
    </row>
    <row r="252" spans="1:65" s="98" customFormat="1">
      <c r="B252" s="99"/>
      <c r="D252" s="100" t="s">
        <v>308</v>
      </c>
      <c r="E252" s="101" t="s">
        <v>1</v>
      </c>
      <c r="F252" s="102" t="s">
        <v>344</v>
      </c>
      <c r="H252" s="103">
        <v>7.55</v>
      </c>
      <c r="L252" s="99"/>
      <c r="M252" s="104"/>
      <c r="N252" s="105"/>
      <c r="O252" s="105"/>
      <c r="P252" s="105"/>
      <c r="Q252" s="105"/>
      <c r="R252" s="105"/>
      <c r="S252" s="105"/>
      <c r="T252" s="106"/>
      <c r="AT252" s="101" t="s">
        <v>308</v>
      </c>
      <c r="AU252" s="101" t="s">
        <v>84</v>
      </c>
      <c r="AV252" s="98" t="s">
        <v>84</v>
      </c>
      <c r="AW252" s="98" t="s">
        <v>31</v>
      </c>
      <c r="AX252" s="98" t="s">
        <v>82</v>
      </c>
      <c r="AY252" s="101" t="s">
        <v>302</v>
      </c>
    </row>
    <row r="253" spans="1:65" s="74" customFormat="1" ht="22.9" customHeight="1">
      <c r="B253" s="75"/>
      <c r="D253" s="76" t="s">
        <v>74</v>
      </c>
      <c r="E253" s="169" t="s">
        <v>109</v>
      </c>
      <c r="F253" s="169" t="s">
        <v>709</v>
      </c>
      <c r="J253" s="170">
        <f>BK253</f>
        <v>0</v>
      </c>
      <c r="L253" s="75"/>
      <c r="M253" s="79"/>
      <c r="N253" s="80"/>
      <c r="O253" s="80"/>
      <c r="P253" s="81">
        <f>SUM(P254:P283)</f>
        <v>0</v>
      </c>
      <c r="Q253" s="80"/>
      <c r="R253" s="81">
        <f>SUM(R254:R283)</f>
        <v>1.0746599999999999</v>
      </c>
      <c r="S253" s="80"/>
      <c r="T253" s="82">
        <f>SUM(T254:T283)</f>
        <v>8.832000000000001E-2</v>
      </c>
      <c r="AR253" s="76" t="s">
        <v>82</v>
      </c>
      <c r="AT253" s="83" t="s">
        <v>74</v>
      </c>
      <c r="AU253" s="83" t="s">
        <v>82</v>
      </c>
      <c r="AY253" s="76" t="s">
        <v>302</v>
      </c>
      <c r="BK253" s="84">
        <f>SUM(BK254:BK283)</f>
        <v>0</v>
      </c>
    </row>
    <row r="254" spans="1:65" s="15" customFormat="1" ht="21.75" customHeight="1">
      <c r="A254" s="12"/>
      <c r="B254" s="13"/>
      <c r="C254" s="85" t="s">
        <v>624</v>
      </c>
      <c r="D254" s="85" t="s">
        <v>303</v>
      </c>
      <c r="E254" s="86" t="s">
        <v>4421</v>
      </c>
      <c r="F254" s="87" t="s">
        <v>4422</v>
      </c>
      <c r="G254" s="88" t="s">
        <v>450</v>
      </c>
      <c r="H254" s="89">
        <v>10.5</v>
      </c>
      <c r="I254" s="3"/>
      <c r="J254" s="90">
        <f>ROUND(I254*H254,2)</f>
        <v>0</v>
      </c>
      <c r="K254" s="87" t="s">
        <v>1</v>
      </c>
      <c r="L254" s="13"/>
      <c r="M254" s="91" t="s">
        <v>1</v>
      </c>
      <c r="N254" s="92" t="s">
        <v>40</v>
      </c>
      <c r="O254" s="93"/>
      <c r="P254" s="94">
        <f>O254*H254</f>
        <v>0</v>
      </c>
      <c r="Q254" s="94">
        <v>0</v>
      </c>
      <c r="R254" s="94">
        <f>Q254*H254</f>
        <v>0</v>
      </c>
      <c r="S254" s="94">
        <v>0</v>
      </c>
      <c r="T254" s="95">
        <f>S254*H254</f>
        <v>0</v>
      </c>
      <c r="U254" s="12"/>
      <c r="V254" s="12"/>
      <c r="W254" s="12"/>
      <c r="X254" s="12"/>
      <c r="Y254" s="12"/>
      <c r="Z254" s="12"/>
      <c r="AA254" s="12"/>
      <c r="AB254" s="12"/>
      <c r="AC254" s="12"/>
      <c r="AD254" s="12"/>
      <c r="AE254" s="12"/>
      <c r="AR254" s="96" t="s">
        <v>97</v>
      </c>
      <c r="AT254" s="96" t="s">
        <v>303</v>
      </c>
      <c r="AU254" s="96" t="s">
        <v>84</v>
      </c>
      <c r="AY254" s="5" t="s">
        <v>302</v>
      </c>
      <c r="BE254" s="97">
        <f>IF(N254="základní",J254,0)</f>
        <v>0</v>
      </c>
      <c r="BF254" s="97">
        <f>IF(N254="snížená",J254,0)</f>
        <v>0</v>
      </c>
      <c r="BG254" s="97">
        <f>IF(N254="zákl. přenesená",J254,0)</f>
        <v>0</v>
      </c>
      <c r="BH254" s="97">
        <f>IF(N254="sníž. přenesená",J254,0)</f>
        <v>0</v>
      </c>
      <c r="BI254" s="97">
        <f>IF(N254="nulová",J254,0)</f>
        <v>0</v>
      </c>
      <c r="BJ254" s="5" t="s">
        <v>82</v>
      </c>
      <c r="BK254" s="97">
        <f>ROUND(I254*H254,2)</f>
        <v>0</v>
      </c>
      <c r="BL254" s="5" t="s">
        <v>97</v>
      </c>
      <c r="BM254" s="96" t="s">
        <v>4988</v>
      </c>
    </row>
    <row r="255" spans="1:65" s="179" customFormat="1">
      <c r="B255" s="180"/>
      <c r="D255" s="100" t="s">
        <v>308</v>
      </c>
      <c r="E255" s="181" t="s">
        <v>1</v>
      </c>
      <c r="F255" s="182" t="s">
        <v>4424</v>
      </c>
      <c r="H255" s="181" t="s">
        <v>1</v>
      </c>
      <c r="L255" s="180"/>
      <c r="M255" s="183"/>
      <c r="N255" s="184"/>
      <c r="O255" s="184"/>
      <c r="P255" s="184"/>
      <c r="Q255" s="184"/>
      <c r="R255" s="184"/>
      <c r="S255" s="184"/>
      <c r="T255" s="185"/>
      <c r="AT255" s="181" t="s">
        <v>308</v>
      </c>
      <c r="AU255" s="181" t="s">
        <v>84</v>
      </c>
      <c r="AV255" s="179" t="s">
        <v>82</v>
      </c>
      <c r="AW255" s="179" t="s">
        <v>31</v>
      </c>
      <c r="AX255" s="179" t="s">
        <v>75</v>
      </c>
      <c r="AY255" s="181" t="s">
        <v>302</v>
      </c>
    </row>
    <row r="256" spans="1:65" s="98" customFormat="1">
      <c r="B256" s="99"/>
      <c r="D256" s="100" t="s">
        <v>308</v>
      </c>
      <c r="E256" s="101" t="s">
        <v>1</v>
      </c>
      <c r="F256" s="102" t="s">
        <v>4322</v>
      </c>
      <c r="H256" s="103">
        <v>10.5</v>
      </c>
      <c r="L256" s="99"/>
      <c r="M256" s="104"/>
      <c r="N256" s="105"/>
      <c r="O256" s="105"/>
      <c r="P256" s="105"/>
      <c r="Q256" s="105"/>
      <c r="R256" s="105"/>
      <c r="S256" s="105"/>
      <c r="T256" s="106"/>
      <c r="AT256" s="101" t="s">
        <v>308</v>
      </c>
      <c r="AU256" s="101" t="s">
        <v>84</v>
      </c>
      <c r="AV256" s="98" t="s">
        <v>84</v>
      </c>
      <c r="AW256" s="98" t="s">
        <v>31</v>
      </c>
      <c r="AX256" s="98" t="s">
        <v>82</v>
      </c>
      <c r="AY256" s="101" t="s">
        <v>302</v>
      </c>
    </row>
    <row r="257" spans="1:65" s="15" customFormat="1" ht="21.75" customHeight="1">
      <c r="A257" s="12"/>
      <c r="B257" s="13"/>
      <c r="C257" s="85" t="s">
        <v>630</v>
      </c>
      <c r="D257" s="85" t="s">
        <v>303</v>
      </c>
      <c r="E257" s="86" t="s">
        <v>4438</v>
      </c>
      <c r="F257" s="87" t="s">
        <v>4439</v>
      </c>
      <c r="G257" s="88" t="s">
        <v>450</v>
      </c>
      <c r="H257" s="89">
        <v>10.5</v>
      </c>
      <c r="I257" s="3"/>
      <c r="J257" s="90">
        <f>ROUND(I257*H257,2)</f>
        <v>0</v>
      </c>
      <c r="K257" s="87" t="s">
        <v>1</v>
      </c>
      <c r="L257" s="13"/>
      <c r="M257" s="91" t="s">
        <v>1</v>
      </c>
      <c r="N257" s="92" t="s">
        <v>40</v>
      </c>
      <c r="O257" s="93"/>
      <c r="P257" s="94">
        <f>O257*H257</f>
        <v>0</v>
      </c>
      <c r="Q257" s="94">
        <v>0</v>
      </c>
      <c r="R257" s="94">
        <f>Q257*H257</f>
        <v>0</v>
      </c>
      <c r="S257" s="94">
        <v>7.6800000000000002E-3</v>
      </c>
      <c r="T257" s="95">
        <f>S257*H257</f>
        <v>8.0640000000000003E-2</v>
      </c>
      <c r="U257" s="12"/>
      <c r="V257" s="12"/>
      <c r="W257" s="12"/>
      <c r="X257" s="12"/>
      <c r="Y257" s="12"/>
      <c r="Z257" s="12"/>
      <c r="AA257" s="12"/>
      <c r="AB257" s="12"/>
      <c r="AC257" s="12"/>
      <c r="AD257" s="12"/>
      <c r="AE257" s="12"/>
      <c r="AR257" s="96" t="s">
        <v>97</v>
      </c>
      <c r="AT257" s="96" t="s">
        <v>303</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4989</v>
      </c>
    </row>
    <row r="258" spans="1:65" s="179" customFormat="1">
      <c r="B258" s="180"/>
      <c r="D258" s="100" t="s">
        <v>308</v>
      </c>
      <c r="E258" s="181" t="s">
        <v>1</v>
      </c>
      <c r="F258" s="182" t="s">
        <v>4441</v>
      </c>
      <c r="H258" s="181" t="s">
        <v>1</v>
      </c>
      <c r="L258" s="180"/>
      <c r="M258" s="183"/>
      <c r="N258" s="184"/>
      <c r="O258" s="184"/>
      <c r="P258" s="184"/>
      <c r="Q258" s="184"/>
      <c r="R258" s="184"/>
      <c r="S258" s="184"/>
      <c r="T258" s="185"/>
      <c r="AT258" s="181" t="s">
        <v>308</v>
      </c>
      <c r="AU258" s="181" t="s">
        <v>84</v>
      </c>
      <c r="AV258" s="179" t="s">
        <v>82</v>
      </c>
      <c r="AW258" s="179" t="s">
        <v>31</v>
      </c>
      <c r="AX258" s="179" t="s">
        <v>75</v>
      </c>
      <c r="AY258" s="181" t="s">
        <v>302</v>
      </c>
    </row>
    <row r="259" spans="1:65" s="98" customFormat="1">
      <c r="B259" s="99"/>
      <c r="D259" s="100" t="s">
        <v>308</v>
      </c>
      <c r="E259" s="101" t="s">
        <v>1</v>
      </c>
      <c r="F259" s="102" t="s">
        <v>4322</v>
      </c>
      <c r="H259" s="103">
        <v>10.5</v>
      </c>
      <c r="L259" s="99"/>
      <c r="M259" s="104"/>
      <c r="N259" s="105"/>
      <c r="O259" s="105"/>
      <c r="P259" s="105"/>
      <c r="Q259" s="105"/>
      <c r="R259" s="105"/>
      <c r="S259" s="105"/>
      <c r="T259" s="106"/>
      <c r="AT259" s="101" t="s">
        <v>308</v>
      </c>
      <c r="AU259" s="101" t="s">
        <v>84</v>
      </c>
      <c r="AV259" s="98" t="s">
        <v>84</v>
      </c>
      <c r="AW259" s="98" t="s">
        <v>31</v>
      </c>
      <c r="AX259" s="98" t="s">
        <v>82</v>
      </c>
      <c r="AY259" s="101" t="s">
        <v>302</v>
      </c>
    </row>
    <row r="260" spans="1:65" s="15" customFormat="1" ht="21.75" customHeight="1">
      <c r="A260" s="12"/>
      <c r="B260" s="13"/>
      <c r="C260" s="85" t="s">
        <v>635</v>
      </c>
      <c r="D260" s="85" t="s">
        <v>303</v>
      </c>
      <c r="E260" s="86" t="s">
        <v>4886</v>
      </c>
      <c r="F260" s="87" t="s">
        <v>4990</v>
      </c>
      <c r="G260" s="88" t="s">
        <v>419</v>
      </c>
      <c r="H260" s="89">
        <v>1</v>
      </c>
      <c r="I260" s="3"/>
      <c r="J260" s="90">
        <f>ROUND(I260*H260,2)</f>
        <v>0</v>
      </c>
      <c r="K260" s="87" t="s">
        <v>1</v>
      </c>
      <c r="L260" s="13"/>
      <c r="M260" s="91" t="s">
        <v>1</v>
      </c>
      <c r="N260" s="92" t="s">
        <v>40</v>
      </c>
      <c r="O260" s="93"/>
      <c r="P260" s="94">
        <f>O260*H260</f>
        <v>0</v>
      </c>
      <c r="Q260" s="94">
        <v>0</v>
      </c>
      <c r="R260" s="94">
        <f>Q260*H260</f>
        <v>0</v>
      </c>
      <c r="S260" s="94">
        <v>7.6800000000000002E-3</v>
      </c>
      <c r="T260" s="95">
        <f>S260*H260</f>
        <v>7.6800000000000002E-3</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4991</v>
      </c>
    </row>
    <row r="261" spans="1:65" s="98" customFormat="1">
      <c r="B261" s="99"/>
      <c r="D261" s="100" t="s">
        <v>308</v>
      </c>
      <c r="E261" s="101" t="s">
        <v>1</v>
      </c>
      <c r="F261" s="102" t="s">
        <v>82</v>
      </c>
      <c r="H261" s="103">
        <v>1</v>
      </c>
      <c r="L261" s="99"/>
      <c r="M261" s="104"/>
      <c r="N261" s="105"/>
      <c r="O261" s="105"/>
      <c r="P261" s="105"/>
      <c r="Q261" s="105"/>
      <c r="R261" s="105"/>
      <c r="S261" s="105"/>
      <c r="T261" s="106"/>
      <c r="AT261" s="101" t="s">
        <v>308</v>
      </c>
      <c r="AU261" s="101" t="s">
        <v>84</v>
      </c>
      <c r="AV261" s="98" t="s">
        <v>84</v>
      </c>
      <c r="AW261" s="98" t="s">
        <v>31</v>
      </c>
      <c r="AX261" s="98" t="s">
        <v>82</v>
      </c>
      <c r="AY261" s="101" t="s">
        <v>302</v>
      </c>
    </row>
    <row r="262" spans="1:65" s="15" customFormat="1" ht="16.5" customHeight="1">
      <c r="A262" s="12"/>
      <c r="B262" s="13"/>
      <c r="C262" s="85" t="s">
        <v>641</v>
      </c>
      <c r="D262" s="85" t="s">
        <v>303</v>
      </c>
      <c r="E262" s="86" t="s">
        <v>4460</v>
      </c>
      <c r="F262" s="87" t="s">
        <v>4461</v>
      </c>
      <c r="G262" s="88" t="s">
        <v>419</v>
      </c>
      <c r="H262" s="89">
        <v>1</v>
      </c>
      <c r="I262" s="3"/>
      <c r="J262" s="90">
        <f>ROUND(I262*H262,2)</f>
        <v>0</v>
      </c>
      <c r="K262" s="87" t="s">
        <v>427</v>
      </c>
      <c r="L262" s="13"/>
      <c r="M262" s="91" t="s">
        <v>1</v>
      </c>
      <c r="N262" s="92" t="s">
        <v>40</v>
      </c>
      <c r="O262" s="93"/>
      <c r="P262" s="94">
        <f>O262*H262</f>
        <v>0</v>
      </c>
      <c r="Q262" s="94">
        <v>2.96E-3</v>
      </c>
      <c r="R262" s="94">
        <f>Q262*H262</f>
        <v>2.96E-3</v>
      </c>
      <c r="S262" s="94">
        <v>0</v>
      </c>
      <c r="T262" s="95">
        <f>S262*H262</f>
        <v>0</v>
      </c>
      <c r="U262" s="12"/>
      <c r="V262" s="12"/>
      <c r="W262" s="12"/>
      <c r="X262" s="12"/>
      <c r="Y262" s="12"/>
      <c r="Z262" s="12"/>
      <c r="AA262" s="12"/>
      <c r="AB262" s="12"/>
      <c r="AC262" s="12"/>
      <c r="AD262" s="12"/>
      <c r="AE262" s="12"/>
      <c r="AR262" s="96" t="s">
        <v>97</v>
      </c>
      <c r="AT262" s="96" t="s">
        <v>303</v>
      </c>
      <c r="AU262" s="96" t="s">
        <v>84</v>
      </c>
      <c r="AY262" s="5" t="s">
        <v>302</v>
      </c>
      <c r="BE262" s="97">
        <f>IF(N262="základní",J262,0)</f>
        <v>0</v>
      </c>
      <c r="BF262" s="97">
        <f>IF(N262="snížená",J262,0)</f>
        <v>0</v>
      </c>
      <c r="BG262" s="97">
        <f>IF(N262="zákl. přenesená",J262,0)</f>
        <v>0</v>
      </c>
      <c r="BH262" s="97">
        <f>IF(N262="sníž. přenesená",J262,0)</f>
        <v>0</v>
      </c>
      <c r="BI262" s="97">
        <f>IF(N262="nulová",J262,0)</f>
        <v>0</v>
      </c>
      <c r="BJ262" s="5" t="s">
        <v>82</v>
      </c>
      <c r="BK262" s="97">
        <f>ROUND(I262*H262,2)</f>
        <v>0</v>
      </c>
      <c r="BL262" s="5" t="s">
        <v>97</v>
      </c>
      <c r="BM262" s="96" t="s">
        <v>4992</v>
      </c>
    </row>
    <row r="263" spans="1:65" s="98" customFormat="1">
      <c r="B263" s="99"/>
      <c r="D263" s="100" t="s">
        <v>308</v>
      </c>
      <c r="E263" s="101" t="s">
        <v>1</v>
      </c>
      <c r="F263" s="102" t="s">
        <v>82</v>
      </c>
      <c r="H263" s="103">
        <v>1</v>
      </c>
      <c r="L263" s="99"/>
      <c r="M263" s="104"/>
      <c r="N263" s="105"/>
      <c r="O263" s="105"/>
      <c r="P263" s="105"/>
      <c r="Q263" s="105"/>
      <c r="R263" s="105"/>
      <c r="S263" s="105"/>
      <c r="T263" s="106"/>
      <c r="AT263" s="101" t="s">
        <v>308</v>
      </c>
      <c r="AU263" s="101" t="s">
        <v>84</v>
      </c>
      <c r="AV263" s="98" t="s">
        <v>84</v>
      </c>
      <c r="AW263" s="98" t="s">
        <v>31</v>
      </c>
      <c r="AX263" s="98" t="s">
        <v>82</v>
      </c>
      <c r="AY263" s="101" t="s">
        <v>302</v>
      </c>
    </row>
    <row r="264" spans="1:65" s="15" customFormat="1" ht="16.5" customHeight="1">
      <c r="A264" s="12"/>
      <c r="B264" s="13"/>
      <c r="C264" s="194" t="s">
        <v>645</v>
      </c>
      <c r="D264" s="194" t="s">
        <v>537</v>
      </c>
      <c r="E264" s="195" t="s">
        <v>4463</v>
      </c>
      <c r="F264" s="196" t="s">
        <v>4464</v>
      </c>
      <c r="G264" s="197" t="s">
        <v>419</v>
      </c>
      <c r="H264" s="198">
        <v>1</v>
      </c>
      <c r="I264" s="3"/>
      <c r="J264" s="200">
        <f>ROUND(I264*H264,2)</f>
        <v>0</v>
      </c>
      <c r="K264" s="196" t="s">
        <v>1</v>
      </c>
      <c r="L264" s="201"/>
      <c r="M264" s="202" t="s">
        <v>1</v>
      </c>
      <c r="N264" s="203" t="s">
        <v>40</v>
      </c>
      <c r="O264" s="93"/>
      <c r="P264" s="94">
        <f>O264*H264</f>
        <v>0</v>
      </c>
      <c r="Q264" s="94">
        <v>4.8999999999999998E-3</v>
      </c>
      <c r="R264" s="94">
        <f>Q264*H264</f>
        <v>4.8999999999999998E-3</v>
      </c>
      <c r="S264" s="94">
        <v>0</v>
      </c>
      <c r="T264" s="95">
        <f>S264*H264</f>
        <v>0</v>
      </c>
      <c r="U264" s="12"/>
      <c r="V264" s="12"/>
      <c r="W264" s="12"/>
      <c r="X264" s="12"/>
      <c r="Y264" s="12"/>
      <c r="Z264" s="12"/>
      <c r="AA264" s="12"/>
      <c r="AB264" s="12"/>
      <c r="AC264" s="12"/>
      <c r="AD264" s="12"/>
      <c r="AE264" s="12"/>
      <c r="AR264" s="96" t="s">
        <v>109</v>
      </c>
      <c r="AT264" s="96" t="s">
        <v>537</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4993</v>
      </c>
    </row>
    <row r="265" spans="1:65" s="98" customFormat="1">
      <c r="B265" s="99"/>
      <c r="D265" s="100" t="s">
        <v>308</v>
      </c>
      <c r="E265" s="101" t="s">
        <v>1</v>
      </c>
      <c r="F265" s="102" t="s">
        <v>82</v>
      </c>
      <c r="H265" s="103">
        <v>1</v>
      </c>
      <c r="L265" s="99"/>
      <c r="M265" s="104"/>
      <c r="N265" s="105"/>
      <c r="O265" s="105"/>
      <c r="P265" s="105"/>
      <c r="Q265" s="105"/>
      <c r="R265" s="105"/>
      <c r="S265" s="105"/>
      <c r="T265" s="106"/>
      <c r="AT265" s="101" t="s">
        <v>308</v>
      </c>
      <c r="AU265" s="101" t="s">
        <v>84</v>
      </c>
      <c r="AV265" s="98" t="s">
        <v>84</v>
      </c>
      <c r="AW265" s="98" t="s">
        <v>31</v>
      </c>
      <c r="AX265" s="98" t="s">
        <v>82</v>
      </c>
      <c r="AY265" s="101" t="s">
        <v>302</v>
      </c>
    </row>
    <row r="266" spans="1:65" s="15" customFormat="1" ht="21.75" customHeight="1">
      <c r="A266" s="12"/>
      <c r="B266" s="13"/>
      <c r="C266" s="194" t="s">
        <v>653</v>
      </c>
      <c r="D266" s="194" t="s">
        <v>537</v>
      </c>
      <c r="E266" s="195" t="s">
        <v>4469</v>
      </c>
      <c r="F266" s="196" t="s">
        <v>4470</v>
      </c>
      <c r="G266" s="197" t="s">
        <v>419</v>
      </c>
      <c r="H266" s="198">
        <v>1</v>
      </c>
      <c r="I266" s="3"/>
      <c r="J266" s="200">
        <f>ROUND(I266*H266,2)</f>
        <v>0</v>
      </c>
      <c r="K266" s="196" t="s">
        <v>1</v>
      </c>
      <c r="L266" s="201"/>
      <c r="M266" s="202" t="s">
        <v>1</v>
      </c>
      <c r="N266" s="203" t="s">
        <v>40</v>
      </c>
      <c r="O266" s="93"/>
      <c r="P266" s="94">
        <f>O266*H266</f>
        <v>0</v>
      </c>
      <c r="Q266" s="94">
        <v>8.9999999999999993E-3</v>
      </c>
      <c r="R266" s="94">
        <f>Q266*H266</f>
        <v>8.9999999999999993E-3</v>
      </c>
      <c r="S266" s="94">
        <v>0</v>
      </c>
      <c r="T266" s="95">
        <f>S266*H266</f>
        <v>0</v>
      </c>
      <c r="U266" s="12"/>
      <c r="V266" s="12"/>
      <c r="W266" s="12"/>
      <c r="X266" s="12"/>
      <c r="Y266" s="12"/>
      <c r="Z266" s="12"/>
      <c r="AA266" s="12"/>
      <c r="AB266" s="12"/>
      <c r="AC266" s="12"/>
      <c r="AD266" s="12"/>
      <c r="AE266" s="12"/>
      <c r="AR266" s="96" t="s">
        <v>109</v>
      </c>
      <c r="AT266" s="96" t="s">
        <v>537</v>
      </c>
      <c r="AU266" s="96" t="s">
        <v>84</v>
      </c>
      <c r="AY266" s="5" t="s">
        <v>302</v>
      </c>
      <c r="BE266" s="97">
        <f>IF(N266="základní",J266,0)</f>
        <v>0</v>
      </c>
      <c r="BF266" s="97">
        <f>IF(N266="snížená",J266,0)</f>
        <v>0</v>
      </c>
      <c r="BG266" s="97">
        <f>IF(N266="zákl. přenesená",J266,0)</f>
        <v>0</v>
      </c>
      <c r="BH266" s="97">
        <f>IF(N266="sníž. přenesená",J266,0)</f>
        <v>0</v>
      </c>
      <c r="BI266" s="97">
        <f>IF(N266="nulová",J266,0)</f>
        <v>0</v>
      </c>
      <c r="BJ266" s="5" t="s">
        <v>82</v>
      </c>
      <c r="BK266" s="97">
        <f>ROUND(I266*H266,2)</f>
        <v>0</v>
      </c>
      <c r="BL266" s="5" t="s">
        <v>97</v>
      </c>
      <c r="BM266" s="96" t="s">
        <v>4994</v>
      </c>
    </row>
    <row r="267" spans="1:65" s="98" customFormat="1">
      <c r="B267" s="99"/>
      <c r="D267" s="100" t="s">
        <v>308</v>
      </c>
      <c r="E267" s="101" t="s">
        <v>1</v>
      </c>
      <c r="F267" s="102" t="s">
        <v>82</v>
      </c>
      <c r="H267" s="103">
        <v>1</v>
      </c>
      <c r="L267" s="99"/>
      <c r="M267" s="104"/>
      <c r="N267" s="105"/>
      <c r="O267" s="105"/>
      <c r="P267" s="105"/>
      <c r="Q267" s="105"/>
      <c r="R267" s="105"/>
      <c r="S267" s="105"/>
      <c r="T267" s="106"/>
      <c r="AT267" s="101" t="s">
        <v>308</v>
      </c>
      <c r="AU267" s="101" t="s">
        <v>84</v>
      </c>
      <c r="AV267" s="98" t="s">
        <v>84</v>
      </c>
      <c r="AW267" s="98" t="s">
        <v>31</v>
      </c>
      <c r="AX267" s="98" t="s">
        <v>82</v>
      </c>
      <c r="AY267" s="101" t="s">
        <v>302</v>
      </c>
    </row>
    <row r="268" spans="1:65" s="15" customFormat="1" ht="16.5" customHeight="1">
      <c r="A268" s="12"/>
      <c r="B268" s="13"/>
      <c r="C268" s="85" t="s">
        <v>657</v>
      </c>
      <c r="D268" s="85" t="s">
        <v>303</v>
      </c>
      <c r="E268" s="86" t="s">
        <v>2790</v>
      </c>
      <c r="F268" s="87" t="s">
        <v>2791</v>
      </c>
      <c r="G268" s="88" t="s">
        <v>450</v>
      </c>
      <c r="H268" s="89">
        <v>10.5</v>
      </c>
      <c r="I268" s="3"/>
      <c r="J268" s="90">
        <f>ROUND(I268*H268,2)</f>
        <v>0</v>
      </c>
      <c r="K268" s="87" t="s">
        <v>427</v>
      </c>
      <c r="L268" s="13"/>
      <c r="M268" s="91" t="s">
        <v>1</v>
      </c>
      <c r="N268" s="92" t="s">
        <v>40</v>
      </c>
      <c r="O268" s="93"/>
      <c r="P268" s="94">
        <f>O268*H268</f>
        <v>0</v>
      </c>
      <c r="Q268" s="94">
        <v>0</v>
      </c>
      <c r="R268" s="94">
        <f>Q268*H268</f>
        <v>0</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4995</v>
      </c>
    </row>
    <row r="269" spans="1:65" s="98" customFormat="1">
      <c r="B269" s="99"/>
      <c r="D269" s="100" t="s">
        <v>308</v>
      </c>
      <c r="E269" s="101" t="s">
        <v>4322</v>
      </c>
      <c r="F269" s="102" t="s">
        <v>4996</v>
      </c>
      <c r="H269" s="103">
        <v>10.5</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21.75" customHeight="1">
      <c r="A270" s="12"/>
      <c r="B270" s="13"/>
      <c r="C270" s="85" t="s">
        <v>661</v>
      </c>
      <c r="D270" s="85" t="s">
        <v>303</v>
      </c>
      <c r="E270" s="86" t="s">
        <v>4483</v>
      </c>
      <c r="F270" s="87" t="s">
        <v>4484</v>
      </c>
      <c r="G270" s="88" t="s">
        <v>450</v>
      </c>
      <c r="H270" s="89">
        <v>10.5</v>
      </c>
      <c r="I270" s="3"/>
      <c r="J270" s="90">
        <f>ROUND(I270*H270,2)</f>
        <v>0</v>
      </c>
      <c r="K270" s="87" t="s">
        <v>427</v>
      </c>
      <c r="L270" s="13"/>
      <c r="M270" s="91" t="s">
        <v>1</v>
      </c>
      <c r="N270" s="92" t="s">
        <v>40</v>
      </c>
      <c r="O270" s="93"/>
      <c r="P270" s="94">
        <f>O270*H270</f>
        <v>0</v>
      </c>
      <c r="Q270" s="94">
        <v>0</v>
      </c>
      <c r="R270" s="94">
        <f>Q270*H270</f>
        <v>0</v>
      </c>
      <c r="S270" s="94">
        <v>0</v>
      </c>
      <c r="T270" s="95">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4997</v>
      </c>
    </row>
    <row r="271" spans="1:65" s="98" customFormat="1">
      <c r="B271" s="99"/>
      <c r="D271" s="100" t="s">
        <v>308</v>
      </c>
      <c r="E271" s="101" t="s">
        <v>1</v>
      </c>
      <c r="F271" s="102" t="s">
        <v>4322</v>
      </c>
      <c r="H271" s="103">
        <v>10.5</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21.75" customHeight="1">
      <c r="A272" s="12"/>
      <c r="B272" s="13"/>
      <c r="C272" s="85" t="s">
        <v>665</v>
      </c>
      <c r="D272" s="85" t="s">
        <v>303</v>
      </c>
      <c r="E272" s="86" t="s">
        <v>2794</v>
      </c>
      <c r="F272" s="87" t="s">
        <v>2795</v>
      </c>
      <c r="G272" s="88" t="s">
        <v>419</v>
      </c>
      <c r="H272" s="89">
        <v>2</v>
      </c>
      <c r="I272" s="3"/>
      <c r="J272" s="90">
        <f>ROUND(I272*H272,2)</f>
        <v>0</v>
      </c>
      <c r="K272" s="87" t="s">
        <v>427</v>
      </c>
      <c r="L272" s="13"/>
      <c r="M272" s="91" t="s">
        <v>1</v>
      </c>
      <c r="N272" s="92" t="s">
        <v>40</v>
      </c>
      <c r="O272" s="93"/>
      <c r="P272" s="94">
        <f>O272*H272</f>
        <v>0</v>
      </c>
      <c r="Q272" s="94">
        <v>0.45937</v>
      </c>
      <c r="R272" s="94">
        <f>Q272*H272</f>
        <v>0.91874</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4998</v>
      </c>
    </row>
    <row r="273" spans="1:65" s="98" customFormat="1">
      <c r="B273" s="99"/>
      <c r="D273" s="100" t="s">
        <v>308</v>
      </c>
      <c r="E273" s="101" t="s">
        <v>1</v>
      </c>
      <c r="F273" s="102" t="s">
        <v>84</v>
      </c>
      <c r="H273" s="103">
        <v>2</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15" customFormat="1" ht="16.5" customHeight="1">
      <c r="A274" s="12"/>
      <c r="B274" s="13"/>
      <c r="C274" s="85" t="s">
        <v>669</v>
      </c>
      <c r="D274" s="85" t="s">
        <v>303</v>
      </c>
      <c r="E274" s="86" t="s">
        <v>4493</v>
      </c>
      <c r="F274" s="87" t="s">
        <v>4494</v>
      </c>
      <c r="G274" s="88" t="s">
        <v>419</v>
      </c>
      <c r="H274" s="89">
        <v>1</v>
      </c>
      <c r="I274" s="3"/>
      <c r="J274" s="90">
        <f>ROUND(I274*H274,2)</f>
        <v>0</v>
      </c>
      <c r="K274" s="87" t="s">
        <v>427</v>
      </c>
      <c r="L274" s="13"/>
      <c r="M274" s="91" t="s">
        <v>1</v>
      </c>
      <c r="N274" s="92" t="s">
        <v>40</v>
      </c>
      <c r="O274" s="93"/>
      <c r="P274" s="94">
        <f>O274*H274</f>
        <v>0</v>
      </c>
      <c r="Q274" s="94">
        <v>0.12303</v>
      </c>
      <c r="R274" s="94">
        <f>Q274*H274</f>
        <v>0.12303</v>
      </c>
      <c r="S274" s="94">
        <v>0</v>
      </c>
      <c r="T274" s="95">
        <f>S274*H274</f>
        <v>0</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4999</v>
      </c>
    </row>
    <row r="275" spans="1:65" s="98" customFormat="1">
      <c r="B275" s="99"/>
      <c r="D275" s="100" t="s">
        <v>308</v>
      </c>
      <c r="E275" s="101" t="s">
        <v>1</v>
      </c>
      <c r="F275" s="102" t="s">
        <v>82</v>
      </c>
      <c r="H275" s="103">
        <v>1</v>
      </c>
      <c r="L275" s="99"/>
      <c r="M275" s="104"/>
      <c r="N275" s="105"/>
      <c r="O275" s="105"/>
      <c r="P275" s="105"/>
      <c r="Q275" s="105"/>
      <c r="R275" s="105"/>
      <c r="S275" s="105"/>
      <c r="T275" s="106"/>
      <c r="AT275" s="101" t="s">
        <v>308</v>
      </c>
      <c r="AU275" s="101" t="s">
        <v>84</v>
      </c>
      <c r="AV275" s="98" t="s">
        <v>84</v>
      </c>
      <c r="AW275" s="98" t="s">
        <v>31</v>
      </c>
      <c r="AX275" s="98" t="s">
        <v>82</v>
      </c>
      <c r="AY275" s="101" t="s">
        <v>302</v>
      </c>
    </row>
    <row r="276" spans="1:65" s="15" customFormat="1" ht="16.5" customHeight="1">
      <c r="A276" s="12"/>
      <c r="B276" s="13"/>
      <c r="C276" s="194" t="s">
        <v>677</v>
      </c>
      <c r="D276" s="194" t="s">
        <v>537</v>
      </c>
      <c r="E276" s="195" t="s">
        <v>4496</v>
      </c>
      <c r="F276" s="196" t="s">
        <v>4497</v>
      </c>
      <c r="G276" s="197" t="s">
        <v>419</v>
      </c>
      <c r="H276" s="198">
        <v>1</v>
      </c>
      <c r="I276" s="3"/>
      <c r="J276" s="200">
        <f>ROUND(I276*H276,2)</f>
        <v>0</v>
      </c>
      <c r="K276" s="196" t="s">
        <v>1</v>
      </c>
      <c r="L276" s="201"/>
      <c r="M276" s="202" t="s">
        <v>1</v>
      </c>
      <c r="N276" s="203" t="s">
        <v>40</v>
      </c>
      <c r="O276" s="93"/>
      <c r="P276" s="94">
        <f>O276*H276</f>
        <v>0</v>
      </c>
      <c r="Q276" s="94">
        <v>1.3299999999999999E-2</v>
      </c>
      <c r="R276" s="94">
        <f>Q276*H276</f>
        <v>1.3299999999999999E-2</v>
      </c>
      <c r="S276" s="94">
        <v>0</v>
      </c>
      <c r="T276" s="95">
        <f>S276*H276</f>
        <v>0</v>
      </c>
      <c r="U276" s="12"/>
      <c r="V276" s="12"/>
      <c r="W276" s="12"/>
      <c r="X276" s="12"/>
      <c r="Y276" s="12"/>
      <c r="Z276" s="12"/>
      <c r="AA276" s="12"/>
      <c r="AB276" s="12"/>
      <c r="AC276" s="12"/>
      <c r="AD276" s="12"/>
      <c r="AE276" s="12"/>
      <c r="AR276" s="96" t="s">
        <v>109</v>
      </c>
      <c r="AT276" s="96" t="s">
        <v>537</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5000</v>
      </c>
    </row>
    <row r="277" spans="1:65" s="98" customFormat="1">
      <c r="B277" s="99"/>
      <c r="D277" s="100" t="s">
        <v>308</v>
      </c>
      <c r="E277" s="101" t="s">
        <v>1</v>
      </c>
      <c r="F277" s="102" t="s">
        <v>82</v>
      </c>
      <c r="H277" s="103">
        <v>1</v>
      </c>
      <c r="L277" s="99"/>
      <c r="M277" s="104"/>
      <c r="N277" s="105"/>
      <c r="O277" s="105"/>
      <c r="P277" s="105"/>
      <c r="Q277" s="105"/>
      <c r="R277" s="105"/>
      <c r="S277" s="105"/>
      <c r="T277" s="106"/>
      <c r="AT277" s="101" t="s">
        <v>308</v>
      </c>
      <c r="AU277" s="101" t="s">
        <v>84</v>
      </c>
      <c r="AV277" s="98" t="s">
        <v>84</v>
      </c>
      <c r="AW277" s="98" t="s">
        <v>31</v>
      </c>
      <c r="AX277" s="98" t="s">
        <v>82</v>
      </c>
      <c r="AY277" s="101" t="s">
        <v>302</v>
      </c>
    </row>
    <row r="278" spans="1:65" s="15" customFormat="1" ht="21.75" customHeight="1">
      <c r="A278" s="12"/>
      <c r="B278" s="13"/>
      <c r="C278" s="85" t="s">
        <v>684</v>
      </c>
      <c r="D278" s="85" t="s">
        <v>303</v>
      </c>
      <c r="E278" s="86" t="s">
        <v>806</v>
      </c>
      <c r="F278" s="87" t="s">
        <v>6465</v>
      </c>
      <c r="G278" s="88" t="s">
        <v>468</v>
      </c>
      <c r="H278" s="89">
        <v>3.9E-2</v>
      </c>
      <c r="I278" s="3"/>
      <c r="J278" s="90">
        <f>ROUND(I278*H278,2)</f>
        <v>0</v>
      </c>
      <c r="K278" s="87" t="s">
        <v>1</v>
      </c>
      <c r="L278" s="13"/>
      <c r="M278" s="91" t="s">
        <v>1</v>
      </c>
      <c r="N278" s="92" t="s">
        <v>40</v>
      </c>
      <c r="O278" s="93"/>
      <c r="P278" s="94">
        <f>O278*H278</f>
        <v>0</v>
      </c>
      <c r="Q278" s="94">
        <v>0</v>
      </c>
      <c r="R278" s="94">
        <f>Q278*H278</f>
        <v>0</v>
      </c>
      <c r="S278" s="94">
        <v>0</v>
      </c>
      <c r="T278" s="95">
        <f>S278*H278</f>
        <v>0</v>
      </c>
      <c r="U278" s="12"/>
      <c r="V278" s="12"/>
      <c r="W278" s="12"/>
      <c r="X278" s="12"/>
      <c r="Y278" s="12"/>
      <c r="Z278" s="12"/>
      <c r="AA278" s="12"/>
      <c r="AB278" s="12"/>
      <c r="AC278" s="12"/>
      <c r="AD278" s="12"/>
      <c r="AE278" s="12"/>
      <c r="AR278" s="96" t="s">
        <v>97</v>
      </c>
      <c r="AT278" s="96" t="s">
        <v>303</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5001</v>
      </c>
    </row>
    <row r="279" spans="1:65" s="98" customFormat="1">
      <c r="B279" s="99"/>
      <c r="D279" s="100" t="s">
        <v>308</v>
      </c>
      <c r="E279" s="101" t="s">
        <v>1</v>
      </c>
      <c r="F279" s="102" t="s">
        <v>5002</v>
      </c>
      <c r="H279" s="103">
        <v>3.9E-2</v>
      </c>
      <c r="L279" s="99"/>
      <c r="M279" s="104"/>
      <c r="N279" s="105"/>
      <c r="O279" s="105"/>
      <c r="P279" s="105"/>
      <c r="Q279" s="105"/>
      <c r="R279" s="105"/>
      <c r="S279" s="105"/>
      <c r="T279" s="106"/>
      <c r="AT279" s="101" t="s">
        <v>308</v>
      </c>
      <c r="AU279" s="101" t="s">
        <v>84</v>
      </c>
      <c r="AV279" s="98" t="s">
        <v>84</v>
      </c>
      <c r="AW279" s="98" t="s">
        <v>31</v>
      </c>
      <c r="AX279" s="98" t="s">
        <v>82</v>
      </c>
      <c r="AY279" s="101" t="s">
        <v>302</v>
      </c>
    </row>
    <row r="280" spans="1:65" s="15" customFormat="1" ht="16.5" customHeight="1">
      <c r="A280" s="12"/>
      <c r="B280" s="13"/>
      <c r="C280" s="85" t="s">
        <v>688</v>
      </c>
      <c r="D280" s="85" t="s">
        <v>303</v>
      </c>
      <c r="E280" s="86" t="s">
        <v>2508</v>
      </c>
      <c r="F280" s="87" t="s">
        <v>2509</v>
      </c>
      <c r="G280" s="88" t="s">
        <v>450</v>
      </c>
      <c r="H280" s="89">
        <v>10.5</v>
      </c>
      <c r="I280" s="3"/>
      <c r="J280" s="90">
        <f>ROUND(I280*H280,2)</f>
        <v>0</v>
      </c>
      <c r="K280" s="87" t="s">
        <v>427</v>
      </c>
      <c r="L280" s="13"/>
      <c r="M280" s="91" t="s">
        <v>1</v>
      </c>
      <c r="N280" s="92" t="s">
        <v>40</v>
      </c>
      <c r="O280" s="93"/>
      <c r="P280" s="94">
        <f>O280*H280</f>
        <v>0</v>
      </c>
      <c r="Q280" s="94">
        <v>1.9000000000000001E-4</v>
      </c>
      <c r="R280" s="94">
        <f>Q280*H280</f>
        <v>1.9950000000000002E-3</v>
      </c>
      <c r="S280" s="94">
        <v>0</v>
      </c>
      <c r="T280" s="95">
        <f>S280*H280</f>
        <v>0</v>
      </c>
      <c r="U280" s="12"/>
      <c r="V280" s="12"/>
      <c r="W280" s="12"/>
      <c r="X280" s="12"/>
      <c r="Y280" s="12"/>
      <c r="Z280" s="12"/>
      <c r="AA280" s="12"/>
      <c r="AB280" s="12"/>
      <c r="AC280" s="12"/>
      <c r="AD280" s="12"/>
      <c r="AE280" s="12"/>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5003</v>
      </c>
    </row>
    <row r="281" spans="1:65" s="98" customFormat="1">
      <c r="B281" s="99"/>
      <c r="D281" s="100" t="s">
        <v>308</v>
      </c>
      <c r="E281" s="101" t="s">
        <v>1</v>
      </c>
      <c r="F281" s="102" t="s">
        <v>4322</v>
      </c>
      <c r="H281" s="103">
        <v>10.5</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16.5" customHeight="1">
      <c r="A282" s="12"/>
      <c r="B282" s="13"/>
      <c r="C282" s="85" t="s">
        <v>693</v>
      </c>
      <c r="D282" s="85" t="s">
        <v>303</v>
      </c>
      <c r="E282" s="86" t="s">
        <v>4506</v>
      </c>
      <c r="F282" s="87" t="s">
        <v>4507</v>
      </c>
      <c r="G282" s="88" t="s">
        <v>450</v>
      </c>
      <c r="H282" s="89">
        <v>10.5</v>
      </c>
      <c r="I282" s="3"/>
      <c r="J282" s="90">
        <f>ROUND(I282*H282,2)</f>
        <v>0</v>
      </c>
      <c r="K282" s="87" t="s">
        <v>427</v>
      </c>
      <c r="L282" s="13"/>
      <c r="M282" s="91" t="s">
        <v>1</v>
      </c>
      <c r="N282" s="92" t="s">
        <v>40</v>
      </c>
      <c r="O282" s="93"/>
      <c r="P282" s="94">
        <f>O282*H282</f>
        <v>0</v>
      </c>
      <c r="Q282" s="94">
        <v>6.9999999999999994E-5</v>
      </c>
      <c r="R282" s="94">
        <f>Q282*H282</f>
        <v>7.3499999999999998E-4</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5004</v>
      </c>
    </row>
    <row r="283" spans="1:65" s="98" customFormat="1">
      <c r="B283" s="99"/>
      <c r="D283" s="100" t="s">
        <v>308</v>
      </c>
      <c r="E283" s="101" t="s">
        <v>1</v>
      </c>
      <c r="F283" s="102" t="s">
        <v>4322</v>
      </c>
      <c r="H283" s="103">
        <v>10.5</v>
      </c>
      <c r="L283" s="99"/>
      <c r="M283" s="104"/>
      <c r="N283" s="105"/>
      <c r="O283" s="105"/>
      <c r="P283" s="105"/>
      <c r="Q283" s="105"/>
      <c r="R283" s="105"/>
      <c r="S283" s="105"/>
      <c r="T283" s="106"/>
      <c r="AT283" s="101" t="s">
        <v>308</v>
      </c>
      <c r="AU283" s="101" t="s">
        <v>84</v>
      </c>
      <c r="AV283" s="98" t="s">
        <v>84</v>
      </c>
      <c r="AW283" s="98" t="s">
        <v>31</v>
      </c>
      <c r="AX283" s="98" t="s">
        <v>82</v>
      </c>
      <c r="AY283" s="101" t="s">
        <v>302</v>
      </c>
    </row>
    <row r="284" spans="1:65" s="74" customFormat="1" ht="22.9" customHeight="1">
      <c r="B284" s="75"/>
      <c r="D284" s="76" t="s">
        <v>74</v>
      </c>
      <c r="E284" s="169" t="s">
        <v>112</v>
      </c>
      <c r="F284" s="169" t="s">
        <v>821</v>
      </c>
      <c r="J284" s="170">
        <f>BK284</f>
        <v>0</v>
      </c>
      <c r="L284" s="75"/>
      <c r="M284" s="79"/>
      <c r="N284" s="80"/>
      <c r="O284" s="80"/>
      <c r="P284" s="81">
        <f>SUM(P285:P340)</f>
        <v>0</v>
      </c>
      <c r="Q284" s="80"/>
      <c r="R284" s="81">
        <f>SUM(R285:R340)</f>
        <v>3.7800000000000004E-3</v>
      </c>
      <c r="S284" s="80"/>
      <c r="T284" s="82">
        <f>SUM(T285:T340)</f>
        <v>0</v>
      </c>
      <c r="AR284" s="76" t="s">
        <v>82</v>
      </c>
      <c r="AT284" s="83" t="s">
        <v>74</v>
      </c>
      <c r="AU284" s="83" t="s">
        <v>82</v>
      </c>
      <c r="AY284" s="76" t="s">
        <v>302</v>
      </c>
      <c r="BK284" s="84">
        <f>SUM(BK285:BK340)</f>
        <v>0</v>
      </c>
    </row>
    <row r="285" spans="1:65" s="15" customFormat="1" ht="21.75" customHeight="1">
      <c r="A285" s="12"/>
      <c r="B285" s="13"/>
      <c r="C285" s="85" t="s">
        <v>697</v>
      </c>
      <c r="D285" s="85" t="s">
        <v>303</v>
      </c>
      <c r="E285" s="86" t="s">
        <v>4509</v>
      </c>
      <c r="F285" s="87" t="s">
        <v>4510</v>
      </c>
      <c r="G285" s="88" t="s">
        <v>423</v>
      </c>
      <c r="H285" s="89">
        <v>10.5</v>
      </c>
      <c r="I285" s="3"/>
      <c r="J285" s="90">
        <f>ROUND(I285*H285,2)</f>
        <v>0</v>
      </c>
      <c r="K285" s="87" t="s">
        <v>427</v>
      </c>
      <c r="L285" s="13"/>
      <c r="M285" s="91" t="s">
        <v>1</v>
      </c>
      <c r="N285" s="92" t="s">
        <v>40</v>
      </c>
      <c r="O285" s="93"/>
      <c r="P285" s="94">
        <f>O285*H285</f>
        <v>0</v>
      </c>
      <c r="Q285" s="94">
        <v>3.6000000000000002E-4</v>
      </c>
      <c r="R285" s="94">
        <f>Q285*H285</f>
        <v>3.7800000000000004E-3</v>
      </c>
      <c r="S285" s="94">
        <v>0</v>
      </c>
      <c r="T285" s="95">
        <f>S285*H285</f>
        <v>0</v>
      </c>
      <c r="U285" s="12"/>
      <c r="V285" s="12"/>
      <c r="W285" s="12"/>
      <c r="X285" s="12"/>
      <c r="Y285" s="12"/>
      <c r="Z285" s="12"/>
      <c r="AA285" s="12"/>
      <c r="AB285" s="12"/>
      <c r="AC285" s="12"/>
      <c r="AD285" s="12"/>
      <c r="AE285" s="12"/>
      <c r="AR285" s="96" t="s">
        <v>97</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5005</v>
      </c>
    </row>
    <row r="286" spans="1:65" s="98" customFormat="1">
      <c r="B286" s="99"/>
      <c r="D286" s="100" t="s">
        <v>308</v>
      </c>
      <c r="E286" s="101" t="s">
        <v>1</v>
      </c>
      <c r="F286" s="102" t="s">
        <v>4512</v>
      </c>
      <c r="H286" s="103">
        <v>10.5</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15" customFormat="1" ht="16.5" customHeight="1">
      <c r="A287" s="12"/>
      <c r="B287" s="13"/>
      <c r="C287" s="85" t="s">
        <v>701</v>
      </c>
      <c r="D287" s="85" t="s">
        <v>303</v>
      </c>
      <c r="E287" s="86" t="s">
        <v>823</v>
      </c>
      <c r="F287" s="87" t="s">
        <v>824</v>
      </c>
      <c r="G287" s="88" t="s">
        <v>450</v>
      </c>
      <c r="H287" s="89">
        <v>6.72</v>
      </c>
      <c r="I287" s="3"/>
      <c r="J287" s="90">
        <f>ROUND(I287*H287,2)</f>
        <v>0</v>
      </c>
      <c r="K287" s="87" t="s">
        <v>427</v>
      </c>
      <c r="L287" s="13"/>
      <c r="M287" s="91" t="s">
        <v>1</v>
      </c>
      <c r="N287" s="92" t="s">
        <v>40</v>
      </c>
      <c r="O287" s="93"/>
      <c r="P287" s="94">
        <f>O287*H287</f>
        <v>0</v>
      </c>
      <c r="Q287" s="94">
        <v>0</v>
      </c>
      <c r="R287" s="94">
        <f>Q287*H287</f>
        <v>0</v>
      </c>
      <c r="S287" s="94">
        <v>0</v>
      </c>
      <c r="T287" s="95">
        <f>S287*H287</f>
        <v>0</v>
      </c>
      <c r="U287" s="12"/>
      <c r="V287" s="12"/>
      <c r="W287" s="12"/>
      <c r="X287" s="12"/>
      <c r="Y287" s="12"/>
      <c r="Z287" s="12"/>
      <c r="AA287" s="12"/>
      <c r="AB287" s="12"/>
      <c r="AC287" s="12"/>
      <c r="AD287" s="12"/>
      <c r="AE287" s="12"/>
      <c r="AR287" s="96" t="s">
        <v>97</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5006</v>
      </c>
    </row>
    <row r="288" spans="1:65" s="179" customFormat="1">
      <c r="B288" s="180"/>
      <c r="D288" s="100" t="s">
        <v>308</v>
      </c>
      <c r="E288" s="181" t="s">
        <v>1</v>
      </c>
      <c r="F288" s="182" t="s">
        <v>826</v>
      </c>
      <c r="H288" s="181" t="s">
        <v>1</v>
      </c>
      <c r="L288" s="180"/>
      <c r="M288" s="183"/>
      <c r="N288" s="184"/>
      <c r="O288" s="184"/>
      <c r="P288" s="184"/>
      <c r="Q288" s="184"/>
      <c r="R288" s="184"/>
      <c r="S288" s="184"/>
      <c r="T288" s="185"/>
      <c r="AT288" s="181" t="s">
        <v>308</v>
      </c>
      <c r="AU288" s="181" t="s">
        <v>84</v>
      </c>
      <c r="AV288" s="179" t="s">
        <v>82</v>
      </c>
      <c r="AW288" s="179" t="s">
        <v>31</v>
      </c>
      <c r="AX288" s="179" t="s">
        <v>75</v>
      </c>
      <c r="AY288" s="181" t="s">
        <v>302</v>
      </c>
    </row>
    <row r="289" spans="1:65" s="98" customFormat="1" ht="22.5">
      <c r="B289" s="99"/>
      <c r="D289" s="100" t="s">
        <v>308</v>
      </c>
      <c r="E289" s="101" t="s">
        <v>1</v>
      </c>
      <c r="F289" s="102" t="s">
        <v>5007</v>
      </c>
      <c r="H289" s="103">
        <v>6.72</v>
      </c>
      <c r="L289" s="99"/>
      <c r="M289" s="104"/>
      <c r="N289" s="105"/>
      <c r="O289" s="105"/>
      <c r="P289" s="105"/>
      <c r="Q289" s="105"/>
      <c r="R289" s="105"/>
      <c r="S289" s="105"/>
      <c r="T289" s="106"/>
      <c r="AT289" s="101" t="s">
        <v>308</v>
      </c>
      <c r="AU289" s="101" t="s">
        <v>84</v>
      </c>
      <c r="AV289" s="98" t="s">
        <v>84</v>
      </c>
      <c r="AW289" s="98" t="s">
        <v>31</v>
      </c>
      <c r="AX289" s="98" t="s">
        <v>75</v>
      </c>
      <c r="AY289" s="101" t="s">
        <v>302</v>
      </c>
    </row>
    <row r="290" spans="1:65" s="171" customFormat="1">
      <c r="B290" s="172"/>
      <c r="D290" s="100" t="s">
        <v>308</v>
      </c>
      <c r="E290" s="173" t="s">
        <v>382</v>
      </c>
      <c r="F290" s="174" t="s">
        <v>435</v>
      </c>
      <c r="H290" s="175">
        <v>6.72</v>
      </c>
      <c r="L290" s="172"/>
      <c r="M290" s="176"/>
      <c r="N290" s="177"/>
      <c r="O290" s="177"/>
      <c r="P290" s="177"/>
      <c r="Q290" s="177"/>
      <c r="R290" s="177"/>
      <c r="S290" s="177"/>
      <c r="T290" s="178"/>
      <c r="AT290" s="173" t="s">
        <v>308</v>
      </c>
      <c r="AU290" s="173" t="s">
        <v>84</v>
      </c>
      <c r="AV290" s="171" t="s">
        <v>97</v>
      </c>
      <c r="AW290" s="171" t="s">
        <v>31</v>
      </c>
      <c r="AX290" s="171" t="s">
        <v>82</v>
      </c>
      <c r="AY290" s="173" t="s">
        <v>302</v>
      </c>
    </row>
    <row r="291" spans="1:65" s="15" customFormat="1" ht="16.5" customHeight="1">
      <c r="A291" s="12"/>
      <c r="B291" s="13"/>
      <c r="C291" s="85" t="s">
        <v>705</v>
      </c>
      <c r="D291" s="85" t="s">
        <v>303</v>
      </c>
      <c r="E291" s="86" t="s">
        <v>830</v>
      </c>
      <c r="F291" s="87" t="s">
        <v>831</v>
      </c>
      <c r="G291" s="88" t="s">
        <v>450</v>
      </c>
      <c r="H291" s="89">
        <v>6.72</v>
      </c>
      <c r="I291" s="3"/>
      <c r="J291" s="90">
        <f>ROUND(I291*H291,2)</f>
        <v>0</v>
      </c>
      <c r="K291" s="87" t="s">
        <v>427</v>
      </c>
      <c r="L291" s="13"/>
      <c r="M291" s="91" t="s">
        <v>1</v>
      </c>
      <c r="N291" s="92" t="s">
        <v>40</v>
      </c>
      <c r="O291" s="93"/>
      <c r="P291" s="94">
        <f>O291*H291</f>
        <v>0</v>
      </c>
      <c r="Q291" s="94">
        <v>0</v>
      </c>
      <c r="R291" s="94">
        <f>Q291*H291</f>
        <v>0</v>
      </c>
      <c r="S291" s="94">
        <v>0</v>
      </c>
      <c r="T291" s="95">
        <f>S291*H291</f>
        <v>0</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5008</v>
      </c>
    </row>
    <row r="292" spans="1:65" s="98" customFormat="1">
      <c r="B292" s="99"/>
      <c r="D292" s="100" t="s">
        <v>308</v>
      </c>
      <c r="E292" s="101" t="s">
        <v>1</v>
      </c>
      <c r="F292" s="102" t="s">
        <v>382</v>
      </c>
      <c r="H292" s="103">
        <v>6.72</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16.5" customHeight="1">
      <c r="A293" s="12"/>
      <c r="B293" s="13"/>
      <c r="C293" s="85" t="s">
        <v>710</v>
      </c>
      <c r="D293" s="85" t="s">
        <v>303</v>
      </c>
      <c r="E293" s="86" t="s">
        <v>834</v>
      </c>
      <c r="F293" s="87" t="s">
        <v>835</v>
      </c>
      <c r="G293" s="88" t="s">
        <v>450</v>
      </c>
      <c r="H293" s="89">
        <v>3.02</v>
      </c>
      <c r="I293" s="3"/>
      <c r="J293" s="90">
        <f>ROUND(I293*H293,2)</f>
        <v>0</v>
      </c>
      <c r="K293" s="87" t="s">
        <v>427</v>
      </c>
      <c r="L293" s="13"/>
      <c r="M293" s="91" t="s">
        <v>1</v>
      </c>
      <c r="N293" s="92" t="s">
        <v>40</v>
      </c>
      <c r="O293" s="93"/>
      <c r="P293" s="94">
        <f>O293*H293</f>
        <v>0</v>
      </c>
      <c r="Q293" s="94">
        <v>0</v>
      </c>
      <c r="R293" s="94">
        <f>Q293*H293</f>
        <v>0</v>
      </c>
      <c r="S293" s="94">
        <v>0</v>
      </c>
      <c r="T293" s="95">
        <f>S293*H293</f>
        <v>0</v>
      </c>
      <c r="U293" s="12"/>
      <c r="V293" s="12"/>
      <c r="W293" s="12"/>
      <c r="X293" s="12"/>
      <c r="Y293" s="12"/>
      <c r="Z293" s="12"/>
      <c r="AA293" s="12"/>
      <c r="AB293" s="12"/>
      <c r="AC293" s="12"/>
      <c r="AD293" s="12"/>
      <c r="AE293" s="12"/>
      <c r="AR293" s="96" t="s">
        <v>97</v>
      </c>
      <c r="AT293" s="96" t="s">
        <v>303</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5009</v>
      </c>
    </row>
    <row r="294" spans="1:65" s="98" customFormat="1">
      <c r="B294" s="99"/>
      <c r="D294" s="100" t="s">
        <v>308</v>
      </c>
      <c r="E294" s="101" t="s">
        <v>1</v>
      </c>
      <c r="F294" s="102" t="s">
        <v>354</v>
      </c>
      <c r="H294" s="103">
        <v>3.02</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85" t="s">
        <v>367</v>
      </c>
      <c r="D295" s="85" t="s">
        <v>303</v>
      </c>
      <c r="E295" s="86" t="s">
        <v>838</v>
      </c>
      <c r="F295" s="87" t="s">
        <v>839</v>
      </c>
      <c r="G295" s="88" t="s">
        <v>423</v>
      </c>
      <c r="H295" s="89">
        <v>0.72499999999999998</v>
      </c>
      <c r="I295" s="3"/>
      <c r="J295" s="90">
        <f>ROUND(I295*H295,2)</f>
        <v>0</v>
      </c>
      <c r="K295" s="87" t="s">
        <v>427</v>
      </c>
      <c r="L295" s="13"/>
      <c r="M295" s="91" t="s">
        <v>1</v>
      </c>
      <c r="N295" s="92" t="s">
        <v>40</v>
      </c>
      <c r="O295" s="93"/>
      <c r="P295" s="94">
        <f>O295*H295</f>
        <v>0</v>
      </c>
      <c r="Q295" s="94">
        <v>0</v>
      </c>
      <c r="R295" s="94">
        <f>Q295*H295</f>
        <v>0</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5010</v>
      </c>
    </row>
    <row r="296" spans="1:65" s="98" customFormat="1">
      <c r="B296" s="99"/>
      <c r="D296" s="100" t="s">
        <v>308</v>
      </c>
      <c r="E296" s="101" t="s">
        <v>1</v>
      </c>
      <c r="F296" s="102" t="s">
        <v>841</v>
      </c>
      <c r="H296" s="103">
        <v>0.72499999999999998</v>
      </c>
      <c r="L296" s="99"/>
      <c r="M296" s="104"/>
      <c r="N296" s="105"/>
      <c r="O296" s="105"/>
      <c r="P296" s="105"/>
      <c r="Q296" s="105"/>
      <c r="R296" s="105"/>
      <c r="S296" s="105"/>
      <c r="T296" s="106"/>
      <c r="AT296" s="101" t="s">
        <v>308</v>
      </c>
      <c r="AU296" s="101" t="s">
        <v>84</v>
      </c>
      <c r="AV296" s="98" t="s">
        <v>84</v>
      </c>
      <c r="AW296" s="98" t="s">
        <v>31</v>
      </c>
      <c r="AX296" s="98" t="s">
        <v>82</v>
      </c>
      <c r="AY296" s="101" t="s">
        <v>302</v>
      </c>
    </row>
    <row r="297" spans="1:65" s="15" customFormat="1" ht="21.75" customHeight="1">
      <c r="A297" s="12"/>
      <c r="B297" s="13"/>
      <c r="C297" s="85" t="s">
        <v>719</v>
      </c>
      <c r="D297" s="85" t="s">
        <v>303</v>
      </c>
      <c r="E297" s="86" t="s">
        <v>847</v>
      </c>
      <c r="F297" s="87" t="s">
        <v>848</v>
      </c>
      <c r="G297" s="88" t="s">
        <v>423</v>
      </c>
      <c r="H297" s="89">
        <v>6.86</v>
      </c>
      <c r="I297" s="3"/>
      <c r="J297" s="90">
        <f>ROUND(I297*H297,2)</f>
        <v>0</v>
      </c>
      <c r="K297" s="87" t="s">
        <v>427</v>
      </c>
      <c r="L297" s="13"/>
      <c r="M297" s="91" t="s">
        <v>1</v>
      </c>
      <c r="N297" s="92" t="s">
        <v>40</v>
      </c>
      <c r="O297" s="93"/>
      <c r="P297" s="94">
        <f>O297*H297</f>
        <v>0</v>
      </c>
      <c r="Q297" s="94">
        <v>0</v>
      </c>
      <c r="R297" s="94">
        <f>Q297*H297</f>
        <v>0</v>
      </c>
      <c r="S297" s="94">
        <v>0</v>
      </c>
      <c r="T297" s="95">
        <f>S297*H297</f>
        <v>0</v>
      </c>
      <c r="U297" s="12"/>
      <c r="V297" s="12"/>
      <c r="W297" s="12"/>
      <c r="X297" s="12"/>
      <c r="Y297" s="12"/>
      <c r="Z297" s="12"/>
      <c r="AA297" s="12"/>
      <c r="AB297" s="12"/>
      <c r="AC297" s="12"/>
      <c r="AD297" s="12"/>
      <c r="AE297" s="12"/>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5011</v>
      </c>
    </row>
    <row r="298" spans="1:65" s="98" customFormat="1">
      <c r="B298" s="99"/>
      <c r="D298" s="100" t="s">
        <v>308</v>
      </c>
      <c r="E298" s="101" t="s">
        <v>1</v>
      </c>
      <c r="F298" s="102" t="s">
        <v>347</v>
      </c>
      <c r="H298" s="103">
        <v>6.86</v>
      </c>
      <c r="L298" s="99"/>
      <c r="M298" s="104"/>
      <c r="N298" s="105"/>
      <c r="O298" s="105"/>
      <c r="P298" s="105"/>
      <c r="Q298" s="105"/>
      <c r="R298" s="105"/>
      <c r="S298" s="105"/>
      <c r="T298" s="106"/>
      <c r="AT298" s="101" t="s">
        <v>308</v>
      </c>
      <c r="AU298" s="101" t="s">
        <v>84</v>
      </c>
      <c r="AV298" s="98" t="s">
        <v>84</v>
      </c>
      <c r="AW298" s="98" t="s">
        <v>31</v>
      </c>
      <c r="AX298" s="98" t="s">
        <v>82</v>
      </c>
      <c r="AY298" s="101" t="s">
        <v>302</v>
      </c>
    </row>
    <row r="299" spans="1:65" s="15" customFormat="1" ht="21.75" customHeight="1">
      <c r="A299" s="12"/>
      <c r="B299" s="13"/>
      <c r="C299" s="85" t="s">
        <v>724</v>
      </c>
      <c r="D299" s="85" t="s">
        <v>303</v>
      </c>
      <c r="E299" s="86" t="s">
        <v>851</v>
      </c>
      <c r="F299" s="87" t="s">
        <v>852</v>
      </c>
      <c r="G299" s="88" t="s">
        <v>518</v>
      </c>
      <c r="H299" s="89">
        <v>0.23100000000000001</v>
      </c>
      <c r="I299" s="3"/>
      <c r="J299" s="90">
        <f>ROUND(I299*H299,2)</f>
        <v>0</v>
      </c>
      <c r="K299" s="87" t="s">
        <v>1</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5012</v>
      </c>
    </row>
    <row r="300" spans="1:65" s="98" customFormat="1">
      <c r="B300" s="99"/>
      <c r="D300" s="100" t="s">
        <v>308</v>
      </c>
      <c r="E300" s="101" t="s">
        <v>1</v>
      </c>
      <c r="F300" s="102" t="s">
        <v>387</v>
      </c>
      <c r="H300" s="103">
        <v>0.23100000000000001</v>
      </c>
      <c r="L300" s="99"/>
      <c r="M300" s="104"/>
      <c r="N300" s="105"/>
      <c r="O300" s="105"/>
      <c r="P300" s="105"/>
      <c r="Q300" s="105"/>
      <c r="R300" s="105"/>
      <c r="S300" s="105"/>
      <c r="T300" s="106"/>
      <c r="AT300" s="101" t="s">
        <v>308</v>
      </c>
      <c r="AU300" s="101" t="s">
        <v>84</v>
      </c>
      <c r="AV300" s="98" t="s">
        <v>84</v>
      </c>
      <c r="AW300" s="98" t="s">
        <v>31</v>
      </c>
      <c r="AX300" s="98" t="s">
        <v>82</v>
      </c>
      <c r="AY300" s="101" t="s">
        <v>302</v>
      </c>
    </row>
    <row r="301" spans="1:65" s="15" customFormat="1" ht="21.75" customHeight="1">
      <c r="A301" s="12"/>
      <c r="B301" s="13"/>
      <c r="C301" s="85" t="s">
        <v>729</v>
      </c>
      <c r="D301" s="85" t="s">
        <v>303</v>
      </c>
      <c r="E301" s="86" t="s">
        <v>855</v>
      </c>
      <c r="F301" s="87" t="s">
        <v>856</v>
      </c>
      <c r="G301" s="88" t="s">
        <v>518</v>
      </c>
      <c r="H301" s="89">
        <v>0.23100000000000001</v>
      </c>
      <c r="I301" s="3"/>
      <c r="J301" s="90">
        <f>ROUND(I301*H301,2)</f>
        <v>0</v>
      </c>
      <c r="K301" s="87" t="s">
        <v>427</v>
      </c>
      <c r="L301" s="13"/>
      <c r="M301" s="91" t="s">
        <v>1</v>
      </c>
      <c r="N301" s="92" t="s">
        <v>40</v>
      </c>
      <c r="O301" s="93"/>
      <c r="P301" s="94">
        <f>O301*H301</f>
        <v>0</v>
      </c>
      <c r="Q301" s="94">
        <v>0</v>
      </c>
      <c r="R301" s="94">
        <f>Q301*H301</f>
        <v>0</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5013</v>
      </c>
    </row>
    <row r="302" spans="1:65" s="98" customFormat="1" ht="22.5">
      <c r="B302" s="99"/>
      <c r="D302" s="100" t="s">
        <v>308</v>
      </c>
      <c r="E302" s="101" t="s">
        <v>387</v>
      </c>
      <c r="F302" s="102" t="s">
        <v>5014</v>
      </c>
      <c r="H302" s="103">
        <v>0.23100000000000001</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15" customFormat="1" ht="21.75" customHeight="1">
      <c r="A303" s="12"/>
      <c r="B303" s="13"/>
      <c r="C303" s="85" t="s">
        <v>734</v>
      </c>
      <c r="D303" s="85" t="s">
        <v>303</v>
      </c>
      <c r="E303" s="86" t="s">
        <v>861</v>
      </c>
      <c r="F303" s="87" t="s">
        <v>862</v>
      </c>
      <c r="G303" s="88" t="s">
        <v>518</v>
      </c>
      <c r="H303" s="89">
        <v>13.629</v>
      </c>
      <c r="I303" s="3"/>
      <c r="J303" s="90">
        <f>ROUND(I303*H303,2)</f>
        <v>0</v>
      </c>
      <c r="K303" s="87" t="s">
        <v>427</v>
      </c>
      <c r="L303" s="13"/>
      <c r="M303" s="91" t="s">
        <v>1</v>
      </c>
      <c r="N303" s="92" t="s">
        <v>40</v>
      </c>
      <c r="O303" s="93"/>
      <c r="P303" s="94">
        <f>O303*H303</f>
        <v>0</v>
      </c>
      <c r="Q303" s="94">
        <v>0</v>
      </c>
      <c r="R303" s="94">
        <f>Q303*H303</f>
        <v>0</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5015</v>
      </c>
    </row>
    <row r="304" spans="1:65" s="98" customFormat="1">
      <c r="B304" s="99"/>
      <c r="D304" s="100" t="s">
        <v>308</v>
      </c>
      <c r="E304" s="101" t="s">
        <v>1</v>
      </c>
      <c r="F304" s="102" t="s">
        <v>865</v>
      </c>
      <c r="H304" s="103">
        <v>13.629</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15" customFormat="1" ht="16.5" customHeight="1">
      <c r="A305" s="12"/>
      <c r="B305" s="13"/>
      <c r="C305" s="85" t="s">
        <v>740</v>
      </c>
      <c r="D305" s="85" t="s">
        <v>303</v>
      </c>
      <c r="E305" s="86" t="s">
        <v>868</v>
      </c>
      <c r="F305" s="87" t="s">
        <v>869</v>
      </c>
      <c r="G305" s="88" t="s">
        <v>518</v>
      </c>
      <c r="H305" s="89">
        <v>6.3209999999999997</v>
      </c>
      <c r="I305" s="3"/>
      <c r="J305" s="90">
        <f>ROUND(I305*H305,2)</f>
        <v>0</v>
      </c>
      <c r="K305" s="87" t="s">
        <v>427</v>
      </c>
      <c r="L305" s="13"/>
      <c r="M305" s="91" t="s">
        <v>1</v>
      </c>
      <c r="N305" s="92" t="s">
        <v>40</v>
      </c>
      <c r="O305" s="93"/>
      <c r="P305" s="94">
        <f>O305*H305</f>
        <v>0</v>
      </c>
      <c r="Q305" s="94">
        <v>0</v>
      </c>
      <c r="R305" s="94">
        <f>Q305*H305</f>
        <v>0</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5016</v>
      </c>
    </row>
    <row r="306" spans="1:65" s="98" customFormat="1">
      <c r="B306" s="99"/>
      <c r="D306" s="100" t="s">
        <v>308</v>
      </c>
      <c r="E306" s="101" t="s">
        <v>1</v>
      </c>
      <c r="F306" s="102" t="s">
        <v>5017</v>
      </c>
      <c r="H306" s="103">
        <v>9.7940000000000005</v>
      </c>
      <c r="L306" s="99"/>
      <c r="M306" s="104"/>
      <c r="N306" s="105"/>
      <c r="O306" s="105"/>
      <c r="P306" s="105"/>
      <c r="Q306" s="105"/>
      <c r="R306" s="105"/>
      <c r="S306" s="105"/>
      <c r="T306" s="106"/>
      <c r="AT306" s="101" t="s">
        <v>308</v>
      </c>
      <c r="AU306" s="101" t="s">
        <v>84</v>
      </c>
      <c r="AV306" s="98" t="s">
        <v>84</v>
      </c>
      <c r="AW306" s="98" t="s">
        <v>31</v>
      </c>
      <c r="AX306" s="98" t="s">
        <v>75</v>
      </c>
      <c r="AY306" s="101" t="s">
        <v>302</v>
      </c>
    </row>
    <row r="307" spans="1:65" s="98" customFormat="1">
      <c r="B307" s="99"/>
      <c r="D307" s="100" t="s">
        <v>308</v>
      </c>
      <c r="E307" s="101" t="s">
        <v>1</v>
      </c>
      <c r="F307" s="102" t="s">
        <v>872</v>
      </c>
      <c r="H307" s="103">
        <v>-0.23100000000000001</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1</v>
      </c>
      <c r="F308" s="102" t="s">
        <v>874</v>
      </c>
      <c r="H308" s="103">
        <v>-3.242</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98" customFormat="1">
      <c r="B309" s="99"/>
      <c r="D309" s="100" t="s">
        <v>308</v>
      </c>
      <c r="E309" s="101" t="s">
        <v>1</v>
      </c>
      <c r="F309" s="102" t="s">
        <v>875</v>
      </c>
      <c r="H309" s="103">
        <v>-1.169</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186" customFormat="1">
      <c r="B310" s="187"/>
      <c r="D310" s="100" t="s">
        <v>308</v>
      </c>
      <c r="E310" s="188" t="s">
        <v>359</v>
      </c>
      <c r="F310" s="189" t="s">
        <v>481</v>
      </c>
      <c r="H310" s="190">
        <v>5.1520000000000001</v>
      </c>
      <c r="L310" s="187"/>
      <c r="M310" s="191"/>
      <c r="N310" s="192"/>
      <c r="O310" s="192"/>
      <c r="P310" s="192"/>
      <c r="Q310" s="192"/>
      <c r="R310" s="192"/>
      <c r="S310" s="192"/>
      <c r="T310" s="193"/>
      <c r="AT310" s="188" t="s">
        <v>308</v>
      </c>
      <c r="AU310" s="188" t="s">
        <v>84</v>
      </c>
      <c r="AV310" s="186" t="s">
        <v>91</v>
      </c>
      <c r="AW310" s="186" t="s">
        <v>31</v>
      </c>
      <c r="AX310" s="186" t="s">
        <v>75</v>
      </c>
      <c r="AY310" s="188" t="s">
        <v>302</v>
      </c>
    </row>
    <row r="311" spans="1:65" s="98" customFormat="1">
      <c r="B311" s="99"/>
      <c r="D311" s="100" t="s">
        <v>308</v>
      </c>
      <c r="E311" s="101" t="s">
        <v>1</v>
      </c>
      <c r="F311" s="102" t="s">
        <v>361</v>
      </c>
      <c r="H311" s="103">
        <v>1.169</v>
      </c>
      <c r="L311" s="99"/>
      <c r="M311" s="104"/>
      <c r="N311" s="105"/>
      <c r="O311" s="105"/>
      <c r="P311" s="105"/>
      <c r="Q311" s="105"/>
      <c r="R311" s="105"/>
      <c r="S311" s="105"/>
      <c r="T311" s="106"/>
      <c r="AT311" s="101" t="s">
        <v>308</v>
      </c>
      <c r="AU311" s="101" t="s">
        <v>84</v>
      </c>
      <c r="AV311" s="98" t="s">
        <v>84</v>
      </c>
      <c r="AW311" s="98" t="s">
        <v>31</v>
      </c>
      <c r="AX311" s="98" t="s">
        <v>75</v>
      </c>
      <c r="AY311" s="101" t="s">
        <v>302</v>
      </c>
    </row>
    <row r="312" spans="1:65" s="171" customFormat="1">
      <c r="B312" s="172"/>
      <c r="D312" s="100" t="s">
        <v>308</v>
      </c>
      <c r="E312" s="173" t="s">
        <v>390</v>
      </c>
      <c r="F312" s="174" t="s">
        <v>435</v>
      </c>
      <c r="H312" s="175">
        <v>6.3209999999999997</v>
      </c>
      <c r="L312" s="172"/>
      <c r="M312" s="176"/>
      <c r="N312" s="177"/>
      <c r="O312" s="177"/>
      <c r="P312" s="177"/>
      <c r="Q312" s="177"/>
      <c r="R312" s="177"/>
      <c r="S312" s="177"/>
      <c r="T312" s="178"/>
      <c r="AT312" s="173" t="s">
        <v>308</v>
      </c>
      <c r="AU312" s="173" t="s">
        <v>84</v>
      </c>
      <c r="AV312" s="171" t="s">
        <v>97</v>
      </c>
      <c r="AW312" s="171" t="s">
        <v>31</v>
      </c>
      <c r="AX312" s="171" t="s">
        <v>82</v>
      </c>
      <c r="AY312" s="173" t="s">
        <v>302</v>
      </c>
    </row>
    <row r="313" spans="1:65" s="15" customFormat="1" ht="21.75" customHeight="1">
      <c r="A313" s="12"/>
      <c r="B313" s="13"/>
      <c r="C313" s="85" t="s">
        <v>745</v>
      </c>
      <c r="D313" s="85" t="s">
        <v>303</v>
      </c>
      <c r="E313" s="86" t="s">
        <v>878</v>
      </c>
      <c r="F313" s="87" t="s">
        <v>879</v>
      </c>
      <c r="G313" s="88" t="s">
        <v>518</v>
      </c>
      <c r="H313" s="89">
        <v>79.275000000000006</v>
      </c>
      <c r="I313" s="3"/>
      <c r="J313" s="90">
        <f>ROUND(I313*H313,2)</f>
        <v>0</v>
      </c>
      <c r="K313" s="87" t="s">
        <v>427</v>
      </c>
      <c r="L313" s="13"/>
      <c r="M313" s="91" t="s">
        <v>1</v>
      </c>
      <c r="N313" s="92" t="s">
        <v>40</v>
      </c>
      <c r="O313" s="93"/>
      <c r="P313" s="94">
        <f>O313*H313</f>
        <v>0</v>
      </c>
      <c r="Q313" s="94">
        <v>0</v>
      </c>
      <c r="R313" s="94">
        <f>Q313*H313</f>
        <v>0</v>
      </c>
      <c r="S313" s="94">
        <v>0</v>
      </c>
      <c r="T313" s="95">
        <f>S313*H313</f>
        <v>0</v>
      </c>
      <c r="U313" s="12"/>
      <c r="V313" s="12"/>
      <c r="W313" s="12"/>
      <c r="X313" s="12"/>
      <c r="Y313" s="12"/>
      <c r="Z313" s="12"/>
      <c r="AA313" s="12"/>
      <c r="AB313" s="12"/>
      <c r="AC313" s="12"/>
      <c r="AD313" s="12"/>
      <c r="AE313" s="12"/>
      <c r="AR313" s="96" t="s">
        <v>97</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5018</v>
      </c>
    </row>
    <row r="314" spans="1:65" s="179" customFormat="1">
      <c r="B314" s="180"/>
      <c r="D314" s="100" t="s">
        <v>308</v>
      </c>
      <c r="E314" s="181" t="s">
        <v>1</v>
      </c>
      <c r="F314" s="182" t="s">
        <v>881</v>
      </c>
      <c r="H314" s="181" t="s">
        <v>1</v>
      </c>
      <c r="L314" s="180"/>
      <c r="M314" s="183"/>
      <c r="N314" s="184"/>
      <c r="O314" s="184"/>
      <c r="P314" s="184"/>
      <c r="Q314" s="184"/>
      <c r="R314" s="184"/>
      <c r="S314" s="184"/>
      <c r="T314" s="185"/>
      <c r="AT314" s="181" t="s">
        <v>308</v>
      </c>
      <c r="AU314" s="181" t="s">
        <v>84</v>
      </c>
      <c r="AV314" s="179" t="s">
        <v>82</v>
      </c>
      <c r="AW314" s="179" t="s">
        <v>31</v>
      </c>
      <c r="AX314" s="179" t="s">
        <v>75</v>
      </c>
      <c r="AY314" s="181" t="s">
        <v>302</v>
      </c>
    </row>
    <row r="315" spans="1:65" s="98" customFormat="1">
      <c r="B315" s="99"/>
      <c r="D315" s="100" t="s">
        <v>308</v>
      </c>
      <c r="E315" s="101" t="s">
        <v>1</v>
      </c>
      <c r="F315" s="102" t="s">
        <v>882</v>
      </c>
      <c r="H315" s="103">
        <v>68.971000000000004</v>
      </c>
      <c r="L315" s="99"/>
      <c r="M315" s="104"/>
      <c r="N315" s="105"/>
      <c r="O315" s="105"/>
      <c r="P315" s="105"/>
      <c r="Q315" s="105"/>
      <c r="R315" s="105"/>
      <c r="S315" s="105"/>
      <c r="T315" s="106"/>
      <c r="AT315" s="101" t="s">
        <v>308</v>
      </c>
      <c r="AU315" s="101" t="s">
        <v>84</v>
      </c>
      <c r="AV315" s="98" t="s">
        <v>84</v>
      </c>
      <c r="AW315" s="98" t="s">
        <v>31</v>
      </c>
      <c r="AX315" s="98" t="s">
        <v>75</v>
      </c>
      <c r="AY315" s="101" t="s">
        <v>302</v>
      </c>
    </row>
    <row r="316" spans="1:65" s="179" customFormat="1">
      <c r="B316" s="180"/>
      <c r="D316" s="100" t="s">
        <v>308</v>
      </c>
      <c r="E316" s="181" t="s">
        <v>1</v>
      </c>
      <c r="F316" s="182" t="s">
        <v>883</v>
      </c>
      <c r="H316" s="181" t="s">
        <v>1</v>
      </c>
      <c r="L316" s="180"/>
      <c r="M316" s="183"/>
      <c r="N316" s="184"/>
      <c r="O316" s="184"/>
      <c r="P316" s="184"/>
      <c r="Q316" s="184"/>
      <c r="R316" s="184"/>
      <c r="S316" s="184"/>
      <c r="T316" s="185"/>
      <c r="AT316" s="181" t="s">
        <v>308</v>
      </c>
      <c r="AU316" s="181" t="s">
        <v>84</v>
      </c>
      <c r="AV316" s="179" t="s">
        <v>82</v>
      </c>
      <c r="AW316" s="179" t="s">
        <v>31</v>
      </c>
      <c r="AX316" s="179" t="s">
        <v>75</v>
      </c>
      <c r="AY316" s="181" t="s">
        <v>302</v>
      </c>
    </row>
    <row r="317" spans="1:65" s="98" customFormat="1">
      <c r="B317" s="99"/>
      <c r="D317" s="100" t="s">
        <v>308</v>
      </c>
      <c r="E317" s="101" t="s">
        <v>1</v>
      </c>
      <c r="F317" s="102" t="s">
        <v>884</v>
      </c>
      <c r="H317" s="103">
        <v>10.304</v>
      </c>
      <c r="L317" s="99"/>
      <c r="M317" s="104"/>
      <c r="N317" s="105"/>
      <c r="O317" s="105"/>
      <c r="P317" s="105"/>
      <c r="Q317" s="105"/>
      <c r="R317" s="105"/>
      <c r="S317" s="105"/>
      <c r="T317" s="106"/>
      <c r="AT317" s="101" t="s">
        <v>308</v>
      </c>
      <c r="AU317" s="101" t="s">
        <v>84</v>
      </c>
      <c r="AV317" s="98" t="s">
        <v>84</v>
      </c>
      <c r="AW317" s="98" t="s">
        <v>31</v>
      </c>
      <c r="AX317" s="98" t="s">
        <v>75</v>
      </c>
      <c r="AY317" s="101" t="s">
        <v>302</v>
      </c>
    </row>
    <row r="318" spans="1:65" s="171" customFormat="1">
      <c r="B318" s="172"/>
      <c r="D318" s="100" t="s">
        <v>308</v>
      </c>
      <c r="E318" s="173" t="s">
        <v>1</v>
      </c>
      <c r="F318" s="174" t="s">
        <v>435</v>
      </c>
      <c r="H318" s="175">
        <v>79.275000000000006</v>
      </c>
      <c r="L318" s="172"/>
      <c r="M318" s="176"/>
      <c r="N318" s="177"/>
      <c r="O318" s="177"/>
      <c r="P318" s="177"/>
      <c r="Q318" s="177"/>
      <c r="R318" s="177"/>
      <c r="S318" s="177"/>
      <c r="T318" s="178"/>
      <c r="AT318" s="173" t="s">
        <v>308</v>
      </c>
      <c r="AU318" s="173" t="s">
        <v>84</v>
      </c>
      <c r="AV318" s="171" t="s">
        <v>97</v>
      </c>
      <c r="AW318" s="171" t="s">
        <v>31</v>
      </c>
      <c r="AX318" s="171" t="s">
        <v>82</v>
      </c>
      <c r="AY318" s="173" t="s">
        <v>302</v>
      </c>
    </row>
    <row r="319" spans="1:65" s="15" customFormat="1" ht="16.5" customHeight="1">
      <c r="A319" s="12"/>
      <c r="B319" s="13"/>
      <c r="C319" s="85" t="s">
        <v>752</v>
      </c>
      <c r="D319" s="85" t="s">
        <v>303</v>
      </c>
      <c r="E319" s="86" t="s">
        <v>886</v>
      </c>
      <c r="F319" s="87" t="s">
        <v>887</v>
      </c>
      <c r="G319" s="88" t="s">
        <v>518</v>
      </c>
      <c r="H319" s="89">
        <v>3.242</v>
      </c>
      <c r="I319" s="3"/>
      <c r="J319" s="90">
        <f>ROUND(I319*H319,2)</f>
        <v>0</v>
      </c>
      <c r="K319" s="87" t="s">
        <v>427</v>
      </c>
      <c r="L319" s="13"/>
      <c r="M319" s="91" t="s">
        <v>1</v>
      </c>
      <c r="N319" s="92" t="s">
        <v>40</v>
      </c>
      <c r="O319" s="93"/>
      <c r="P319" s="94">
        <f>O319*H319</f>
        <v>0</v>
      </c>
      <c r="Q319" s="94">
        <v>0</v>
      </c>
      <c r="R319" s="94">
        <f>Q319*H319</f>
        <v>0</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5019</v>
      </c>
    </row>
    <row r="320" spans="1:65" s="98" customFormat="1">
      <c r="B320" s="99"/>
      <c r="D320" s="100" t="s">
        <v>308</v>
      </c>
      <c r="E320" s="101" t="s">
        <v>1</v>
      </c>
      <c r="F320" s="102" t="s">
        <v>889</v>
      </c>
      <c r="H320" s="103">
        <v>0.69499999999999995</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98" customFormat="1">
      <c r="B321" s="99"/>
      <c r="D321" s="100" t="s">
        <v>308</v>
      </c>
      <c r="E321" s="101" t="s">
        <v>1</v>
      </c>
      <c r="F321" s="102" t="s">
        <v>890</v>
      </c>
      <c r="H321" s="103">
        <v>0.61899999999999999</v>
      </c>
      <c r="L321" s="99"/>
      <c r="M321" s="104"/>
      <c r="N321" s="105"/>
      <c r="O321" s="105"/>
      <c r="P321" s="105"/>
      <c r="Q321" s="105"/>
      <c r="R321" s="105"/>
      <c r="S321" s="105"/>
      <c r="T321" s="106"/>
      <c r="AT321" s="101" t="s">
        <v>308</v>
      </c>
      <c r="AU321" s="101" t="s">
        <v>84</v>
      </c>
      <c r="AV321" s="98" t="s">
        <v>84</v>
      </c>
      <c r="AW321" s="98" t="s">
        <v>31</v>
      </c>
      <c r="AX321" s="98" t="s">
        <v>75</v>
      </c>
      <c r="AY321" s="101" t="s">
        <v>302</v>
      </c>
    </row>
    <row r="322" spans="1:65" s="98" customFormat="1">
      <c r="B322" s="99"/>
      <c r="D322" s="100" t="s">
        <v>308</v>
      </c>
      <c r="E322" s="101" t="s">
        <v>1</v>
      </c>
      <c r="F322" s="102" t="s">
        <v>891</v>
      </c>
      <c r="H322" s="103">
        <v>1.9279999999999999</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171" customFormat="1">
      <c r="B323" s="172"/>
      <c r="D323" s="100" t="s">
        <v>308</v>
      </c>
      <c r="E323" s="173" t="s">
        <v>394</v>
      </c>
      <c r="F323" s="174" t="s">
        <v>435</v>
      </c>
      <c r="H323" s="175">
        <v>3.242</v>
      </c>
      <c r="L323" s="172"/>
      <c r="M323" s="176"/>
      <c r="N323" s="177"/>
      <c r="O323" s="177"/>
      <c r="P323" s="177"/>
      <c r="Q323" s="177"/>
      <c r="R323" s="177"/>
      <c r="S323" s="177"/>
      <c r="T323" s="178"/>
      <c r="AT323" s="173" t="s">
        <v>308</v>
      </c>
      <c r="AU323" s="173" t="s">
        <v>84</v>
      </c>
      <c r="AV323" s="171" t="s">
        <v>97</v>
      </c>
      <c r="AW323" s="171" t="s">
        <v>31</v>
      </c>
      <c r="AX323" s="171" t="s">
        <v>82</v>
      </c>
      <c r="AY323" s="173" t="s">
        <v>302</v>
      </c>
    </row>
    <row r="324" spans="1:65" s="15" customFormat="1" ht="21.75" customHeight="1">
      <c r="A324" s="12"/>
      <c r="B324" s="13"/>
      <c r="C324" s="85" t="s">
        <v>756</v>
      </c>
      <c r="D324" s="85" t="s">
        <v>303</v>
      </c>
      <c r="E324" s="86" t="s">
        <v>894</v>
      </c>
      <c r="F324" s="87" t="s">
        <v>895</v>
      </c>
      <c r="G324" s="88" t="s">
        <v>518</v>
      </c>
      <c r="H324" s="89">
        <v>6.484</v>
      </c>
      <c r="I324" s="3"/>
      <c r="J324" s="90">
        <f>ROUND(I324*H324,2)</f>
        <v>0</v>
      </c>
      <c r="K324" s="87" t="s">
        <v>427</v>
      </c>
      <c r="L324" s="13"/>
      <c r="M324" s="91" t="s">
        <v>1</v>
      </c>
      <c r="N324" s="92" t="s">
        <v>40</v>
      </c>
      <c r="O324" s="93"/>
      <c r="P324" s="94">
        <f>O324*H324</f>
        <v>0</v>
      </c>
      <c r="Q324" s="94">
        <v>0</v>
      </c>
      <c r="R324" s="94">
        <f>Q324*H324</f>
        <v>0</v>
      </c>
      <c r="S324" s="94">
        <v>0</v>
      </c>
      <c r="T324" s="95">
        <f>S324*H324</f>
        <v>0</v>
      </c>
      <c r="U324" s="12"/>
      <c r="V324" s="12"/>
      <c r="W324" s="12"/>
      <c r="X324" s="12"/>
      <c r="Y324" s="12"/>
      <c r="Z324" s="12"/>
      <c r="AA324" s="12"/>
      <c r="AB324" s="12"/>
      <c r="AC324" s="12"/>
      <c r="AD324" s="12"/>
      <c r="AE324" s="12"/>
      <c r="AR324" s="96" t="s">
        <v>97</v>
      </c>
      <c r="AT324" s="96" t="s">
        <v>303</v>
      </c>
      <c r="AU324" s="96" t="s">
        <v>84</v>
      </c>
      <c r="AY324" s="5" t="s">
        <v>302</v>
      </c>
      <c r="BE324" s="97">
        <f>IF(N324="základní",J324,0)</f>
        <v>0</v>
      </c>
      <c r="BF324" s="97">
        <f>IF(N324="snížená",J324,0)</f>
        <v>0</v>
      </c>
      <c r="BG324" s="97">
        <f>IF(N324="zákl. přenesená",J324,0)</f>
        <v>0</v>
      </c>
      <c r="BH324" s="97">
        <f>IF(N324="sníž. přenesená",J324,0)</f>
        <v>0</v>
      </c>
      <c r="BI324" s="97">
        <f>IF(N324="nulová",J324,0)</f>
        <v>0</v>
      </c>
      <c r="BJ324" s="5" t="s">
        <v>82</v>
      </c>
      <c r="BK324" s="97">
        <f>ROUND(I324*H324,2)</f>
        <v>0</v>
      </c>
      <c r="BL324" s="5" t="s">
        <v>97</v>
      </c>
      <c r="BM324" s="96" t="s">
        <v>5020</v>
      </c>
    </row>
    <row r="325" spans="1:65" s="179" customFormat="1">
      <c r="B325" s="180"/>
      <c r="D325" s="100" t="s">
        <v>308</v>
      </c>
      <c r="E325" s="181" t="s">
        <v>1</v>
      </c>
      <c r="F325" s="182" t="s">
        <v>897</v>
      </c>
      <c r="H325" s="181" t="s">
        <v>1</v>
      </c>
      <c r="L325" s="180"/>
      <c r="M325" s="183"/>
      <c r="N325" s="184"/>
      <c r="O325" s="184"/>
      <c r="P325" s="184"/>
      <c r="Q325" s="184"/>
      <c r="R325" s="184"/>
      <c r="S325" s="184"/>
      <c r="T325" s="185"/>
      <c r="AT325" s="181" t="s">
        <v>308</v>
      </c>
      <c r="AU325" s="181" t="s">
        <v>84</v>
      </c>
      <c r="AV325" s="179" t="s">
        <v>82</v>
      </c>
      <c r="AW325" s="179" t="s">
        <v>31</v>
      </c>
      <c r="AX325" s="179" t="s">
        <v>75</v>
      </c>
      <c r="AY325" s="181" t="s">
        <v>302</v>
      </c>
    </row>
    <row r="326" spans="1:65" s="98" customFormat="1">
      <c r="B326" s="99"/>
      <c r="D326" s="100" t="s">
        <v>308</v>
      </c>
      <c r="E326" s="101" t="s">
        <v>1</v>
      </c>
      <c r="F326" s="102" t="s">
        <v>898</v>
      </c>
      <c r="H326" s="103">
        <v>6.484</v>
      </c>
      <c r="L326" s="99"/>
      <c r="M326" s="104"/>
      <c r="N326" s="105"/>
      <c r="O326" s="105"/>
      <c r="P326" s="105"/>
      <c r="Q326" s="105"/>
      <c r="R326" s="105"/>
      <c r="S326" s="105"/>
      <c r="T326" s="106"/>
      <c r="AT326" s="101" t="s">
        <v>308</v>
      </c>
      <c r="AU326" s="101" t="s">
        <v>84</v>
      </c>
      <c r="AV326" s="98" t="s">
        <v>84</v>
      </c>
      <c r="AW326" s="98" t="s">
        <v>31</v>
      </c>
      <c r="AX326" s="98" t="s">
        <v>82</v>
      </c>
      <c r="AY326" s="101" t="s">
        <v>302</v>
      </c>
    </row>
    <row r="327" spans="1:65" s="15" customFormat="1" ht="21.75" customHeight="1">
      <c r="A327" s="12"/>
      <c r="B327" s="13"/>
      <c r="C327" s="85" t="s">
        <v>760</v>
      </c>
      <c r="D327" s="85" t="s">
        <v>303</v>
      </c>
      <c r="E327" s="86" t="s">
        <v>900</v>
      </c>
      <c r="F327" s="87" t="s">
        <v>901</v>
      </c>
      <c r="G327" s="88" t="s">
        <v>518</v>
      </c>
      <c r="H327" s="89">
        <v>6.3209999999999997</v>
      </c>
      <c r="I327" s="3"/>
      <c r="J327" s="90">
        <f>ROUND(I327*H327,2)</f>
        <v>0</v>
      </c>
      <c r="K327" s="87" t="s">
        <v>427</v>
      </c>
      <c r="L327" s="13"/>
      <c r="M327" s="91" t="s">
        <v>1</v>
      </c>
      <c r="N327" s="92" t="s">
        <v>40</v>
      </c>
      <c r="O327" s="93"/>
      <c r="P327" s="94">
        <f>O327*H327</f>
        <v>0</v>
      </c>
      <c r="Q327" s="94">
        <v>0</v>
      </c>
      <c r="R327" s="94">
        <f>Q327*H327</f>
        <v>0</v>
      </c>
      <c r="S327" s="94">
        <v>0</v>
      </c>
      <c r="T327" s="95">
        <f>S327*H327</f>
        <v>0</v>
      </c>
      <c r="U327" s="12"/>
      <c r="V327" s="12"/>
      <c r="W327" s="12"/>
      <c r="X327" s="12"/>
      <c r="Y327" s="12"/>
      <c r="Z327" s="12"/>
      <c r="AA327" s="12"/>
      <c r="AB327" s="12"/>
      <c r="AC327" s="12"/>
      <c r="AD327" s="12"/>
      <c r="AE327" s="12"/>
      <c r="AR327" s="96" t="s">
        <v>97</v>
      </c>
      <c r="AT327" s="96" t="s">
        <v>303</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5021</v>
      </c>
    </row>
    <row r="328" spans="1:65" s="98" customFormat="1">
      <c r="B328" s="99"/>
      <c r="D328" s="100" t="s">
        <v>308</v>
      </c>
      <c r="E328" s="101" t="s">
        <v>1</v>
      </c>
      <c r="F328" s="102" t="s">
        <v>390</v>
      </c>
      <c r="H328" s="103">
        <v>6.3209999999999997</v>
      </c>
      <c r="L328" s="99"/>
      <c r="M328" s="104"/>
      <c r="N328" s="105"/>
      <c r="O328" s="105"/>
      <c r="P328" s="105"/>
      <c r="Q328" s="105"/>
      <c r="R328" s="105"/>
      <c r="S328" s="105"/>
      <c r="T328" s="106"/>
      <c r="AT328" s="101" t="s">
        <v>308</v>
      </c>
      <c r="AU328" s="101" t="s">
        <v>84</v>
      </c>
      <c r="AV328" s="98" t="s">
        <v>84</v>
      </c>
      <c r="AW328" s="98" t="s">
        <v>31</v>
      </c>
      <c r="AX328" s="98" t="s">
        <v>82</v>
      </c>
      <c r="AY328" s="101" t="s">
        <v>302</v>
      </c>
    </row>
    <row r="329" spans="1:65" s="15" customFormat="1" ht="21.75" customHeight="1">
      <c r="A329" s="12"/>
      <c r="B329" s="13"/>
      <c r="C329" s="85" t="s">
        <v>764</v>
      </c>
      <c r="D329" s="85" t="s">
        <v>303</v>
      </c>
      <c r="E329" s="86" t="s">
        <v>904</v>
      </c>
      <c r="F329" s="87" t="s">
        <v>905</v>
      </c>
      <c r="G329" s="88" t="s">
        <v>518</v>
      </c>
      <c r="H329" s="89">
        <v>3.242</v>
      </c>
      <c r="I329" s="3"/>
      <c r="J329" s="90">
        <f>ROUND(I329*H329,2)</f>
        <v>0</v>
      </c>
      <c r="K329" s="87" t="s">
        <v>427</v>
      </c>
      <c r="L329" s="13"/>
      <c r="M329" s="91" t="s">
        <v>1</v>
      </c>
      <c r="N329" s="92" t="s">
        <v>40</v>
      </c>
      <c r="O329" s="93"/>
      <c r="P329" s="94">
        <f>O329*H329</f>
        <v>0</v>
      </c>
      <c r="Q329" s="94">
        <v>0</v>
      </c>
      <c r="R329" s="94">
        <f>Q329*H329</f>
        <v>0</v>
      </c>
      <c r="S329" s="94">
        <v>0</v>
      </c>
      <c r="T329" s="95">
        <f>S329*H329</f>
        <v>0</v>
      </c>
      <c r="U329" s="12"/>
      <c r="V329" s="12"/>
      <c r="W329" s="12"/>
      <c r="X329" s="12"/>
      <c r="Y329" s="12"/>
      <c r="Z329" s="12"/>
      <c r="AA329" s="12"/>
      <c r="AB329" s="12"/>
      <c r="AC329" s="12"/>
      <c r="AD329" s="12"/>
      <c r="AE329" s="12"/>
      <c r="AR329" s="96" t="s">
        <v>97</v>
      </c>
      <c r="AT329" s="96" t="s">
        <v>303</v>
      </c>
      <c r="AU329" s="96" t="s">
        <v>84</v>
      </c>
      <c r="AY329" s="5" t="s">
        <v>302</v>
      </c>
      <c r="BE329" s="97">
        <f>IF(N329="základní",J329,0)</f>
        <v>0</v>
      </c>
      <c r="BF329" s="97">
        <f>IF(N329="snížená",J329,0)</f>
        <v>0</v>
      </c>
      <c r="BG329" s="97">
        <f>IF(N329="zákl. přenesená",J329,0)</f>
        <v>0</v>
      </c>
      <c r="BH329" s="97">
        <f>IF(N329="sníž. přenesená",J329,0)</f>
        <v>0</v>
      </c>
      <c r="BI329" s="97">
        <f>IF(N329="nulová",J329,0)</f>
        <v>0</v>
      </c>
      <c r="BJ329" s="5" t="s">
        <v>82</v>
      </c>
      <c r="BK329" s="97">
        <f>ROUND(I329*H329,2)</f>
        <v>0</v>
      </c>
      <c r="BL329" s="5" t="s">
        <v>97</v>
      </c>
      <c r="BM329" s="96" t="s">
        <v>5022</v>
      </c>
    </row>
    <row r="330" spans="1:65" s="98" customFormat="1">
      <c r="B330" s="99"/>
      <c r="D330" s="100" t="s">
        <v>308</v>
      </c>
      <c r="E330" s="101" t="s">
        <v>1</v>
      </c>
      <c r="F330" s="102" t="s">
        <v>394</v>
      </c>
      <c r="H330" s="103">
        <v>3.242</v>
      </c>
      <c r="L330" s="99"/>
      <c r="M330" s="104"/>
      <c r="N330" s="105"/>
      <c r="O330" s="105"/>
      <c r="P330" s="105"/>
      <c r="Q330" s="105"/>
      <c r="R330" s="105"/>
      <c r="S330" s="105"/>
      <c r="T330" s="106"/>
      <c r="AT330" s="101" t="s">
        <v>308</v>
      </c>
      <c r="AU330" s="101" t="s">
        <v>84</v>
      </c>
      <c r="AV330" s="98" t="s">
        <v>84</v>
      </c>
      <c r="AW330" s="98" t="s">
        <v>31</v>
      </c>
      <c r="AX330" s="98" t="s">
        <v>82</v>
      </c>
      <c r="AY330" s="101" t="s">
        <v>302</v>
      </c>
    </row>
    <row r="331" spans="1:65" s="15" customFormat="1" ht="21.75" customHeight="1">
      <c r="A331" s="12"/>
      <c r="B331" s="13"/>
      <c r="C331" s="85" t="s">
        <v>768</v>
      </c>
      <c r="D331" s="85" t="s">
        <v>303</v>
      </c>
      <c r="E331" s="86" t="s">
        <v>908</v>
      </c>
      <c r="F331" s="87" t="s">
        <v>909</v>
      </c>
      <c r="G331" s="88" t="s">
        <v>518</v>
      </c>
      <c r="H331" s="89">
        <v>0.23100000000000001</v>
      </c>
      <c r="I331" s="3"/>
      <c r="J331" s="90">
        <f>ROUND(I331*H331,2)</f>
        <v>0</v>
      </c>
      <c r="K331" s="87" t="s">
        <v>427</v>
      </c>
      <c r="L331" s="13"/>
      <c r="M331" s="91" t="s">
        <v>1</v>
      </c>
      <c r="N331" s="92" t="s">
        <v>40</v>
      </c>
      <c r="O331" s="93"/>
      <c r="P331" s="94">
        <f>O331*H331</f>
        <v>0</v>
      </c>
      <c r="Q331" s="94">
        <v>0</v>
      </c>
      <c r="R331" s="94">
        <f>Q331*H331</f>
        <v>0</v>
      </c>
      <c r="S331" s="94">
        <v>0</v>
      </c>
      <c r="T331" s="95">
        <f>S331*H331</f>
        <v>0</v>
      </c>
      <c r="U331" s="12"/>
      <c r="V331" s="12"/>
      <c r="W331" s="12"/>
      <c r="X331" s="12"/>
      <c r="Y331" s="12"/>
      <c r="Z331" s="12"/>
      <c r="AA331" s="12"/>
      <c r="AB331" s="12"/>
      <c r="AC331" s="12"/>
      <c r="AD331" s="12"/>
      <c r="AE331" s="12"/>
      <c r="AR331" s="96" t="s">
        <v>97</v>
      </c>
      <c r="AT331" s="96" t="s">
        <v>303</v>
      </c>
      <c r="AU331" s="96" t="s">
        <v>84</v>
      </c>
      <c r="AY331" s="5" t="s">
        <v>302</v>
      </c>
      <c r="BE331" s="97">
        <f>IF(N331="základní",J331,0)</f>
        <v>0</v>
      </c>
      <c r="BF331" s="97">
        <f>IF(N331="snížená",J331,0)</f>
        <v>0</v>
      </c>
      <c r="BG331" s="97">
        <f>IF(N331="zákl. přenesená",J331,0)</f>
        <v>0</v>
      </c>
      <c r="BH331" s="97">
        <f>IF(N331="sníž. přenesená",J331,0)</f>
        <v>0</v>
      </c>
      <c r="BI331" s="97">
        <f>IF(N331="nulová",J331,0)</f>
        <v>0</v>
      </c>
      <c r="BJ331" s="5" t="s">
        <v>82</v>
      </c>
      <c r="BK331" s="97">
        <f>ROUND(I331*H331,2)</f>
        <v>0</v>
      </c>
      <c r="BL331" s="5" t="s">
        <v>97</v>
      </c>
      <c r="BM331" s="96" t="s">
        <v>5023</v>
      </c>
    </row>
    <row r="332" spans="1:65" s="98" customFormat="1">
      <c r="B332" s="99"/>
      <c r="D332" s="100" t="s">
        <v>308</v>
      </c>
      <c r="E332" s="101" t="s">
        <v>1</v>
      </c>
      <c r="F332" s="102" t="s">
        <v>387</v>
      </c>
      <c r="H332" s="103">
        <v>0.23100000000000001</v>
      </c>
      <c r="L332" s="99"/>
      <c r="M332" s="104"/>
      <c r="N332" s="105"/>
      <c r="O332" s="105"/>
      <c r="P332" s="105"/>
      <c r="Q332" s="105"/>
      <c r="R332" s="105"/>
      <c r="S332" s="105"/>
      <c r="T332" s="106"/>
      <c r="AT332" s="101" t="s">
        <v>308</v>
      </c>
      <c r="AU332" s="101" t="s">
        <v>84</v>
      </c>
      <c r="AV332" s="98" t="s">
        <v>84</v>
      </c>
      <c r="AW332" s="98" t="s">
        <v>31</v>
      </c>
      <c r="AX332" s="98" t="s">
        <v>82</v>
      </c>
      <c r="AY332" s="101" t="s">
        <v>302</v>
      </c>
    </row>
    <row r="333" spans="1:65" s="15" customFormat="1" ht="33" customHeight="1">
      <c r="A333" s="12"/>
      <c r="B333" s="13"/>
      <c r="C333" s="85" t="s">
        <v>772</v>
      </c>
      <c r="D333" s="85" t="s">
        <v>303</v>
      </c>
      <c r="E333" s="86" t="s">
        <v>916</v>
      </c>
      <c r="F333" s="87" t="s">
        <v>917</v>
      </c>
      <c r="G333" s="88" t="s">
        <v>518</v>
      </c>
      <c r="H333" s="89">
        <v>1.169</v>
      </c>
      <c r="I333" s="3"/>
      <c r="J333" s="90">
        <f>ROUND(I333*H333,2)</f>
        <v>0</v>
      </c>
      <c r="K333" s="87" t="s">
        <v>427</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5024</v>
      </c>
    </row>
    <row r="334" spans="1:65" s="98" customFormat="1">
      <c r="B334" s="99"/>
      <c r="D334" s="100" t="s">
        <v>308</v>
      </c>
      <c r="E334" s="101" t="s">
        <v>1</v>
      </c>
      <c r="F334" s="102" t="s">
        <v>919</v>
      </c>
      <c r="H334" s="103">
        <v>0.43</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98" customFormat="1">
      <c r="B335" s="99"/>
      <c r="D335" s="100" t="s">
        <v>308</v>
      </c>
      <c r="E335" s="101" t="s">
        <v>1</v>
      </c>
      <c r="F335" s="102" t="s">
        <v>920</v>
      </c>
      <c r="H335" s="103">
        <v>0.73899999999999999</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171" customFormat="1">
      <c r="B336" s="172"/>
      <c r="D336" s="100" t="s">
        <v>308</v>
      </c>
      <c r="E336" s="173" t="s">
        <v>361</v>
      </c>
      <c r="F336" s="174" t="s">
        <v>435</v>
      </c>
      <c r="H336" s="175">
        <v>1.169</v>
      </c>
      <c r="L336" s="172"/>
      <c r="M336" s="176"/>
      <c r="N336" s="177"/>
      <c r="O336" s="177"/>
      <c r="P336" s="177"/>
      <c r="Q336" s="177"/>
      <c r="R336" s="177"/>
      <c r="S336" s="177"/>
      <c r="T336" s="178"/>
      <c r="AT336" s="173" t="s">
        <v>308</v>
      </c>
      <c r="AU336" s="173" t="s">
        <v>84</v>
      </c>
      <c r="AV336" s="171" t="s">
        <v>97</v>
      </c>
      <c r="AW336" s="171" t="s">
        <v>31</v>
      </c>
      <c r="AX336" s="171" t="s">
        <v>82</v>
      </c>
      <c r="AY336" s="173" t="s">
        <v>302</v>
      </c>
    </row>
    <row r="337" spans="1:65" s="15" customFormat="1" ht="21.75" customHeight="1">
      <c r="A337" s="12"/>
      <c r="B337" s="13"/>
      <c r="C337" s="85" t="s">
        <v>776</v>
      </c>
      <c r="D337" s="85" t="s">
        <v>303</v>
      </c>
      <c r="E337" s="86" t="s">
        <v>922</v>
      </c>
      <c r="F337" s="87" t="s">
        <v>923</v>
      </c>
      <c r="G337" s="88" t="s">
        <v>518</v>
      </c>
      <c r="H337" s="89">
        <v>5.1520000000000001</v>
      </c>
      <c r="I337" s="3"/>
      <c r="J337" s="90">
        <f>ROUND(I337*H337,2)</f>
        <v>0</v>
      </c>
      <c r="K337" s="87" t="s">
        <v>1</v>
      </c>
      <c r="L337" s="13"/>
      <c r="M337" s="91" t="s">
        <v>1</v>
      </c>
      <c r="N337" s="92" t="s">
        <v>40</v>
      </c>
      <c r="O337" s="93"/>
      <c r="P337" s="94">
        <f>O337*H337</f>
        <v>0</v>
      </c>
      <c r="Q337" s="94">
        <v>0</v>
      </c>
      <c r="R337" s="94">
        <f>Q337*H337</f>
        <v>0</v>
      </c>
      <c r="S337" s="94">
        <v>0</v>
      </c>
      <c r="T337" s="95">
        <f>S337*H337</f>
        <v>0</v>
      </c>
      <c r="U337" s="12"/>
      <c r="V337" s="12"/>
      <c r="W337" s="12"/>
      <c r="X337" s="12"/>
      <c r="Y337" s="12"/>
      <c r="Z337" s="12"/>
      <c r="AA337" s="12"/>
      <c r="AB337" s="12"/>
      <c r="AC337" s="12"/>
      <c r="AD337" s="12"/>
      <c r="AE337" s="12"/>
      <c r="AR337" s="96" t="s">
        <v>97</v>
      </c>
      <c r="AT337" s="96" t="s">
        <v>303</v>
      </c>
      <c r="AU337" s="96" t="s">
        <v>84</v>
      </c>
      <c r="AY337" s="5" t="s">
        <v>302</v>
      </c>
      <c r="BE337" s="97">
        <f>IF(N337="základní",J337,0)</f>
        <v>0</v>
      </c>
      <c r="BF337" s="97">
        <f>IF(N337="snížená",J337,0)</f>
        <v>0</v>
      </c>
      <c r="BG337" s="97">
        <f>IF(N337="zákl. přenesená",J337,0)</f>
        <v>0</v>
      </c>
      <c r="BH337" s="97">
        <f>IF(N337="sníž. přenesená",J337,0)</f>
        <v>0</v>
      </c>
      <c r="BI337" s="97">
        <f>IF(N337="nulová",J337,0)</f>
        <v>0</v>
      </c>
      <c r="BJ337" s="5" t="s">
        <v>82</v>
      </c>
      <c r="BK337" s="97">
        <f>ROUND(I337*H337,2)</f>
        <v>0</v>
      </c>
      <c r="BL337" s="5" t="s">
        <v>97</v>
      </c>
      <c r="BM337" s="96" t="s">
        <v>5025</v>
      </c>
    </row>
    <row r="338" spans="1:65" s="179" customFormat="1" ht="22.5">
      <c r="B338" s="180"/>
      <c r="D338" s="100" t="s">
        <v>308</v>
      </c>
      <c r="E338" s="181" t="s">
        <v>1</v>
      </c>
      <c r="F338" s="182" t="s">
        <v>925</v>
      </c>
      <c r="H338" s="181" t="s">
        <v>1</v>
      </c>
      <c r="L338" s="180"/>
      <c r="M338" s="183"/>
      <c r="N338" s="184"/>
      <c r="O338" s="184"/>
      <c r="P338" s="184"/>
      <c r="Q338" s="184"/>
      <c r="R338" s="184"/>
      <c r="S338" s="184"/>
      <c r="T338" s="185"/>
      <c r="AT338" s="181" t="s">
        <v>308</v>
      </c>
      <c r="AU338" s="181" t="s">
        <v>84</v>
      </c>
      <c r="AV338" s="179" t="s">
        <v>82</v>
      </c>
      <c r="AW338" s="179" t="s">
        <v>31</v>
      </c>
      <c r="AX338" s="179" t="s">
        <v>75</v>
      </c>
      <c r="AY338" s="181" t="s">
        <v>302</v>
      </c>
    </row>
    <row r="339" spans="1:65" s="98" customFormat="1">
      <c r="B339" s="99"/>
      <c r="D339" s="100" t="s">
        <v>308</v>
      </c>
      <c r="E339" s="101" t="s">
        <v>1</v>
      </c>
      <c r="F339" s="102" t="s">
        <v>359</v>
      </c>
      <c r="H339" s="103">
        <v>5.1520000000000001</v>
      </c>
      <c r="L339" s="99"/>
      <c r="M339" s="104"/>
      <c r="N339" s="105"/>
      <c r="O339" s="105"/>
      <c r="P339" s="105"/>
      <c r="Q339" s="105"/>
      <c r="R339" s="105"/>
      <c r="S339" s="105"/>
      <c r="T339" s="106"/>
      <c r="AT339" s="101" t="s">
        <v>308</v>
      </c>
      <c r="AU339" s="101" t="s">
        <v>84</v>
      </c>
      <c r="AV339" s="98" t="s">
        <v>84</v>
      </c>
      <c r="AW339" s="98" t="s">
        <v>31</v>
      </c>
      <c r="AX339" s="98" t="s">
        <v>82</v>
      </c>
      <c r="AY339" s="101" t="s">
        <v>302</v>
      </c>
    </row>
    <row r="340" spans="1:65" s="15" customFormat="1" ht="21.75" customHeight="1">
      <c r="A340" s="12"/>
      <c r="B340" s="13"/>
      <c r="C340" s="85" t="s">
        <v>780</v>
      </c>
      <c r="D340" s="85" t="s">
        <v>303</v>
      </c>
      <c r="E340" s="86" t="s">
        <v>2540</v>
      </c>
      <c r="F340" s="87" t="s">
        <v>2541</v>
      </c>
      <c r="G340" s="88" t="s">
        <v>518</v>
      </c>
      <c r="H340" s="89">
        <v>14.695</v>
      </c>
      <c r="I340" s="3"/>
      <c r="J340" s="90">
        <f>ROUND(I340*H340,2)</f>
        <v>0</v>
      </c>
      <c r="K340" s="87" t="s">
        <v>427</v>
      </c>
      <c r="L340" s="13"/>
      <c r="M340" s="91" t="s">
        <v>1</v>
      </c>
      <c r="N340" s="92" t="s">
        <v>40</v>
      </c>
      <c r="O340" s="93"/>
      <c r="P340" s="94">
        <f>O340*H340</f>
        <v>0</v>
      </c>
      <c r="Q340" s="94">
        <v>0</v>
      </c>
      <c r="R340" s="94">
        <f>Q340*H340</f>
        <v>0</v>
      </c>
      <c r="S340" s="94">
        <v>0</v>
      </c>
      <c r="T340" s="95">
        <f>S340*H340</f>
        <v>0</v>
      </c>
      <c r="U340" s="12"/>
      <c r="V340" s="12"/>
      <c r="W340" s="12"/>
      <c r="X340" s="12"/>
      <c r="Y340" s="12"/>
      <c r="Z340" s="12"/>
      <c r="AA340" s="12"/>
      <c r="AB340" s="12"/>
      <c r="AC340" s="12"/>
      <c r="AD340" s="12"/>
      <c r="AE340" s="12"/>
      <c r="AR340" s="96" t="s">
        <v>97</v>
      </c>
      <c r="AT340" s="96" t="s">
        <v>303</v>
      </c>
      <c r="AU340" s="96" t="s">
        <v>84</v>
      </c>
      <c r="AY340" s="5" t="s">
        <v>302</v>
      </c>
      <c r="BE340" s="97">
        <f>IF(N340="základní",J340,0)</f>
        <v>0</v>
      </c>
      <c r="BF340" s="97">
        <f>IF(N340="snížená",J340,0)</f>
        <v>0</v>
      </c>
      <c r="BG340" s="97">
        <f>IF(N340="zákl. přenesená",J340,0)</f>
        <v>0</v>
      </c>
      <c r="BH340" s="97">
        <f>IF(N340="sníž. přenesená",J340,0)</f>
        <v>0</v>
      </c>
      <c r="BI340" s="97">
        <f>IF(N340="nulová",J340,0)</f>
        <v>0</v>
      </c>
      <c r="BJ340" s="5" t="s">
        <v>82</v>
      </c>
      <c r="BK340" s="97">
        <f>ROUND(I340*H340,2)</f>
        <v>0</v>
      </c>
      <c r="BL340" s="5" t="s">
        <v>97</v>
      </c>
      <c r="BM340" s="96" t="s">
        <v>5026</v>
      </c>
    </row>
    <row r="341" spans="1:65" s="74" customFormat="1" ht="25.9" customHeight="1">
      <c r="B341" s="75"/>
      <c r="D341" s="76" t="s">
        <v>74</v>
      </c>
      <c r="E341" s="77" t="s">
        <v>537</v>
      </c>
      <c r="F341" s="77" t="s">
        <v>930</v>
      </c>
      <c r="J341" s="78">
        <f>BK341</f>
        <v>0</v>
      </c>
      <c r="L341" s="75"/>
      <c r="M341" s="79"/>
      <c r="N341" s="80"/>
      <c r="O341" s="80"/>
      <c r="P341" s="81">
        <f>P342</f>
        <v>0</v>
      </c>
      <c r="Q341" s="80"/>
      <c r="R341" s="81">
        <f>R342</f>
        <v>0.31708000000000003</v>
      </c>
      <c r="S341" s="80"/>
      <c r="T341" s="82">
        <f>T342</f>
        <v>0</v>
      </c>
      <c r="AR341" s="76" t="s">
        <v>91</v>
      </c>
      <c r="AT341" s="83" t="s">
        <v>74</v>
      </c>
      <c r="AU341" s="83" t="s">
        <v>75</v>
      </c>
      <c r="AY341" s="76" t="s">
        <v>302</v>
      </c>
      <c r="BK341" s="84">
        <f>BK342</f>
        <v>0</v>
      </c>
    </row>
    <row r="342" spans="1:65" s="74" customFormat="1" ht="22.9" customHeight="1">
      <c r="B342" s="75"/>
      <c r="D342" s="76" t="s">
        <v>74</v>
      </c>
      <c r="E342" s="169" t="s">
        <v>931</v>
      </c>
      <c r="F342" s="169" t="s">
        <v>932</v>
      </c>
      <c r="J342" s="170">
        <f>BK342</f>
        <v>0</v>
      </c>
      <c r="L342" s="75"/>
      <c r="M342" s="79"/>
      <c r="N342" s="80"/>
      <c r="O342" s="80"/>
      <c r="P342" s="81">
        <f>SUM(P343:P347)</f>
        <v>0</v>
      </c>
      <c r="Q342" s="80"/>
      <c r="R342" s="81">
        <f>SUM(R343:R347)</f>
        <v>0.31708000000000003</v>
      </c>
      <c r="S342" s="80"/>
      <c r="T342" s="82">
        <f>SUM(T343:T347)</f>
        <v>0</v>
      </c>
      <c r="AR342" s="76" t="s">
        <v>91</v>
      </c>
      <c r="AT342" s="83" t="s">
        <v>74</v>
      </c>
      <c r="AU342" s="83" t="s">
        <v>82</v>
      </c>
      <c r="AY342" s="76" t="s">
        <v>302</v>
      </c>
      <c r="BK342" s="84">
        <f>SUM(BK343:BK347)</f>
        <v>0</v>
      </c>
    </row>
    <row r="343" spans="1:65" s="15" customFormat="1" ht="16.5" customHeight="1">
      <c r="A343" s="12"/>
      <c r="B343" s="13"/>
      <c r="C343" s="85" t="s">
        <v>784</v>
      </c>
      <c r="D343" s="85" t="s">
        <v>303</v>
      </c>
      <c r="E343" s="86" t="s">
        <v>934</v>
      </c>
      <c r="F343" s="87" t="s">
        <v>935</v>
      </c>
      <c r="G343" s="88" t="s">
        <v>450</v>
      </c>
      <c r="H343" s="89">
        <v>4</v>
      </c>
      <c r="I343" s="3"/>
      <c r="J343" s="90">
        <f>ROUND(I343*H343,2)</f>
        <v>0</v>
      </c>
      <c r="K343" s="87" t="s">
        <v>936</v>
      </c>
      <c r="L343" s="13"/>
      <c r="M343" s="91" t="s">
        <v>1</v>
      </c>
      <c r="N343" s="92" t="s">
        <v>40</v>
      </c>
      <c r="O343" s="93"/>
      <c r="P343" s="94">
        <f>O343*H343</f>
        <v>0</v>
      </c>
      <c r="Q343" s="94">
        <v>6.9999999999999994E-5</v>
      </c>
      <c r="R343" s="94">
        <f>Q343*H343</f>
        <v>2.7999999999999998E-4</v>
      </c>
      <c r="S343" s="94">
        <v>0</v>
      </c>
      <c r="T343" s="95">
        <f>S343*H343</f>
        <v>0</v>
      </c>
      <c r="U343" s="12"/>
      <c r="V343" s="12"/>
      <c r="W343" s="12"/>
      <c r="X343" s="12"/>
      <c r="Y343" s="12"/>
      <c r="Z343" s="12"/>
      <c r="AA343" s="12"/>
      <c r="AB343" s="12"/>
      <c r="AC343" s="12"/>
      <c r="AD343" s="12"/>
      <c r="AE343" s="12"/>
      <c r="AR343" s="96" t="s">
        <v>760</v>
      </c>
      <c r="AT343" s="96" t="s">
        <v>303</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760</v>
      </c>
      <c r="BM343" s="96" t="s">
        <v>5027</v>
      </c>
    </row>
    <row r="344" spans="1:65" s="98" customFormat="1">
      <c r="B344" s="99"/>
      <c r="D344" s="100" t="s">
        <v>308</v>
      </c>
      <c r="E344" s="101" t="s">
        <v>1</v>
      </c>
      <c r="F344" s="102" t="s">
        <v>349</v>
      </c>
      <c r="H344" s="103">
        <v>4</v>
      </c>
      <c r="L344" s="99"/>
      <c r="M344" s="104"/>
      <c r="N344" s="105"/>
      <c r="O344" s="105"/>
      <c r="P344" s="105"/>
      <c r="Q344" s="105"/>
      <c r="R344" s="105"/>
      <c r="S344" s="105"/>
      <c r="T344" s="106"/>
      <c r="AT344" s="101" t="s">
        <v>308</v>
      </c>
      <c r="AU344" s="101" t="s">
        <v>84</v>
      </c>
      <c r="AV344" s="98" t="s">
        <v>84</v>
      </c>
      <c r="AW344" s="98" t="s">
        <v>31</v>
      </c>
      <c r="AX344" s="98" t="s">
        <v>82</v>
      </c>
      <c r="AY344" s="101" t="s">
        <v>302</v>
      </c>
    </row>
    <row r="345" spans="1:65" s="15" customFormat="1" ht="21.75" customHeight="1">
      <c r="A345" s="12"/>
      <c r="B345" s="13"/>
      <c r="C345" s="85" t="s">
        <v>788</v>
      </c>
      <c r="D345" s="85" t="s">
        <v>303</v>
      </c>
      <c r="E345" s="86" t="s">
        <v>939</v>
      </c>
      <c r="F345" s="87" t="s">
        <v>940</v>
      </c>
      <c r="G345" s="88" t="s">
        <v>450</v>
      </c>
      <c r="H345" s="89">
        <v>4</v>
      </c>
      <c r="I345" s="3"/>
      <c r="J345" s="90">
        <f>ROUND(I345*H345,2)</f>
        <v>0</v>
      </c>
      <c r="K345" s="87" t="s">
        <v>1</v>
      </c>
      <c r="L345" s="13"/>
      <c r="M345" s="91" t="s">
        <v>1</v>
      </c>
      <c r="N345" s="92" t="s">
        <v>40</v>
      </c>
      <c r="O345" s="93"/>
      <c r="P345" s="94">
        <f>O345*H345</f>
        <v>0</v>
      </c>
      <c r="Q345" s="94">
        <v>7.9200000000000007E-2</v>
      </c>
      <c r="R345" s="94">
        <f>Q345*H345</f>
        <v>0.31680000000000003</v>
      </c>
      <c r="S345" s="94">
        <v>0</v>
      </c>
      <c r="T345" s="95">
        <f>S345*H345</f>
        <v>0</v>
      </c>
      <c r="U345" s="12"/>
      <c r="V345" s="12"/>
      <c r="W345" s="12"/>
      <c r="X345" s="12"/>
      <c r="Y345" s="12"/>
      <c r="Z345" s="12"/>
      <c r="AA345" s="12"/>
      <c r="AB345" s="12"/>
      <c r="AC345" s="12"/>
      <c r="AD345" s="12"/>
      <c r="AE345" s="12"/>
      <c r="AR345" s="96" t="s">
        <v>760</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760</v>
      </c>
      <c r="BM345" s="96" t="s">
        <v>5028</v>
      </c>
    </row>
    <row r="346" spans="1:65" s="98" customFormat="1">
      <c r="B346" s="99"/>
      <c r="D346" s="100" t="s">
        <v>308</v>
      </c>
      <c r="E346" s="101" t="s">
        <v>1</v>
      </c>
      <c r="F346" s="102" t="s">
        <v>5029</v>
      </c>
      <c r="H346" s="103">
        <v>4</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171" customFormat="1">
      <c r="B347" s="172"/>
      <c r="D347" s="100" t="s">
        <v>308</v>
      </c>
      <c r="E347" s="173" t="s">
        <v>349</v>
      </c>
      <c r="F347" s="174" t="s">
        <v>435</v>
      </c>
      <c r="H347" s="175">
        <v>4</v>
      </c>
      <c r="L347" s="172"/>
      <c r="M347" s="204"/>
      <c r="N347" s="205"/>
      <c r="O347" s="205"/>
      <c r="P347" s="205"/>
      <c r="Q347" s="205"/>
      <c r="R347" s="205"/>
      <c r="S347" s="205"/>
      <c r="T347" s="206"/>
      <c r="AT347" s="173" t="s">
        <v>308</v>
      </c>
      <c r="AU347" s="173" t="s">
        <v>84</v>
      </c>
      <c r="AV347" s="171" t="s">
        <v>97</v>
      </c>
      <c r="AW347" s="171" t="s">
        <v>31</v>
      </c>
      <c r="AX347" s="171" t="s">
        <v>82</v>
      </c>
      <c r="AY347" s="173" t="s">
        <v>302</v>
      </c>
    </row>
    <row r="348" spans="1:65" s="15" customFormat="1" ht="6.95" customHeight="1">
      <c r="A348" s="12"/>
      <c r="B348" s="43"/>
      <c r="C348" s="44"/>
      <c r="D348" s="44"/>
      <c r="E348" s="44"/>
      <c r="F348" s="44"/>
      <c r="G348" s="44"/>
      <c r="H348" s="44"/>
      <c r="I348" s="44"/>
      <c r="J348" s="44"/>
      <c r="K348" s="44"/>
      <c r="L348" s="13"/>
      <c r="M348" s="12"/>
      <c r="O348" s="12"/>
      <c r="P348" s="12"/>
      <c r="Q348" s="12"/>
      <c r="R348" s="12"/>
      <c r="S348" s="12"/>
      <c r="T348" s="12"/>
      <c r="U348" s="12"/>
      <c r="V348" s="12"/>
      <c r="W348" s="12"/>
      <c r="X348" s="12"/>
      <c r="Y348" s="12"/>
      <c r="Z348" s="12"/>
      <c r="AA348" s="12"/>
      <c r="AB348" s="12"/>
      <c r="AC348" s="12"/>
      <c r="AD348" s="12"/>
      <c r="AE348" s="12"/>
    </row>
  </sheetData>
  <sheetProtection algorithmName="SHA-512" hashValue="WeUE4I4SDuMRHW8ijT0OdPu4IBUflQUImvcKRtofxLEWgojaLd1x7lfyeKeQ4Tp0rj1xNh69zGfarkLE/inhVg==" saltValue="e+taUKiKYLxQWSrkP0SV6A==" spinCount="100000" sheet="1" objects="1" scenarios="1" autoFilter="0"/>
  <protectedRanges>
    <protectedRange sqref="I285 I287 I291 I293 I295 I297 I299 I301 I303 I305 I313 I319 I324 I327 I329 I331 I333 I337 I340 I345 I343" name="Oblast2"/>
    <protectedRange sqref="I137 I139 I141 I145 I147 I149 I151 I154 I157 I159 I161 I163 I166 I179 I182 I184 I186 I188 I190 I192 I194 I196 I206 I208 I212 I214 I224 I227 I229 I234 I237 I240 I244 I249 I251 I254 I257 I260 I262 I264 I266 I268 I270 I272 I274 I276 I278 I280 I282" name="Oblast1"/>
  </protectedRanges>
  <autoFilter ref="C133:K347"/>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63"/>
  <sheetViews>
    <sheetView showGridLines="0" topLeftCell="A132"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231</v>
      </c>
      <c r="AZ2" s="163" t="s">
        <v>319</v>
      </c>
      <c r="BA2" s="163" t="s">
        <v>319</v>
      </c>
      <c r="BB2" s="163" t="s">
        <v>1</v>
      </c>
      <c r="BC2" s="163" t="s">
        <v>5030</v>
      </c>
      <c r="BD2" s="163" t="s">
        <v>84</v>
      </c>
    </row>
    <row r="3" spans="1:56" ht="6.95" customHeight="1">
      <c r="B3" s="6"/>
      <c r="C3" s="7"/>
      <c r="D3" s="7"/>
      <c r="E3" s="7"/>
      <c r="F3" s="7"/>
      <c r="G3" s="7"/>
      <c r="H3" s="7"/>
      <c r="I3" s="7"/>
      <c r="J3" s="7"/>
      <c r="K3" s="7"/>
      <c r="L3" s="8"/>
      <c r="AT3" s="5" t="s">
        <v>84</v>
      </c>
      <c r="AZ3" s="163" t="s">
        <v>4322</v>
      </c>
      <c r="BA3" s="163" t="s">
        <v>4322</v>
      </c>
      <c r="BB3" s="163" t="s">
        <v>1</v>
      </c>
      <c r="BC3" s="163" t="s">
        <v>5031</v>
      </c>
      <c r="BD3" s="163" t="s">
        <v>84</v>
      </c>
    </row>
    <row r="4" spans="1:56" ht="24.95" customHeight="1">
      <c r="B4" s="8"/>
      <c r="D4" s="9" t="s">
        <v>278</v>
      </c>
      <c r="L4" s="8"/>
      <c r="M4" s="10" t="s">
        <v>10</v>
      </c>
      <c r="AT4" s="5" t="s">
        <v>3</v>
      </c>
      <c r="AZ4" s="163" t="s">
        <v>325</v>
      </c>
      <c r="BA4" s="163" t="s">
        <v>325</v>
      </c>
      <c r="BB4" s="163" t="s">
        <v>1</v>
      </c>
      <c r="BC4" s="163" t="s">
        <v>5031</v>
      </c>
      <c r="BD4" s="163" t="s">
        <v>84</v>
      </c>
    </row>
    <row r="5" spans="1:56" ht="6.95" customHeight="1">
      <c r="B5" s="8"/>
      <c r="L5" s="8"/>
      <c r="AZ5" s="163" t="s">
        <v>1565</v>
      </c>
      <c r="BA5" s="163" t="s">
        <v>328</v>
      </c>
      <c r="BB5" s="163" t="s">
        <v>1</v>
      </c>
      <c r="BC5" s="163" t="s">
        <v>4833</v>
      </c>
      <c r="BD5" s="163" t="s">
        <v>84</v>
      </c>
    </row>
    <row r="6" spans="1:56" ht="12" customHeight="1">
      <c r="B6" s="8"/>
      <c r="D6" s="11" t="s">
        <v>16</v>
      </c>
      <c r="L6" s="8"/>
      <c r="AZ6" s="163" t="s">
        <v>332</v>
      </c>
      <c r="BA6" s="163" t="s">
        <v>332</v>
      </c>
      <c r="BB6" s="163" t="s">
        <v>1</v>
      </c>
      <c r="BC6" s="163" t="s">
        <v>5032</v>
      </c>
      <c r="BD6" s="163" t="s">
        <v>84</v>
      </c>
    </row>
    <row r="7" spans="1:56" ht="16.5" customHeight="1">
      <c r="B7" s="8"/>
      <c r="E7" s="289" t="str">
        <f>'Rekapitulace stavby'!K6</f>
        <v>Třebíč, Karlovo náměstí, Rekonstrukce vodovodu a kanalizace</v>
      </c>
      <c r="F7" s="290"/>
      <c r="G7" s="290"/>
      <c r="H7" s="290"/>
      <c r="L7" s="8"/>
      <c r="AZ7" s="163" t="s">
        <v>338</v>
      </c>
      <c r="BA7" s="163" t="s">
        <v>338</v>
      </c>
      <c r="BB7" s="163" t="s">
        <v>1</v>
      </c>
      <c r="BC7" s="163" t="s">
        <v>5033</v>
      </c>
      <c r="BD7" s="163" t="s">
        <v>84</v>
      </c>
    </row>
    <row r="8" spans="1:56" ht="12.75">
      <c r="B8" s="8"/>
      <c r="D8" s="11" t="s">
        <v>279</v>
      </c>
      <c r="L8" s="8"/>
      <c r="AZ8" s="163" t="s">
        <v>344</v>
      </c>
      <c r="BA8" s="163" t="s">
        <v>344</v>
      </c>
      <c r="BB8" s="163" t="s">
        <v>1</v>
      </c>
      <c r="BC8" s="163" t="s">
        <v>1294</v>
      </c>
      <c r="BD8" s="163" t="s">
        <v>84</v>
      </c>
    </row>
    <row r="9" spans="1:56" ht="16.5" customHeight="1">
      <c r="B9" s="8"/>
      <c r="E9" s="289" t="s">
        <v>4328</v>
      </c>
      <c r="F9" s="273"/>
      <c r="G9" s="273"/>
      <c r="H9" s="273"/>
      <c r="L9" s="8"/>
      <c r="AZ9" s="163" t="s">
        <v>347</v>
      </c>
      <c r="BA9" s="163" t="s">
        <v>347</v>
      </c>
      <c r="BB9" s="163" t="s">
        <v>1</v>
      </c>
      <c r="BC9" s="163" t="s">
        <v>2952</v>
      </c>
      <c r="BD9" s="163" t="s">
        <v>84</v>
      </c>
    </row>
    <row r="10" spans="1:56" ht="12" customHeight="1">
      <c r="B10" s="8"/>
      <c r="D10" s="11" t="s">
        <v>337</v>
      </c>
      <c r="L10" s="8"/>
      <c r="AZ10" s="163" t="s">
        <v>349</v>
      </c>
      <c r="BA10" s="163" t="s">
        <v>350</v>
      </c>
      <c r="BB10" s="163" t="s">
        <v>1</v>
      </c>
      <c r="BC10" s="163" t="s">
        <v>103</v>
      </c>
      <c r="BD10" s="163" t="s">
        <v>84</v>
      </c>
    </row>
    <row r="11" spans="1:56" s="15" customFormat="1" ht="16.5" customHeight="1">
      <c r="A11" s="12"/>
      <c r="B11" s="13"/>
      <c r="C11" s="12"/>
      <c r="D11" s="12"/>
      <c r="E11" s="292" t="s">
        <v>4331</v>
      </c>
      <c r="F11" s="288"/>
      <c r="G11" s="288"/>
      <c r="H11" s="288"/>
      <c r="I11" s="12"/>
      <c r="J11" s="12"/>
      <c r="K11" s="12"/>
      <c r="L11" s="14"/>
      <c r="S11" s="12"/>
      <c r="T11" s="12"/>
      <c r="U11" s="12"/>
      <c r="V11" s="12"/>
      <c r="W11" s="12"/>
      <c r="X11" s="12"/>
      <c r="Y11" s="12"/>
      <c r="Z11" s="12"/>
      <c r="AA11" s="12"/>
      <c r="AB11" s="12"/>
      <c r="AC11" s="12"/>
      <c r="AD11" s="12"/>
      <c r="AE11" s="12"/>
      <c r="AZ11" s="163" t="s">
        <v>354</v>
      </c>
      <c r="BA11" s="163" t="s">
        <v>355</v>
      </c>
      <c r="BB11" s="163" t="s">
        <v>1</v>
      </c>
      <c r="BC11" s="163" t="s">
        <v>4924</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357</v>
      </c>
      <c r="BA12" s="163" t="s">
        <v>357</v>
      </c>
      <c r="BB12" s="163" t="s">
        <v>1</v>
      </c>
      <c r="BC12" s="163" t="s">
        <v>5034</v>
      </c>
      <c r="BD12" s="163" t="s">
        <v>84</v>
      </c>
    </row>
    <row r="13" spans="1:56" s="15" customFormat="1" ht="16.5" customHeight="1">
      <c r="A13" s="12"/>
      <c r="B13" s="13"/>
      <c r="C13" s="12"/>
      <c r="D13" s="12"/>
      <c r="E13" s="265" t="s">
        <v>5035</v>
      </c>
      <c r="F13" s="288"/>
      <c r="G13" s="288"/>
      <c r="H13" s="288"/>
      <c r="I13" s="12"/>
      <c r="J13" s="12"/>
      <c r="K13" s="12"/>
      <c r="L13" s="14"/>
      <c r="S13" s="12"/>
      <c r="T13" s="12"/>
      <c r="U13" s="12"/>
      <c r="V13" s="12"/>
      <c r="W13" s="12"/>
      <c r="X13" s="12"/>
      <c r="Y13" s="12"/>
      <c r="Z13" s="12"/>
      <c r="AA13" s="12"/>
      <c r="AB13" s="12"/>
      <c r="AC13" s="12"/>
      <c r="AD13" s="12"/>
      <c r="AE13" s="12"/>
      <c r="AZ13" s="163" t="s">
        <v>359</v>
      </c>
      <c r="BA13" s="163" t="s">
        <v>359</v>
      </c>
      <c r="BB13" s="163" t="s">
        <v>1</v>
      </c>
      <c r="BC13" s="163" t="s">
        <v>5036</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361</v>
      </c>
      <c r="BA14" s="163" t="s">
        <v>361</v>
      </c>
      <c r="BB14" s="163" t="s">
        <v>1</v>
      </c>
      <c r="BC14" s="163" t="s">
        <v>5037</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363</v>
      </c>
      <c r="BA15" s="163" t="s">
        <v>363</v>
      </c>
      <c r="BB15" s="163" t="s">
        <v>1</v>
      </c>
      <c r="BC15" s="163" t="s">
        <v>5038</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2776</v>
      </c>
      <c r="BA16" s="163" t="s">
        <v>368</v>
      </c>
      <c r="BB16" s="163" t="s">
        <v>1</v>
      </c>
      <c r="BC16" s="163" t="s">
        <v>5039</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380</v>
      </c>
      <c r="BA17" s="163" t="s">
        <v>380</v>
      </c>
      <c r="BB17" s="163" t="s">
        <v>1</v>
      </c>
      <c r="BC17" s="163" t="s">
        <v>4329</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382</v>
      </c>
      <c r="BA18" s="163" t="s">
        <v>382</v>
      </c>
      <c r="BB18" s="163" t="s">
        <v>1</v>
      </c>
      <c r="BC18" s="163" t="s">
        <v>5031</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387</v>
      </c>
      <c r="BA19" s="163" t="s">
        <v>388</v>
      </c>
      <c r="BB19" s="163" t="s">
        <v>1</v>
      </c>
      <c r="BC19" s="163" t="s">
        <v>5040</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390</v>
      </c>
      <c r="BA20" s="163" t="s">
        <v>390</v>
      </c>
      <c r="BB20" s="163" t="s">
        <v>1</v>
      </c>
      <c r="BC20" s="163" t="s">
        <v>5041</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394</v>
      </c>
      <c r="BA21" s="163" t="s">
        <v>394</v>
      </c>
      <c r="BB21" s="163" t="s">
        <v>1</v>
      </c>
      <c r="BC21" s="163" t="s">
        <v>5042</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396</v>
      </c>
      <c r="BA22" s="163" t="s">
        <v>396</v>
      </c>
      <c r="BB22" s="163" t="s">
        <v>1</v>
      </c>
      <c r="BC22" s="163" t="s">
        <v>5043</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398</v>
      </c>
      <c r="BA23" s="163" t="s">
        <v>398</v>
      </c>
      <c r="BB23" s="163" t="s">
        <v>1</v>
      </c>
      <c r="BC23" s="163" t="s">
        <v>5044</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ROUND((SUM(BE134:BE362)),  2)</f>
        <v>0</v>
      </c>
      <c r="G37" s="12"/>
      <c r="H37" s="12"/>
      <c r="I37" s="28">
        <v>0.21</v>
      </c>
      <c r="J37" s="27">
        <f>ROUND(((SUM(BE134:BE362))*I37),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ROUND((SUM(BF134:BF362)),  2)</f>
        <v>0</v>
      </c>
      <c r="G38" s="12"/>
      <c r="H38" s="12"/>
      <c r="I38" s="28">
        <v>0.15</v>
      </c>
      <c r="J38" s="27">
        <f>ROUND(((SUM(BF134:BF362))*I38),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ROUND((SUM(BG134:BG362)),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ROUND((SUM(BH134:BH362)),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ROUND((SUM(BI134:BI362)),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4331</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6 - DSO 02.1.6 Řad 6-KN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J218</f>
        <v>0</v>
      </c>
      <c r="L103" s="165"/>
    </row>
    <row r="104" spans="1:47" s="153" customFormat="1" ht="19.899999999999999" customHeight="1">
      <c r="B104" s="165"/>
      <c r="D104" s="166" t="s">
        <v>403</v>
      </c>
      <c r="E104" s="167"/>
      <c r="F104" s="167"/>
      <c r="G104" s="167"/>
      <c r="H104" s="167"/>
      <c r="I104" s="167"/>
      <c r="J104" s="168">
        <f>J228</f>
        <v>0</v>
      </c>
      <c r="L104" s="165"/>
    </row>
    <row r="105" spans="1:47" s="153" customFormat="1" ht="19.899999999999999" customHeight="1">
      <c r="B105" s="165"/>
      <c r="D105" s="166" t="s">
        <v>404</v>
      </c>
      <c r="E105" s="167"/>
      <c r="F105" s="167"/>
      <c r="G105" s="167"/>
      <c r="H105" s="167"/>
      <c r="I105" s="167"/>
      <c r="J105" s="168">
        <f>J231</f>
        <v>0</v>
      </c>
      <c r="L105" s="165"/>
    </row>
    <row r="106" spans="1:47" s="153" customFormat="1" ht="19.899999999999999" customHeight="1">
      <c r="B106" s="165"/>
      <c r="D106" s="166" t="s">
        <v>405</v>
      </c>
      <c r="E106" s="167"/>
      <c r="F106" s="167"/>
      <c r="G106" s="167"/>
      <c r="H106" s="167"/>
      <c r="I106" s="167"/>
      <c r="J106" s="168">
        <f>J243</f>
        <v>0</v>
      </c>
      <c r="L106" s="165"/>
    </row>
    <row r="107" spans="1:47" s="153" customFormat="1" ht="19.899999999999999" customHeight="1">
      <c r="B107" s="165"/>
      <c r="D107" s="166" t="s">
        <v>406</v>
      </c>
      <c r="E107" s="167"/>
      <c r="F107" s="167"/>
      <c r="G107" s="167"/>
      <c r="H107" s="167"/>
      <c r="I107" s="167"/>
      <c r="J107" s="168">
        <f>J248</f>
        <v>0</v>
      </c>
      <c r="L107" s="165"/>
    </row>
    <row r="108" spans="1:47" s="153" customFormat="1" ht="19.899999999999999" customHeight="1">
      <c r="B108" s="165"/>
      <c r="D108" s="166" t="s">
        <v>407</v>
      </c>
      <c r="E108" s="167"/>
      <c r="F108" s="167"/>
      <c r="G108" s="167"/>
      <c r="H108" s="167"/>
      <c r="I108" s="167"/>
      <c r="J108" s="168">
        <f>J297</f>
        <v>0</v>
      </c>
      <c r="L108" s="165"/>
    </row>
    <row r="109" spans="1:47" s="52" customFormat="1" ht="24.95" customHeight="1">
      <c r="B109" s="53"/>
      <c r="D109" s="54" t="s">
        <v>408</v>
      </c>
      <c r="E109" s="55"/>
      <c r="F109" s="55"/>
      <c r="G109" s="55"/>
      <c r="H109" s="55"/>
      <c r="I109" s="55"/>
      <c r="J109" s="56">
        <f>J356</f>
        <v>0</v>
      </c>
      <c r="L109" s="53"/>
    </row>
    <row r="110" spans="1:47" s="153" customFormat="1" ht="19.899999999999999" customHeight="1">
      <c r="B110" s="165"/>
      <c r="D110" s="166" t="s">
        <v>409</v>
      </c>
      <c r="E110" s="167"/>
      <c r="F110" s="167"/>
      <c r="G110" s="167"/>
      <c r="H110" s="167"/>
      <c r="I110" s="167"/>
      <c r="J110" s="168">
        <f>J357</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4328</v>
      </c>
      <c r="F122" s="273"/>
      <c r="G122" s="273"/>
      <c r="H122" s="273"/>
      <c r="L122" s="8"/>
    </row>
    <row r="123" spans="1:31" ht="12" customHeight="1">
      <c r="B123" s="8"/>
      <c r="C123" s="11" t="s">
        <v>337</v>
      </c>
      <c r="L123" s="8"/>
    </row>
    <row r="124" spans="1:31" s="15" customFormat="1" ht="16.5" customHeight="1">
      <c r="A124" s="12"/>
      <c r="B124" s="13"/>
      <c r="C124" s="12"/>
      <c r="D124" s="12"/>
      <c r="E124" s="292" t="s">
        <v>4331</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6 - DSO 02.1.6 Řad 6-KN</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P135+P356</f>
        <v>0</v>
      </c>
      <c r="Q134" s="22"/>
      <c r="R134" s="71">
        <f>R135+R356</f>
        <v>8.1234698999999999</v>
      </c>
      <c r="S134" s="22"/>
      <c r="T134" s="72">
        <f>T135+T356</f>
        <v>7.8177900000000005</v>
      </c>
      <c r="U134" s="12"/>
      <c r="V134" s="12"/>
      <c r="W134" s="12"/>
      <c r="X134" s="12"/>
      <c r="Y134" s="12"/>
      <c r="Z134" s="12"/>
      <c r="AA134" s="12"/>
      <c r="AB134" s="12"/>
      <c r="AC134" s="12"/>
      <c r="AD134" s="12"/>
      <c r="AE134" s="12"/>
      <c r="AT134" s="5" t="s">
        <v>74</v>
      </c>
      <c r="AU134" s="5" t="s">
        <v>285</v>
      </c>
      <c r="BK134" s="73">
        <f>BK135+BK356</f>
        <v>0</v>
      </c>
    </row>
    <row r="135" spans="1:65" s="74" customFormat="1" ht="25.9" customHeight="1">
      <c r="B135" s="75"/>
      <c r="D135" s="76" t="s">
        <v>74</v>
      </c>
      <c r="E135" s="77" t="s">
        <v>410</v>
      </c>
      <c r="F135" s="77" t="s">
        <v>411</v>
      </c>
      <c r="J135" s="78">
        <f>BK135</f>
        <v>0</v>
      </c>
      <c r="L135" s="75"/>
      <c r="M135" s="79"/>
      <c r="N135" s="80"/>
      <c r="O135" s="80"/>
      <c r="P135" s="81">
        <f>P136+P218+P228+P231+P243+P248+P297</f>
        <v>0</v>
      </c>
      <c r="Q135" s="80"/>
      <c r="R135" s="81">
        <f>R136+R218+R228+R231+R243+R248+R297</f>
        <v>7.6478499000000006</v>
      </c>
      <c r="S135" s="80"/>
      <c r="T135" s="82">
        <f>T136+T218+T228+T231+T243+T248+T297</f>
        <v>7.8177900000000005</v>
      </c>
      <c r="AR135" s="76" t="s">
        <v>82</v>
      </c>
      <c r="AT135" s="83" t="s">
        <v>74</v>
      </c>
      <c r="AU135" s="83" t="s">
        <v>75</v>
      </c>
      <c r="AY135" s="76" t="s">
        <v>302</v>
      </c>
      <c r="BK135" s="84">
        <f>BK136+BK218+BK228+BK231+BK243+BK248+BK297</f>
        <v>0</v>
      </c>
    </row>
    <row r="136" spans="1:65" s="74" customFormat="1" ht="22.9" customHeight="1">
      <c r="B136" s="75"/>
      <c r="D136" s="76" t="s">
        <v>74</v>
      </c>
      <c r="E136" s="169" t="s">
        <v>82</v>
      </c>
      <c r="F136" s="169" t="s">
        <v>412</v>
      </c>
      <c r="J136" s="170">
        <f>BK136</f>
        <v>0</v>
      </c>
      <c r="L136" s="75"/>
      <c r="M136" s="79"/>
      <c r="N136" s="80"/>
      <c r="O136" s="80"/>
      <c r="P136" s="81">
        <f>SUM(P137:P217)</f>
        <v>0</v>
      </c>
      <c r="Q136" s="80"/>
      <c r="R136" s="81">
        <f>SUM(R137:R217)</f>
        <v>2.60256</v>
      </c>
      <c r="S136" s="80"/>
      <c r="T136" s="82">
        <f>SUM(T137:T217)</f>
        <v>7.6842300000000003</v>
      </c>
      <c r="AR136" s="76" t="s">
        <v>82</v>
      </c>
      <c r="AT136" s="83" t="s">
        <v>74</v>
      </c>
      <c r="AU136" s="83" t="s">
        <v>82</v>
      </c>
      <c r="AY136" s="76" t="s">
        <v>302</v>
      </c>
      <c r="BK136" s="84">
        <f>SUM(BK137:BK217)</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5045</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84</v>
      </c>
      <c r="D139" s="85" t="s">
        <v>303</v>
      </c>
      <c r="E139" s="86" t="s">
        <v>425</v>
      </c>
      <c r="F139" s="87" t="s">
        <v>426</v>
      </c>
      <c r="G139" s="88" t="s">
        <v>423</v>
      </c>
      <c r="H139" s="89">
        <v>6.18</v>
      </c>
      <c r="I139" s="3"/>
      <c r="J139" s="90">
        <f>ROUND(I139*H139,2)</f>
        <v>0</v>
      </c>
      <c r="K139" s="87" t="s">
        <v>427</v>
      </c>
      <c r="L139" s="13"/>
      <c r="M139" s="91" t="s">
        <v>1</v>
      </c>
      <c r="N139" s="92" t="s">
        <v>40</v>
      </c>
      <c r="O139" s="93"/>
      <c r="P139" s="94">
        <f>O139*H139</f>
        <v>0</v>
      </c>
      <c r="Q139" s="94">
        <v>0</v>
      </c>
      <c r="R139" s="94">
        <f>Q139*H139</f>
        <v>0</v>
      </c>
      <c r="S139" s="94">
        <v>0.28100000000000003</v>
      </c>
      <c r="T139" s="95">
        <f>S139*H139</f>
        <v>1.73658</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5046</v>
      </c>
    </row>
    <row r="140" spans="1:65" s="98" customFormat="1">
      <c r="B140" s="99"/>
      <c r="D140" s="100" t="s">
        <v>308</v>
      </c>
      <c r="E140" s="101" t="s">
        <v>1</v>
      </c>
      <c r="F140" s="102" t="s">
        <v>347</v>
      </c>
      <c r="H140" s="103">
        <v>6.18</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432</v>
      </c>
      <c r="F141" s="87" t="s">
        <v>433</v>
      </c>
      <c r="G141" s="88" t="s">
        <v>423</v>
      </c>
      <c r="H141" s="89">
        <v>8.43</v>
      </c>
      <c r="I141" s="3"/>
      <c r="J141" s="90">
        <f>ROUND(I141*H141,2)</f>
        <v>0</v>
      </c>
      <c r="K141" s="87" t="s">
        <v>427</v>
      </c>
      <c r="L141" s="13"/>
      <c r="M141" s="91" t="s">
        <v>1</v>
      </c>
      <c r="N141" s="92" t="s">
        <v>40</v>
      </c>
      <c r="O141" s="93"/>
      <c r="P141" s="94">
        <f>O141*H141</f>
        <v>0</v>
      </c>
      <c r="Q141" s="94">
        <v>0</v>
      </c>
      <c r="R141" s="94">
        <f>Q141*H141</f>
        <v>0</v>
      </c>
      <c r="S141" s="94">
        <v>0.28999999999999998</v>
      </c>
      <c r="T141" s="95">
        <f>S141*H141</f>
        <v>2.4446999999999997</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5047</v>
      </c>
    </row>
    <row r="142" spans="1:65" s="98" customFormat="1">
      <c r="B142" s="99"/>
      <c r="D142" s="100" t="s">
        <v>308</v>
      </c>
      <c r="E142" s="101" t="s">
        <v>1</v>
      </c>
      <c r="F142" s="102" t="s">
        <v>332</v>
      </c>
      <c r="H142" s="103">
        <v>2.25</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98" customFormat="1">
      <c r="B143" s="99"/>
      <c r="D143" s="100" t="s">
        <v>308</v>
      </c>
      <c r="E143" s="101" t="s">
        <v>1</v>
      </c>
      <c r="F143" s="102" t="s">
        <v>347</v>
      </c>
      <c r="H143" s="103">
        <v>6.18</v>
      </c>
      <c r="L143" s="99"/>
      <c r="M143" s="104"/>
      <c r="N143" s="105"/>
      <c r="O143" s="105"/>
      <c r="P143" s="105"/>
      <c r="Q143" s="105"/>
      <c r="R143" s="105"/>
      <c r="S143" s="105"/>
      <c r="T143" s="106"/>
      <c r="AT143" s="101" t="s">
        <v>308</v>
      </c>
      <c r="AU143" s="101" t="s">
        <v>84</v>
      </c>
      <c r="AV143" s="98" t="s">
        <v>84</v>
      </c>
      <c r="AW143" s="98" t="s">
        <v>31</v>
      </c>
      <c r="AX143" s="98" t="s">
        <v>75</v>
      </c>
      <c r="AY143" s="101" t="s">
        <v>302</v>
      </c>
    </row>
    <row r="144" spans="1:65" s="171" customFormat="1">
      <c r="B144" s="172"/>
      <c r="D144" s="100" t="s">
        <v>308</v>
      </c>
      <c r="E144" s="173" t="s">
        <v>1</v>
      </c>
      <c r="F144" s="174" t="s">
        <v>435</v>
      </c>
      <c r="H144" s="175">
        <v>8.43</v>
      </c>
      <c r="L144" s="172"/>
      <c r="M144" s="176"/>
      <c r="N144" s="177"/>
      <c r="O144" s="177"/>
      <c r="P144" s="177"/>
      <c r="Q144" s="177"/>
      <c r="R144" s="177"/>
      <c r="S144" s="177"/>
      <c r="T144" s="178"/>
      <c r="AT144" s="173" t="s">
        <v>308</v>
      </c>
      <c r="AU144" s="173" t="s">
        <v>84</v>
      </c>
      <c r="AV144" s="171" t="s">
        <v>97</v>
      </c>
      <c r="AW144" s="171" t="s">
        <v>31</v>
      </c>
      <c r="AX144" s="171" t="s">
        <v>82</v>
      </c>
      <c r="AY144" s="173" t="s">
        <v>302</v>
      </c>
    </row>
    <row r="145" spans="1:65" s="15" customFormat="1" ht="21.75" customHeight="1">
      <c r="A145" s="12"/>
      <c r="B145" s="13"/>
      <c r="C145" s="85" t="s">
        <v>97</v>
      </c>
      <c r="D145" s="85" t="s">
        <v>303</v>
      </c>
      <c r="E145" s="86" t="s">
        <v>439</v>
      </c>
      <c r="F145" s="87" t="s">
        <v>440</v>
      </c>
      <c r="G145" s="88" t="s">
        <v>423</v>
      </c>
      <c r="H145" s="89">
        <v>2.25</v>
      </c>
      <c r="I145" s="3"/>
      <c r="J145" s="90">
        <f>ROUND(I145*H145,2)</f>
        <v>0</v>
      </c>
      <c r="K145" s="87" t="s">
        <v>427</v>
      </c>
      <c r="L145" s="13"/>
      <c r="M145" s="91" t="s">
        <v>1</v>
      </c>
      <c r="N145" s="92" t="s">
        <v>40</v>
      </c>
      <c r="O145" s="93"/>
      <c r="P145" s="94">
        <f>O145*H145</f>
        <v>0</v>
      </c>
      <c r="Q145" s="94">
        <v>0</v>
      </c>
      <c r="R145" s="94">
        <f>Q145*H145</f>
        <v>0</v>
      </c>
      <c r="S145" s="94">
        <v>0.625</v>
      </c>
      <c r="T145" s="95">
        <f>S145*H145</f>
        <v>1.40625</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5048</v>
      </c>
    </row>
    <row r="146" spans="1:65" s="98" customFormat="1">
      <c r="B146" s="99"/>
      <c r="D146" s="100" t="s">
        <v>308</v>
      </c>
      <c r="E146" s="101" t="s">
        <v>1</v>
      </c>
      <c r="F146" s="102" t="s">
        <v>332</v>
      </c>
      <c r="H146" s="103">
        <v>2.25</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442</v>
      </c>
      <c r="F147" s="87" t="s">
        <v>443</v>
      </c>
      <c r="G147" s="88" t="s">
        <v>423</v>
      </c>
      <c r="H147" s="89">
        <v>2.25</v>
      </c>
      <c r="I147" s="3"/>
      <c r="J147" s="90">
        <f>ROUND(I147*H147,2)</f>
        <v>0</v>
      </c>
      <c r="K147" s="87" t="s">
        <v>427</v>
      </c>
      <c r="L147" s="13"/>
      <c r="M147" s="91" t="s">
        <v>1</v>
      </c>
      <c r="N147" s="92" t="s">
        <v>40</v>
      </c>
      <c r="O147" s="93"/>
      <c r="P147" s="94">
        <f>O147*H147</f>
        <v>0</v>
      </c>
      <c r="Q147" s="94">
        <v>0</v>
      </c>
      <c r="R147" s="94">
        <f>Q147*H147</f>
        <v>0</v>
      </c>
      <c r="S147" s="94">
        <v>0.22</v>
      </c>
      <c r="T147" s="95">
        <f>S147*H147</f>
        <v>0.495</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5049</v>
      </c>
    </row>
    <row r="148" spans="1:65" s="98" customFormat="1">
      <c r="B148" s="99"/>
      <c r="D148" s="100" t="s">
        <v>308</v>
      </c>
      <c r="E148" s="101" t="s">
        <v>1</v>
      </c>
      <c r="F148" s="102" t="s">
        <v>332</v>
      </c>
      <c r="H148" s="103">
        <v>2.25</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445</v>
      </c>
      <c r="F149" s="87" t="s">
        <v>446</v>
      </c>
      <c r="G149" s="88" t="s">
        <v>423</v>
      </c>
      <c r="H149" s="89">
        <v>2.25</v>
      </c>
      <c r="I149" s="3"/>
      <c r="J149" s="90">
        <f>ROUND(I149*H149,2)</f>
        <v>0</v>
      </c>
      <c r="K149" s="87" t="s">
        <v>427</v>
      </c>
      <c r="L149" s="13"/>
      <c r="M149" s="91" t="s">
        <v>1</v>
      </c>
      <c r="N149" s="92" t="s">
        <v>40</v>
      </c>
      <c r="O149" s="93"/>
      <c r="P149" s="94">
        <f>O149*H149</f>
        <v>0</v>
      </c>
      <c r="Q149" s="94">
        <v>5.0000000000000002E-5</v>
      </c>
      <c r="R149" s="94">
        <f>Q149*H149</f>
        <v>1.1250000000000001E-4</v>
      </c>
      <c r="S149" s="94">
        <v>0.128</v>
      </c>
      <c r="T149" s="95">
        <f>S149*H149</f>
        <v>0.28800000000000003</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5050</v>
      </c>
    </row>
    <row r="150" spans="1:65" s="98" customFormat="1">
      <c r="B150" s="99"/>
      <c r="D150" s="100" t="s">
        <v>308</v>
      </c>
      <c r="E150" s="101" t="s">
        <v>1</v>
      </c>
      <c r="F150" s="102" t="s">
        <v>332</v>
      </c>
      <c r="H150" s="103">
        <v>2.25</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16.5" customHeight="1">
      <c r="A151" s="12"/>
      <c r="B151" s="13"/>
      <c r="C151" s="85" t="s">
        <v>106</v>
      </c>
      <c r="D151" s="85" t="s">
        <v>303</v>
      </c>
      <c r="E151" s="86" t="s">
        <v>448</v>
      </c>
      <c r="F151" s="87" t="s">
        <v>449</v>
      </c>
      <c r="G151" s="88" t="s">
        <v>450</v>
      </c>
      <c r="H151" s="89">
        <v>3.02</v>
      </c>
      <c r="I151" s="3"/>
      <c r="J151" s="90">
        <f>ROUND(I151*H151,2)</f>
        <v>0</v>
      </c>
      <c r="K151" s="87" t="s">
        <v>427</v>
      </c>
      <c r="L151" s="13"/>
      <c r="M151" s="91" t="s">
        <v>1</v>
      </c>
      <c r="N151" s="92" t="s">
        <v>40</v>
      </c>
      <c r="O151" s="93"/>
      <c r="P151" s="94">
        <f>O151*H151</f>
        <v>0</v>
      </c>
      <c r="Q151" s="94">
        <v>0</v>
      </c>
      <c r="R151" s="94">
        <f>Q151*H151</f>
        <v>0</v>
      </c>
      <c r="S151" s="94">
        <v>0.20499999999999999</v>
      </c>
      <c r="T151" s="95">
        <f>S151*H151</f>
        <v>0.61909999999999998</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5051</v>
      </c>
    </row>
    <row r="152" spans="1:65" s="98" customFormat="1">
      <c r="B152" s="99"/>
      <c r="D152" s="100" t="s">
        <v>308</v>
      </c>
      <c r="E152" s="101" t="s">
        <v>1</v>
      </c>
      <c r="F152" s="102" t="s">
        <v>4924</v>
      </c>
      <c r="H152" s="103">
        <v>3.02</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354</v>
      </c>
      <c r="F153" s="174" t="s">
        <v>435</v>
      </c>
      <c r="H153" s="175">
        <v>3.02</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16.5" customHeight="1">
      <c r="A154" s="12"/>
      <c r="B154" s="13"/>
      <c r="C154" s="85" t="s">
        <v>109</v>
      </c>
      <c r="D154" s="85" t="s">
        <v>303</v>
      </c>
      <c r="E154" s="86" t="s">
        <v>453</v>
      </c>
      <c r="F154" s="87" t="s">
        <v>454</v>
      </c>
      <c r="G154" s="88" t="s">
        <v>450</v>
      </c>
      <c r="H154" s="89">
        <v>6.04</v>
      </c>
      <c r="I154" s="3"/>
      <c r="J154" s="90">
        <f>ROUND(I154*H154,2)</f>
        <v>0</v>
      </c>
      <c r="K154" s="87" t="s">
        <v>427</v>
      </c>
      <c r="L154" s="13"/>
      <c r="M154" s="91" t="s">
        <v>1</v>
      </c>
      <c r="N154" s="92" t="s">
        <v>40</v>
      </c>
      <c r="O154" s="93"/>
      <c r="P154" s="94">
        <f>O154*H154</f>
        <v>0</v>
      </c>
      <c r="Q154" s="94">
        <v>0</v>
      </c>
      <c r="R154" s="94">
        <f>Q154*H154</f>
        <v>0</v>
      </c>
      <c r="S154" s="94">
        <v>0.115</v>
      </c>
      <c r="T154" s="95">
        <f>S154*H154</f>
        <v>0.6946</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5052</v>
      </c>
    </row>
    <row r="155" spans="1:65" s="98" customFormat="1">
      <c r="B155" s="99"/>
      <c r="D155" s="100" t="s">
        <v>308</v>
      </c>
      <c r="E155" s="101" t="s">
        <v>1</v>
      </c>
      <c r="F155" s="102" t="s">
        <v>4944</v>
      </c>
      <c r="H155" s="103">
        <v>6.04</v>
      </c>
      <c r="L155" s="99"/>
      <c r="M155" s="104"/>
      <c r="N155" s="105"/>
      <c r="O155" s="105"/>
      <c r="P155" s="105"/>
      <c r="Q155" s="105"/>
      <c r="R155" s="105"/>
      <c r="S155" s="105"/>
      <c r="T155" s="106"/>
      <c r="AT155" s="101" t="s">
        <v>308</v>
      </c>
      <c r="AU155" s="101" t="s">
        <v>84</v>
      </c>
      <c r="AV155" s="98" t="s">
        <v>84</v>
      </c>
      <c r="AW155" s="98" t="s">
        <v>31</v>
      </c>
      <c r="AX155" s="98" t="s">
        <v>75</v>
      </c>
      <c r="AY155" s="101" t="s">
        <v>302</v>
      </c>
    </row>
    <row r="156" spans="1:65" s="171" customFormat="1">
      <c r="B156" s="172"/>
      <c r="D156" s="100" t="s">
        <v>308</v>
      </c>
      <c r="E156" s="173" t="s">
        <v>380</v>
      </c>
      <c r="F156" s="174" t="s">
        <v>435</v>
      </c>
      <c r="H156" s="175">
        <v>6.04</v>
      </c>
      <c r="L156" s="172"/>
      <c r="M156" s="176"/>
      <c r="N156" s="177"/>
      <c r="O156" s="177"/>
      <c r="P156" s="177"/>
      <c r="Q156" s="177"/>
      <c r="R156" s="177"/>
      <c r="S156" s="177"/>
      <c r="T156" s="178"/>
      <c r="AT156" s="173" t="s">
        <v>308</v>
      </c>
      <c r="AU156" s="173" t="s">
        <v>84</v>
      </c>
      <c r="AV156" s="171" t="s">
        <v>97</v>
      </c>
      <c r="AW156" s="171" t="s">
        <v>31</v>
      </c>
      <c r="AX156" s="171" t="s">
        <v>82</v>
      </c>
      <c r="AY156" s="173" t="s">
        <v>302</v>
      </c>
    </row>
    <row r="157" spans="1:65" s="15" customFormat="1" ht="21.75" customHeight="1">
      <c r="A157" s="12"/>
      <c r="B157" s="13"/>
      <c r="C157" s="85" t="s">
        <v>112</v>
      </c>
      <c r="D157" s="85" t="s">
        <v>303</v>
      </c>
      <c r="E157" s="86" t="s">
        <v>995</v>
      </c>
      <c r="F157" s="87" t="s">
        <v>996</v>
      </c>
      <c r="G157" s="88" t="s">
        <v>450</v>
      </c>
      <c r="H157" s="89">
        <v>1</v>
      </c>
      <c r="I157" s="3"/>
      <c r="J157" s="90">
        <f>ROUND(I157*H157,2)</f>
        <v>0</v>
      </c>
      <c r="K157" s="87" t="s">
        <v>427</v>
      </c>
      <c r="L157" s="13"/>
      <c r="M157" s="91" t="s">
        <v>1</v>
      </c>
      <c r="N157" s="92" t="s">
        <v>40</v>
      </c>
      <c r="O157" s="93"/>
      <c r="P157" s="94">
        <f>O157*H157</f>
        <v>0</v>
      </c>
      <c r="Q157" s="94">
        <v>1.269E-2</v>
      </c>
      <c r="R157" s="94">
        <f>Q157*H157</f>
        <v>1.269E-2</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5053</v>
      </c>
    </row>
    <row r="158" spans="1:65" s="98" customFormat="1">
      <c r="B158" s="99"/>
      <c r="D158" s="100" t="s">
        <v>308</v>
      </c>
      <c r="E158" s="101" t="s">
        <v>1</v>
      </c>
      <c r="F158" s="102" t="s">
        <v>4359</v>
      </c>
      <c r="H158" s="103">
        <v>1</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115</v>
      </c>
      <c r="D159" s="85" t="s">
        <v>303</v>
      </c>
      <c r="E159" s="86" t="s">
        <v>2684</v>
      </c>
      <c r="F159" s="87" t="s">
        <v>2685</v>
      </c>
      <c r="G159" s="88" t="s">
        <v>450</v>
      </c>
      <c r="H159" s="89">
        <v>6</v>
      </c>
      <c r="I159" s="3"/>
      <c r="J159" s="90">
        <f>ROUND(I159*H159,2)</f>
        <v>0</v>
      </c>
      <c r="K159" s="87" t="s">
        <v>427</v>
      </c>
      <c r="L159" s="13"/>
      <c r="M159" s="91" t="s">
        <v>1</v>
      </c>
      <c r="N159" s="92" t="s">
        <v>40</v>
      </c>
      <c r="O159" s="93"/>
      <c r="P159" s="94">
        <f>O159*H159</f>
        <v>0</v>
      </c>
      <c r="Q159" s="94">
        <v>1.068E-2</v>
      </c>
      <c r="R159" s="94">
        <f>Q159*H159</f>
        <v>6.4079999999999998E-2</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5054</v>
      </c>
    </row>
    <row r="160" spans="1:65" s="98" customFormat="1">
      <c r="B160" s="99"/>
      <c r="D160" s="100" t="s">
        <v>308</v>
      </c>
      <c r="E160" s="101" t="s">
        <v>1</v>
      </c>
      <c r="F160" s="102" t="s">
        <v>5055</v>
      </c>
      <c r="H160" s="103">
        <v>6</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457</v>
      </c>
      <c r="F161" s="87" t="s">
        <v>458</v>
      </c>
      <c r="G161" s="88" t="s">
        <v>450</v>
      </c>
      <c r="H161" s="89">
        <v>3</v>
      </c>
      <c r="I161" s="3"/>
      <c r="J161" s="90">
        <f>ROUND(I161*H161,2)</f>
        <v>0</v>
      </c>
      <c r="K161" s="87" t="s">
        <v>427</v>
      </c>
      <c r="L161" s="13"/>
      <c r="M161" s="91" t="s">
        <v>1</v>
      </c>
      <c r="N161" s="92" t="s">
        <v>40</v>
      </c>
      <c r="O161" s="93"/>
      <c r="P161" s="94">
        <f>O161*H161</f>
        <v>0</v>
      </c>
      <c r="Q161" s="94">
        <v>3.6900000000000002E-2</v>
      </c>
      <c r="R161" s="94">
        <f>Q161*H161</f>
        <v>0.11070000000000001</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5056</v>
      </c>
    </row>
    <row r="162" spans="1:65" s="98" customFormat="1">
      <c r="B162" s="99"/>
      <c r="D162" s="100" t="s">
        <v>308</v>
      </c>
      <c r="E162" s="101" t="s">
        <v>1</v>
      </c>
      <c r="F162" s="102" t="s">
        <v>5057</v>
      </c>
      <c r="H162" s="103">
        <v>3</v>
      </c>
      <c r="L162" s="99"/>
      <c r="M162" s="104"/>
      <c r="N162" s="105"/>
      <c r="O162" s="105"/>
      <c r="P162" s="105"/>
      <c r="Q162" s="105"/>
      <c r="R162" s="105"/>
      <c r="S162" s="105"/>
      <c r="T162" s="106"/>
      <c r="AT162" s="101" t="s">
        <v>308</v>
      </c>
      <c r="AU162" s="101" t="s">
        <v>84</v>
      </c>
      <c r="AV162" s="98" t="s">
        <v>84</v>
      </c>
      <c r="AW162" s="98" t="s">
        <v>31</v>
      </c>
      <c r="AX162" s="98" t="s">
        <v>82</v>
      </c>
      <c r="AY162" s="101" t="s">
        <v>302</v>
      </c>
    </row>
    <row r="163" spans="1:65" s="15" customFormat="1" ht="21.75" customHeight="1">
      <c r="A163" s="12"/>
      <c r="B163" s="13"/>
      <c r="C163" s="85" t="s">
        <v>121</v>
      </c>
      <c r="D163" s="85" t="s">
        <v>303</v>
      </c>
      <c r="E163" s="86" t="s">
        <v>466</v>
      </c>
      <c r="F163" s="87" t="s">
        <v>467</v>
      </c>
      <c r="G163" s="88" t="s">
        <v>468</v>
      </c>
      <c r="H163" s="89">
        <v>8.2929999999999993</v>
      </c>
      <c r="I163" s="3"/>
      <c r="J163" s="90">
        <f>ROUND(I163*H163,2)</f>
        <v>0</v>
      </c>
      <c r="K163" s="87" t="s">
        <v>427</v>
      </c>
      <c r="L163" s="13"/>
      <c r="M163" s="91" t="s">
        <v>1</v>
      </c>
      <c r="N163" s="92" t="s">
        <v>40</v>
      </c>
      <c r="O163" s="93"/>
      <c r="P163" s="94">
        <f>O163*H163</f>
        <v>0</v>
      </c>
      <c r="Q163" s="94">
        <v>0</v>
      </c>
      <c r="R163" s="94">
        <f>Q163*H163</f>
        <v>0</v>
      </c>
      <c r="S163" s="94">
        <v>0</v>
      </c>
      <c r="T163" s="95">
        <f>S163*H163</f>
        <v>0</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5058</v>
      </c>
    </row>
    <row r="164" spans="1:65" s="179" customFormat="1">
      <c r="B164" s="180"/>
      <c r="D164" s="100" t="s">
        <v>308</v>
      </c>
      <c r="E164" s="181" t="s">
        <v>1</v>
      </c>
      <c r="F164" s="182" t="s">
        <v>4951</v>
      </c>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102" t="s">
        <v>396</v>
      </c>
      <c r="H165" s="103">
        <v>8.2929999999999993</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15" customFormat="1" ht="21.75" customHeight="1">
      <c r="A166" s="12"/>
      <c r="B166" s="13"/>
      <c r="C166" s="85" t="s">
        <v>124</v>
      </c>
      <c r="D166" s="85" t="s">
        <v>303</v>
      </c>
      <c r="E166" s="86" t="s">
        <v>473</v>
      </c>
      <c r="F166" s="87" t="s">
        <v>474</v>
      </c>
      <c r="G166" s="88" t="s">
        <v>468</v>
      </c>
      <c r="H166" s="89">
        <v>8.2929999999999993</v>
      </c>
      <c r="I166" s="3"/>
      <c r="J166" s="90">
        <f>ROUND(I166*H166,2)</f>
        <v>0</v>
      </c>
      <c r="K166" s="87" t="s">
        <v>427</v>
      </c>
      <c r="L166" s="13"/>
      <c r="M166" s="91" t="s">
        <v>1</v>
      </c>
      <c r="N166" s="92" t="s">
        <v>40</v>
      </c>
      <c r="O166" s="93"/>
      <c r="P166" s="94">
        <f>O166*H166</f>
        <v>0</v>
      </c>
      <c r="Q166" s="94">
        <v>0</v>
      </c>
      <c r="R166" s="94">
        <f>Q166*H166</f>
        <v>0</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5059</v>
      </c>
    </row>
    <row r="167" spans="1:65" s="179" customFormat="1">
      <c r="B167" s="180"/>
      <c r="D167" s="100" t="s">
        <v>308</v>
      </c>
      <c r="E167" s="181" t="s">
        <v>1</v>
      </c>
      <c r="F167" s="182" t="s">
        <v>4371</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5060</v>
      </c>
      <c r="H168" s="103">
        <v>10.574999999999999</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480</v>
      </c>
      <c r="H169" s="103">
        <v>0.60799999999999998</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86" customFormat="1">
      <c r="B170" s="187"/>
      <c r="D170" s="100" t="s">
        <v>308</v>
      </c>
      <c r="E170" s="188" t="s">
        <v>1</v>
      </c>
      <c r="F170" s="189" t="s">
        <v>481</v>
      </c>
      <c r="H170" s="190">
        <v>11.183</v>
      </c>
      <c r="L170" s="187"/>
      <c r="M170" s="191"/>
      <c r="N170" s="192"/>
      <c r="O170" s="192"/>
      <c r="P170" s="192"/>
      <c r="Q170" s="192"/>
      <c r="R170" s="192"/>
      <c r="S170" s="192"/>
      <c r="T170" s="193"/>
      <c r="AT170" s="188" t="s">
        <v>308</v>
      </c>
      <c r="AU170" s="188" t="s">
        <v>84</v>
      </c>
      <c r="AV170" s="186" t="s">
        <v>91</v>
      </c>
      <c r="AW170" s="186" t="s">
        <v>31</v>
      </c>
      <c r="AX170" s="186" t="s">
        <v>75</v>
      </c>
      <c r="AY170" s="188" t="s">
        <v>302</v>
      </c>
    </row>
    <row r="171" spans="1:65" s="179" customFormat="1">
      <c r="B171" s="180"/>
      <c r="D171" s="100" t="s">
        <v>308</v>
      </c>
      <c r="E171" s="181" t="s">
        <v>1</v>
      </c>
      <c r="F171" s="182" t="s">
        <v>482</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c r="B172" s="99"/>
      <c r="D172" s="100" t="s">
        <v>308</v>
      </c>
      <c r="E172" s="101" t="s">
        <v>1</v>
      </c>
      <c r="F172" s="102" t="s">
        <v>484</v>
      </c>
      <c r="H172" s="103">
        <v>-1.238</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98" customFormat="1">
      <c r="B173" s="99"/>
      <c r="D173" s="100" t="s">
        <v>308</v>
      </c>
      <c r="E173" s="101" t="s">
        <v>1</v>
      </c>
      <c r="F173" s="102" t="s">
        <v>486</v>
      </c>
      <c r="H173" s="103">
        <v>-1.607</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179" customFormat="1">
      <c r="B174" s="180"/>
      <c r="D174" s="100" t="s">
        <v>308</v>
      </c>
      <c r="E174" s="181" t="s">
        <v>1</v>
      </c>
      <c r="F174" s="182" t="s">
        <v>487</v>
      </c>
      <c r="H174" s="181" t="s">
        <v>1</v>
      </c>
      <c r="L174" s="180"/>
      <c r="M174" s="183"/>
      <c r="N174" s="184"/>
      <c r="O174" s="184"/>
      <c r="P174" s="184"/>
      <c r="Q174" s="184"/>
      <c r="R174" s="184"/>
      <c r="S174" s="184"/>
      <c r="T174" s="185"/>
      <c r="AT174" s="181" t="s">
        <v>308</v>
      </c>
      <c r="AU174" s="181" t="s">
        <v>84</v>
      </c>
      <c r="AV174" s="179" t="s">
        <v>82</v>
      </c>
      <c r="AW174" s="179" t="s">
        <v>31</v>
      </c>
      <c r="AX174" s="179" t="s">
        <v>75</v>
      </c>
      <c r="AY174" s="181" t="s">
        <v>302</v>
      </c>
    </row>
    <row r="175" spans="1:65" s="98" customFormat="1">
      <c r="B175" s="99"/>
      <c r="D175" s="100" t="s">
        <v>308</v>
      </c>
      <c r="E175" s="101" t="s">
        <v>1</v>
      </c>
      <c r="F175" s="102" t="s">
        <v>4373</v>
      </c>
      <c r="H175" s="103">
        <v>-4.4999999999999998E-2</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86" customFormat="1">
      <c r="B176" s="187"/>
      <c r="D176" s="100" t="s">
        <v>308</v>
      </c>
      <c r="E176" s="188" t="s">
        <v>319</v>
      </c>
      <c r="F176" s="189" t="s">
        <v>481</v>
      </c>
      <c r="H176" s="190">
        <v>-2.89</v>
      </c>
      <c r="L176" s="187"/>
      <c r="M176" s="191"/>
      <c r="N176" s="192"/>
      <c r="O176" s="192"/>
      <c r="P176" s="192"/>
      <c r="Q176" s="192"/>
      <c r="R176" s="192"/>
      <c r="S176" s="192"/>
      <c r="T176" s="193"/>
      <c r="AT176" s="188" t="s">
        <v>308</v>
      </c>
      <c r="AU176" s="188" t="s">
        <v>84</v>
      </c>
      <c r="AV176" s="186" t="s">
        <v>91</v>
      </c>
      <c r="AW176" s="186" t="s">
        <v>31</v>
      </c>
      <c r="AX176" s="186" t="s">
        <v>75</v>
      </c>
      <c r="AY176" s="188" t="s">
        <v>302</v>
      </c>
    </row>
    <row r="177" spans="1:65" s="171" customFormat="1">
      <c r="B177" s="172"/>
      <c r="D177" s="100" t="s">
        <v>308</v>
      </c>
      <c r="E177" s="173" t="s">
        <v>396</v>
      </c>
      <c r="F177" s="174" t="s">
        <v>435</v>
      </c>
      <c r="H177" s="175">
        <v>8.2929999999999993</v>
      </c>
      <c r="L177" s="172"/>
      <c r="M177" s="176"/>
      <c r="N177" s="177"/>
      <c r="O177" s="177"/>
      <c r="P177" s="177"/>
      <c r="Q177" s="177"/>
      <c r="R177" s="177"/>
      <c r="S177" s="177"/>
      <c r="T177" s="178"/>
      <c r="AT177" s="173" t="s">
        <v>308</v>
      </c>
      <c r="AU177" s="173" t="s">
        <v>84</v>
      </c>
      <c r="AV177" s="171" t="s">
        <v>97</v>
      </c>
      <c r="AW177" s="171" t="s">
        <v>31</v>
      </c>
      <c r="AX177" s="171" t="s">
        <v>82</v>
      </c>
      <c r="AY177" s="173" t="s">
        <v>302</v>
      </c>
    </row>
    <row r="178" spans="1:65" s="15" customFormat="1" ht="16.5" customHeight="1">
      <c r="A178" s="12"/>
      <c r="B178" s="13"/>
      <c r="C178" s="85" t="s">
        <v>185</v>
      </c>
      <c r="D178" s="85" t="s">
        <v>303</v>
      </c>
      <c r="E178" s="86" t="s">
        <v>496</v>
      </c>
      <c r="F178" s="87" t="s">
        <v>497</v>
      </c>
      <c r="G178" s="88" t="s">
        <v>423</v>
      </c>
      <c r="H178" s="89">
        <v>21.15</v>
      </c>
      <c r="I178" s="3"/>
      <c r="J178" s="90">
        <f>ROUND(I178*H178,2)</f>
        <v>0</v>
      </c>
      <c r="K178" s="87" t="s">
        <v>427</v>
      </c>
      <c r="L178" s="13"/>
      <c r="M178" s="91" t="s">
        <v>1</v>
      </c>
      <c r="N178" s="92" t="s">
        <v>40</v>
      </c>
      <c r="O178" s="93"/>
      <c r="P178" s="94">
        <f>O178*H178</f>
        <v>0</v>
      </c>
      <c r="Q178" s="94">
        <v>8.4999999999999995E-4</v>
      </c>
      <c r="R178" s="94">
        <f>Q178*H178</f>
        <v>1.7977499999999997E-2</v>
      </c>
      <c r="S178" s="94">
        <v>0</v>
      </c>
      <c r="T178" s="95">
        <f>S178*H178</f>
        <v>0</v>
      </c>
      <c r="U178" s="12"/>
      <c r="V178" s="12"/>
      <c r="W178" s="12"/>
      <c r="X178" s="12"/>
      <c r="Y178" s="12"/>
      <c r="Z178" s="12"/>
      <c r="AA178" s="12"/>
      <c r="AB178" s="12"/>
      <c r="AC178" s="12"/>
      <c r="AD178" s="12"/>
      <c r="AE178" s="12"/>
      <c r="AR178" s="96" t="s">
        <v>97</v>
      </c>
      <c r="AT178" s="96" t="s">
        <v>303</v>
      </c>
      <c r="AU178" s="96" t="s">
        <v>84</v>
      </c>
      <c r="AY178" s="5" t="s">
        <v>302</v>
      </c>
      <c r="BE178" s="97">
        <f>IF(N178="základní",J178,0)</f>
        <v>0</v>
      </c>
      <c r="BF178" s="97">
        <f>IF(N178="snížená",J178,0)</f>
        <v>0</v>
      </c>
      <c r="BG178" s="97">
        <f>IF(N178="zákl. přenesená",J178,0)</f>
        <v>0</v>
      </c>
      <c r="BH178" s="97">
        <f>IF(N178="sníž. přenesená",J178,0)</f>
        <v>0</v>
      </c>
      <c r="BI178" s="97">
        <f>IF(N178="nulová",J178,0)</f>
        <v>0</v>
      </c>
      <c r="BJ178" s="5" t="s">
        <v>82</v>
      </c>
      <c r="BK178" s="97">
        <f>ROUND(I178*H178,2)</f>
        <v>0</v>
      </c>
      <c r="BL178" s="5" t="s">
        <v>97</v>
      </c>
      <c r="BM178" s="96" t="s">
        <v>5061</v>
      </c>
    </row>
    <row r="179" spans="1:65" s="98" customFormat="1">
      <c r="B179" s="99"/>
      <c r="D179" s="100" t="s">
        <v>308</v>
      </c>
      <c r="E179" s="101" t="s">
        <v>1</v>
      </c>
      <c r="F179" s="102" t="s">
        <v>5062</v>
      </c>
      <c r="H179" s="103">
        <v>21.15</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1:65" s="171" customFormat="1">
      <c r="B180" s="172"/>
      <c r="D180" s="100" t="s">
        <v>308</v>
      </c>
      <c r="E180" s="173" t="s">
        <v>363</v>
      </c>
      <c r="F180" s="174" t="s">
        <v>435</v>
      </c>
      <c r="H180" s="175">
        <v>21.15</v>
      </c>
      <c r="L180" s="172"/>
      <c r="M180" s="176"/>
      <c r="N180" s="177"/>
      <c r="O180" s="177"/>
      <c r="P180" s="177"/>
      <c r="Q180" s="177"/>
      <c r="R180" s="177"/>
      <c r="S180" s="177"/>
      <c r="T180" s="178"/>
      <c r="AT180" s="173" t="s">
        <v>308</v>
      </c>
      <c r="AU180" s="173" t="s">
        <v>84</v>
      </c>
      <c r="AV180" s="171" t="s">
        <v>97</v>
      </c>
      <c r="AW180" s="171" t="s">
        <v>31</v>
      </c>
      <c r="AX180" s="171" t="s">
        <v>82</v>
      </c>
      <c r="AY180" s="173" t="s">
        <v>302</v>
      </c>
    </row>
    <row r="181" spans="1:65" s="15" customFormat="1" ht="21.75" customHeight="1">
      <c r="A181" s="12"/>
      <c r="B181" s="13"/>
      <c r="C181" s="85" t="s">
        <v>8</v>
      </c>
      <c r="D181" s="85" t="s">
        <v>303</v>
      </c>
      <c r="E181" s="86" t="s">
        <v>503</v>
      </c>
      <c r="F181" s="87" t="s">
        <v>504</v>
      </c>
      <c r="G181" s="88" t="s">
        <v>423</v>
      </c>
      <c r="H181" s="89">
        <v>21.15</v>
      </c>
      <c r="I181" s="3"/>
      <c r="J181" s="90">
        <f>ROUND(I181*H181,2)</f>
        <v>0</v>
      </c>
      <c r="K181" s="87" t="s">
        <v>427</v>
      </c>
      <c r="L181" s="13"/>
      <c r="M181" s="91" t="s">
        <v>1</v>
      </c>
      <c r="N181" s="92" t="s">
        <v>40</v>
      </c>
      <c r="O181" s="93"/>
      <c r="P181" s="94">
        <f>O181*H181</f>
        <v>0</v>
      </c>
      <c r="Q181" s="94">
        <v>0</v>
      </c>
      <c r="R181" s="94">
        <f>Q181*H181</f>
        <v>0</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5063</v>
      </c>
    </row>
    <row r="182" spans="1:65" s="98" customFormat="1">
      <c r="B182" s="99"/>
      <c r="D182" s="100" t="s">
        <v>308</v>
      </c>
      <c r="E182" s="101" t="s">
        <v>1</v>
      </c>
      <c r="F182" s="102" t="s">
        <v>363</v>
      </c>
      <c r="H182" s="103">
        <v>21.15</v>
      </c>
      <c r="L182" s="99"/>
      <c r="M182" s="104"/>
      <c r="N182" s="105"/>
      <c r="O182" s="105"/>
      <c r="P182" s="105"/>
      <c r="Q182" s="105"/>
      <c r="R182" s="105"/>
      <c r="S182" s="105"/>
      <c r="T182" s="106"/>
      <c r="AT182" s="101" t="s">
        <v>308</v>
      </c>
      <c r="AU182" s="101" t="s">
        <v>84</v>
      </c>
      <c r="AV182" s="98" t="s">
        <v>84</v>
      </c>
      <c r="AW182" s="98" t="s">
        <v>31</v>
      </c>
      <c r="AX182" s="98" t="s">
        <v>82</v>
      </c>
      <c r="AY182" s="101" t="s">
        <v>302</v>
      </c>
    </row>
    <row r="183" spans="1:65" s="15" customFormat="1" ht="21.75" customHeight="1">
      <c r="A183" s="12"/>
      <c r="B183" s="13"/>
      <c r="C183" s="85" t="s">
        <v>190</v>
      </c>
      <c r="D183" s="85" t="s">
        <v>303</v>
      </c>
      <c r="E183" s="86" t="s">
        <v>506</v>
      </c>
      <c r="F183" s="87" t="s">
        <v>507</v>
      </c>
      <c r="G183" s="88" t="s">
        <v>468</v>
      </c>
      <c r="H183" s="89">
        <v>8.2929999999999993</v>
      </c>
      <c r="I183" s="3"/>
      <c r="J183" s="90">
        <f>ROUND(I183*H183,2)</f>
        <v>0</v>
      </c>
      <c r="K183" s="87" t="s">
        <v>427</v>
      </c>
      <c r="L183" s="13"/>
      <c r="M183" s="91" t="s">
        <v>1</v>
      </c>
      <c r="N183" s="92" t="s">
        <v>40</v>
      </c>
      <c r="O183" s="93"/>
      <c r="P183" s="94">
        <f>O183*H183</f>
        <v>0</v>
      </c>
      <c r="Q183" s="94">
        <v>0</v>
      </c>
      <c r="R183" s="94">
        <f>Q183*H183</f>
        <v>0</v>
      </c>
      <c r="S183" s="94">
        <v>0</v>
      </c>
      <c r="T183" s="95">
        <f>S183*H183</f>
        <v>0</v>
      </c>
      <c r="U183" s="12"/>
      <c r="V183" s="12"/>
      <c r="W183" s="12"/>
      <c r="X183" s="12"/>
      <c r="Y183" s="12"/>
      <c r="Z183" s="12"/>
      <c r="AA183" s="12"/>
      <c r="AB183" s="12"/>
      <c r="AC183" s="12"/>
      <c r="AD183" s="12"/>
      <c r="AE183" s="12"/>
      <c r="AR183" s="96" t="s">
        <v>97</v>
      </c>
      <c r="AT183" s="96" t="s">
        <v>303</v>
      </c>
      <c r="AU183" s="96" t="s">
        <v>84</v>
      </c>
      <c r="AY183" s="5" t="s">
        <v>302</v>
      </c>
      <c r="BE183" s="97">
        <f>IF(N183="základní",J183,0)</f>
        <v>0</v>
      </c>
      <c r="BF183" s="97">
        <f>IF(N183="snížená",J183,0)</f>
        <v>0</v>
      </c>
      <c r="BG183" s="97">
        <f>IF(N183="zákl. přenesená",J183,0)</f>
        <v>0</v>
      </c>
      <c r="BH183" s="97">
        <f>IF(N183="sníž. přenesená",J183,0)</f>
        <v>0</v>
      </c>
      <c r="BI183" s="97">
        <f>IF(N183="nulová",J183,0)</f>
        <v>0</v>
      </c>
      <c r="BJ183" s="5" t="s">
        <v>82</v>
      </c>
      <c r="BK183" s="97">
        <f>ROUND(I183*H183,2)</f>
        <v>0</v>
      </c>
      <c r="BL183" s="5" t="s">
        <v>97</v>
      </c>
      <c r="BM183" s="96" t="s">
        <v>5064</v>
      </c>
    </row>
    <row r="184" spans="1:65" s="98" customFormat="1">
      <c r="B184" s="99"/>
      <c r="D184" s="100" t="s">
        <v>308</v>
      </c>
      <c r="E184" s="101" t="s">
        <v>1</v>
      </c>
      <c r="F184" s="102" t="s">
        <v>396</v>
      </c>
      <c r="H184" s="103">
        <v>8.2929999999999993</v>
      </c>
      <c r="L184" s="99"/>
      <c r="M184" s="104"/>
      <c r="N184" s="105"/>
      <c r="O184" s="105"/>
      <c r="P184" s="105"/>
      <c r="Q184" s="105"/>
      <c r="R184" s="105"/>
      <c r="S184" s="105"/>
      <c r="T184" s="106"/>
      <c r="AT184" s="101" t="s">
        <v>308</v>
      </c>
      <c r="AU184" s="101" t="s">
        <v>84</v>
      </c>
      <c r="AV184" s="98" t="s">
        <v>84</v>
      </c>
      <c r="AW184" s="98" t="s">
        <v>31</v>
      </c>
      <c r="AX184" s="98" t="s">
        <v>82</v>
      </c>
      <c r="AY184" s="101" t="s">
        <v>302</v>
      </c>
    </row>
    <row r="185" spans="1:65" s="15" customFormat="1" ht="33" customHeight="1">
      <c r="A185" s="12"/>
      <c r="B185" s="13"/>
      <c r="C185" s="85" t="s">
        <v>193</v>
      </c>
      <c r="D185" s="85" t="s">
        <v>303</v>
      </c>
      <c r="E185" s="86" t="s">
        <v>509</v>
      </c>
      <c r="F185" s="87" t="s">
        <v>510</v>
      </c>
      <c r="G185" s="88" t="s">
        <v>468</v>
      </c>
      <c r="H185" s="89">
        <v>414.65</v>
      </c>
      <c r="I185" s="3"/>
      <c r="J185" s="90">
        <f>ROUND(I185*H185,2)</f>
        <v>0</v>
      </c>
      <c r="K185" s="87" t="s">
        <v>427</v>
      </c>
      <c r="L185" s="13"/>
      <c r="M185" s="91" t="s">
        <v>1</v>
      </c>
      <c r="N185" s="92" t="s">
        <v>40</v>
      </c>
      <c r="O185" s="93"/>
      <c r="P185" s="94">
        <f>O185*H185</f>
        <v>0</v>
      </c>
      <c r="Q185" s="94">
        <v>0</v>
      </c>
      <c r="R185" s="94">
        <f>Q185*H185</f>
        <v>0</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5065</v>
      </c>
    </row>
    <row r="186" spans="1:65" s="98" customFormat="1">
      <c r="B186" s="99"/>
      <c r="D186" s="100" t="s">
        <v>308</v>
      </c>
      <c r="E186" s="101" t="s">
        <v>1</v>
      </c>
      <c r="F186" s="102" t="s">
        <v>512</v>
      </c>
      <c r="H186" s="103">
        <v>414.65</v>
      </c>
      <c r="L186" s="99"/>
      <c r="M186" s="104"/>
      <c r="N186" s="105"/>
      <c r="O186" s="105"/>
      <c r="P186" s="105"/>
      <c r="Q186" s="105"/>
      <c r="R186" s="105"/>
      <c r="S186" s="105"/>
      <c r="T186" s="106"/>
      <c r="AT186" s="101" t="s">
        <v>308</v>
      </c>
      <c r="AU186" s="101" t="s">
        <v>84</v>
      </c>
      <c r="AV186" s="98" t="s">
        <v>84</v>
      </c>
      <c r="AW186" s="98" t="s">
        <v>31</v>
      </c>
      <c r="AX186" s="98" t="s">
        <v>82</v>
      </c>
      <c r="AY186" s="101" t="s">
        <v>302</v>
      </c>
    </row>
    <row r="187" spans="1:65" s="15" customFormat="1" ht="16.5" customHeight="1">
      <c r="A187" s="12"/>
      <c r="B187" s="13"/>
      <c r="C187" s="85" t="s">
        <v>196</v>
      </c>
      <c r="D187" s="85" t="s">
        <v>303</v>
      </c>
      <c r="E187" s="86" t="s">
        <v>513</v>
      </c>
      <c r="F187" s="87" t="s">
        <v>514</v>
      </c>
      <c r="G187" s="88" t="s">
        <v>468</v>
      </c>
      <c r="H187" s="89">
        <v>8.2929999999999993</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5066</v>
      </c>
    </row>
    <row r="188" spans="1:65" s="98" customFormat="1">
      <c r="B188" s="99"/>
      <c r="D188" s="100" t="s">
        <v>308</v>
      </c>
      <c r="E188" s="101" t="s">
        <v>1</v>
      </c>
      <c r="F188" s="102" t="s">
        <v>396</v>
      </c>
      <c r="H188" s="103">
        <v>8.2929999999999993</v>
      </c>
      <c r="L188" s="99"/>
      <c r="M188" s="104"/>
      <c r="N188" s="105"/>
      <c r="O188" s="105"/>
      <c r="P188" s="105"/>
      <c r="Q188" s="105"/>
      <c r="R188" s="105"/>
      <c r="S188" s="105"/>
      <c r="T188" s="106"/>
      <c r="AT188" s="101" t="s">
        <v>308</v>
      </c>
      <c r="AU188" s="101" t="s">
        <v>84</v>
      </c>
      <c r="AV188" s="98" t="s">
        <v>84</v>
      </c>
      <c r="AW188" s="98" t="s">
        <v>31</v>
      </c>
      <c r="AX188" s="98" t="s">
        <v>82</v>
      </c>
      <c r="AY188" s="101" t="s">
        <v>302</v>
      </c>
    </row>
    <row r="189" spans="1:65" s="15" customFormat="1" ht="21.75" customHeight="1">
      <c r="A189" s="12"/>
      <c r="B189" s="13"/>
      <c r="C189" s="85" t="s">
        <v>199</v>
      </c>
      <c r="D189" s="85" t="s">
        <v>303</v>
      </c>
      <c r="E189" s="86" t="s">
        <v>516</v>
      </c>
      <c r="F189" s="87" t="s">
        <v>517</v>
      </c>
      <c r="G189" s="88" t="s">
        <v>518</v>
      </c>
      <c r="H189" s="89">
        <v>13.269</v>
      </c>
      <c r="I189" s="3"/>
      <c r="J189" s="90">
        <f>ROUND(I189*H189,2)</f>
        <v>0</v>
      </c>
      <c r="K189" s="87" t="s">
        <v>427</v>
      </c>
      <c r="L189" s="13"/>
      <c r="M189" s="91" t="s">
        <v>1</v>
      </c>
      <c r="N189" s="92" t="s">
        <v>40</v>
      </c>
      <c r="O189" s="93"/>
      <c r="P189" s="94">
        <f>O189*H189</f>
        <v>0</v>
      </c>
      <c r="Q189" s="94">
        <v>0</v>
      </c>
      <c r="R189" s="94">
        <f>Q189*H189</f>
        <v>0</v>
      </c>
      <c r="S189" s="94">
        <v>0</v>
      </c>
      <c r="T189" s="95">
        <f>S189*H189</f>
        <v>0</v>
      </c>
      <c r="U189" s="12"/>
      <c r="V189" s="12"/>
      <c r="W189" s="12"/>
      <c r="X189" s="12"/>
      <c r="Y189" s="12"/>
      <c r="Z189" s="12"/>
      <c r="AA189" s="12"/>
      <c r="AB189" s="12"/>
      <c r="AC189" s="12"/>
      <c r="AD189" s="12"/>
      <c r="AE189" s="12"/>
      <c r="AR189" s="96" t="s">
        <v>97</v>
      </c>
      <c r="AT189" s="96" t="s">
        <v>303</v>
      </c>
      <c r="AU189" s="96" t="s">
        <v>84</v>
      </c>
      <c r="AY189" s="5" t="s">
        <v>302</v>
      </c>
      <c r="BE189" s="97">
        <f>IF(N189="základní",J189,0)</f>
        <v>0</v>
      </c>
      <c r="BF189" s="97">
        <f>IF(N189="snížená",J189,0)</f>
        <v>0</v>
      </c>
      <c r="BG189" s="97">
        <f>IF(N189="zákl. přenesená",J189,0)</f>
        <v>0</v>
      </c>
      <c r="BH189" s="97">
        <f>IF(N189="sníž. přenesená",J189,0)</f>
        <v>0</v>
      </c>
      <c r="BI189" s="97">
        <f>IF(N189="nulová",J189,0)</f>
        <v>0</v>
      </c>
      <c r="BJ189" s="5" t="s">
        <v>82</v>
      </c>
      <c r="BK189" s="97">
        <f>ROUND(I189*H189,2)</f>
        <v>0</v>
      </c>
      <c r="BL189" s="5" t="s">
        <v>97</v>
      </c>
      <c r="BM189" s="96" t="s">
        <v>5067</v>
      </c>
    </row>
    <row r="190" spans="1:65" s="98" customFormat="1">
      <c r="B190" s="99"/>
      <c r="D190" s="100" t="s">
        <v>308</v>
      </c>
      <c r="E190" s="101" t="s">
        <v>1</v>
      </c>
      <c r="F190" s="102" t="s">
        <v>520</v>
      </c>
      <c r="H190" s="103">
        <v>13.269</v>
      </c>
      <c r="L190" s="99"/>
      <c r="M190" s="104"/>
      <c r="N190" s="105"/>
      <c r="O190" s="105"/>
      <c r="P190" s="105"/>
      <c r="Q190" s="105"/>
      <c r="R190" s="105"/>
      <c r="S190" s="105"/>
      <c r="T190" s="106"/>
      <c r="AT190" s="101" t="s">
        <v>308</v>
      </c>
      <c r="AU190" s="101" t="s">
        <v>84</v>
      </c>
      <c r="AV190" s="98" t="s">
        <v>84</v>
      </c>
      <c r="AW190" s="98" t="s">
        <v>31</v>
      </c>
      <c r="AX190" s="98" t="s">
        <v>82</v>
      </c>
      <c r="AY190" s="101" t="s">
        <v>302</v>
      </c>
    </row>
    <row r="191" spans="1:65" s="15" customFormat="1" ht="21.75" customHeight="1">
      <c r="A191" s="12"/>
      <c r="B191" s="13"/>
      <c r="C191" s="85" t="s">
        <v>202</v>
      </c>
      <c r="D191" s="85" t="s">
        <v>303</v>
      </c>
      <c r="E191" s="86" t="s">
        <v>521</v>
      </c>
      <c r="F191" s="87" t="s">
        <v>522</v>
      </c>
      <c r="G191" s="88" t="s">
        <v>468</v>
      </c>
      <c r="H191" s="89">
        <v>5.2169999999999996</v>
      </c>
      <c r="I191" s="3"/>
      <c r="J191" s="90">
        <f>ROUND(I191*H191,2)</f>
        <v>0</v>
      </c>
      <c r="K191" s="87" t="s">
        <v>427</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5068</v>
      </c>
    </row>
    <row r="192" spans="1:65" s="98" customFormat="1">
      <c r="B192" s="99"/>
      <c r="D192" s="100" t="s">
        <v>308</v>
      </c>
      <c r="E192" s="101" t="s">
        <v>1</v>
      </c>
      <c r="F192" s="102" t="s">
        <v>396</v>
      </c>
      <c r="H192" s="103">
        <v>8.2929999999999993</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98" customFormat="1" ht="22.5">
      <c r="B193" s="99"/>
      <c r="D193" s="100" t="s">
        <v>308</v>
      </c>
      <c r="E193" s="101" t="s">
        <v>1</v>
      </c>
      <c r="F193" s="102" t="s">
        <v>524</v>
      </c>
      <c r="H193" s="103">
        <v>2.89</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1:65" s="179" customFormat="1">
      <c r="B194" s="180"/>
      <c r="D194" s="100" t="s">
        <v>308</v>
      </c>
      <c r="E194" s="181" t="s">
        <v>1</v>
      </c>
      <c r="F194" s="182" t="s">
        <v>525</v>
      </c>
      <c r="H194" s="181" t="s">
        <v>1</v>
      </c>
      <c r="L194" s="180"/>
      <c r="M194" s="183"/>
      <c r="N194" s="184"/>
      <c r="O194" s="184"/>
      <c r="P194" s="184"/>
      <c r="Q194" s="184"/>
      <c r="R194" s="184"/>
      <c r="S194" s="184"/>
      <c r="T194" s="185"/>
      <c r="AT194" s="181" t="s">
        <v>308</v>
      </c>
      <c r="AU194" s="181" t="s">
        <v>84</v>
      </c>
      <c r="AV194" s="179" t="s">
        <v>82</v>
      </c>
      <c r="AW194" s="179" t="s">
        <v>31</v>
      </c>
      <c r="AX194" s="179" t="s">
        <v>75</v>
      </c>
      <c r="AY194" s="181" t="s">
        <v>302</v>
      </c>
    </row>
    <row r="195" spans="1:65" s="98" customFormat="1">
      <c r="B195" s="99"/>
      <c r="D195" s="100" t="s">
        <v>308</v>
      </c>
      <c r="E195" s="101" t="s">
        <v>1</v>
      </c>
      <c r="F195" s="102" t="s">
        <v>4382</v>
      </c>
      <c r="H195" s="103">
        <v>-2.0249999999999999</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98" customFormat="1">
      <c r="B196" s="99"/>
      <c r="D196" s="100" t="s">
        <v>308</v>
      </c>
      <c r="E196" s="101" t="s">
        <v>1</v>
      </c>
      <c r="F196" s="102" t="s">
        <v>4383</v>
      </c>
      <c r="H196" s="103">
        <v>-0.67500000000000004</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179" customFormat="1">
      <c r="B197" s="180"/>
      <c r="D197" s="100" t="s">
        <v>308</v>
      </c>
      <c r="E197" s="181" t="s">
        <v>1</v>
      </c>
      <c r="F197" s="182" t="s">
        <v>532</v>
      </c>
      <c r="H197" s="181" t="s">
        <v>1</v>
      </c>
      <c r="L197" s="180"/>
      <c r="M197" s="183"/>
      <c r="N197" s="184"/>
      <c r="O197" s="184"/>
      <c r="P197" s="184"/>
      <c r="Q197" s="184"/>
      <c r="R197" s="184"/>
      <c r="S197" s="184"/>
      <c r="T197" s="185"/>
      <c r="AT197" s="181" t="s">
        <v>308</v>
      </c>
      <c r="AU197" s="181" t="s">
        <v>84</v>
      </c>
      <c r="AV197" s="179" t="s">
        <v>82</v>
      </c>
      <c r="AW197" s="179" t="s">
        <v>31</v>
      </c>
      <c r="AX197" s="179" t="s">
        <v>75</v>
      </c>
      <c r="AY197" s="181" t="s">
        <v>302</v>
      </c>
    </row>
    <row r="198" spans="1:65" s="98" customFormat="1">
      <c r="B198" s="99"/>
      <c r="D198" s="100" t="s">
        <v>308</v>
      </c>
      <c r="E198" s="101" t="s">
        <v>1</v>
      </c>
      <c r="F198" s="102" t="s">
        <v>535</v>
      </c>
      <c r="H198" s="103">
        <v>-0.90700000000000003</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98" customFormat="1">
      <c r="B199" s="99"/>
      <c r="D199" s="100" t="s">
        <v>308</v>
      </c>
      <c r="E199" s="101" t="s">
        <v>1</v>
      </c>
      <c r="F199" s="102" t="s">
        <v>536</v>
      </c>
      <c r="H199" s="103">
        <v>-2.359</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171" customFormat="1">
      <c r="B200" s="172"/>
      <c r="D200" s="100" t="s">
        <v>308</v>
      </c>
      <c r="E200" s="173" t="s">
        <v>398</v>
      </c>
      <c r="F200" s="174" t="s">
        <v>435</v>
      </c>
      <c r="H200" s="175">
        <v>5.2169999999999996</v>
      </c>
      <c r="L200" s="172"/>
      <c r="M200" s="176"/>
      <c r="N200" s="177"/>
      <c r="O200" s="177"/>
      <c r="P200" s="177"/>
      <c r="Q200" s="177"/>
      <c r="R200" s="177"/>
      <c r="S200" s="177"/>
      <c r="T200" s="178"/>
      <c r="AT200" s="173" t="s">
        <v>308</v>
      </c>
      <c r="AU200" s="173" t="s">
        <v>84</v>
      </c>
      <c r="AV200" s="171" t="s">
        <v>97</v>
      </c>
      <c r="AW200" s="171" t="s">
        <v>31</v>
      </c>
      <c r="AX200" s="171" t="s">
        <v>82</v>
      </c>
      <c r="AY200" s="173" t="s">
        <v>302</v>
      </c>
    </row>
    <row r="201" spans="1:65" s="15" customFormat="1" ht="16.5" customHeight="1">
      <c r="A201" s="12"/>
      <c r="B201" s="13"/>
      <c r="C201" s="194" t="s">
        <v>7</v>
      </c>
      <c r="D201" s="194" t="s">
        <v>537</v>
      </c>
      <c r="E201" s="195" t="s">
        <v>538</v>
      </c>
      <c r="F201" s="196" t="s">
        <v>539</v>
      </c>
      <c r="G201" s="197" t="s">
        <v>518</v>
      </c>
      <c r="H201" s="198">
        <v>10.499000000000001</v>
      </c>
      <c r="I201" s="3"/>
      <c r="J201" s="200">
        <f>ROUND(I201*H201,2)</f>
        <v>0</v>
      </c>
      <c r="K201" s="196" t="s">
        <v>427</v>
      </c>
      <c r="L201" s="201"/>
      <c r="M201" s="202" t="s">
        <v>1</v>
      </c>
      <c r="N201" s="203"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109</v>
      </c>
      <c r="AT201" s="96" t="s">
        <v>537</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5069</v>
      </c>
    </row>
    <row r="202" spans="1:65" s="98" customFormat="1" ht="22.5">
      <c r="B202" s="99"/>
      <c r="D202" s="100" t="s">
        <v>308</v>
      </c>
      <c r="E202" s="101" t="s">
        <v>1</v>
      </c>
      <c r="F202" s="102" t="s">
        <v>541</v>
      </c>
      <c r="H202" s="103">
        <v>10.499000000000001</v>
      </c>
      <c r="L202" s="99"/>
      <c r="M202" s="104"/>
      <c r="N202" s="105"/>
      <c r="O202" s="105"/>
      <c r="P202" s="105"/>
      <c r="Q202" s="105"/>
      <c r="R202" s="105"/>
      <c r="S202" s="105"/>
      <c r="T202" s="106"/>
      <c r="AT202" s="101" t="s">
        <v>308</v>
      </c>
      <c r="AU202" s="101" t="s">
        <v>84</v>
      </c>
      <c r="AV202" s="98" t="s">
        <v>84</v>
      </c>
      <c r="AW202" s="98" t="s">
        <v>31</v>
      </c>
      <c r="AX202" s="98" t="s">
        <v>82</v>
      </c>
      <c r="AY202" s="101" t="s">
        <v>302</v>
      </c>
    </row>
    <row r="203" spans="1:65" s="15" customFormat="1" ht="21.75" customHeight="1">
      <c r="A203" s="12"/>
      <c r="B203" s="13"/>
      <c r="C203" s="85" t="s">
        <v>207</v>
      </c>
      <c r="D203" s="85" t="s">
        <v>303</v>
      </c>
      <c r="E203" s="86" t="s">
        <v>543</v>
      </c>
      <c r="F203" s="87" t="s">
        <v>544</v>
      </c>
      <c r="G203" s="88" t="s">
        <v>468</v>
      </c>
      <c r="H203" s="89">
        <v>1.226</v>
      </c>
      <c r="I203" s="3"/>
      <c r="J203" s="90">
        <f>ROUND(I203*H203,2)</f>
        <v>0</v>
      </c>
      <c r="K203" s="87" t="s">
        <v>427</v>
      </c>
      <c r="L203" s="13"/>
      <c r="M203" s="91" t="s">
        <v>1</v>
      </c>
      <c r="N203" s="92" t="s">
        <v>40</v>
      </c>
      <c r="O203" s="93"/>
      <c r="P203" s="94">
        <f>O203*H203</f>
        <v>0</v>
      </c>
      <c r="Q203" s="94">
        <v>0</v>
      </c>
      <c r="R203" s="94">
        <f>Q203*H203</f>
        <v>0</v>
      </c>
      <c r="S203" s="94">
        <v>0</v>
      </c>
      <c r="T203" s="95">
        <f>S203*H203</f>
        <v>0</v>
      </c>
      <c r="U203" s="12"/>
      <c r="V203" s="12"/>
      <c r="W203" s="12"/>
      <c r="X203" s="12"/>
      <c r="Y203" s="12"/>
      <c r="Z203" s="12"/>
      <c r="AA203" s="12"/>
      <c r="AB203" s="12"/>
      <c r="AC203" s="12"/>
      <c r="AD203" s="12"/>
      <c r="AE203" s="12"/>
      <c r="AR203" s="96" t="s">
        <v>97</v>
      </c>
      <c r="AT203" s="96" t="s">
        <v>303</v>
      </c>
      <c r="AU203" s="96" t="s">
        <v>84</v>
      </c>
      <c r="AY203" s="5" t="s">
        <v>302</v>
      </c>
      <c r="BE203" s="97">
        <f>IF(N203="základní",J203,0)</f>
        <v>0</v>
      </c>
      <c r="BF203" s="97">
        <f>IF(N203="snížená",J203,0)</f>
        <v>0</v>
      </c>
      <c r="BG203" s="97">
        <f>IF(N203="zákl. přenesená",J203,0)</f>
        <v>0</v>
      </c>
      <c r="BH203" s="97">
        <f>IF(N203="sníž. přenesená",J203,0)</f>
        <v>0</v>
      </c>
      <c r="BI203" s="97">
        <f>IF(N203="nulová",J203,0)</f>
        <v>0</v>
      </c>
      <c r="BJ203" s="5" t="s">
        <v>82</v>
      </c>
      <c r="BK203" s="97">
        <f>ROUND(I203*H203,2)</f>
        <v>0</v>
      </c>
      <c r="BL203" s="5" t="s">
        <v>97</v>
      </c>
      <c r="BM203" s="96" t="s">
        <v>5070</v>
      </c>
    </row>
    <row r="204" spans="1:65" s="98" customFormat="1">
      <c r="B204" s="99"/>
      <c r="D204" s="100" t="s">
        <v>308</v>
      </c>
      <c r="E204" s="101" t="s">
        <v>1</v>
      </c>
      <c r="F204" s="102" t="s">
        <v>4386</v>
      </c>
      <c r="H204" s="103">
        <v>1.946</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98" customFormat="1">
      <c r="B205" s="99"/>
      <c r="D205" s="100" t="s">
        <v>308</v>
      </c>
      <c r="E205" s="101" t="s">
        <v>1</v>
      </c>
      <c r="F205" s="102" t="s">
        <v>1648</v>
      </c>
      <c r="H205" s="103">
        <v>-0.72</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171" customFormat="1">
      <c r="B206" s="172"/>
      <c r="D206" s="100" t="s">
        <v>308</v>
      </c>
      <c r="E206" s="173" t="s">
        <v>357</v>
      </c>
      <c r="F206" s="174" t="s">
        <v>435</v>
      </c>
      <c r="H206" s="175">
        <v>1.226</v>
      </c>
      <c r="L206" s="172"/>
      <c r="M206" s="176"/>
      <c r="N206" s="177"/>
      <c r="O206" s="177"/>
      <c r="P206" s="177"/>
      <c r="Q206" s="177"/>
      <c r="R206" s="177"/>
      <c r="S206" s="177"/>
      <c r="T206" s="178"/>
      <c r="AT206" s="173" t="s">
        <v>308</v>
      </c>
      <c r="AU206" s="173" t="s">
        <v>84</v>
      </c>
      <c r="AV206" s="171" t="s">
        <v>97</v>
      </c>
      <c r="AW206" s="171" t="s">
        <v>31</v>
      </c>
      <c r="AX206" s="171" t="s">
        <v>82</v>
      </c>
      <c r="AY206" s="173" t="s">
        <v>302</v>
      </c>
    </row>
    <row r="207" spans="1:65" s="15" customFormat="1" ht="16.5" customHeight="1">
      <c r="A207" s="12"/>
      <c r="B207" s="13"/>
      <c r="C207" s="194" t="s">
        <v>210</v>
      </c>
      <c r="D207" s="194" t="s">
        <v>537</v>
      </c>
      <c r="E207" s="195" t="s">
        <v>550</v>
      </c>
      <c r="F207" s="196" t="s">
        <v>551</v>
      </c>
      <c r="G207" s="197" t="s">
        <v>518</v>
      </c>
      <c r="H207" s="198">
        <v>2.3969999999999998</v>
      </c>
      <c r="I207" s="3"/>
      <c r="J207" s="200">
        <f>ROUND(I207*H207,2)</f>
        <v>0</v>
      </c>
      <c r="K207" s="196" t="s">
        <v>427</v>
      </c>
      <c r="L207" s="201"/>
      <c r="M207" s="202" t="s">
        <v>1</v>
      </c>
      <c r="N207" s="203" t="s">
        <v>40</v>
      </c>
      <c r="O207" s="93"/>
      <c r="P207" s="94">
        <f>O207*H207</f>
        <v>0</v>
      </c>
      <c r="Q207" s="94">
        <v>1</v>
      </c>
      <c r="R207" s="94">
        <f>Q207*H207</f>
        <v>2.3969999999999998</v>
      </c>
      <c r="S207" s="94">
        <v>0</v>
      </c>
      <c r="T207" s="95">
        <f>S207*H207</f>
        <v>0</v>
      </c>
      <c r="U207" s="12"/>
      <c r="V207" s="12"/>
      <c r="W207" s="12"/>
      <c r="X207" s="12"/>
      <c r="Y207" s="12"/>
      <c r="Z207" s="12"/>
      <c r="AA207" s="12"/>
      <c r="AB207" s="12"/>
      <c r="AC207" s="12"/>
      <c r="AD207" s="12"/>
      <c r="AE207" s="12"/>
      <c r="AR207" s="96" t="s">
        <v>109</v>
      </c>
      <c r="AT207" s="96" t="s">
        <v>537</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5071</v>
      </c>
    </row>
    <row r="208" spans="1:65" s="98" customFormat="1">
      <c r="B208" s="99"/>
      <c r="D208" s="100" t="s">
        <v>308</v>
      </c>
      <c r="E208" s="101" t="s">
        <v>1</v>
      </c>
      <c r="F208" s="102" t="s">
        <v>553</v>
      </c>
      <c r="H208" s="103">
        <v>2.3969999999999998</v>
      </c>
      <c r="L208" s="99"/>
      <c r="M208" s="104"/>
      <c r="N208" s="105"/>
      <c r="O208" s="105"/>
      <c r="P208" s="105"/>
      <c r="Q208" s="105"/>
      <c r="R208" s="105"/>
      <c r="S208" s="105"/>
      <c r="T208" s="106"/>
      <c r="AT208" s="101" t="s">
        <v>308</v>
      </c>
      <c r="AU208" s="101" t="s">
        <v>84</v>
      </c>
      <c r="AV208" s="98" t="s">
        <v>84</v>
      </c>
      <c r="AW208" s="98" t="s">
        <v>31</v>
      </c>
      <c r="AX208" s="98" t="s">
        <v>82</v>
      </c>
      <c r="AY208" s="101" t="s">
        <v>302</v>
      </c>
    </row>
    <row r="209" spans="1:65" s="15" customFormat="1" ht="16.5" customHeight="1">
      <c r="A209" s="12"/>
      <c r="B209" s="13"/>
      <c r="C209" s="85" t="s">
        <v>213</v>
      </c>
      <c r="D209" s="85" t="s">
        <v>303</v>
      </c>
      <c r="E209" s="86" t="s">
        <v>555</v>
      </c>
      <c r="F209" s="87" t="s">
        <v>556</v>
      </c>
      <c r="G209" s="88" t="s">
        <v>423</v>
      </c>
      <c r="H209" s="89">
        <v>8.36</v>
      </c>
      <c r="I209" s="3"/>
      <c r="J209" s="90">
        <f>ROUND(I209*H209,2)</f>
        <v>0</v>
      </c>
      <c r="K209" s="87" t="s">
        <v>427</v>
      </c>
      <c r="L209" s="13"/>
      <c r="M209" s="91" t="s">
        <v>1</v>
      </c>
      <c r="N209" s="92" t="s">
        <v>40</v>
      </c>
      <c r="O209" s="93"/>
      <c r="P209" s="94">
        <f>O209*H209</f>
        <v>0</v>
      </c>
      <c r="Q209" s="94">
        <v>0</v>
      </c>
      <c r="R209" s="94">
        <f>Q209*H209</f>
        <v>0</v>
      </c>
      <c r="S209" s="94">
        <v>0</v>
      </c>
      <c r="T209" s="95">
        <f>S209*H209</f>
        <v>0</v>
      </c>
      <c r="U209" s="12"/>
      <c r="V209" s="12"/>
      <c r="W209" s="12"/>
      <c r="X209" s="12"/>
      <c r="Y209" s="12"/>
      <c r="Z209" s="12"/>
      <c r="AA209" s="12"/>
      <c r="AB209" s="12"/>
      <c r="AC209" s="12"/>
      <c r="AD209" s="12"/>
      <c r="AE209" s="12"/>
      <c r="AR209" s="96" t="s">
        <v>97</v>
      </c>
      <c r="AT209" s="96" t="s">
        <v>303</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5072</v>
      </c>
    </row>
    <row r="210" spans="1:65" s="179" customFormat="1">
      <c r="B210" s="180"/>
      <c r="D210" s="100" t="s">
        <v>308</v>
      </c>
      <c r="E210" s="181" t="s">
        <v>1</v>
      </c>
      <c r="F210" s="182" t="s">
        <v>558</v>
      </c>
      <c r="H210" s="181" t="s">
        <v>1</v>
      </c>
      <c r="L210" s="180"/>
      <c r="M210" s="183"/>
      <c r="N210" s="184"/>
      <c r="O210" s="184"/>
      <c r="P210" s="184"/>
      <c r="Q210" s="184"/>
      <c r="R210" s="184"/>
      <c r="S210" s="184"/>
      <c r="T210" s="185"/>
      <c r="AT210" s="181" t="s">
        <v>308</v>
      </c>
      <c r="AU210" s="181" t="s">
        <v>84</v>
      </c>
      <c r="AV210" s="179" t="s">
        <v>82</v>
      </c>
      <c r="AW210" s="179" t="s">
        <v>31</v>
      </c>
      <c r="AX210" s="179" t="s">
        <v>75</v>
      </c>
      <c r="AY210" s="181" t="s">
        <v>302</v>
      </c>
    </row>
    <row r="211" spans="1:65" s="98" customFormat="1">
      <c r="B211" s="99"/>
      <c r="D211" s="100" t="s">
        <v>308</v>
      </c>
      <c r="E211" s="101" t="s">
        <v>338</v>
      </c>
      <c r="F211" s="102" t="s">
        <v>5073</v>
      </c>
      <c r="H211" s="103">
        <v>1.62</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1:65" s="98" customFormat="1" ht="22.5">
      <c r="B212" s="99"/>
      <c r="D212" s="100" t="s">
        <v>308</v>
      </c>
      <c r="E212" s="101" t="s">
        <v>344</v>
      </c>
      <c r="F212" s="102" t="s">
        <v>5074</v>
      </c>
      <c r="H212" s="103">
        <v>6.74</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171" customFormat="1">
      <c r="B213" s="172"/>
      <c r="D213" s="100" t="s">
        <v>308</v>
      </c>
      <c r="E213" s="173" t="s">
        <v>1</v>
      </c>
      <c r="F213" s="174" t="s">
        <v>435</v>
      </c>
      <c r="H213" s="175">
        <v>8.36</v>
      </c>
      <c r="L213" s="172"/>
      <c r="M213" s="176"/>
      <c r="N213" s="177"/>
      <c r="O213" s="177"/>
      <c r="P213" s="177"/>
      <c r="Q213" s="177"/>
      <c r="R213" s="177"/>
      <c r="S213" s="177"/>
      <c r="T213" s="178"/>
      <c r="AT213" s="173" t="s">
        <v>308</v>
      </c>
      <c r="AU213" s="173" t="s">
        <v>84</v>
      </c>
      <c r="AV213" s="171" t="s">
        <v>97</v>
      </c>
      <c r="AW213" s="171" t="s">
        <v>31</v>
      </c>
      <c r="AX213" s="171" t="s">
        <v>82</v>
      </c>
      <c r="AY213" s="173" t="s">
        <v>302</v>
      </c>
    </row>
    <row r="214" spans="1:65" s="15" customFormat="1" ht="21.75" customHeight="1">
      <c r="A214" s="12"/>
      <c r="B214" s="13"/>
      <c r="C214" s="85" t="s">
        <v>542</v>
      </c>
      <c r="D214" s="85" t="s">
        <v>303</v>
      </c>
      <c r="E214" s="86" t="s">
        <v>569</v>
      </c>
      <c r="F214" s="87" t="s">
        <v>570</v>
      </c>
      <c r="G214" s="88" t="s">
        <v>423</v>
      </c>
      <c r="H214" s="89">
        <v>8.43</v>
      </c>
      <c r="I214" s="231"/>
      <c r="J214" s="90">
        <f>ROUND(I214*H214,2)</f>
        <v>0</v>
      </c>
      <c r="K214" s="87" t="s">
        <v>1</v>
      </c>
      <c r="L214" s="13"/>
      <c r="M214" s="91" t="s">
        <v>1</v>
      </c>
      <c r="N214" s="92" t="s">
        <v>40</v>
      </c>
      <c r="O214" s="93"/>
      <c r="P214" s="94">
        <f>O214*H214</f>
        <v>0</v>
      </c>
      <c r="Q214" s="94">
        <v>0</v>
      </c>
      <c r="R214" s="94">
        <f>Q214*H214</f>
        <v>0</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5075</v>
      </c>
    </row>
    <row r="215" spans="1:65" s="98" customFormat="1" ht="22.5">
      <c r="B215" s="99"/>
      <c r="D215" s="100" t="s">
        <v>308</v>
      </c>
      <c r="E215" s="101" t="s">
        <v>332</v>
      </c>
      <c r="F215" s="102" t="s">
        <v>5076</v>
      </c>
      <c r="H215" s="103">
        <v>2.25</v>
      </c>
      <c r="L215" s="99"/>
      <c r="M215" s="104"/>
      <c r="N215" s="105"/>
      <c r="O215" s="105"/>
      <c r="P215" s="105"/>
      <c r="Q215" s="105"/>
      <c r="R215" s="105"/>
      <c r="S215" s="105"/>
      <c r="T215" s="106"/>
      <c r="AT215" s="101" t="s">
        <v>308</v>
      </c>
      <c r="AU215" s="101" t="s">
        <v>84</v>
      </c>
      <c r="AV215" s="98" t="s">
        <v>84</v>
      </c>
      <c r="AW215" s="98" t="s">
        <v>31</v>
      </c>
      <c r="AX215" s="98" t="s">
        <v>75</v>
      </c>
      <c r="AY215" s="101" t="s">
        <v>302</v>
      </c>
    </row>
    <row r="216" spans="1:65" s="98" customFormat="1" ht="22.5">
      <c r="B216" s="99"/>
      <c r="D216" s="100" t="s">
        <v>308</v>
      </c>
      <c r="E216" s="101" t="s">
        <v>347</v>
      </c>
      <c r="F216" s="102" t="s">
        <v>5077</v>
      </c>
      <c r="H216" s="103">
        <v>6.18</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171" customFormat="1">
      <c r="B217" s="172"/>
      <c r="D217" s="100" t="s">
        <v>308</v>
      </c>
      <c r="E217" s="173" t="s">
        <v>1</v>
      </c>
      <c r="F217" s="174" t="s">
        <v>435</v>
      </c>
      <c r="H217" s="175">
        <v>8.43</v>
      </c>
      <c r="L217" s="172"/>
      <c r="M217" s="176"/>
      <c r="N217" s="177"/>
      <c r="O217" s="177"/>
      <c r="P217" s="177"/>
      <c r="Q217" s="177"/>
      <c r="R217" s="177"/>
      <c r="S217" s="177"/>
      <c r="T217" s="178"/>
      <c r="AT217" s="173" t="s">
        <v>308</v>
      </c>
      <c r="AU217" s="173" t="s">
        <v>84</v>
      </c>
      <c r="AV217" s="171" t="s">
        <v>97</v>
      </c>
      <c r="AW217" s="171" t="s">
        <v>31</v>
      </c>
      <c r="AX217" s="171" t="s">
        <v>82</v>
      </c>
      <c r="AY217" s="173" t="s">
        <v>302</v>
      </c>
    </row>
    <row r="218" spans="1:65" s="74" customFormat="1" ht="22.9" customHeight="1">
      <c r="B218" s="75"/>
      <c r="D218" s="76" t="s">
        <v>74</v>
      </c>
      <c r="E218" s="169" t="s">
        <v>84</v>
      </c>
      <c r="F218" s="169" t="s">
        <v>576</v>
      </c>
      <c r="J218" s="170">
        <f>BK218</f>
        <v>0</v>
      </c>
      <c r="L218" s="75"/>
      <c r="M218" s="79"/>
      <c r="N218" s="80"/>
      <c r="O218" s="80"/>
      <c r="P218" s="81">
        <f>SUM(P219:P227)</f>
        <v>0</v>
      </c>
      <c r="Q218" s="80"/>
      <c r="R218" s="81">
        <f>SUM(R219:R227)</f>
        <v>3.3806700000000003</v>
      </c>
      <c r="S218" s="80"/>
      <c r="T218" s="82">
        <f>SUM(T219:T227)</f>
        <v>0</v>
      </c>
      <c r="AR218" s="76" t="s">
        <v>82</v>
      </c>
      <c r="AT218" s="83" t="s">
        <v>74</v>
      </c>
      <c r="AU218" s="83" t="s">
        <v>82</v>
      </c>
      <c r="AY218" s="76" t="s">
        <v>302</v>
      </c>
      <c r="BK218" s="84">
        <f>SUM(BK219:BK227)</f>
        <v>0</v>
      </c>
    </row>
    <row r="219" spans="1:65" s="15" customFormat="1" ht="33" customHeight="1">
      <c r="A219" s="12"/>
      <c r="B219" s="13"/>
      <c r="C219" s="85" t="s">
        <v>549</v>
      </c>
      <c r="D219" s="85" t="s">
        <v>303</v>
      </c>
      <c r="E219" s="86" t="s">
        <v>578</v>
      </c>
      <c r="F219" s="87" t="s">
        <v>579</v>
      </c>
      <c r="G219" s="88" t="s">
        <v>450</v>
      </c>
      <c r="H219" s="89">
        <v>4.5</v>
      </c>
      <c r="I219" s="3"/>
      <c r="J219" s="90">
        <f>ROUND(I219*H219,2)</f>
        <v>0</v>
      </c>
      <c r="K219" s="87" t="s">
        <v>427</v>
      </c>
      <c r="L219" s="13"/>
      <c r="M219" s="91" t="s">
        <v>1</v>
      </c>
      <c r="N219" s="92" t="s">
        <v>40</v>
      </c>
      <c r="O219" s="93"/>
      <c r="P219" s="94">
        <f>O219*H219</f>
        <v>0</v>
      </c>
      <c r="Q219" s="94">
        <v>0.20469000000000001</v>
      </c>
      <c r="R219" s="94">
        <f>Q219*H219</f>
        <v>0.92110500000000006</v>
      </c>
      <c r="S219" s="94">
        <v>0</v>
      </c>
      <c r="T219" s="95">
        <f>S219*H219</f>
        <v>0</v>
      </c>
      <c r="U219" s="12"/>
      <c r="V219" s="12"/>
      <c r="W219" s="12"/>
      <c r="X219" s="12"/>
      <c r="Y219" s="12"/>
      <c r="Z219" s="12"/>
      <c r="AA219" s="12"/>
      <c r="AB219" s="12"/>
      <c r="AC219" s="12"/>
      <c r="AD219" s="12"/>
      <c r="AE219" s="12"/>
      <c r="AR219" s="96" t="s">
        <v>97</v>
      </c>
      <c r="AT219" s="96" t="s">
        <v>303</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5078</v>
      </c>
    </row>
    <row r="220" spans="1:65" s="98" customFormat="1">
      <c r="B220" s="99"/>
      <c r="D220" s="100" t="s">
        <v>308</v>
      </c>
      <c r="E220" s="101" t="s">
        <v>1</v>
      </c>
      <c r="F220" s="102" t="s">
        <v>4322</v>
      </c>
      <c r="H220" s="103">
        <v>4.5</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171" customFormat="1">
      <c r="B221" s="172"/>
      <c r="D221" s="100" t="s">
        <v>308</v>
      </c>
      <c r="E221" s="173" t="s">
        <v>325</v>
      </c>
      <c r="F221" s="174" t="s">
        <v>435</v>
      </c>
      <c r="H221" s="175">
        <v>4.5</v>
      </c>
      <c r="L221" s="172"/>
      <c r="M221" s="176"/>
      <c r="N221" s="177"/>
      <c r="O221" s="177"/>
      <c r="P221" s="177"/>
      <c r="Q221" s="177"/>
      <c r="R221" s="177"/>
      <c r="S221" s="177"/>
      <c r="T221" s="178"/>
      <c r="AT221" s="173" t="s">
        <v>308</v>
      </c>
      <c r="AU221" s="173" t="s">
        <v>84</v>
      </c>
      <c r="AV221" s="171" t="s">
        <v>97</v>
      </c>
      <c r="AW221" s="171" t="s">
        <v>31</v>
      </c>
      <c r="AX221" s="171" t="s">
        <v>82</v>
      </c>
      <c r="AY221" s="173" t="s">
        <v>302</v>
      </c>
    </row>
    <row r="222" spans="1:65" s="15" customFormat="1" ht="16.5" customHeight="1">
      <c r="A222" s="12"/>
      <c r="B222" s="13"/>
      <c r="C222" s="85" t="s">
        <v>554</v>
      </c>
      <c r="D222" s="85" t="s">
        <v>303</v>
      </c>
      <c r="E222" s="86" t="s">
        <v>582</v>
      </c>
      <c r="F222" s="87" t="s">
        <v>583</v>
      </c>
      <c r="G222" s="88" t="s">
        <v>450</v>
      </c>
      <c r="H222" s="89">
        <v>4.5</v>
      </c>
      <c r="I222" s="3"/>
      <c r="J222" s="90">
        <f>ROUND(I222*H222,2)</f>
        <v>0</v>
      </c>
      <c r="K222" s="87" t="s">
        <v>1</v>
      </c>
      <c r="L222" s="13"/>
      <c r="M222" s="91" t="s">
        <v>1</v>
      </c>
      <c r="N222" s="92" t="s">
        <v>40</v>
      </c>
      <c r="O222" s="93"/>
      <c r="P222" s="94">
        <f>O222*H222</f>
        <v>0</v>
      </c>
      <c r="Q222" s="94">
        <v>0.22656999999999999</v>
      </c>
      <c r="R222" s="94">
        <f>Q222*H222</f>
        <v>1.0195650000000001</v>
      </c>
      <c r="S222" s="94">
        <v>0</v>
      </c>
      <c r="T222" s="95">
        <f>S222*H222</f>
        <v>0</v>
      </c>
      <c r="U222" s="12"/>
      <c r="V222" s="12"/>
      <c r="W222" s="12"/>
      <c r="X222" s="12"/>
      <c r="Y222" s="12"/>
      <c r="Z222" s="12"/>
      <c r="AA222" s="12"/>
      <c r="AB222" s="12"/>
      <c r="AC222" s="12"/>
      <c r="AD222" s="12"/>
      <c r="AE222" s="12"/>
      <c r="AR222" s="96" t="s">
        <v>97</v>
      </c>
      <c r="AT222" s="96" t="s">
        <v>303</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97</v>
      </c>
      <c r="BM222" s="96" t="s">
        <v>5079</v>
      </c>
    </row>
    <row r="223" spans="1:65" s="98" customFormat="1">
      <c r="B223" s="99"/>
      <c r="D223" s="100" t="s">
        <v>308</v>
      </c>
      <c r="E223" s="101" t="s">
        <v>1</v>
      </c>
      <c r="F223" s="102" t="s">
        <v>325</v>
      </c>
      <c r="H223" s="103">
        <v>4.5</v>
      </c>
      <c r="L223" s="99"/>
      <c r="M223" s="104"/>
      <c r="N223" s="105"/>
      <c r="O223" s="105"/>
      <c r="P223" s="105"/>
      <c r="Q223" s="105"/>
      <c r="R223" s="105"/>
      <c r="S223" s="105"/>
      <c r="T223" s="106"/>
      <c r="AT223" s="101" t="s">
        <v>308</v>
      </c>
      <c r="AU223" s="101" t="s">
        <v>84</v>
      </c>
      <c r="AV223" s="98" t="s">
        <v>84</v>
      </c>
      <c r="AW223" s="98" t="s">
        <v>31</v>
      </c>
      <c r="AX223" s="98" t="s">
        <v>82</v>
      </c>
      <c r="AY223" s="101" t="s">
        <v>302</v>
      </c>
    </row>
    <row r="224" spans="1:65" s="15" customFormat="1" ht="16.5" customHeight="1">
      <c r="A224" s="12"/>
      <c r="B224" s="13"/>
      <c r="C224" s="85" t="s">
        <v>563</v>
      </c>
      <c r="D224" s="85" t="s">
        <v>303</v>
      </c>
      <c r="E224" s="86" t="s">
        <v>586</v>
      </c>
      <c r="F224" s="87" t="s">
        <v>587</v>
      </c>
      <c r="G224" s="88" t="s">
        <v>468</v>
      </c>
      <c r="H224" s="89">
        <v>0.72</v>
      </c>
      <c r="I224" s="3"/>
      <c r="J224" s="90">
        <f>ROUND(I224*H224,2)</f>
        <v>0</v>
      </c>
      <c r="K224" s="87" t="s">
        <v>1</v>
      </c>
      <c r="L224" s="13"/>
      <c r="M224" s="91" t="s">
        <v>1</v>
      </c>
      <c r="N224" s="92" t="s">
        <v>40</v>
      </c>
      <c r="O224" s="93"/>
      <c r="P224" s="94">
        <f>O224*H224</f>
        <v>0</v>
      </c>
      <c r="Q224" s="94">
        <v>2</v>
      </c>
      <c r="R224" s="94">
        <f>Q224*H224</f>
        <v>1.44</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5080</v>
      </c>
    </row>
    <row r="225" spans="1:65" s="179" customFormat="1" ht="22.5">
      <c r="B225" s="180"/>
      <c r="D225" s="100" t="s">
        <v>308</v>
      </c>
      <c r="E225" s="181" t="s">
        <v>1</v>
      </c>
      <c r="F225" s="182" t="s">
        <v>589</v>
      </c>
      <c r="H225" s="181" t="s">
        <v>1</v>
      </c>
      <c r="L225" s="180"/>
      <c r="M225" s="183"/>
      <c r="N225" s="184"/>
      <c r="O225" s="184"/>
      <c r="P225" s="184"/>
      <c r="Q225" s="184"/>
      <c r="R225" s="184"/>
      <c r="S225" s="184"/>
      <c r="T225" s="185"/>
      <c r="AT225" s="181" t="s">
        <v>308</v>
      </c>
      <c r="AU225" s="181" t="s">
        <v>84</v>
      </c>
      <c r="AV225" s="179" t="s">
        <v>82</v>
      </c>
      <c r="AW225" s="179" t="s">
        <v>31</v>
      </c>
      <c r="AX225" s="179" t="s">
        <v>75</v>
      </c>
      <c r="AY225" s="181" t="s">
        <v>302</v>
      </c>
    </row>
    <row r="226" spans="1:65" s="98" customFormat="1">
      <c r="B226" s="99"/>
      <c r="D226" s="100" t="s">
        <v>308</v>
      </c>
      <c r="E226" s="101" t="s">
        <v>1</v>
      </c>
      <c r="F226" s="102" t="s">
        <v>590</v>
      </c>
      <c r="H226" s="103">
        <v>0.72</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1" customFormat="1">
      <c r="B227" s="172"/>
      <c r="D227" s="100" t="s">
        <v>308</v>
      </c>
      <c r="E227" s="173" t="s">
        <v>1565</v>
      </c>
      <c r="F227" s="174" t="s">
        <v>435</v>
      </c>
      <c r="H227" s="175">
        <v>0.72</v>
      </c>
      <c r="L227" s="172"/>
      <c r="M227" s="176"/>
      <c r="N227" s="177"/>
      <c r="O227" s="177"/>
      <c r="P227" s="177"/>
      <c r="Q227" s="177"/>
      <c r="R227" s="177"/>
      <c r="S227" s="177"/>
      <c r="T227" s="178"/>
      <c r="AT227" s="173" t="s">
        <v>308</v>
      </c>
      <c r="AU227" s="173" t="s">
        <v>84</v>
      </c>
      <c r="AV227" s="171" t="s">
        <v>97</v>
      </c>
      <c r="AW227" s="171" t="s">
        <v>31</v>
      </c>
      <c r="AX227" s="171" t="s">
        <v>82</v>
      </c>
      <c r="AY227" s="173" t="s">
        <v>302</v>
      </c>
    </row>
    <row r="228" spans="1:65" s="74" customFormat="1" ht="22.9" customHeight="1">
      <c r="B228" s="75"/>
      <c r="D228" s="76" t="s">
        <v>74</v>
      </c>
      <c r="E228" s="169" t="s">
        <v>91</v>
      </c>
      <c r="F228" s="169" t="s">
        <v>592</v>
      </c>
      <c r="J228" s="170">
        <f>BK228</f>
        <v>0</v>
      </c>
      <c r="L228" s="75"/>
      <c r="M228" s="79"/>
      <c r="N228" s="80"/>
      <c r="O228" s="80"/>
      <c r="P228" s="81">
        <f>SUM(P229:P230)</f>
        <v>0</v>
      </c>
      <c r="Q228" s="80"/>
      <c r="R228" s="81">
        <f>SUM(R229:R230)</f>
        <v>0</v>
      </c>
      <c r="S228" s="80"/>
      <c r="T228" s="82">
        <f>SUM(T229:T230)</f>
        <v>9.9000000000000005E-2</v>
      </c>
      <c r="AR228" s="76" t="s">
        <v>82</v>
      </c>
      <c r="AT228" s="83" t="s">
        <v>74</v>
      </c>
      <c r="AU228" s="83" t="s">
        <v>82</v>
      </c>
      <c r="AY228" s="76" t="s">
        <v>302</v>
      </c>
      <c r="BK228" s="84">
        <f>SUM(BK229:BK230)</f>
        <v>0</v>
      </c>
    </row>
    <row r="229" spans="1:65" s="15" customFormat="1" ht="21.75" customHeight="1">
      <c r="A229" s="12"/>
      <c r="B229" s="13"/>
      <c r="C229" s="85" t="s">
        <v>568</v>
      </c>
      <c r="D229" s="85" t="s">
        <v>303</v>
      </c>
      <c r="E229" s="86" t="s">
        <v>594</v>
      </c>
      <c r="F229" s="87" t="s">
        <v>595</v>
      </c>
      <c r="G229" s="88" t="s">
        <v>468</v>
      </c>
      <c r="H229" s="89">
        <v>4.4999999999999998E-2</v>
      </c>
      <c r="I229" s="3"/>
      <c r="J229" s="90">
        <f>ROUND(I229*H229,2)</f>
        <v>0</v>
      </c>
      <c r="K229" s="87" t="s">
        <v>427</v>
      </c>
      <c r="L229" s="13"/>
      <c r="M229" s="91" t="s">
        <v>1</v>
      </c>
      <c r="N229" s="92" t="s">
        <v>40</v>
      </c>
      <c r="O229" s="93"/>
      <c r="P229" s="94">
        <f>O229*H229</f>
        <v>0</v>
      </c>
      <c r="Q229" s="94">
        <v>0</v>
      </c>
      <c r="R229" s="94">
        <f>Q229*H229</f>
        <v>0</v>
      </c>
      <c r="S229" s="94">
        <v>2.2000000000000002</v>
      </c>
      <c r="T229" s="95">
        <f>S229*H229</f>
        <v>9.9000000000000005E-2</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5081</v>
      </c>
    </row>
    <row r="230" spans="1:65" s="98" customFormat="1" ht="22.5">
      <c r="B230" s="99"/>
      <c r="D230" s="100" t="s">
        <v>308</v>
      </c>
      <c r="E230" s="101" t="s">
        <v>1</v>
      </c>
      <c r="F230" s="102" t="s">
        <v>4400</v>
      </c>
      <c r="H230" s="103">
        <v>4.4999999999999998E-2</v>
      </c>
      <c r="L230" s="99"/>
      <c r="M230" s="104"/>
      <c r="N230" s="105"/>
      <c r="O230" s="105"/>
      <c r="P230" s="105"/>
      <c r="Q230" s="105"/>
      <c r="R230" s="105"/>
      <c r="S230" s="105"/>
      <c r="T230" s="106"/>
      <c r="AT230" s="101" t="s">
        <v>308</v>
      </c>
      <c r="AU230" s="101" t="s">
        <v>84</v>
      </c>
      <c r="AV230" s="98" t="s">
        <v>84</v>
      </c>
      <c r="AW230" s="98" t="s">
        <v>31</v>
      </c>
      <c r="AX230" s="98" t="s">
        <v>82</v>
      </c>
      <c r="AY230" s="101" t="s">
        <v>302</v>
      </c>
    </row>
    <row r="231" spans="1:65" s="74" customFormat="1" ht="22.9" customHeight="1">
      <c r="B231" s="75"/>
      <c r="D231" s="76" t="s">
        <v>74</v>
      </c>
      <c r="E231" s="169" t="s">
        <v>97</v>
      </c>
      <c r="F231" s="169" t="s">
        <v>629</v>
      </c>
      <c r="J231" s="170">
        <f>BK231</f>
        <v>0</v>
      </c>
      <c r="L231" s="75"/>
      <c r="M231" s="79"/>
      <c r="N231" s="80"/>
      <c r="O231" s="80"/>
      <c r="P231" s="81">
        <f>SUM(P232:P242)</f>
        <v>0</v>
      </c>
      <c r="Q231" s="80"/>
      <c r="R231" s="81">
        <f>SUM(R232:R242)</f>
        <v>5.8149000000000005E-3</v>
      </c>
      <c r="S231" s="80"/>
      <c r="T231" s="82">
        <f>SUM(T232:T242)</f>
        <v>0</v>
      </c>
      <c r="AR231" s="76" t="s">
        <v>82</v>
      </c>
      <c r="AT231" s="83" t="s">
        <v>74</v>
      </c>
      <c r="AU231" s="83" t="s">
        <v>82</v>
      </c>
      <c r="AY231" s="76" t="s">
        <v>302</v>
      </c>
      <c r="BK231" s="84">
        <f>SUM(BK232:BK242)</f>
        <v>0</v>
      </c>
    </row>
    <row r="232" spans="1:65" s="15" customFormat="1" ht="21.75" customHeight="1">
      <c r="A232" s="12"/>
      <c r="B232" s="13"/>
      <c r="C232" s="85" t="s">
        <v>577</v>
      </c>
      <c r="D232" s="85" t="s">
        <v>303</v>
      </c>
      <c r="E232" s="86" t="s">
        <v>2491</v>
      </c>
      <c r="F232" s="87" t="s">
        <v>2492</v>
      </c>
      <c r="G232" s="88" t="s">
        <v>468</v>
      </c>
      <c r="H232" s="89">
        <v>0.67500000000000004</v>
      </c>
      <c r="I232" s="3"/>
      <c r="J232" s="90">
        <f>ROUND(I232*H232,2)</f>
        <v>0</v>
      </c>
      <c r="K232" s="87" t="s">
        <v>427</v>
      </c>
      <c r="L232" s="13"/>
      <c r="M232" s="91" t="s">
        <v>1</v>
      </c>
      <c r="N232" s="92" t="s">
        <v>40</v>
      </c>
      <c r="O232" s="93"/>
      <c r="P232" s="94">
        <f>O232*H232</f>
        <v>0</v>
      </c>
      <c r="Q232" s="94">
        <v>0</v>
      </c>
      <c r="R232" s="94">
        <f>Q232*H232</f>
        <v>0</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5082</v>
      </c>
    </row>
    <row r="233" spans="1:65" s="98" customFormat="1">
      <c r="B233" s="99"/>
      <c r="D233" s="100" t="s">
        <v>308</v>
      </c>
      <c r="E233" s="101" t="s">
        <v>1</v>
      </c>
      <c r="F233" s="102" t="s">
        <v>4402</v>
      </c>
      <c r="H233" s="103">
        <v>0.67500000000000004</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171" customFormat="1">
      <c r="B234" s="172"/>
      <c r="D234" s="100" t="s">
        <v>308</v>
      </c>
      <c r="E234" s="173" t="s">
        <v>2776</v>
      </c>
      <c r="F234" s="174" t="s">
        <v>435</v>
      </c>
      <c r="H234" s="175">
        <v>0.67500000000000004</v>
      </c>
      <c r="L234" s="172"/>
      <c r="M234" s="176"/>
      <c r="N234" s="177"/>
      <c r="O234" s="177"/>
      <c r="P234" s="177"/>
      <c r="Q234" s="177"/>
      <c r="R234" s="177"/>
      <c r="S234" s="177"/>
      <c r="T234" s="178"/>
      <c r="AT234" s="173" t="s">
        <v>308</v>
      </c>
      <c r="AU234" s="173" t="s">
        <v>84</v>
      </c>
      <c r="AV234" s="171" t="s">
        <v>97</v>
      </c>
      <c r="AW234" s="171" t="s">
        <v>31</v>
      </c>
      <c r="AX234" s="171" t="s">
        <v>82</v>
      </c>
      <c r="AY234" s="173" t="s">
        <v>302</v>
      </c>
    </row>
    <row r="235" spans="1:65" s="15" customFormat="1" ht="21.75" customHeight="1">
      <c r="A235" s="12"/>
      <c r="B235" s="13"/>
      <c r="C235" s="85" t="s">
        <v>581</v>
      </c>
      <c r="D235" s="85" t="s">
        <v>303</v>
      </c>
      <c r="E235" s="86" t="s">
        <v>4403</v>
      </c>
      <c r="F235" s="87" t="s">
        <v>4404</v>
      </c>
      <c r="G235" s="88" t="s">
        <v>468</v>
      </c>
      <c r="H235" s="89">
        <v>8.1000000000000003E-2</v>
      </c>
      <c r="I235" s="3"/>
      <c r="J235" s="90">
        <f>ROUND(I235*H235,2)</f>
        <v>0</v>
      </c>
      <c r="K235" s="87" t="s">
        <v>427</v>
      </c>
      <c r="L235" s="13"/>
      <c r="M235" s="91" t="s">
        <v>1</v>
      </c>
      <c r="N235" s="92" t="s">
        <v>40</v>
      </c>
      <c r="O235" s="93"/>
      <c r="P235" s="94">
        <f>O235*H235</f>
        <v>0</v>
      </c>
      <c r="Q235" s="94">
        <v>0</v>
      </c>
      <c r="R235" s="94">
        <f>Q235*H235</f>
        <v>0</v>
      </c>
      <c r="S235" s="94">
        <v>0</v>
      </c>
      <c r="T235" s="95">
        <f>S235*H235</f>
        <v>0</v>
      </c>
      <c r="U235" s="12"/>
      <c r="V235" s="12"/>
      <c r="W235" s="12"/>
      <c r="X235" s="12"/>
      <c r="Y235" s="12"/>
      <c r="Z235" s="12"/>
      <c r="AA235" s="12"/>
      <c r="AB235" s="12"/>
      <c r="AC235" s="12"/>
      <c r="AD235" s="12"/>
      <c r="AE235" s="12"/>
      <c r="AR235" s="96" t="s">
        <v>97</v>
      </c>
      <c r="AT235" s="96" t="s">
        <v>303</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5083</v>
      </c>
    </row>
    <row r="236" spans="1:65" s="98" customFormat="1">
      <c r="B236" s="99"/>
      <c r="D236" s="100" t="s">
        <v>308</v>
      </c>
      <c r="E236" s="101" t="s">
        <v>1</v>
      </c>
      <c r="F236" s="102" t="s">
        <v>4408</v>
      </c>
      <c r="H236" s="103">
        <v>6.4000000000000001E-2</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c r="B237" s="99"/>
      <c r="D237" s="100" t="s">
        <v>308</v>
      </c>
      <c r="E237" s="101" t="s">
        <v>1</v>
      </c>
      <c r="F237" s="102" t="s">
        <v>5084</v>
      </c>
      <c r="H237" s="103">
        <v>1.7000000000000001E-2</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171" customFormat="1">
      <c r="B238" s="172"/>
      <c r="D238" s="100" t="s">
        <v>308</v>
      </c>
      <c r="E238" s="173" t="s">
        <v>4410</v>
      </c>
      <c r="F238" s="174" t="s">
        <v>435</v>
      </c>
      <c r="H238" s="175">
        <v>8.1000000000000003E-2</v>
      </c>
      <c r="L238" s="172"/>
      <c r="M238" s="176"/>
      <c r="N238" s="177"/>
      <c r="O238" s="177"/>
      <c r="P238" s="177"/>
      <c r="Q238" s="177"/>
      <c r="R238" s="177"/>
      <c r="S238" s="177"/>
      <c r="T238" s="178"/>
      <c r="AT238" s="173" t="s">
        <v>308</v>
      </c>
      <c r="AU238" s="173" t="s">
        <v>84</v>
      </c>
      <c r="AV238" s="171" t="s">
        <v>97</v>
      </c>
      <c r="AW238" s="171" t="s">
        <v>31</v>
      </c>
      <c r="AX238" s="171" t="s">
        <v>82</v>
      </c>
      <c r="AY238" s="173" t="s">
        <v>302</v>
      </c>
    </row>
    <row r="239" spans="1:65" s="15" customFormat="1" ht="16.5" customHeight="1">
      <c r="A239" s="12"/>
      <c r="B239" s="13"/>
      <c r="C239" s="85" t="s">
        <v>585</v>
      </c>
      <c r="D239" s="85" t="s">
        <v>303</v>
      </c>
      <c r="E239" s="86" t="s">
        <v>4411</v>
      </c>
      <c r="F239" s="87" t="s">
        <v>4412</v>
      </c>
      <c r="G239" s="88" t="s">
        <v>423</v>
      </c>
      <c r="H239" s="89">
        <v>0.91</v>
      </c>
      <c r="I239" s="3"/>
      <c r="J239" s="90">
        <f>ROUND(I239*H239,2)</f>
        <v>0</v>
      </c>
      <c r="K239" s="87" t="s">
        <v>427</v>
      </c>
      <c r="L239" s="13"/>
      <c r="M239" s="91" t="s">
        <v>1</v>
      </c>
      <c r="N239" s="92" t="s">
        <v>40</v>
      </c>
      <c r="O239" s="93"/>
      <c r="P239" s="94">
        <f>O239*H239</f>
        <v>0</v>
      </c>
      <c r="Q239" s="94">
        <v>6.3899999999999998E-3</v>
      </c>
      <c r="R239" s="94">
        <f>Q239*H239</f>
        <v>5.8149000000000005E-3</v>
      </c>
      <c r="S239" s="94">
        <v>0</v>
      </c>
      <c r="T239" s="95">
        <f>S239*H239</f>
        <v>0</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5085</v>
      </c>
    </row>
    <row r="240" spans="1:65" s="98" customFormat="1">
      <c r="B240" s="99"/>
      <c r="D240" s="100" t="s">
        <v>308</v>
      </c>
      <c r="E240" s="101" t="s">
        <v>1</v>
      </c>
      <c r="F240" s="102" t="s">
        <v>4416</v>
      </c>
      <c r="H240" s="103">
        <v>0.64</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98" customFormat="1">
      <c r="B241" s="99"/>
      <c r="D241" s="100" t="s">
        <v>308</v>
      </c>
      <c r="E241" s="101" t="s">
        <v>1</v>
      </c>
      <c r="F241" s="102" t="s">
        <v>5086</v>
      </c>
      <c r="H241" s="103">
        <v>0.27</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171" customFormat="1">
      <c r="B242" s="172"/>
      <c r="D242" s="100" t="s">
        <v>308</v>
      </c>
      <c r="E242" s="173" t="s">
        <v>1</v>
      </c>
      <c r="F242" s="174" t="s">
        <v>435</v>
      </c>
      <c r="H242" s="175">
        <v>0.91</v>
      </c>
      <c r="L242" s="172"/>
      <c r="M242" s="176"/>
      <c r="N242" s="177"/>
      <c r="O242" s="177"/>
      <c r="P242" s="177"/>
      <c r="Q242" s="177"/>
      <c r="R242" s="177"/>
      <c r="S242" s="177"/>
      <c r="T242" s="178"/>
      <c r="AT242" s="173" t="s">
        <v>308</v>
      </c>
      <c r="AU242" s="173" t="s">
        <v>84</v>
      </c>
      <c r="AV242" s="171" t="s">
        <v>97</v>
      </c>
      <c r="AW242" s="171" t="s">
        <v>31</v>
      </c>
      <c r="AX242" s="171" t="s">
        <v>82</v>
      </c>
      <c r="AY242" s="173" t="s">
        <v>302</v>
      </c>
    </row>
    <row r="243" spans="1:65" s="74" customFormat="1" ht="22.9" customHeight="1">
      <c r="B243" s="75"/>
      <c r="D243" s="76" t="s">
        <v>74</v>
      </c>
      <c r="E243" s="169" t="s">
        <v>100</v>
      </c>
      <c r="F243" s="169" t="s">
        <v>692</v>
      </c>
      <c r="J243" s="170">
        <f>BK243</f>
        <v>0</v>
      </c>
      <c r="L243" s="75"/>
      <c r="M243" s="79"/>
      <c r="N243" s="80"/>
      <c r="O243" s="80"/>
      <c r="P243" s="81">
        <f>SUM(P244:P247)</f>
        <v>0</v>
      </c>
      <c r="Q243" s="80"/>
      <c r="R243" s="81">
        <f>SUM(R244:R247)</f>
        <v>0</v>
      </c>
      <c r="S243" s="80"/>
      <c r="T243" s="82">
        <f>SUM(T244:T247)</f>
        <v>0</v>
      </c>
      <c r="AR243" s="76" t="s">
        <v>82</v>
      </c>
      <c r="AT243" s="83" t="s">
        <v>74</v>
      </c>
      <c r="AU243" s="83" t="s">
        <v>82</v>
      </c>
      <c r="AY243" s="76" t="s">
        <v>302</v>
      </c>
      <c r="BK243" s="84">
        <f>SUM(BK244:BK247)</f>
        <v>0</v>
      </c>
    </row>
    <row r="244" spans="1:65" s="15" customFormat="1" ht="44.25" customHeight="1">
      <c r="A244" s="12"/>
      <c r="B244" s="13"/>
      <c r="C244" s="85" t="s">
        <v>593</v>
      </c>
      <c r="D244" s="85" t="s">
        <v>303</v>
      </c>
      <c r="E244" s="86" t="s">
        <v>702</v>
      </c>
      <c r="F244" s="87" t="s">
        <v>703</v>
      </c>
      <c r="G244" s="88" t="s">
        <v>423</v>
      </c>
      <c r="H244" s="89">
        <v>1.62</v>
      </c>
      <c r="I244" s="3"/>
      <c r="J244" s="90">
        <f>ROUND(I244*H244,2)</f>
        <v>0</v>
      </c>
      <c r="K244" s="87" t="s">
        <v>1</v>
      </c>
      <c r="L244" s="13"/>
      <c r="M244" s="91" t="s">
        <v>1</v>
      </c>
      <c r="N244" s="92" t="s">
        <v>40</v>
      </c>
      <c r="O244" s="93"/>
      <c r="P244" s="94">
        <f>O244*H244</f>
        <v>0</v>
      </c>
      <c r="Q244" s="94">
        <v>0</v>
      </c>
      <c r="R244" s="94">
        <f>Q244*H244</f>
        <v>0</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5087</v>
      </c>
    </row>
    <row r="245" spans="1:65" s="98" customFormat="1">
      <c r="B245" s="99"/>
      <c r="D245" s="100" t="s">
        <v>308</v>
      </c>
      <c r="E245" s="101" t="s">
        <v>1</v>
      </c>
      <c r="F245" s="102" t="s">
        <v>338</v>
      </c>
      <c r="H245" s="103">
        <v>1.62</v>
      </c>
      <c r="L245" s="99"/>
      <c r="M245" s="104"/>
      <c r="N245" s="105"/>
      <c r="O245" s="105"/>
      <c r="P245" s="105"/>
      <c r="Q245" s="105"/>
      <c r="R245" s="105"/>
      <c r="S245" s="105"/>
      <c r="T245" s="106"/>
      <c r="AT245" s="101" t="s">
        <v>308</v>
      </c>
      <c r="AU245" s="101" t="s">
        <v>84</v>
      </c>
      <c r="AV245" s="98" t="s">
        <v>84</v>
      </c>
      <c r="AW245" s="98" t="s">
        <v>31</v>
      </c>
      <c r="AX245" s="98" t="s">
        <v>82</v>
      </c>
      <c r="AY245" s="101" t="s">
        <v>302</v>
      </c>
    </row>
    <row r="246" spans="1:65" s="15" customFormat="1" ht="44.25" customHeight="1">
      <c r="A246" s="12"/>
      <c r="B246" s="13"/>
      <c r="C246" s="85" t="s">
        <v>606</v>
      </c>
      <c r="D246" s="85" t="s">
        <v>303</v>
      </c>
      <c r="E246" s="86" t="s">
        <v>706</v>
      </c>
      <c r="F246" s="87" t="s">
        <v>707</v>
      </c>
      <c r="G246" s="88" t="s">
        <v>423</v>
      </c>
      <c r="H246" s="89">
        <v>6.74</v>
      </c>
      <c r="I246" s="3"/>
      <c r="J246" s="90">
        <f>ROUND(I246*H246,2)</f>
        <v>0</v>
      </c>
      <c r="K246" s="87" t="s">
        <v>1</v>
      </c>
      <c r="L246" s="13"/>
      <c r="M246" s="91" t="s">
        <v>1</v>
      </c>
      <c r="N246" s="92" t="s">
        <v>40</v>
      </c>
      <c r="O246" s="93"/>
      <c r="P246" s="94">
        <f>O246*H246</f>
        <v>0</v>
      </c>
      <c r="Q246" s="94">
        <v>0</v>
      </c>
      <c r="R246" s="94">
        <f>Q246*H246</f>
        <v>0</v>
      </c>
      <c r="S246" s="94">
        <v>0</v>
      </c>
      <c r="T246" s="95">
        <f>S246*H246</f>
        <v>0</v>
      </c>
      <c r="U246" s="12"/>
      <c r="V246" s="12"/>
      <c r="W246" s="12"/>
      <c r="X246" s="12"/>
      <c r="Y246" s="12"/>
      <c r="Z246" s="12"/>
      <c r="AA246" s="12"/>
      <c r="AB246" s="12"/>
      <c r="AC246" s="12"/>
      <c r="AD246" s="12"/>
      <c r="AE246" s="12"/>
      <c r="AR246" s="96" t="s">
        <v>97</v>
      </c>
      <c r="AT246" s="96" t="s">
        <v>303</v>
      </c>
      <c r="AU246" s="96" t="s">
        <v>84</v>
      </c>
      <c r="AY246" s="5" t="s">
        <v>302</v>
      </c>
      <c r="BE246" s="97">
        <f>IF(N246="základní",J246,0)</f>
        <v>0</v>
      </c>
      <c r="BF246" s="97">
        <f>IF(N246="snížená",J246,0)</f>
        <v>0</v>
      </c>
      <c r="BG246" s="97">
        <f>IF(N246="zákl. přenesená",J246,0)</f>
        <v>0</v>
      </c>
      <c r="BH246" s="97">
        <f>IF(N246="sníž. přenesená",J246,0)</f>
        <v>0</v>
      </c>
      <c r="BI246" s="97">
        <f>IF(N246="nulová",J246,0)</f>
        <v>0</v>
      </c>
      <c r="BJ246" s="5" t="s">
        <v>82</v>
      </c>
      <c r="BK246" s="97">
        <f>ROUND(I246*H246,2)</f>
        <v>0</v>
      </c>
      <c r="BL246" s="5" t="s">
        <v>97</v>
      </c>
      <c r="BM246" s="96" t="s">
        <v>5088</v>
      </c>
    </row>
    <row r="247" spans="1:65" s="98" customFormat="1">
      <c r="B247" s="99"/>
      <c r="D247" s="100" t="s">
        <v>308</v>
      </c>
      <c r="E247" s="101" t="s">
        <v>1</v>
      </c>
      <c r="F247" s="102" t="s">
        <v>344</v>
      </c>
      <c r="H247" s="103">
        <v>6.74</v>
      </c>
      <c r="L247" s="99"/>
      <c r="M247" s="104"/>
      <c r="N247" s="105"/>
      <c r="O247" s="105"/>
      <c r="P247" s="105"/>
      <c r="Q247" s="105"/>
      <c r="R247" s="105"/>
      <c r="S247" s="105"/>
      <c r="T247" s="106"/>
      <c r="AT247" s="101" t="s">
        <v>308</v>
      </c>
      <c r="AU247" s="101" t="s">
        <v>84</v>
      </c>
      <c r="AV247" s="98" t="s">
        <v>84</v>
      </c>
      <c r="AW247" s="98" t="s">
        <v>31</v>
      </c>
      <c r="AX247" s="98" t="s">
        <v>82</v>
      </c>
      <c r="AY247" s="101" t="s">
        <v>302</v>
      </c>
    </row>
    <row r="248" spans="1:65" s="74" customFormat="1" ht="22.9" customHeight="1">
      <c r="B248" s="75"/>
      <c r="D248" s="76" t="s">
        <v>74</v>
      </c>
      <c r="E248" s="169" t="s">
        <v>109</v>
      </c>
      <c r="F248" s="169" t="s">
        <v>709</v>
      </c>
      <c r="J248" s="170">
        <f>BK248</f>
        <v>0</v>
      </c>
      <c r="L248" s="75"/>
      <c r="M248" s="79"/>
      <c r="N248" s="80"/>
      <c r="O248" s="80"/>
      <c r="P248" s="81">
        <f>SUM(P249:P296)</f>
        <v>0</v>
      </c>
      <c r="Q248" s="80"/>
      <c r="R248" s="81">
        <f>SUM(R249:R296)</f>
        <v>1.6571850000000001</v>
      </c>
      <c r="S248" s="80"/>
      <c r="T248" s="82">
        <f>SUM(T249:T296)</f>
        <v>3.456E-2</v>
      </c>
      <c r="AR248" s="76" t="s">
        <v>82</v>
      </c>
      <c r="AT248" s="83" t="s">
        <v>74</v>
      </c>
      <c r="AU248" s="83" t="s">
        <v>82</v>
      </c>
      <c r="AY248" s="76" t="s">
        <v>302</v>
      </c>
      <c r="BK248" s="84">
        <f>SUM(BK249:BK296)</f>
        <v>0</v>
      </c>
    </row>
    <row r="249" spans="1:65" s="15" customFormat="1" ht="21.75" customHeight="1">
      <c r="A249" s="12"/>
      <c r="B249" s="13"/>
      <c r="C249" s="85" t="s">
        <v>615</v>
      </c>
      <c r="D249" s="85" t="s">
        <v>303</v>
      </c>
      <c r="E249" s="86" t="s">
        <v>4421</v>
      </c>
      <c r="F249" s="87" t="s">
        <v>4422</v>
      </c>
      <c r="G249" s="88" t="s">
        <v>450</v>
      </c>
      <c r="H249" s="89">
        <v>4.5</v>
      </c>
      <c r="I249" s="3"/>
      <c r="J249" s="90">
        <f>ROUND(I249*H249,2)</f>
        <v>0</v>
      </c>
      <c r="K249" s="87" t="s">
        <v>1</v>
      </c>
      <c r="L249" s="13"/>
      <c r="M249" s="91" t="s">
        <v>1</v>
      </c>
      <c r="N249" s="92" t="s">
        <v>40</v>
      </c>
      <c r="O249" s="93"/>
      <c r="P249" s="94">
        <f>O249*H249</f>
        <v>0</v>
      </c>
      <c r="Q249" s="94">
        <v>0</v>
      </c>
      <c r="R249" s="94">
        <f>Q249*H249</f>
        <v>0</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5089</v>
      </c>
    </row>
    <row r="250" spans="1:65" s="179" customFormat="1">
      <c r="B250" s="180"/>
      <c r="D250" s="100" t="s">
        <v>308</v>
      </c>
      <c r="E250" s="181" t="s">
        <v>1</v>
      </c>
      <c r="F250" s="182" t="s">
        <v>4424</v>
      </c>
      <c r="H250" s="181" t="s">
        <v>1</v>
      </c>
      <c r="L250" s="180"/>
      <c r="M250" s="183"/>
      <c r="N250" s="184"/>
      <c r="O250" s="184"/>
      <c r="P250" s="184"/>
      <c r="Q250" s="184"/>
      <c r="R250" s="184"/>
      <c r="S250" s="184"/>
      <c r="T250" s="185"/>
      <c r="AT250" s="181" t="s">
        <v>308</v>
      </c>
      <c r="AU250" s="181" t="s">
        <v>84</v>
      </c>
      <c r="AV250" s="179" t="s">
        <v>82</v>
      </c>
      <c r="AW250" s="179" t="s">
        <v>31</v>
      </c>
      <c r="AX250" s="179" t="s">
        <v>75</v>
      </c>
      <c r="AY250" s="181" t="s">
        <v>302</v>
      </c>
    </row>
    <row r="251" spans="1:65" s="98" customFormat="1">
      <c r="B251" s="99"/>
      <c r="D251" s="100" t="s">
        <v>308</v>
      </c>
      <c r="E251" s="101" t="s">
        <v>1</v>
      </c>
      <c r="F251" s="102" t="s">
        <v>4322</v>
      </c>
      <c r="H251" s="103">
        <v>4.5</v>
      </c>
      <c r="L251" s="99"/>
      <c r="M251" s="104"/>
      <c r="N251" s="105"/>
      <c r="O251" s="105"/>
      <c r="P251" s="105"/>
      <c r="Q251" s="105"/>
      <c r="R251" s="105"/>
      <c r="S251" s="105"/>
      <c r="T251" s="106"/>
      <c r="AT251" s="101" t="s">
        <v>308</v>
      </c>
      <c r="AU251" s="101" t="s">
        <v>84</v>
      </c>
      <c r="AV251" s="98" t="s">
        <v>84</v>
      </c>
      <c r="AW251" s="98" t="s">
        <v>31</v>
      </c>
      <c r="AX251" s="98" t="s">
        <v>82</v>
      </c>
      <c r="AY251" s="101" t="s">
        <v>302</v>
      </c>
    </row>
    <row r="252" spans="1:65" s="15" customFormat="1" ht="16.5" customHeight="1">
      <c r="A252" s="12"/>
      <c r="B252" s="13"/>
      <c r="C252" s="85" t="s">
        <v>620</v>
      </c>
      <c r="D252" s="85" t="s">
        <v>303</v>
      </c>
      <c r="E252" s="86" t="s">
        <v>4425</v>
      </c>
      <c r="F252" s="87" t="s">
        <v>4426</v>
      </c>
      <c r="G252" s="88" t="s">
        <v>419</v>
      </c>
      <c r="H252" s="89">
        <v>2</v>
      </c>
      <c r="I252" s="3"/>
      <c r="J252" s="90">
        <f>ROUND(I252*H252,2)</f>
        <v>0</v>
      </c>
      <c r="K252" s="87" t="s">
        <v>427</v>
      </c>
      <c r="L252" s="13"/>
      <c r="M252" s="91" t="s">
        <v>1</v>
      </c>
      <c r="N252" s="92" t="s">
        <v>40</v>
      </c>
      <c r="O252" s="93"/>
      <c r="P252" s="94">
        <f>O252*H252</f>
        <v>0</v>
      </c>
      <c r="Q252" s="94">
        <v>7.2000000000000005E-4</v>
      </c>
      <c r="R252" s="94">
        <f>Q252*H252</f>
        <v>1.4400000000000001E-3</v>
      </c>
      <c r="S252" s="94">
        <v>0</v>
      </c>
      <c r="T252" s="95">
        <f>S252*H252</f>
        <v>0</v>
      </c>
      <c r="U252" s="12"/>
      <c r="V252" s="12"/>
      <c r="W252" s="12"/>
      <c r="X252" s="12"/>
      <c r="Y252" s="12"/>
      <c r="Z252" s="12"/>
      <c r="AA252" s="12"/>
      <c r="AB252" s="12"/>
      <c r="AC252" s="12"/>
      <c r="AD252" s="12"/>
      <c r="AE252" s="12"/>
      <c r="AR252" s="96" t="s">
        <v>97</v>
      </c>
      <c r="AT252" s="96" t="s">
        <v>303</v>
      </c>
      <c r="AU252" s="96" t="s">
        <v>84</v>
      </c>
      <c r="AY252" s="5" t="s">
        <v>302</v>
      </c>
      <c r="BE252" s="97">
        <f>IF(N252="základní",J252,0)</f>
        <v>0</v>
      </c>
      <c r="BF252" s="97">
        <f>IF(N252="snížená",J252,0)</f>
        <v>0</v>
      </c>
      <c r="BG252" s="97">
        <f>IF(N252="zákl. přenesená",J252,0)</f>
        <v>0</v>
      </c>
      <c r="BH252" s="97">
        <f>IF(N252="sníž. přenesená",J252,0)</f>
        <v>0</v>
      </c>
      <c r="BI252" s="97">
        <f>IF(N252="nulová",J252,0)</f>
        <v>0</v>
      </c>
      <c r="BJ252" s="5" t="s">
        <v>82</v>
      </c>
      <c r="BK252" s="97">
        <f>ROUND(I252*H252,2)</f>
        <v>0</v>
      </c>
      <c r="BL252" s="5" t="s">
        <v>97</v>
      </c>
      <c r="BM252" s="96" t="s">
        <v>5090</v>
      </c>
    </row>
    <row r="253" spans="1:65" s="98" customFormat="1">
      <c r="B253" s="99"/>
      <c r="D253" s="100" t="s">
        <v>308</v>
      </c>
      <c r="E253" s="101" t="s">
        <v>1</v>
      </c>
      <c r="F253" s="102" t="s">
        <v>84</v>
      </c>
      <c r="H253" s="103">
        <v>2</v>
      </c>
      <c r="L253" s="99"/>
      <c r="M253" s="104"/>
      <c r="N253" s="105"/>
      <c r="O253" s="105"/>
      <c r="P253" s="105"/>
      <c r="Q253" s="105"/>
      <c r="R253" s="105"/>
      <c r="S253" s="105"/>
      <c r="T253" s="106"/>
      <c r="AT253" s="101" t="s">
        <v>308</v>
      </c>
      <c r="AU253" s="101" t="s">
        <v>84</v>
      </c>
      <c r="AV253" s="98" t="s">
        <v>84</v>
      </c>
      <c r="AW253" s="98" t="s">
        <v>31</v>
      </c>
      <c r="AX253" s="98" t="s">
        <v>82</v>
      </c>
      <c r="AY253" s="101" t="s">
        <v>302</v>
      </c>
    </row>
    <row r="254" spans="1:65" s="15" customFormat="1" ht="21.75" customHeight="1">
      <c r="A254" s="12"/>
      <c r="B254" s="13"/>
      <c r="C254" s="194" t="s">
        <v>624</v>
      </c>
      <c r="D254" s="194" t="s">
        <v>537</v>
      </c>
      <c r="E254" s="195" t="s">
        <v>4432</v>
      </c>
      <c r="F254" s="196" t="s">
        <v>4433</v>
      </c>
      <c r="G254" s="197" t="s">
        <v>419</v>
      </c>
      <c r="H254" s="198">
        <v>2</v>
      </c>
      <c r="I254" s="3"/>
      <c r="J254" s="200">
        <f>ROUND(I254*H254,2)</f>
        <v>0</v>
      </c>
      <c r="K254" s="196" t="s">
        <v>1</v>
      </c>
      <c r="L254" s="201"/>
      <c r="M254" s="202" t="s">
        <v>1</v>
      </c>
      <c r="N254" s="203" t="s">
        <v>40</v>
      </c>
      <c r="O254" s="93"/>
      <c r="P254" s="94">
        <f>O254*H254</f>
        <v>0</v>
      </c>
      <c r="Q254" s="94">
        <v>4.8999999999999998E-3</v>
      </c>
      <c r="R254" s="94">
        <f>Q254*H254</f>
        <v>9.7999999999999997E-3</v>
      </c>
      <c r="S254" s="94">
        <v>0</v>
      </c>
      <c r="T254" s="95">
        <f>S254*H254</f>
        <v>0</v>
      </c>
      <c r="U254" s="12"/>
      <c r="V254" s="12"/>
      <c r="W254" s="12"/>
      <c r="X254" s="12"/>
      <c r="Y254" s="12"/>
      <c r="Z254" s="12"/>
      <c r="AA254" s="12"/>
      <c r="AB254" s="12"/>
      <c r="AC254" s="12"/>
      <c r="AD254" s="12"/>
      <c r="AE254" s="12"/>
      <c r="AR254" s="96" t="s">
        <v>109</v>
      </c>
      <c r="AT254" s="96" t="s">
        <v>537</v>
      </c>
      <c r="AU254" s="96" t="s">
        <v>84</v>
      </c>
      <c r="AY254" s="5" t="s">
        <v>302</v>
      </c>
      <c r="BE254" s="97">
        <f>IF(N254="základní",J254,0)</f>
        <v>0</v>
      </c>
      <c r="BF254" s="97">
        <f>IF(N254="snížená",J254,0)</f>
        <v>0</v>
      </c>
      <c r="BG254" s="97">
        <f>IF(N254="zákl. přenesená",J254,0)</f>
        <v>0</v>
      </c>
      <c r="BH254" s="97">
        <f>IF(N254="sníž. přenesená",J254,0)</f>
        <v>0</v>
      </c>
      <c r="BI254" s="97">
        <f>IF(N254="nulová",J254,0)</f>
        <v>0</v>
      </c>
      <c r="BJ254" s="5" t="s">
        <v>82</v>
      </c>
      <c r="BK254" s="97">
        <f>ROUND(I254*H254,2)</f>
        <v>0</v>
      </c>
      <c r="BL254" s="5" t="s">
        <v>97</v>
      </c>
      <c r="BM254" s="96" t="s">
        <v>5091</v>
      </c>
    </row>
    <row r="255" spans="1:65" s="98" customFormat="1">
      <c r="B255" s="99"/>
      <c r="D255" s="100" t="s">
        <v>308</v>
      </c>
      <c r="E255" s="101" t="s">
        <v>1</v>
      </c>
      <c r="F255" s="102" t="s">
        <v>84</v>
      </c>
      <c r="H255" s="103">
        <v>2</v>
      </c>
      <c r="L255" s="99"/>
      <c r="M255" s="104"/>
      <c r="N255" s="105"/>
      <c r="O255" s="105"/>
      <c r="P255" s="105"/>
      <c r="Q255" s="105"/>
      <c r="R255" s="105"/>
      <c r="S255" s="105"/>
      <c r="T255" s="106"/>
      <c r="AT255" s="101" t="s">
        <v>308</v>
      </c>
      <c r="AU255" s="101" t="s">
        <v>84</v>
      </c>
      <c r="AV255" s="98" t="s">
        <v>84</v>
      </c>
      <c r="AW255" s="98" t="s">
        <v>31</v>
      </c>
      <c r="AX255" s="98" t="s">
        <v>82</v>
      </c>
      <c r="AY255" s="101" t="s">
        <v>302</v>
      </c>
    </row>
    <row r="256" spans="1:65" s="15" customFormat="1" ht="21.75" customHeight="1">
      <c r="A256" s="12"/>
      <c r="B256" s="13"/>
      <c r="C256" s="85" t="s">
        <v>630</v>
      </c>
      <c r="D256" s="85" t="s">
        <v>303</v>
      </c>
      <c r="E256" s="86" t="s">
        <v>4438</v>
      </c>
      <c r="F256" s="87" t="s">
        <v>4439</v>
      </c>
      <c r="G256" s="88" t="s">
        <v>419</v>
      </c>
      <c r="H256" s="89">
        <v>4.5</v>
      </c>
      <c r="I256" s="3"/>
      <c r="J256" s="90">
        <f>ROUND(I256*H256,2)</f>
        <v>0</v>
      </c>
      <c r="K256" s="87" t="s">
        <v>1</v>
      </c>
      <c r="L256" s="13"/>
      <c r="M256" s="91" t="s">
        <v>1</v>
      </c>
      <c r="N256" s="92" t="s">
        <v>40</v>
      </c>
      <c r="O256" s="93"/>
      <c r="P256" s="94">
        <f>O256*H256</f>
        <v>0</v>
      </c>
      <c r="Q256" s="94">
        <v>0</v>
      </c>
      <c r="R256" s="94">
        <f>Q256*H256</f>
        <v>0</v>
      </c>
      <c r="S256" s="94">
        <v>7.6800000000000002E-3</v>
      </c>
      <c r="T256" s="95">
        <f>S256*H256</f>
        <v>3.456E-2</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5092</v>
      </c>
    </row>
    <row r="257" spans="1:65" s="179" customFormat="1">
      <c r="B257" s="180"/>
      <c r="D257" s="100" t="s">
        <v>308</v>
      </c>
      <c r="E257" s="181" t="s">
        <v>1</v>
      </c>
      <c r="F257" s="182" t="s">
        <v>4441</v>
      </c>
      <c r="H257" s="181" t="s">
        <v>1</v>
      </c>
      <c r="L257" s="180"/>
      <c r="M257" s="183"/>
      <c r="N257" s="184"/>
      <c r="O257" s="184"/>
      <c r="P257" s="184"/>
      <c r="Q257" s="184"/>
      <c r="R257" s="184"/>
      <c r="S257" s="184"/>
      <c r="T257" s="185"/>
      <c r="AT257" s="181" t="s">
        <v>308</v>
      </c>
      <c r="AU257" s="181" t="s">
        <v>84</v>
      </c>
      <c r="AV257" s="179" t="s">
        <v>82</v>
      </c>
      <c r="AW257" s="179" t="s">
        <v>31</v>
      </c>
      <c r="AX257" s="179" t="s">
        <v>75</v>
      </c>
      <c r="AY257" s="181" t="s">
        <v>302</v>
      </c>
    </row>
    <row r="258" spans="1:65" s="98" customFormat="1">
      <c r="B258" s="99"/>
      <c r="D258" s="100" t="s">
        <v>308</v>
      </c>
      <c r="E258" s="101" t="s">
        <v>1</v>
      </c>
      <c r="F258" s="102" t="s">
        <v>4322</v>
      </c>
      <c r="H258" s="103">
        <v>4.5</v>
      </c>
      <c r="L258" s="99"/>
      <c r="M258" s="104"/>
      <c r="N258" s="105"/>
      <c r="O258" s="105"/>
      <c r="P258" s="105"/>
      <c r="Q258" s="105"/>
      <c r="R258" s="105"/>
      <c r="S258" s="105"/>
      <c r="T258" s="106"/>
      <c r="AT258" s="101" t="s">
        <v>308</v>
      </c>
      <c r="AU258" s="101" t="s">
        <v>84</v>
      </c>
      <c r="AV258" s="98" t="s">
        <v>84</v>
      </c>
      <c r="AW258" s="98" t="s">
        <v>31</v>
      </c>
      <c r="AX258" s="98" t="s">
        <v>82</v>
      </c>
      <c r="AY258" s="101" t="s">
        <v>302</v>
      </c>
    </row>
    <row r="259" spans="1:65" s="15" customFormat="1" ht="16.5" customHeight="1">
      <c r="A259" s="12"/>
      <c r="B259" s="13"/>
      <c r="C259" s="85" t="s">
        <v>635</v>
      </c>
      <c r="D259" s="85" t="s">
        <v>303</v>
      </c>
      <c r="E259" s="86" t="s">
        <v>4442</v>
      </c>
      <c r="F259" s="87" t="s">
        <v>4443</v>
      </c>
      <c r="G259" s="88" t="s">
        <v>419</v>
      </c>
      <c r="H259" s="89">
        <v>1</v>
      </c>
      <c r="I259" s="3"/>
      <c r="J259" s="90">
        <f>ROUND(I259*H259,2)</f>
        <v>0</v>
      </c>
      <c r="K259" s="87" t="s">
        <v>427</v>
      </c>
      <c r="L259" s="13"/>
      <c r="M259" s="91" t="s">
        <v>1</v>
      </c>
      <c r="N259" s="92" t="s">
        <v>40</v>
      </c>
      <c r="O259" s="93"/>
      <c r="P259" s="94">
        <f>O259*H259</f>
        <v>0</v>
      </c>
      <c r="Q259" s="94">
        <v>3.4000000000000002E-4</v>
      </c>
      <c r="R259" s="94">
        <f>Q259*H259</f>
        <v>3.4000000000000002E-4</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5093</v>
      </c>
    </row>
    <row r="260" spans="1:65" s="98" customFormat="1">
      <c r="B260" s="99"/>
      <c r="D260" s="100" t="s">
        <v>308</v>
      </c>
      <c r="E260" s="101" t="s">
        <v>1</v>
      </c>
      <c r="F260" s="102" t="s">
        <v>82</v>
      </c>
      <c r="H260" s="103">
        <v>1</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16.5" customHeight="1">
      <c r="A261" s="12"/>
      <c r="B261" s="13"/>
      <c r="C261" s="194" t="s">
        <v>641</v>
      </c>
      <c r="D261" s="194" t="s">
        <v>537</v>
      </c>
      <c r="E261" s="195" t="s">
        <v>4445</v>
      </c>
      <c r="F261" s="196" t="s">
        <v>4446</v>
      </c>
      <c r="G261" s="197" t="s">
        <v>419</v>
      </c>
      <c r="H261" s="198">
        <v>1.01</v>
      </c>
      <c r="I261" s="3"/>
      <c r="J261" s="200">
        <f>ROUND(I261*H261,2)</f>
        <v>0</v>
      </c>
      <c r="K261" s="196" t="s">
        <v>1</v>
      </c>
      <c r="L261" s="201"/>
      <c r="M261" s="202" t="s">
        <v>1</v>
      </c>
      <c r="N261" s="203" t="s">
        <v>40</v>
      </c>
      <c r="O261" s="93"/>
      <c r="P261" s="94">
        <f>O261*H261</f>
        <v>0</v>
      </c>
      <c r="Q261" s="94">
        <v>3.95E-2</v>
      </c>
      <c r="R261" s="94">
        <f>Q261*H261</f>
        <v>3.9895E-2</v>
      </c>
      <c r="S261" s="94">
        <v>0</v>
      </c>
      <c r="T261" s="95">
        <f>S261*H261</f>
        <v>0</v>
      </c>
      <c r="U261" s="12"/>
      <c r="V261" s="12"/>
      <c r="W261" s="12"/>
      <c r="X261" s="12"/>
      <c r="Y261" s="12"/>
      <c r="Z261" s="12"/>
      <c r="AA261" s="12"/>
      <c r="AB261" s="12"/>
      <c r="AC261" s="12"/>
      <c r="AD261" s="12"/>
      <c r="AE261" s="12"/>
      <c r="AR261" s="96" t="s">
        <v>109</v>
      </c>
      <c r="AT261" s="96" t="s">
        <v>537</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5094</v>
      </c>
    </row>
    <row r="262" spans="1:65" s="98" customFormat="1">
      <c r="B262" s="99"/>
      <c r="D262" s="100" t="s">
        <v>308</v>
      </c>
      <c r="E262" s="101" t="s">
        <v>1</v>
      </c>
      <c r="F262" s="102" t="s">
        <v>5095</v>
      </c>
      <c r="H262" s="103">
        <v>1.01</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15" customFormat="1" ht="16.5" customHeight="1">
      <c r="A263" s="12"/>
      <c r="B263" s="13"/>
      <c r="C263" s="85" t="s">
        <v>645</v>
      </c>
      <c r="D263" s="85" t="s">
        <v>303</v>
      </c>
      <c r="E263" s="86" t="s">
        <v>4635</v>
      </c>
      <c r="F263" s="87" t="s">
        <v>4636</v>
      </c>
      <c r="G263" s="88" t="s">
        <v>419</v>
      </c>
      <c r="H263" s="89">
        <v>1</v>
      </c>
      <c r="I263" s="3"/>
      <c r="J263" s="90">
        <f>ROUND(I263*H263,2)</f>
        <v>0</v>
      </c>
      <c r="K263" s="87" t="s">
        <v>427</v>
      </c>
      <c r="L263" s="13"/>
      <c r="M263" s="91" t="s">
        <v>1</v>
      </c>
      <c r="N263" s="92" t="s">
        <v>40</v>
      </c>
      <c r="O263" s="93"/>
      <c r="P263" s="94">
        <f>O263*H263</f>
        <v>0</v>
      </c>
      <c r="Q263" s="94">
        <v>1.6199999999999999E-3</v>
      </c>
      <c r="R263" s="94">
        <f>Q263*H263</f>
        <v>1.6199999999999999E-3</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5096</v>
      </c>
    </row>
    <row r="264" spans="1:65" s="98" customFormat="1">
      <c r="B264" s="99"/>
      <c r="D264" s="100" t="s">
        <v>308</v>
      </c>
      <c r="E264" s="101" t="s">
        <v>1</v>
      </c>
      <c r="F264" s="102" t="s">
        <v>82</v>
      </c>
      <c r="H264" s="103">
        <v>1</v>
      </c>
      <c r="L264" s="99"/>
      <c r="M264" s="104"/>
      <c r="N264" s="105"/>
      <c r="O264" s="105"/>
      <c r="P264" s="105"/>
      <c r="Q264" s="105"/>
      <c r="R264" s="105"/>
      <c r="S264" s="105"/>
      <c r="T264" s="106"/>
      <c r="AT264" s="101" t="s">
        <v>308</v>
      </c>
      <c r="AU264" s="101" t="s">
        <v>84</v>
      </c>
      <c r="AV264" s="98" t="s">
        <v>84</v>
      </c>
      <c r="AW264" s="98" t="s">
        <v>31</v>
      </c>
      <c r="AX264" s="98" t="s">
        <v>82</v>
      </c>
      <c r="AY264" s="101" t="s">
        <v>302</v>
      </c>
    </row>
    <row r="265" spans="1:65" s="15" customFormat="1" ht="16.5" customHeight="1">
      <c r="A265" s="12"/>
      <c r="B265" s="13"/>
      <c r="C265" s="85" t="s">
        <v>653</v>
      </c>
      <c r="D265" s="85" t="s">
        <v>303</v>
      </c>
      <c r="E265" s="86" t="s">
        <v>4460</v>
      </c>
      <c r="F265" s="87" t="s">
        <v>4461</v>
      </c>
      <c r="G265" s="88" t="s">
        <v>419</v>
      </c>
      <c r="H265" s="89">
        <v>1</v>
      </c>
      <c r="I265" s="3"/>
      <c r="J265" s="90">
        <f>ROUND(I265*H265,2)</f>
        <v>0</v>
      </c>
      <c r="K265" s="87" t="s">
        <v>427</v>
      </c>
      <c r="L265" s="13"/>
      <c r="M265" s="91" t="s">
        <v>1</v>
      </c>
      <c r="N265" s="92" t="s">
        <v>40</v>
      </c>
      <c r="O265" s="93"/>
      <c r="P265" s="94">
        <f>O265*H265</f>
        <v>0</v>
      </c>
      <c r="Q265" s="94">
        <v>2.96E-3</v>
      </c>
      <c r="R265" s="94">
        <f>Q265*H265</f>
        <v>2.96E-3</v>
      </c>
      <c r="S265" s="94">
        <v>0</v>
      </c>
      <c r="T265" s="95">
        <f>S265*H265</f>
        <v>0</v>
      </c>
      <c r="U265" s="12"/>
      <c r="V265" s="12"/>
      <c r="W265" s="12"/>
      <c r="X265" s="12"/>
      <c r="Y265" s="12"/>
      <c r="Z265" s="12"/>
      <c r="AA265" s="12"/>
      <c r="AB265" s="12"/>
      <c r="AC265" s="12"/>
      <c r="AD265" s="12"/>
      <c r="AE265" s="12"/>
      <c r="AR265" s="96" t="s">
        <v>97</v>
      </c>
      <c r="AT265" s="96" t="s">
        <v>303</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5097</v>
      </c>
    </row>
    <row r="266" spans="1:65" s="98" customFormat="1">
      <c r="B266" s="99"/>
      <c r="D266" s="100" t="s">
        <v>308</v>
      </c>
      <c r="E266" s="101" t="s">
        <v>1</v>
      </c>
      <c r="F266" s="102" t="s">
        <v>82</v>
      </c>
      <c r="H266" s="103">
        <v>1</v>
      </c>
      <c r="L266" s="99"/>
      <c r="M266" s="104"/>
      <c r="N266" s="105"/>
      <c r="O266" s="105"/>
      <c r="P266" s="105"/>
      <c r="Q266" s="105"/>
      <c r="R266" s="105"/>
      <c r="S266" s="105"/>
      <c r="T266" s="106"/>
      <c r="AT266" s="101" t="s">
        <v>308</v>
      </c>
      <c r="AU266" s="101" t="s">
        <v>84</v>
      </c>
      <c r="AV266" s="98" t="s">
        <v>84</v>
      </c>
      <c r="AW266" s="98" t="s">
        <v>31</v>
      </c>
      <c r="AX266" s="98" t="s">
        <v>82</v>
      </c>
      <c r="AY266" s="101" t="s">
        <v>302</v>
      </c>
    </row>
    <row r="267" spans="1:65" s="15" customFormat="1" ht="16.5" customHeight="1">
      <c r="A267" s="12"/>
      <c r="B267" s="13"/>
      <c r="C267" s="194" t="s">
        <v>657</v>
      </c>
      <c r="D267" s="194" t="s">
        <v>537</v>
      </c>
      <c r="E267" s="195" t="s">
        <v>4640</v>
      </c>
      <c r="F267" s="196" t="s">
        <v>4641</v>
      </c>
      <c r="G267" s="197" t="s">
        <v>419</v>
      </c>
      <c r="H267" s="198">
        <v>1</v>
      </c>
      <c r="I267" s="3"/>
      <c r="J267" s="200">
        <f>ROUND(I267*H267,2)</f>
        <v>0</v>
      </c>
      <c r="K267" s="196" t="s">
        <v>1</v>
      </c>
      <c r="L267" s="201"/>
      <c r="M267" s="202" t="s">
        <v>1</v>
      </c>
      <c r="N267" s="203" t="s">
        <v>40</v>
      </c>
      <c r="O267" s="93"/>
      <c r="P267" s="94">
        <f>O267*H267</f>
        <v>0</v>
      </c>
      <c r="Q267" s="94">
        <v>4.8999999999999998E-3</v>
      </c>
      <c r="R267" s="94">
        <f>Q267*H267</f>
        <v>4.8999999999999998E-3</v>
      </c>
      <c r="S267" s="94">
        <v>0</v>
      </c>
      <c r="T267" s="95">
        <f>S267*H267</f>
        <v>0</v>
      </c>
      <c r="U267" s="12"/>
      <c r="V267" s="12"/>
      <c r="W267" s="12"/>
      <c r="X267" s="12"/>
      <c r="Y267" s="12"/>
      <c r="Z267" s="12"/>
      <c r="AA267" s="12"/>
      <c r="AB267" s="12"/>
      <c r="AC267" s="12"/>
      <c r="AD267" s="12"/>
      <c r="AE267" s="12"/>
      <c r="AR267" s="96" t="s">
        <v>109</v>
      </c>
      <c r="AT267" s="96" t="s">
        <v>537</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5098</v>
      </c>
    </row>
    <row r="268" spans="1:65" s="98" customFormat="1">
      <c r="B268" s="99"/>
      <c r="D268" s="100" t="s">
        <v>308</v>
      </c>
      <c r="E268" s="101" t="s">
        <v>1</v>
      </c>
      <c r="F268" s="102" t="s">
        <v>82</v>
      </c>
      <c r="H268" s="103">
        <v>1</v>
      </c>
      <c r="L268" s="99"/>
      <c r="M268" s="104"/>
      <c r="N268" s="105"/>
      <c r="O268" s="105"/>
      <c r="P268" s="105"/>
      <c r="Q268" s="105"/>
      <c r="R268" s="105"/>
      <c r="S268" s="105"/>
      <c r="T268" s="106"/>
      <c r="AT268" s="101" t="s">
        <v>308</v>
      </c>
      <c r="AU268" s="101" t="s">
        <v>84</v>
      </c>
      <c r="AV268" s="98" t="s">
        <v>84</v>
      </c>
      <c r="AW268" s="98" t="s">
        <v>31</v>
      </c>
      <c r="AX268" s="98" t="s">
        <v>82</v>
      </c>
      <c r="AY268" s="101" t="s">
        <v>302</v>
      </c>
    </row>
    <row r="269" spans="1:65" s="15" customFormat="1" ht="16.5" customHeight="1">
      <c r="A269" s="12"/>
      <c r="B269" s="13"/>
      <c r="C269" s="194" t="s">
        <v>661</v>
      </c>
      <c r="D269" s="194" t="s">
        <v>537</v>
      </c>
      <c r="E269" s="195" t="s">
        <v>4463</v>
      </c>
      <c r="F269" s="196" t="s">
        <v>4464</v>
      </c>
      <c r="G269" s="197" t="s">
        <v>419</v>
      </c>
      <c r="H269" s="198">
        <v>1</v>
      </c>
      <c r="I269" s="3"/>
      <c r="J269" s="200">
        <f>ROUND(I269*H269,2)</f>
        <v>0</v>
      </c>
      <c r="K269" s="196" t="s">
        <v>1</v>
      </c>
      <c r="L269" s="201"/>
      <c r="M269" s="202" t="s">
        <v>1</v>
      </c>
      <c r="N269" s="203" t="s">
        <v>40</v>
      </c>
      <c r="O269" s="93"/>
      <c r="P269" s="94">
        <f>O269*H269</f>
        <v>0</v>
      </c>
      <c r="Q269" s="94">
        <v>4.8999999999999998E-3</v>
      </c>
      <c r="R269" s="94">
        <f>Q269*H269</f>
        <v>4.8999999999999998E-3</v>
      </c>
      <c r="S269" s="94">
        <v>0</v>
      </c>
      <c r="T269" s="95">
        <f>S269*H269</f>
        <v>0</v>
      </c>
      <c r="U269" s="12"/>
      <c r="V269" s="12"/>
      <c r="W269" s="12"/>
      <c r="X269" s="12"/>
      <c r="Y269" s="12"/>
      <c r="Z269" s="12"/>
      <c r="AA269" s="12"/>
      <c r="AB269" s="12"/>
      <c r="AC269" s="12"/>
      <c r="AD269" s="12"/>
      <c r="AE269" s="12"/>
      <c r="AR269" s="96" t="s">
        <v>109</v>
      </c>
      <c r="AT269" s="96" t="s">
        <v>537</v>
      </c>
      <c r="AU269" s="96" t="s">
        <v>84</v>
      </c>
      <c r="AY269" s="5" t="s">
        <v>302</v>
      </c>
      <c r="BE269" s="97">
        <f>IF(N269="základní",J269,0)</f>
        <v>0</v>
      </c>
      <c r="BF269" s="97">
        <f>IF(N269="snížená",J269,0)</f>
        <v>0</v>
      </c>
      <c r="BG269" s="97">
        <f>IF(N269="zákl. přenesená",J269,0)</f>
        <v>0</v>
      </c>
      <c r="BH269" s="97">
        <f>IF(N269="sníž. přenesená",J269,0)</f>
        <v>0</v>
      </c>
      <c r="BI269" s="97">
        <f>IF(N269="nulová",J269,0)</f>
        <v>0</v>
      </c>
      <c r="BJ269" s="5" t="s">
        <v>82</v>
      </c>
      <c r="BK269" s="97">
        <f>ROUND(I269*H269,2)</f>
        <v>0</v>
      </c>
      <c r="BL269" s="5" t="s">
        <v>97</v>
      </c>
      <c r="BM269" s="96" t="s">
        <v>5099</v>
      </c>
    </row>
    <row r="270" spans="1:65" s="98" customFormat="1">
      <c r="B270" s="99"/>
      <c r="D270" s="100" t="s">
        <v>308</v>
      </c>
      <c r="E270" s="101" t="s">
        <v>1</v>
      </c>
      <c r="F270" s="102" t="s">
        <v>82</v>
      </c>
      <c r="H270" s="103">
        <v>1</v>
      </c>
      <c r="L270" s="99"/>
      <c r="M270" s="104"/>
      <c r="N270" s="105"/>
      <c r="O270" s="105"/>
      <c r="P270" s="105"/>
      <c r="Q270" s="105"/>
      <c r="R270" s="105"/>
      <c r="S270" s="105"/>
      <c r="T270" s="106"/>
      <c r="AT270" s="101" t="s">
        <v>308</v>
      </c>
      <c r="AU270" s="101" t="s">
        <v>84</v>
      </c>
      <c r="AV270" s="98" t="s">
        <v>84</v>
      </c>
      <c r="AW270" s="98" t="s">
        <v>31</v>
      </c>
      <c r="AX270" s="98" t="s">
        <v>82</v>
      </c>
      <c r="AY270" s="101" t="s">
        <v>302</v>
      </c>
    </row>
    <row r="271" spans="1:65" s="15" customFormat="1" ht="21.75" customHeight="1">
      <c r="A271" s="12"/>
      <c r="B271" s="13"/>
      <c r="C271" s="194" t="s">
        <v>665</v>
      </c>
      <c r="D271" s="194" t="s">
        <v>537</v>
      </c>
      <c r="E271" s="195" t="s">
        <v>4469</v>
      </c>
      <c r="F271" s="196" t="s">
        <v>4470</v>
      </c>
      <c r="G271" s="197" t="s">
        <v>419</v>
      </c>
      <c r="H271" s="198">
        <v>4</v>
      </c>
      <c r="I271" s="3"/>
      <c r="J271" s="200">
        <f>ROUND(I271*H271,2)</f>
        <v>0</v>
      </c>
      <c r="K271" s="196" t="s">
        <v>1</v>
      </c>
      <c r="L271" s="201"/>
      <c r="M271" s="202" t="s">
        <v>1</v>
      </c>
      <c r="N271" s="203" t="s">
        <v>40</v>
      </c>
      <c r="O271" s="93"/>
      <c r="P271" s="94">
        <f>O271*H271</f>
        <v>0</v>
      </c>
      <c r="Q271" s="94">
        <v>8.9999999999999993E-3</v>
      </c>
      <c r="R271" s="94">
        <f>Q271*H271</f>
        <v>3.5999999999999997E-2</v>
      </c>
      <c r="S271" s="94">
        <v>0</v>
      </c>
      <c r="T271" s="95">
        <f>S271*H271</f>
        <v>0</v>
      </c>
      <c r="U271" s="12"/>
      <c r="V271" s="12"/>
      <c r="W271" s="12"/>
      <c r="X271" s="12"/>
      <c r="Y271" s="12"/>
      <c r="Z271" s="12"/>
      <c r="AA271" s="12"/>
      <c r="AB271" s="12"/>
      <c r="AC271" s="12"/>
      <c r="AD271" s="12"/>
      <c r="AE271" s="12"/>
      <c r="AR271" s="96" t="s">
        <v>109</v>
      </c>
      <c r="AT271" s="96" t="s">
        <v>537</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5100</v>
      </c>
    </row>
    <row r="272" spans="1:65" s="98" customFormat="1">
      <c r="B272" s="99"/>
      <c r="D272" s="100" t="s">
        <v>308</v>
      </c>
      <c r="E272" s="101" t="s">
        <v>1</v>
      </c>
      <c r="F272" s="102" t="s">
        <v>97</v>
      </c>
      <c r="H272" s="103">
        <v>4</v>
      </c>
      <c r="L272" s="99"/>
      <c r="M272" s="104"/>
      <c r="N272" s="105"/>
      <c r="O272" s="105"/>
      <c r="P272" s="105"/>
      <c r="Q272" s="105"/>
      <c r="R272" s="105"/>
      <c r="S272" s="105"/>
      <c r="T272" s="106"/>
      <c r="AT272" s="101" t="s">
        <v>308</v>
      </c>
      <c r="AU272" s="101" t="s">
        <v>84</v>
      </c>
      <c r="AV272" s="98" t="s">
        <v>84</v>
      </c>
      <c r="AW272" s="98" t="s">
        <v>31</v>
      </c>
      <c r="AX272" s="98" t="s">
        <v>82</v>
      </c>
      <c r="AY272" s="101" t="s">
        <v>302</v>
      </c>
    </row>
    <row r="273" spans="1:65" s="15" customFormat="1" ht="21.75" customHeight="1">
      <c r="A273" s="12"/>
      <c r="B273" s="13"/>
      <c r="C273" s="85" t="s">
        <v>669</v>
      </c>
      <c r="D273" s="85" t="s">
        <v>303</v>
      </c>
      <c r="E273" s="86" t="s">
        <v>4472</v>
      </c>
      <c r="F273" s="87" t="s">
        <v>4473</v>
      </c>
      <c r="G273" s="88" t="s">
        <v>419</v>
      </c>
      <c r="H273" s="89">
        <v>2</v>
      </c>
      <c r="I273" s="3"/>
      <c r="J273" s="90">
        <f>ROUND(I273*H273,2)</f>
        <v>0</v>
      </c>
      <c r="K273" s="87" t="s">
        <v>427</v>
      </c>
      <c r="L273" s="13"/>
      <c r="M273" s="91" t="s">
        <v>1</v>
      </c>
      <c r="N273" s="92" t="s">
        <v>40</v>
      </c>
      <c r="O273" s="93"/>
      <c r="P273" s="94">
        <f>O273*H273</f>
        <v>0</v>
      </c>
      <c r="Q273" s="94">
        <v>0</v>
      </c>
      <c r="R273" s="94">
        <f>Q273*H273</f>
        <v>0</v>
      </c>
      <c r="S273" s="94">
        <v>0</v>
      </c>
      <c r="T273" s="95">
        <f>S273*H273</f>
        <v>0</v>
      </c>
      <c r="U273" s="12"/>
      <c r="V273" s="12"/>
      <c r="W273" s="12"/>
      <c r="X273" s="12"/>
      <c r="Y273" s="12"/>
      <c r="Z273" s="12"/>
      <c r="AA273" s="12"/>
      <c r="AB273" s="12"/>
      <c r="AC273" s="12"/>
      <c r="AD273" s="12"/>
      <c r="AE273" s="12"/>
      <c r="AR273" s="96" t="s">
        <v>97</v>
      </c>
      <c r="AT273" s="96" t="s">
        <v>303</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5101</v>
      </c>
    </row>
    <row r="274" spans="1:65" s="98" customFormat="1">
      <c r="B274" s="99"/>
      <c r="D274" s="100" t="s">
        <v>308</v>
      </c>
      <c r="E274" s="101" t="s">
        <v>1</v>
      </c>
      <c r="F274" s="102" t="s">
        <v>84</v>
      </c>
      <c r="H274" s="103">
        <v>2</v>
      </c>
      <c r="L274" s="99"/>
      <c r="M274" s="104"/>
      <c r="N274" s="105"/>
      <c r="O274" s="105"/>
      <c r="P274" s="105"/>
      <c r="Q274" s="105"/>
      <c r="R274" s="105"/>
      <c r="S274" s="105"/>
      <c r="T274" s="106"/>
      <c r="AT274" s="101" t="s">
        <v>308</v>
      </c>
      <c r="AU274" s="101" t="s">
        <v>84</v>
      </c>
      <c r="AV274" s="98" t="s">
        <v>84</v>
      </c>
      <c r="AW274" s="98" t="s">
        <v>31</v>
      </c>
      <c r="AX274" s="98" t="s">
        <v>82</v>
      </c>
      <c r="AY274" s="101" t="s">
        <v>302</v>
      </c>
    </row>
    <row r="275" spans="1:65" s="15" customFormat="1" ht="21.75" customHeight="1">
      <c r="A275" s="12"/>
      <c r="B275" s="13"/>
      <c r="C275" s="194" t="s">
        <v>677</v>
      </c>
      <c r="D275" s="194" t="s">
        <v>537</v>
      </c>
      <c r="E275" s="195" t="s">
        <v>4476</v>
      </c>
      <c r="F275" s="196" t="s">
        <v>4477</v>
      </c>
      <c r="G275" s="197" t="s">
        <v>419</v>
      </c>
      <c r="H275" s="198">
        <v>2</v>
      </c>
      <c r="I275" s="3"/>
      <c r="J275" s="200">
        <f>ROUND(I275*H275,2)</f>
        <v>0</v>
      </c>
      <c r="K275" s="196" t="s">
        <v>427</v>
      </c>
      <c r="L275" s="201"/>
      <c r="M275" s="202" t="s">
        <v>1</v>
      </c>
      <c r="N275" s="203" t="s">
        <v>40</v>
      </c>
      <c r="O275" s="93"/>
      <c r="P275" s="94">
        <f>O275*H275</f>
        <v>0</v>
      </c>
      <c r="Q275" s="94">
        <v>2.0999999999999999E-3</v>
      </c>
      <c r="R275" s="94">
        <f>Q275*H275</f>
        <v>4.1999999999999997E-3</v>
      </c>
      <c r="S275" s="94">
        <v>0</v>
      </c>
      <c r="T275" s="95">
        <f>S275*H275</f>
        <v>0</v>
      </c>
      <c r="U275" s="12"/>
      <c r="V275" s="12"/>
      <c r="W275" s="12"/>
      <c r="X275" s="12"/>
      <c r="Y275" s="12"/>
      <c r="Z275" s="12"/>
      <c r="AA275" s="12"/>
      <c r="AB275" s="12"/>
      <c r="AC275" s="12"/>
      <c r="AD275" s="12"/>
      <c r="AE275" s="12"/>
      <c r="AR275" s="96" t="s">
        <v>109</v>
      </c>
      <c r="AT275" s="96" t="s">
        <v>537</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5102</v>
      </c>
    </row>
    <row r="276" spans="1:65" s="98" customFormat="1">
      <c r="B276" s="99"/>
      <c r="D276" s="100" t="s">
        <v>308</v>
      </c>
      <c r="E276" s="101" t="s">
        <v>1</v>
      </c>
      <c r="F276" s="102" t="s">
        <v>84</v>
      </c>
      <c r="H276" s="103">
        <v>2</v>
      </c>
      <c r="L276" s="99"/>
      <c r="M276" s="104"/>
      <c r="N276" s="105"/>
      <c r="O276" s="105"/>
      <c r="P276" s="105"/>
      <c r="Q276" s="105"/>
      <c r="R276" s="105"/>
      <c r="S276" s="105"/>
      <c r="T276" s="106"/>
      <c r="AT276" s="101" t="s">
        <v>308</v>
      </c>
      <c r="AU276" s="101" t="s">
        <v>84</v>
      </c>
      <c r="AV276" s="98" t="s">
        <v>84</v>
      </c>
      <c r="AW276" s="98" t="s">
        <v>31</v>
      </c>
      <c r="AX276" s="98" t="s">
        <v>82</v>
      </c>
      <c r="AY276" s="101" t="s">
        <v>302</v>
      </c>
    </row>
    <row r="277" spans="1:65" s="15" customFormat="1" ht="16.5" customHeight="1">
      <c r="A277" s="12"/>
      <c r="B277" s="13"/>
      <c r="C277" s="85" t="s">
        <v>684</v>
      </c>
      <c r="D277" s="85" t="s">
        <v>303</v>
      </c>
      <c r="E277" s="86" t="s">
        <v>2790</v>
      </c>
      <c r="F277" s="87" t="s">
        <v>2791</v>
      </c>
      <c r="G277" s="88" t="s">
        <v>450</v>
      </c>
      <c r="H277" s="89">
        <v>4.5</v>
      </c>
      <c r="I277" s="3"/>
      <c r="J277" s="90">
        <f>ROUND(I277*H277,2)</f>
        <v>0</v>
      </c>
      <c r="K277" s="87" t="s">
        <v>427</v>
      </c>
      <c r="L277" s="13"/>
      <c r="M277" s="91" t="s">
        <v>1</v>
      </c>
      <c r="N277" s="92" t="s">
        <v>40</v>
      </c>
      <c r="O277" s="93"/>
      <c r="P277" s="94">
        <f>O277*H277</f>
        <v>0</v>
      </c>
      <c r="Q277" s="94">
        <v>0</v>
      </c>
      <c r="R277" s="94">
        <f>Q277*H277</f>
        <v>0</v>
      </c>
      <c r="S277" s="94">
        <v>0</v>
      </c>
      <c r="T277" s="95">
        <f>S277*H277</f>
        <v>0</v>
      </c>
      <c r="U277" s="12"/>
      <c r="V277" s="12"/>
      <c r="W277" s="12"/>
      <c r="X277" s="12"/>
      <c r="Y277" s="12"/>
      <c r="Z277" s="12"/>
      <c r="AA277" s="12"/>
      <c r="AB277" s="12"/>
      <c r="AC277" s="12"/>
      <c r="AD277" s="12"/>
      <c r="AE277" s="12"/>
      <c r="AR277" s="96" t="s">
        <v>97</v>
      </c>
      <c r="AT277" s="96" t="s">
        <v>303</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5103</v>
      </c>
    </row>
    <row r="278" spans="1:65" s="98" customFormat="1">
      <c r="B278" s="99"/>
      <c r="D278" s="100" t="s">
        <v>308</v>
      </c>
      <c r="E278" s="101" t="s">
        <v>4322</v>
      </c>
      <c r="F278" s="102" t="s">
        <v>5104</v>
      </c>
      <c r="H278" s="103">
        <v>4.5</v>
      </c>
      <c r="L278" s="99"/>
      <c r="M278" s="104"/>
      <c r="N278" s="105"/>
      <c r="O278" s="105"/>
      <c r="P278" s="105"/>
      <c r="Q278" s="105"/>
      <c r="R278" s="105"/>
      <c r="S278" s="105"/>
      <c r="T278" s="106"/>
      <c r="AT278" s="101" t="s">
        <v>308</v>
      </c>
      <c r="AU278" s="101" t="s">
        <v>84</v>
      </c>
      <c r="AV278" s="98" t="s">
        <v>84</v>
      </c>
      <c r="AW278" s="98" t="s">
        <v>31</v>
      </c>
      <c r="AX278" s="98" t="s">
        <v>82</v>
      </c>
      <c r="AY278" s="101" t="s">
        <v>302</v>
      </c>
    </row>
    <row r="279" spans="1:65" s="15" customFormat="1" ht="21.75" customHeight="1">
      <c r="A279" s="12"/>
      <c r="B279" s="13"/>
      <c r="C279" s="85" t="s">
        <v>688</v>
      </c>
      <c r="D279" s="85" t="s">
        <v>303</v>
      </c>
      <c r="E279" s="86" t="s">
        <v>4483</v>
      </c>
      <c r="F279" s="87" t="s">
        <v>4484</v>
      </c>
      <c r="G279" s="88" t="s">
        <v>450</v>
      </c>
      <c r="H279" s="89">
        <v>4.5</v>
      </c>
      <c r="I279" s="3"/>
      <c r="J279" s="90">
        <f>ROUND(I279*H279,2)</f>
        <v>0</v>
      </c>
      <c r="K279" s="87" t="s">
        <v>427</v>
      </c>
      <c r="L279" s="13"/>
      <c r="M279" s="91" t="s">
        <v>1</v>
      </c>
      <c r="N279" s="92" t="s">
        <v>40</v>
      </c>
      <c r="O279" s="93"/>
      <c r="P279" s="94">
        <f>O279*H279</f>
        <v>0</v>
      </c>
      <c r="Q279" s="94">
        <v>0</v>
      </c>
      <c r="R279" s="94">
        <f>Q279*H279</f>
        <v>0</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5105</v>
      </c>
    </row>
    <row r="280" spans="1:65" s="98" customFormat="1">
      <c r="B280" s="99"/>
      <c r="D280" s="100" t="s">
        <v>308</v>
      </c>
      <c r="E280" s="101" t="s">
        <v>1</v>
      </c>
      <c r="F280" s="102" t="s">
        <v>4322</v>
      </c>
      <c r="H280" s="103">
        <v>4.5</v>
      </c>
      <c r="L280" s="99"/>
      <c r="M280" s="104"/>
      <c r="N280" s="105"/>
      <c r="O280" s="105"/>
      <c r="P280" s="105"/>
      <c r="Q280" s="105"/>
      <c r="R280" s="105"/>
      <c r="S280" s="105"/>
      <c r="T280" s="106"/>
      <c r="AT280" s="101" t="s">
        <v>308</v>
      </c>
      <c r="AU280" s="101" t="s">
        <v>84</v>
      </c>
      <c r="AV280" s="98" t="s">
        <v>84</v>
      </c>
      <c r="AW280" s="98" t="s">
        <v>31</v>
      </c>
      <c r="AX280" s="98" t="s">
        <v>82</v>
      </c>
      <c r="AY280" s="101" t="s">
        <v>302</v>
      </c>
    </row>
    <row r="281" spans="1:65" s="15" customFormat="1" ht="21.75" customHeight="1">
      <c r="A281" s="12"/>
      <c r="B281" s="13"/>
      <c r="C281" s="85" t="s">
        <v>693</v>
      </c>
      <c r="D281" s="85" t="s">
        <v>303</v>
      </c>
      <c r="E281" s="86" t="s">
        <v>2794</v>
      </c>
      <c r="F281" s="87" t="s">
        <v>2795</v>
      </c>
      <c r="G281" s="88" t="s">
        <v>419</v>
      </c>
      <c r="H281" s="89">
        <v>2</v>
      </c>
      <c r="I281" s="3"/>
      <c r="J281" s="90">
        <f>ROUND(I281*H281,2)</f>
        <v>0</v>
      </c>
      <c r="K281" s="87" t="s">
        <v>427</v>
      </c>
      <c r="L281" s="13"/>
      <c r="M281" s="91" t="s">
        <v>1</v>
      </c>
      <c r="N281" s="92" t="s">
        <v>40</v>
      </c>
      <c r="O281" s="93"/>
      <c r="P281" s="94">
        <f>O281*H281</f>
        <v>0</v>
      </c>
      <c r="Q281" s="94">
        <v>0.45937</v>
      </c>
      <c r="R281" s="94">
        <f>Q281*H281</f>
        <v>0.91874</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5106</v>
      </c>
    </row>
    <row r="282" spans="1:65" s="98" customFormat="1">
      <c r="B282" s="99"/>
      <c r="D282" s="100" t="s">
        <v>308</v>
      </c>
      <c r="E282" s="101" t="s">
        <v>1</v>
      </c>
      <c r="F282" s="102" t="s">
        <v>84</v>
      </c>
      <c r="H282" s="103">
        <v>2</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15" customFormat="1" ht="16.5" customHeight="1">
      <c r="A283" s="12"/>
      <c r="B283" s="13"/>
      <c r="C283" s="85" t="s">
        <v>697</v>
      </c>
      <c r="D283" s="85" t="s">
        <v>303</v>
      </c>
      <c r="E283" s="86" t="s">
        <v>4493</v>
      </c>
      <c r="F283" s="87" t="s">
        <v>4494</v>
      </c>
      <c r="G283" s="88" t="s">
        <v>419</v>
      </c>
      <c r="H283" s="89">
        <v>2</v>
      </c>
      <c r="I283" s="3"/>
      <c r="J283" s="90">
        <f>ROUND(I283*H283,2)</f>
        <v>0</v>
      </c>
      <c r="K283" s="87" t="s">
        <v>427</v>
      </c>
      <c r="L283" s="13"/>
      <c r="M283" s="91" t="s">
        <v>1</v>
      </c>
      <c r="N283" s="92" t="s">
        <v>40</v>
      </c>
      <c r="O283" s="93"/>
      <c r="P283" s="94">
        <f>O283*H283</f>
        <v>0</v>
      </c>
      <c r="Q283" s="94">
        <v>0.12303</v>
      </c>
      <c r="R283" s="94">
        <f>Q283*H283</f>
        <v>0.24606</v>
      </c>
      <c r="S283" s="94">
        <v>0</v>
      </c>
      <c r="T283" s="95">
        <f>S283*H283</f>
        <v>0</v>
      </c>
      <c r="U283" s="12"/>
      <c r="V283" s="12"/>
      <c r="W283" s="12"/>
      <c r="X283" s="12"/>
      <c r="Y283" s="12"/>
      <c r="Z283" s="12"/>
      <c r="AA283" s="12"/>
      <c r="AB283" s="12"/>
      <c r="AC283" s="12"/>
      <c r="AD283" s="12"/>
      <c r="AE283" s="12"/>
      <c r="AR283" s="96" t="s">
        <v>97</v>
      </c>
      <c r="AT283" s="96" t="s">
        <v>303</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5107</v>
      </c>
    </row>
    <row r="284" spans="1:65" s="98" customFormat="1">
      <c r="B284" s="99"/>
      <c r="D284" s="100" t="s">
        <v>308</v>
      </c>
      <c r="E284" s="101" t="s">
        <v>1</v>
      </c>
      <c r="F284" s="102" t="s">
        <v>84</v>
      </c>
      <c r="H284" s="103">
        <v>2</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15" customFormat="1" ht="16.5" customHeight="1">
      <c r="A285" s="12"/>
      <c r="B285" s="13"/>
      <c r="C285" s="194" t="s">
        <v>701</v>
      </c>
      <c r="D285" s="194" t="s">
        <v>537</v>
      </c>
      <c r="E285" s="195" t="s">
        <v>4496</v>
      </c>
      <c r="F285" s="196" t="s">
        <v>4497</v>
      </c>
      <c r="G285" s="197" t="s">
        <v>419</v>
      </c>
      <c r="H285" s="198">
        <v>2</v>
      </c>
      <c r="I285" s="3"/>
      <c r="J285" s="200">
        <f>ROUND(I285*H285,2)</f>
        <v>0</v>
      </c>
      <c r="K285" s="196" t="s">
        <v>1</v>
      </c>
      <c r="L285" s="201"/>
      <c r="M285" s="202" t="s">
        <v>1</v>
      </c>
      <c r="N285" s="203" t="s">
        <v>40</v>
      </c>
      <c r="O285" s="93"/>
      <c r="P285" s="94">
        <f>O285*H285</f>
        <v>0</v>
      </c>
      <c r="Q285" s="94">
        <v>1.3299999999999999E-2</v>
      </c>
      <c r="R285" s="94">
        <f>Q285*H285</f>
        <v>2.6599999999999999E-2</v>
      </c>
      <c r="S285" s="94">
        <v>0</v>
      </c>
      <c r="T285" s="95">
        <f>S285*H285</f>
        <v>0</v>
      </c>
      <c r="U285" s="12"/>
      <c r="V285" s="12"/>
      <c r="W285" s="12"/>
      <c r="X285" s="12"/>
      <c r="Y285" s="12"/>
      <c r="Z285" s="12"/>
      <c r="AA285" s="12"/>
      <c r="AB285" s="12"/>
      <c r="AC285" s="12"/>
      <c r="AD285" s="12"/>
      <c r="AE285" s="12"/>
      <c r="AR285" s="96" t="s">
        <v>109</v>
      </c>
      <c r="AT285" s="96" t="s">
        <v>537</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5108</v>
      </c>
    </row>
    <row r="286" spans="1:65" s="98" customFormat="1">
      <c r="B286" s="99"/>
      <c r="D286" s="100" t="s">
        <v>308</v>
      </c>
      <c r="E286" s="101" t="s">
        <v>1</v>
      </c>
      <c r="F286" s="102" t="s">
        <v>84</v>
      </c>
      <c r="H286" s="103">
        <v>2</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15" customFormat="1" ht="16.5" customHeight="1">
      <c r="A287" s="12"/>
      <c r="B287" s="13"/>
      <c r="C287" s="85" t="s">
        <v>705</v>
      </c>
      <c r="D287" s="85" t="s">
        <v>303</v>
      </c>
      <c r="E287" s="86" t="s">
        <v>4499</v>
      </c>
      <c r="F287" s="87" t="s">
        <v>4500</v>
      </c>
      <c r="G287" s="88" t="s">
        <v>419</v>
      </c>
      <c r="H287" s="89">
        <v>1</v>
      </c>
      <c r="I287" s="3"/>
      <c r="J287" s="90">
        <f>ROUND(I287*H287,2)</f>
        <v>0</v>
      </c>
      <c r="K287" s="87" t="s">
        <v>427</v>
      </c>
      <c r="L287" s="13"/>
      <c r="M287" s="91" t="s">
        <v>1</v>
      </c>
      <c r="N287" s="92" t="s">
        <v>40</v>
      </c>
      <c r="O287" s="93"/>
      <c r="P287" s="94">
        <f>O287*H287</f>
        <v>0</v>
      </c>
      <c r="Q287" s="94">
        <v>0.32906000000000002</v>
      </c>
      <c r="R287" s="94">
        <f>Q287*H287</f>
        <v>0.32906000000000002</v>
      </c>
      <c r="S287" s="94">
        <v>0</v>
      </c>
      <c r="T287" s="95">
        <f>S287*H287</f>
        <v>0</v>
      </c>
      <c r="U287" s="12"/>
      <c r="V287" s="12"/>
      <c r="W287" s="12"/>
      <c r="X287" s="12"/>
      <c r="Y287" s="12"/>
      <c r="Z287" s="12"/>
      <c r="AA287" s="12"/>
      <c r="AB287" s="12"/>
      <c r="AC287" s="12"/>
      <c r="AD287" s="12"/>
      <c r="AE287" s="12"/>
      <c r="AR287" s="96" t="s">
        <v>97</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5109</v>
      </c>
    </row>
    <row r="288" spans="1:65" s="98" customFormat="1">
      <c r="B288" s="99"/>
      <c r="D288" s="100" t="s">
        <v>308</v>
      </c>
      <c r="E288" s="101" t="s">
        <v>1</v>
      </c>
      <c r="F288" s="102" t="s">
        <v>82</v>
      </c>
      <c r="H288" s="103">
        <v>1</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16.5" customHeight="1">
      <c r="A289" s="12"/>
      <c r="B289" s="13"/>
      <c r="C289" s="194" t="s">
        <v>710</v>
      </c>
      <c r="D289" s="194" t="s">
        <v>537</v>
      </c>
      <c r="E289" s="195" t="s">
        <v>4502</v>
      </c>
      <c r="F289" s="196" t="s">
        <v>4503</v>
      </c>
      <c r="G289" s="197" t="s">
        <v>419</v>
      </c>
      <c r="H289" s="198">
        <v>1</v>
      </c>
      <c r="I289" s="3"/>
      <c r="J289" s="200">
        <f>ROUND(I289*H289,2)</f>
        <v>0</v>
      </c>
      <c r="K289" s="196" t="s">
        <v>1</v>
      </c>
      <c r="L289" s="201"/>
      <c r="M289" s="202" t="s">
        <v>1</v>
      </c>
      <c r="N289" s="203" t="s">
        <v>40</v>
      </c>
      <c r="O289" s="93"/>
      <c r="P289" s="94">
        <f>O289*H289</f>
        <v>0</v>
      </c>
      <c r="Q289" s="94">
        <v>2.9499999999999998E-2</v>
      </c>
      <c r="R289" s="94">
        <f>Q289*H289</f>
        <v>2.9499999999999998E-2</v>
      </c>
      <c r="S289" s="94">
        <v>0</v>
      </c>
      <c r="T289" s="95">
        <f>S289*H289</f>
        <v>0</v>
      </c>
      <c r="U289" s="12"/>
      <c r="V289" s="12"/>
      <c r="W289" s="12"/>
      <c r="X289" s="12"/>
      <c r="Y289" s="12"/>
      <c r="Z289" s="12"/>
      <c r="AA289" s="12"/>
      <c r="AB289" s="12"/>
      <c r="AC289" s="12"/>
      <c r="AD289" s="12"/>
      <c r="AE289" s="12"/>
      <c r="AR289" s="96" t="s">
        <v>109</v>
      </c>
      <c r="AT289" s="96" t="s">
        <v>537</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5110</v>
      </c>
    </row>
    <row r="290" spans="1:65" s="98" customFormat="1">
      <c r="B290" s="99"/>
      <c r="D290" s="100" t="s">
        <v>308</v>
      </c>
      <c r="E290" s="101" t="s">
        <v>1</v>
      </c>
      <c r="F290" s="102" t="s">
        <v>82</v>
      </c>
      <c r="H290" s="103">
        <v>1</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21.75" customHeight="1">
      <c r="A291" s="12"/>
      <c r="B291" s="13"/>
      <c r="C291" s="85" t="s">
        <v>367</v>
      </c>
      <c r="D291" s="85" t="s">
        <v>303</v>
      </c>
      <c r="E291" s="86" t="s">
        <v>806</v>
      </c>
      <c r="F291" s="87" t="s">
        <v>6465</v>
      </c>
      <c r="G291" s="88" t="s">
        <v>468</v>
      </c>
      <c r="H291" s="89">
        <v>0.35299999999999998</v>
      </c>
      <c r="I291" s="3"/>
      <c r="J291" s="90">
        <f>ROUND(I291*H291,2)</f>
        <v>0</v>
      </c>
      <c r="K291" s="87" t="s">
        <v>1</v>
      </c>
      <c r="L291" s="13"/>
      <c r="M291" s="91" t="s">
        <v>1</v>
      </c>
      <c r="N291" s="92" t="s">
        <v>40</v>
      </c>
      <c r="O291" s="93"/>
      <c r="P291" s="94">
        <f>O291*H291</f>
        <v>0</v>
      </c>
      <c r="Q291" s="94">
        <v>0</v>
      </c>
      <c r="R291" s="94">
        <f>Q291*H291</f>
        <v>0</v>
      </c>
      <c r="S291" s="94">
        <v>0</v>
      </c>
      <c r="T291" s="95">
        <f>S291*H291</f>
        <v>0</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5111</v>
      </c>
    </row>
    <row r="292" spans="1:65" s="98" customFormat="1">
      <c r="B292" s="99"/>
      <c r="D292" s="100" t="s">
        <v>308</v>
      </c>
      <c r="E292" s="101" t="s">
        <v>1</v>
      </c>
      <c r="F292" s="102" t="s">
        <v>5112</v>
      </c>
      <c r="H292" s="103">
        <v>0.35299999999999998</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16.5" customHeight="1">
      <c r="A293" s="12"/>
      <c r="B293" s="13"/>
      <c r="C293" s="85" t="s">
        <v>719</v>
      </c>
      <c r="D293" s="85" t="s">
        <v>303</v>
      </c>
      <c r="E293" s="86" t="s">
        <v>2508</v>
      </c>
      <c r="F293" s="87" t="s">
        <v>2509</v>
      </c>
      <c r="G293" s="88" t="s">
        <v>450</v>
      </c>
      <c r="H293" s="89">
        <v>4.5</v>
      </c>
      <c r="I293" s="3"/>
      <c r="J293" s="90">
        <f>ROUND(I293*H293,2)</f>
        <v>0</v>
      </c>
      <c r="K293" s="87" t="s">
        <v>427</v>
      </c>
      <c r="L293" s="13"/>
      <c r="M293" s="91" t="s">
        <v>1</v>
      </c>
      <c r="N293" s="92" t="s">
        <v>40</v>
      </c>
      <c r="O293" s="93"/>
      <c r="P293" s="94">
        <f>O293*H293</f>
        <v>0</v>
      </c>
      <c r="Q293" s="94">
        <v>1.9000000000000001E-4</v>
      </c>
      <c r="R293" s="94">
        <f>Q293*H293</f>
        <v>8.5500000000000007E-4</v>
      </c>
      <c r="S293" s="94">
        <v>0</v>
      </c>
      <c r="T293" s="95">
        <f>S293*H293</f>
        <v>0</v>
      </c>
      <c r="U293" s="12"/>
      <c r="V293" s="12"/>
      <c r="W293" s="12"/>
      <c r="X293" s="12"/>
      <c r="Y293" s="12"/>
      <c r="Z293" s="12"/>
      <c r="AA293" s="12"/>
      <c r="AB293" s="12"/>
      <c r="AC293" s="12"/>
      <c r="AD293" s="12"/>
      <c r="AE293" s="12"/>
      <c r="AR293" s="96" t="s">
        <v>97</v>
      </c>
      <c r="AT293" s="96" t="s">
        <v>303</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5113</v>
      </c>
    </row>
    <row r="294" spans="1:65" s="98" customFormat="1">
      <c r="B294" s="99"/>
      <c r="D294" s="100" t="s">
        <v>308</v>
      </c>
      <c r="E294" s="101" t="s">
        <v>1</v>
      </c>
      <c r="F294" s="102" t="s">
        <v>4322</v>
      </c>
      <c r="H294" s="103">
        <v>4.5</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16.5" customHeight="1">
      <c r="A295" s="12"/>
      <c r="B295" s="13"/>
      <c r="C295" s="85" t="s">
        <v>724</v>
      </c>
      <c r="D295" s="85" t="s">
        <v>303</v>
      </c>
      <c r="E295" s="86" t="s">
        <v>4506</v>
      </c>
      <c r="F295" s="87" t="s">
        <v>4507</v>
      </c>
      <c r="G295" s="88" t="s">
        <v>450</v>
      </c>
      <c r="H295" s="89">
        <v>4.5</v>
      </c>
      <c r="I295" s="3"/>
      <c r="J295" s="90">
        <f>ROUND(I295*H295,2)</f>
        <v>0</v>
      </c>
      <c r="K295" s="87" t="s">
        <v>427</v>
      </c>
      <c r="L295" s="13"/>
      <c r="M295" s="91" t="s">
        <v>1</v>
      </c>
      <c r="N295" s="92" t="s">
        <v>40</v>
      </c>
      <c r="O295" s="93"/>
      <c r="P295" s="94">
        <f>O295*H295</f>
        <v>0</v>
      </c>
      <c r="Q295" s="94">
        <v>6.9999999999999994E-5</v>
      </c>
      <c r="R295" s="94">
        <f>Q295*H295</f>
        <v>3.1499999999999996E-4</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5114</v>
      </c>
    </row>
    <row r="296" spans="1:65" s="98" customFormat="1">
      <c r="B296" s="99"/>
      <c r="D296" s="100" t="s">
        <v>308</v>
      </c>
      <c r="E296" s="101" t="s">
        <v>1</v>
      </c>
      <c r="F296" s="102" t="s">
        <v>4322</v>
      </c>
      <c r="H296" s="103">
        <v>4.5</v>
      </c>
      <c r="L296" s="99"/>
      <c r="M296" s="104"/>
      <c r="N296" s="105"/>
      <c r="O296" s="105"/>
      <c r="P296" s="105"/>
      <c r="Q296" s="105"/>
      <c r="R296" s="105"/>
      <c r="S296" s="105"/>
      <c r="T296" s="106"/>
      <c r="AT296" s="101" t="s">
        <v>308</v>
      </c>
      <c r="AU296" s="101" t="s">
        <v>84</v>
      </c>
      <c r="AV296" s="98" t="s">
        <v>84</v>
      </c>
      <c r="AW296" s="98" t="s">
        <v>31</v>
      </c>
      <c r="AX296" s="98" t="s">
        <v>82</v>
      </c>
      <c r="AY296" s="101" t="s">
        <v>302</v>
      </c>
    </row>
    <row r="297" spans="1:65" s="74" customFormat="1" ht="22.9" customHeight="1">
      <c r="B297" s="75"/>
      <c r="D297" s="76" t="s">
        <v>74</v>
      </c>
      <c r="E297" s="169" t="s">
        <v>112</v>
      </c>
      <c r="F297" s="169" t="s">
        <v>821</v>
      </c>
      <c r="J297" s="170">
        <f>BK297</f>
        <v>0</v>
      </c>
      <c r="L297" s="75"/>
      <c r="M297" s="79"/>
      <c r="N297" s="80"/>
      <c r="O297" s="80"/>
      <c r="P297" s="81">
        <f>SUM(P298:P355)</f>
        <v>0</v>
      </c>
      <c r="Q297" s="80"/>
      <c r="R297" s="81">
        <f>SUM(R298:R355)</f>
        <v>1.6200000000000001E-3</v>
      </c>
      <c r="S297" s="80"/>
      <c r="T297" s="82">
        <f>SUM(T298:T355)</f>
        <v>0</v>
      </c>
      <c r="AR297" s="76" t="s">
        <v>82</v>
      </c>
      <c r="AT297" s="83" t="s">
        <v>74</v>
      </c>
      <c r="AU297" s="83" t="s">
        <v>82</v>
      </c>
      <c r="AY297" s="76" t="s">
        <v>302</v>
      </c>
      <c r="BK297" s="84">
        <f>SUM(BK298:BK355)</f>
        <v>0</v>
      </c>
    </row>
    <row r="298" spans="1:65" s="15" customFormat="1" ht="21.75" customHeight="1">
      <c r="A298" s="12"/>
      <c r="B298" s="13"/>
      <c r="C298" s="85" t="s">
        <v>729</v>
      </c>
      <c r="D298" s="85" t="s">
        <v>303</v>
      </c>
      <c r="E298" s="86" t="s">
        <v>4509</v>
      </c>
      <c r="F298" s="87" t="s">
        <v>4510</v>
      </c>
      <c r="G298" s="88" t="s">
        <v>423</v>
      </c>
      <c r="H298" s="89">
        <v>4.5</v>
      </c>
      <c r="I298" s="3"/>
      <c r="J298" s="90">
        <f>ROUND(I298*H298,2)</f>
        <v>0</v>
      </c>
      <c r="K298" s="87" t="s">
        <v>427</v>
      </c>
      <c r="L298" s="13"/>
      <c r="M298" s="91" t="s">
        <v>1</v>
      </c>
      <c r="N298" s="92" t="s">
        <v>40</v>
      </c>
      <c r="O298" s="93"/>
      <c r="P298" s="94">
        <f>O298*H298</f>
        <v>0</v>
      </c>
      <c r="Q298" s="94">
        <v>3.6000000000000002E-4</v>
      </c>
      <c r="R298" s="94">
        <f>Q298*H298</f>
        <v>1.6200000000000001E-3</v>
      </c>
      <c r="S298" s="94">
        <v>0</v>
      </c>
      <c r="T298" s="95">
        <f>S298*H298</f>
        <v>0</v>
      </c>
      <c r="U298" s="12"/>
      <c r="V298" s="12"/>
      <c r="W298" s="12"/>
      <c r="X298" s="12"/>
      <c r="Y298" s="12"/>
      <c r="Z298" s="12"/>
      <c r="AA298" s="12"/>
      <c r="AB298" s="12"/>
      <c r="AC298" s="12"/>
      <c r="AD298" s="12"/>
      <c r="AE298" s="12"/>
      <c r="AR298" s="96" t="s">
        <v>97</v>
      </c>
      <c r="AT298" s="96" t="s">
        <v>303</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5115</v>
      </c>
    </row>
    <row r="299" spans="1:65" s="98" customFormat="1">
      <c r="B299" s="99"/>
      <c r="D299" s="100" t="s">
        <v>308</v>
      </c>
      <c r="E299" s="101" t="s">
        <v>1</v>
      </c>
      <c r="F299" s="102" t="s">
        <v>4512</v>
      </c>
      <c r="H299" s="103">
        <v>4.5</v>
      </c>
      <c r="L299" s="99"/>
      <c r="M299" s="104"/>
      <c r="N299" s="105"/>
      <c r="O299" s="105"/>
      <c r="P299" s="105"/>
      <c r="Q299" s="105"/>
      <c r="R299" s="105"/>
      <c r="S299" s="105"/>
      <c r="T299" s="106"/>
      <c r="AT299" s="101" t="s">
        <v>308</v>
      </c>
      <c r="AU299" s="101" t="s">
        <v>84</v>
      </c>
      <c r="AV299" s="98" t="s">
        <v>84</v>
      </c>
      <c r="AW299" s="98" t="s">
        <v>31</v>
      </c>
      <c r="AX299" s="98" t="s">
        <v>82</v>
      </c>
      <c r="AY299" s="101" t="s">
        <v>302</v>
      </c>
    </row>
    <row r="300" spans="1:65" s="15" customFormat="1" ht="16.5" customHeight="1">
      <c r="A300" s="12"/>
      <c r="B300" s="13"/>
      <c r="C300" s="85" t="s">
        <v>734</v>
      </c>
      <c r="D300" s="85" t="s">
        <v>303</v>
      </c>
      <c r="E300" s="86" t="s">
        <v>823</v>
      </c>
      <c r="F300" s="87" t="s">
        <v>824</v>
      </c>
      <c r="G300" s="88" t="s">
        <v>450</v>
      </c>
      <c r="H300" s="89">
        <v>4.5</v>
      </c>
      <c r="I300" s="3"/>
      <c r="J300" s="90">
        <f>ROUND(I300*H300,2)</f>
        <v>0</v>
      </c>
      <c r="K300" s="87" t="s">
        <v>427</v>
      </c>
      <c r="L300" s="13"/>
      <c r="M300" s="91" t="s">
        <v>1</v>
      </c>
      <c r="N300" s="92" t="s">
        <v>40</v>
      </c>
      <c r="O300" s="93"/>
      <c r="P300" s="94">
        <f>O300*H300</f>
        <v>0</v>
      </c>
      <c r="Q300" s="94">
        <v>0</v>
      </c>
      <c r="R300" s="94">
        <f>Q300*H300</f>
        <v>0</v>
      </c>
      <c r="S300" s="94">
        <v>0</v>
      </c>
      <c r="T300" s="95">
        <f>S300*H300</f>
        <v>0</v>
      </c>
      <c r="U300" s="12"/>
      <c r="V300" s="12"/>
      <c r="W300" s="12"/>
      <c r="X300" s="12"/>
      <c r="Y300" s="12"/>
      <c r="Z300" s="12"/>
      <c r="AA300" s="12"/>
      <c r="AB300" s="12"/>
      <c r="AC300" s="12"/>
      <c r="AD300" s="12"/>
      <c r="AE300" s="12"/>
      <c r="AR300" s="96" t="s">
        <v>97</v>
      </c>
      <c r="AT300" s="96" t="s">
        <v>303</v>
      </c>
      <c r="AU300" s="96" t="s">
        <v>84</v>
      </c>
      <c r="AY300" s="5" t="s">
        <v>302</v>
      </c>
      <c r="BE300" s="97">
        <f>IF(N300="základní",J300,0)</f>
        <v>0</v>
      </c>
      <c r="BF300" s="97">
        <f>IF(N300="snížená",J300,0)</f>
        <v>0</v>
      </c>
      <c r="BG300" s="97">
        <f>IF(N300="zákl. přenesená",J300,0)</f>
        <v>0</v>
      </c>
      <c r="BH300" s="97">
        <f>IF(N300="sníž. přenesená",J300,0)</f>
        <v>0</v>
      </c>
      <c r="BI300" s="97">
        <f>IF(N300="nulová",J300,0)</f>
        <v>0</v>
      </c>
      <c r="BJ300" s="5" t="s">
        <v>82</v>
      </c>
      <c r="BK300" s="97">
        <f>ROUND(I300*H300,2)</f>
        <v>0</v>
      </c>
      <c r="BL300" s="5" t="s">
        <v>97</v>
      </c>
      <c r="BM300" s="96" t="s">
        <v>5116</v>
      </c>
    </row>
    <row r="301" spans="1:65" s="179" customFormat="1">
      <c r="B301" s="180"/>
      <c r="D301" s="100" t="s">
        <v>308</v>
      </c>
      <c r="E301" s="181" t="s">
        <v>1</v>
      </c>
      <c r="F301" s="182" t="s">
        <v>826</v>
      </c>
      <c r="H301" s="181" t="s">
        <v>1</v>
      </c>
      <c r="L301" s="180"/>
      <c r="M301" s="183"/>
      <c r="N301" s="184"/>
      <c r="O301" s="184"/>
      <c r="P301" s="184"/>
      <c r="Q301" s="184"/>
      <c r="R301" s="184"/>
      <c r="S301" s="184"/>
      <c r="T301" s="185"/>
      <c r="AT301" s="181" t="s">
        <v>308</v>
      </c>
      <c r="AU301" s="181" t="s">
        <v>84</v>
      </c>
      <c r="AV301" s="179" t="s">
        <v>82</v>
      </c>
      <c r="AW301" s="179" t="s">
        <v>31</v>
      </c>
      <c r="AX301" s="179" t="s">
        <v>75</v>
      </c>
      <c r="AY301" s="181" t="s">
        <v>302</v>
      </c>
    </row>
    <row r="302" spans="1:65" s="98" customFormat="1" ht="22.5">
      <c r="B302" s="99"/>
      <c r="D302" s="100" t="s">
        <v>308</v>
      </c>
      <c r="E302" s="101" t="s">
        <v>1</v>
      </c>
      <c r="F302" s="102" t="s">
        <v>5117</v>
      </c>
      <c r="H302" s="103">
        <v>4.5</v>
      </c>
      <c r="L302" s="99"/>
      <c r="M302" s="104"/>
      <c r="N302" s="105"/>
      <c r="O302" s="105"/>
      <c r="P302" s="105"/>
      <c r="Q302" s="105"/>
      <c r="R302" s="105"/>
      <c r="S302" s="105"/>
      <c r="T302" s="106"/>
      <c r="AT302" s="101" t="s">
        <v>308</v>
      </c>
      <c r="AU302" s="101" t="s">
        <v>84</v>
      </c>
      <c r="AV302" s="98" t="s">
        <v>84</v>
      </c>
      <c r="AW302" s="98" t="s">
        <v>31</v>
      </c>
      <c r="AX302" s="98" t="s">
        <v>75</v>
      </c>
      <c r="AY302" s="101" t="s">
        <v>302</v>
      </c>
    </row>
    <row r="303" spans="1:65" s="171" customFormat="1">
      <c r="B303" s="172"/>
      <c r="D303" s="100" t="s">
        <v>308</v>
      </c>
      <c r="E303" s="173" t="s">
        <v>382</v>
      </c>
      <c r="F303" s="174" t="s">
        <v>435</v>
      </c>
      <c r="H303" s="175">
        <v>4.5</v>
      </c>
      <c r="L303" s="172"/>
      <c r="M303" s="176"/>
      <c r="N303" s="177"/>
      <c r="O303" s="177"/>
      <c r="P303" s="177"/>
      <c r="Q303" s="177"/>
      <c r="R303" s="177"/>
      <c r="S303" s="177"/>
      <c r="T303" s="178"/>
      <c r="AT303" s="173" t="s">
        <v>308</v>
      </c>
      <c r="AU303" s="173" t="s">
        <v>84</v>
      </c>
      <c r="AV303" s="171" t="s">
        <v>97</v>
      </c>
      <c r="AW303" s="171" t="s">
        <v>31</v>
      </c>
      <c r="AX303" s="171" t="s">
        <v>82</v>
      </c>
      <c r="AY303" s="173" t="s">
        <v>302</v>
      </c>
    </row>
    <row r="304" spans="1:65" s="15" customFormat="1" ht="16.5" customHeight="1">
      <c r="A304" s="12"/>
      <c r="B304" s="13"/>
      <c r="C304" s="85" t="s">
        <v>740</v>
      </c>
      <c r="D304" s="85" t="s">
        <v>303</v>
      </c>
      <c r="E304" s="86" t="s">
        <v>830</v>
      </c>
      <c r="F304" s="87" t="s">
        <v>831</v>
      </c>
      <c r="G304" s="88" t="s">
        <v>450</v>
      </c>
      <c r="H304" s="89">
        <v>4.5</v>
      </c>
      <c r="I304" s="3"/>
      <c r="J304" s="90">
        <f>ROUND(I304*H304,2)</f>
        <v>0</v>
      </c>
      <c r="K304" s="87" t="s">
        <v>427</v>
      </c>
      <c r="L304" s="13"/>
      <c r="M304" s="91" t="s">
        <v>1</v>
      </c>
      <c r="N304" s="92" t="s">
        <v>40</v>
      </c>
      <c r="O304" s="93"/>
      <c r="P304" s="94">
        <f>O304*H304</f>
        <v>0</v>
      </c>
      <c r="Q304" s="94">
        <v>0</v>
      </c>
      <c r="R304" s="94">
        <f>Q304*H304</f>
        <v>0</v>
      </c>
      <c r="S304" s="94">
        <v>0</v>
      </c>
      <c r="T304" s="95">
        <f>S304*H304</f>
        <v>0</v>
      </c>
      <c r="U304" s="12"/>
      <c r="V304" s="12"/>
      <c r="W304" s="12"/>
      <c r="X304" s="12"/>
      <c r="Y304" s="12"/>
      <c r="Z304" s="12"/>
      <c r="AA304" s="12"/>
      <c r="AB304" s="12"/>
      <c r="AC304" s="12"/>
      <c r="AD304" s="12"/>
      <c r="AE304" s="12"/>
      <c r="AR304" s="96" t="s">
        <v>97</v>
      </c>
      <c r="AT304" s="96" t="s">
        <v>303</v>
      </c>
      <c r="AU304" s="96" t="s">
        <v>84</v>
      </c>
      <c r="AY304" s="5" t="s">
        <v>302</v>
      </c>
      <c r="BE304" s="97">
        <f>IF(N304="základní",J304,0)</f>
        <v>0</v>
      </c>
      <c r="BF304" s="97">
        <f>IF(N304="snížená",J304,0)</f>
        <v>0</v>
      </c>
      <c r="BG304" s="97">
        <f>IF(N304="zákl. přenesená",J304,0)</f>
        <v>0</v>
      </c>
      <c r="BH304" s="97">
        <f>IF(N304="sníž. přenesená",J304,0)</f>
        <v>0</v>
      </c>
      <c r="BI304" s="97">
        <f>IF(N304="nulová",J304,0)</f>
        <v>0</v>
      </c>
      <c r="BJ304" s="5" t="s">
        <v>82</v>
      </c>
      <c r="BK304" s="97">
        <f>ROUND(I304*H304,2)</f>
        <v>0</v>
      </c>
      <c r="BL304" s="5" t="s">
        <v>97</v>
      </c>
      <c r="BM304" s="96" t="s">
        <v>5118</v>
      </c>
    </row>
    <row r="305" spans="1:65" s="98" customFormat="1">
      <c r="B305" s="99"/>
      <c r="D305" s="100" t="s">
        <v>308</v>
      </c>
      <c r="E305" s="101" t="s">
        <v>1</v>
      </c>
      <c r="F305" s="102" t="s">
        <v>382</v>
      </c>
      <c r="H305" s="103">
        <v>4.5</v>
      </c>
      <c r="L305" s="99"/>
      <c r="M305" s="104"/>
      <c r="N305" s="105"/>
      <c r="O305" s="105"/>
      <c r="P305" s="105"/>
      <c r="Q305" s="105"/>
      <c r="R305" s="105"/>
      <c r="S305" s="105"/>
      <c r="T305" s="106"/>
      <c r="AT305" s="101" t="s">
        <v>308</v>
      </c>
      <c r="AU305" s="101" t="s">
        <v>84</v>
      </c>
      <c r="AV305" s="98" t="s">
        <v>84</v>
      </c>
      <c r="AW305" s="98" t="s">
        <v>31</v>
      </c>
      <c r="AX305" s="98" t="s">
        <v>82</v>
      </c>
      <c r="AY305" s="101" t="s">
        <v>302</v>
      </c>
    </row>
    <row r="306" spans="1:65" s="15" customFormat="1" ht="16.5" customHeight="1">
      <c r="A306" s="12"/>
      <c r="B306" s="13"/>
      <c r="C306" s="85" t="s">
        <v>745</v>
      </c>
      <c r="D306" s="85" t="s">
        <v>303</v>
      </c>
      <c r="E306" s="86" t="s">
        <v>834</v>
      </c>
      <c r="F306" s="87" t="s">
        <v>835</v>
      </c>
      <c r="G306" s="88" t="s">
        <v>450</v>
      </c>
      <c r="H306" s="89">
        <v>3.02</v>
      </c>
      <c r="I306" s="3"/>
      <c r="J306" s="90">
        <f>ROUND(I306*H306,2)</f>
        <v>0</v>
      </c>
      <c r="K306" s="87" t="s">
        <v>427</v>
      </c>
      <c r="L306" s="13"/>
      <c r="M306" s="91" t="s">
        <v>1</v>
      </c>
      <c r="N306" s="92" t="s">
        <v>40</v>
      </c>
      <c r="O306" s="93"/>
      <c r="P306" s="94">
        <f>O306*H306</f>
        <v>0</v>
      </c>
      <c r="Q306" s="94">
        <v>0</v>
      </c>
      <c r="R306" s="94">
        <f>Q306*H306</f>
        <v>0</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5119</v>
      </c>
    </row>
    <row r="307" spans="1:65" s="98" customFormat="1">
      <c r="B307" s="99"/>
      <c r="D307" s="100" t="s">
        <v>308</v>
      </c>
      <c r="E307" s="101" t="s">
        <v>1</v>
      </c>
      <c r="F307" s="102" t="s">
        <v>354</v>
      </c>
      <c r="H307" s="103">
        <v>3.02</v>
      </c>
      <c r="L307" s="99"/>
      <c r="M307" s="104"/>
      <c r="N307" s="105"/>
      <c r="O307" s="105"/>
      <c r="P307" s="105"/>
      <c r="Q307" s="105"/>
      <c r="R307" s="105"/>
      <c r="S307" s="105"/>
      <c r="T307" s="106"/>
      <c r="AT307" s="101" t="s">
        <v>308</v>
      </c>
      <c r="AU307" s="101" t="s">
        <v>84</v>
      </c>
      <c r="AV307" s="98" t="s">
        <v>84</v>
      </c>
      <c r="AW307" s="98" t="s">
        <v>31</v>
      </c>
      <c r="AX307" s="98" t="s">
        <v>82</v>
      </c>
      <c r="AY307" s="101" t="s">
        <v>302</v>
      </c>
    </row>
    <row r="308" spans="1:65" s="15" customFormat="1" ht="21.75" customHeight="1">
      <c r="A308" s="12"/>
      <c r="B308" s="13"/>
      <c r="C308" s="85" t="s">
        <v>752</v>
      </c>
      <c r="D308" s="85" t="s">
        <v>303</v>
      </c>
      <c r="E308" s="86" t="s">
        <v>838</v>
      </c>
      <c r="F308" s="87" t="s">
        <v>839</v>
      </c>
      <c r="G308" s="88" t="s">
        <v>423</v>
      </c>
      <c r="H308" s="89">
        <v>0.72499999999999998</v>
      </c>
      <c r="I308" s="3"/>
      <c r="J308" s="90">
        <f>ROUND(I308*H308,2)</f>
        <v>0</v>
      </c>
      <c r="K308" s="87" t="s">
        <v>427</v>
      </c>
      <c r="L308" s="13"/>
      <c r="M308" s="91" t="s">
        <v>1</v>
      </c>
      <c r="N308" s="92" t="s">
        <v>40</v>
      </c>
      <c r="O308" s="93"/>
      <c r="P308" s="94">
        <f>O308*H308</f>
        <v>0</v>
      </c>
      <c r="Q308" s="94">
        <v>0</v>
      </c>
      <c r="R308" s="94">
        <f>Q308*H308</f>
        <v>0</v>
      </c>
      <c r="S308" s="94">
        <v>0</v>
      </c>
      <c r="T308" s="95">
        <f>S308*H308</f>
        <v>0</v>
      </c>
      <c r="U308" s="12"/>
      <c r="V308" s="12"/>
      <c r="W308" s="12"/>
      <c r="X308" s="12"/>
      <c r="Y308" s="12"/>
      <c r="Z308" s="12"/>
      <c r="AA308" s="12"/>
      <c r="AB308" s="12"/>
      <c r="AC308" s="12"/>
      <c r="AD308" s="12"/>
      <c r="AE308" s="12"/>
      <c r="AR308" s="96" t="s">
        <v>97</v>
      </c>
      <c r="AT308" s="96" t="s">
        <v>303</v>
      </c>
      <c r="AU308" s="96" t="s">
        <v>84</v>
      </c>
      <c r="AY308" s="5" t="s">
        <v>302</v>
      </c>
      <c r="BE308" s="97">
        <f>IF(N308="základní",J308,0)</f>
        <v>0</v>
      </c>
      <c r="BF308" s="97">
        <f>IF(N308="snížená",J308,0)</f>
        <v>0</v>
      </c>
      <c r="BG308" s="97">
        <f>IF(N308="zákl. přenesená",J308,0)</f>
        <v>0</v>
      </c>
      <c r="BH308" s="97">
        <f>IF(N308="sníž. přenesená",J308,0)</f>
        <v>0</v>
      </c>
      <c r="BI308" s="97">
        <f>IF(N308="nulová",J308,0)</f>
        <v>0</v>
      </c>
      <c r="BJ308" s="5" t="s">
        <v>82</v>
      </c>
      <c r="BK308" s="97">
        <f>ROUND(I308*H308,2)</f>
        <v>0</v>
      </c>
      <c r="BL308" s="5" t="s">
        <v>97</v>
      </c>
      <c r="BM308" s="96" t="s">
        <v>5120</v>
      </c>
    </row>
    <row r="309" spans="1:65" s="98" customFormat="1">
      <c r="B309" s="99"/>
      <c r="D309" s="100" t="s">
        <v>308</v>
      </c>
      <c r="E309" s="101" t="s">
        <v>1</v>
      </c>
      <c r="F309" s="102" t="s">
        <v>841</v>
      </c>
      <c r="H309" s="103">
        <v>0.72499999999999998</v>
      </c>
      <c r="L309" s="99"/>
      <c r="M309" s="104"/>
      <c r="N309" s="105"/>
      <c r="O309" s="105"/>
      <c r="P309" s="105"/>
      <c r="Q309" s="105"/>
      <c r="R309" s="105"/>
      <c r="S309" s="105"/>
      <c r="T309" s="106"/>
      <c r="AT309" s="101" t="s">
        <v>308</v>
      </c>
      <c r="AU309" s="101" t="s">
        <v>84</v>
      </c>
      <c r="AV309" s="98" t="s">
        <v>84</v>
      </c>
      <c r="AW309" s="98" t="s">
        <v>31</v>
      </c>
      <c r="AX309" s="98" t="s">
        <v>82</v>
      </c>
      <c r="AY309" s="101" t="s">
        <v>302</v>
      </c>
    </row>
    <row r="310" spans="1:65" s="15" customFormat="1" ht="21.75" customHeight="1">
      <c r="A310" s="12"/>
      <c r="B310" s="13"/>
      <c r="C310" s="85" t="s">
        <v>756</v>
      </c>
      <c r="D310" s="85" t="s">
        <v>303</v>
      </c>
      <c r="E310" s="86" t="s">
        <v>847</v>
      </c>
      <c r="F310" s="87" t="s">
        <v>848</v>
      </c>
      <c r="G310" s="88" t="s">
        <v>423</v>
      </c>
      <c r="H310" s="89">
        <v>6.18</v>
      </c>
      <c r="I310" s="3"/>
      <c r="J310" s="90">
        <f>ROUND(I310*H310,2)</f>
        <v>0</v>
      </c>
      <c r="K310" s="87" t="s">
        <v>427</v>
      </c>
      <c r="L310" s="13"/>
      <c r="M310" s="91" t="s">
        <v>1</v>
      </c>
      <c r="N310" s="92" t="s">
        <v>40</v>
      </c>
      <c r="O310" s="93"/>
      <c r="P310" s="94">
        <f>O310*H310</f>
        <v>0</v>
      </c>
      <c r="Q310" s="94">
        <v>0</v>
      </c>
      <c r="R310" s="94">
        <f>Q310*H310</f>
        <v>0</v>
      </c>
      <c r="S310" s="94">
        <v>0</v>
      </c>
      <c r="T310" s="95">
        <f>S310*H310</f>
        <v>0</v>
      </c>
      <c r="U310" s="12"/>
      <c r="V310" s="12"/>
      <c r="W310" s="12"/>
      <c r="X310" s="12"/>
      <c r="Y310" s="12"/>
      <c r="Z310" s="12"/>
      <c r="AA310" s="12"/>
      <c r="AB310" s="12"/>
      <c r="AC310" s="12"/>
      <c r="AD310" s="12"/>
      <c r="AE310" s="12"/>
      <c r="AR310" s="96" t="s">
        <v>97</v>
      </c>
      <c r="AT310" s="96" t="s">
        <v>303</v>
      </c>
      <c r="AU310" s="96" t="s">
        <v>84</v>
      </c>
      <c r="AY310" s="5" t="s">
        <v>302</v>
      </c>
      <c r="BE310" s="97">
        <f>IF(N310="základní",J310,0)</f>
        <v>0</v>
      </c>
      <c r="BF310" s="97">
        <f>IF(N310="snížená",J310,0)</f>
        <v>0</v>
      </c>
      <c r="BG310" s="97">
        <f>IF(N310="zákl. přenesená",J310,0)</f>
        <v>0</v>
      </c>
      <c r="BH310" s="97">
        <f>IF(N310="sníž. přenesená",J310,0)</f>
        <v>0</v>
      </c>
      <c r="BI310" s="97">
        <f>IF(N310="nulová",J310,0)</f>
        <v>0</v>
      </c>
      <c r="BJ310" s="5" t="s">
        <v>82</v>
      </c>
      <c r="BK310" s="97">
        <f>ROUND(I310*H310,2)</f>
        <v>0</v>
      </c>
      <c r="BL310" s="5" t="s">
        <v>97</v>
      </c>
      <c r="BM310" s="96" t="s">
        <v>5121</v>
      </c>
    </row>
    <row r="311" spans="1:65" s="98" customFormat="1">
      <c r="B311" s="99"/>
      <c r="D311" s="100" t="s">
        <v>308</v>
      </c>
      <c r="E311" s="101" t="s">
        <v>1</v>
      </c>
      <c r="F311" s="102" t="s">
        <v>347</v>
      </c>
      <c r="H311" s="103">
        <v>6.18</v>
      </c>
      <c r="L311" s="99"/>
      <c r="M311" s="104"/>
      <c r="N311" s="105"/>
      <c r="O311" s="105"/>
      <c r="P311" s="105"/>
      <c r="Q311" s="105"/>
      <c r="R311" s="105"/>
      <c r="S311" s="105"/>
      <c r="T311" s="106"/>
      <c r="AT311" s="101" t="s">
        <v>308</v>
      </c>
      <c r="AU311" s="101" t="s">
        <v>84</v>
      </c>
      <c r="AV311" s="98" t="s">
        <v>84</v>
      </c>
      <c r="AW311" s="98" t="s">
        <v>31</v>
      </c>
      <c r="AX311" s="98" t="s">
        <v>82</v>
      </c>
      <c r="AY311" s="101" t="s">
        <v>302</v>
      </c>
    </row>
    <row r="312" spans="1:65" s="15" customFormat="1" ht="21.75" customHeight="1">
      <c r="A312" s="12"/>
      <c r="B312" s="13"/>
      <c r="C312" s="85" t="s">
        <v>760</v>
      </c>
      <c r="D312" s="85" t="s">
        <v>303</v>
      </c>
      <c r="E312" s="86" t="s">
        <v>851</v>
      </c>
      <c r="F312" s="87" t="s">
        <v>852</v>
      </c>
      <c r="G312" s="88" t="s">
        <v>518</v>
      </c>
      <c r="H312" s="89">
        <v>9.9000000000000005E-2</v>
      </c>
      <c r="I312" s="3"/>
      <c r="J312" s="90">
        <f>ROUND(I312*H312,2)</f>
        <v>0</v>
      </c>
      <c r="K312" s="87" t="s">
        <v>1</v>
      </c>
      <c r="L312" s="13"/>
      <c r="M312" s="91" t="s">
        <v>1</v>
      </c>
      <c r="N312" s="92" t="s">
        <v>40</v>
      </c>
      <c r="O312" s="93"/>
      <c r="P312" s="94">
        <f>O312*H312</f>
        <v>0</v>
      </c>
      <c r="Q312" s="94">
        <v>0</v>
      </c>
      <c r="R312" s="94">
        <f>Q312*H312</f>
        <v>0</v>
      </c>
      <c r="S312" s="94">
        <v>0</v>
      </c>
      <c r="T312" s="95">
        <f>S312*H312</f>
        <v>0</v>
      </c>
      <c r="U312" s="12"/>
      <c r="V312" s="12"/>
      <c r="W312" s="12"/>
      <c r="X312" s="12"/>
      <c r="Y312" s="12"/>
      <c r="Z312" s="12"/>
      <c r="AA312" s="12"/>
      <c r="AB312" s="12"/>
      <c r="AC312" s="12"/>
      <c r="AD312" s="12"/>
      <c r="AE312" s="12"/>
      <c r="AR312" s="96" t="s">
        <v>97</v>
      </c>
      <c r="AT312" s="96" t="s">
        <v>303</v>
      </c>
      <c r="AU312" s="96" t="s">
        <v>84</v>
      </c>
      <c r="AY312" s="5" t="s">
        <v>302</v>
      </c>
      <c r="BE312" s="97">
        <f>IF(N312="základní",J312,0)</f>
        <v>0</v>
      </c>
      <c r="BF312" s="97">
        <f>IF(N312="snížená",J312,0)</f>
        <v>0</v>
      </c>
      <c r="BG312" s="97">
        <f>IF(N312="zákl. přenesená",J312,0)</f>
        <v>0</v>
      </c>
      <c r="BH312" s="97">
        <f>IF(N312="sníž. přenesená",J312,0)</f>
        <v>0</v>
      </c>
      <c r="BI312" s="97">
        <f>IF(N312="nulová",J312,0)</f>
        <v>0</v>
      </c>
      <c r="BJ312" s="5" t="s">
        <v>82</v>
      </c>
      <c r="BK312" s="97">
        <f>ROUND(I312*H312,2)</f>
        <v>0</v>
      </c>
      <c r="BL312" s="5" t="s">
        <v>97</v>
      </c>
      <c r="BM312" s="96" t="s">
        <v>5122</v>
      </c>
    </row>
    <row r="313" spans="1:65" s="98" customFormat="1">
      <c r="B313" s="99"/>
      <c r="D313" s="100" t="s">
        <v>308</v>
      </c>
      <c r="E313" s="101" t="s">
        <v>1</v>
      </c>
      <c r="F313" s="102" t="s">
        <v>387</v>
      </c>
      <c r="H313" s="103">
        <v>9.9000000000000005E-2</v>
      </c>
      <c r="L313" s="99"/>
      <c r="M313" s="104"/>
      <c r="N313" s="105"/>
      <c r="O313" s="105"/>
      <c r="P313" s="105"/>
      <c r="Q313" s="105"/>
      <c r="R313" s="105"/>
      <c r="S313" s="105"/>
      <c r="T313" s="106"/>
      <c r="AT313" s="101" t="s">
        <v>308</v>
      </c>
      <c r="AU313" s="101" t="s">
        <v>84</v>
      </c>
      <c r="AV313" s="98" t="s">
        <v>84</v>
      </c>
      <c r="AW313" s="98" t="s">
        <v>31</v>
      </c>
      <c r="AX313" s="98" t="s">
        <v>82</v>
      </c>
      <c r="AY313" s="101" t="s">
        <v>302</v>
      </c>
    </row>
    <row r="314" spans="1:65" s="15" customFormat="1" ht="21.75" customHeight="1">
      <c r="A314" s="12"/>
      <c r="B314" s="13"/>
      <c r="C314" s="85" t="s">
        <v>764</v>
      </c>
      <c r="D314" s="85" t="s">
        <v>303</v>
      </c>
      <c r="E314" s="86" t="s">
        <v>855</v>
      </c>
      <c r="F314" s="87" t="s">
        <v>856</v>
      </c>
      <c r="G314" s="88" t="s">
        <v>518</v>
      </c>
      <c r="H314" s="89">
        <v>9.9000000000000005E-2</v>
      </c>
      <c r="I314" s="3"/>
      <c r="J314" s="90">
        <f>ROUND(I314*H314,2)</f>
        <v>0</v>
      </c>
      <c r="K314" s="87" t="s">
        <v>427</v>
      </c>
      <c r="L314" s="13"/>
      <c r="M314" s="91" t="s">
        <v>1</v>
      </c>
      <c r="N314" s="92" t="s">
        <v>40</v>
      </c>
      <c r="O314" s="93"/>
      <c r="P314" s="94">
        <f>O314*H314</f>
        <v>0</v>
      </c>
      <c r="Q314" s="94">
        <v>0</v>
      </c>
      <c r="R314" s="94">
        <f>Q314*H314</f>
        <v>0</v>
      </c>
      <c r="S314" s="94">
        <v>0</v>
      </c>
      <c r="T314" s="95">
        <f>S314*H314</f>
        <v>0</v>
      </c>
      <c r="U314" s="12"/>
      <c r="V314" s="12"/>
      <c r="W314" s="12"/>
      <c r="X314" s="12"/>
      <c r="Y314" s="12"/>
      <c r="Z314" s="12"/>
      <c r="AA314" s="12"/>
      <c r="AB314" s="12"/>
      <c r="AC314" s="12"/>
      <c r="AD314" s="12"/>
      <c r="AE314" s="12"/>
      <c r="AR314" s="96" t="s">
        <v>97</v>
      </c>
      <c r="AT314" s="96" t="s">
        <v>303</v>
      </c>
      <c r="AU314" s="96" t="s">
        <v>84</v>
      </c>
      <c r="AY314" s="5" t="s">
        <v>302</v>
      </c>
      <c r="BE314" s="97">
        <f>IF(N314="základní",J314,0)</f>
        <v>0</v>
      </c>
      <c r="BF314" s="97">
        <f>IF(N314="snížená",J314,0)</f>
        <v>0</v>
      </c>
      <c r="BG314" s="97">
        <f>IF(N314="zákl. přenesená",J314,0)</f>
        <v>0</v>
      </c>
      <c r="BH314" s="97">
        <f>IF(N314="sníž. přenesená",J314,0)</f>
        <v>0</v>
      </c>
      <c r="BI314" s="97">
        <f>IF(N314="nulová",J314,0)</f>
        <v>0</v>
      </c>
      <c r="BJ314" s="5" t="s">
        <v>82</v>
      </c>
      <c r="BK314" s="97">
        <f>ROUND(I314*H314,2)</f>
        <v>0</v>
      </c>
      <c r="BL314" s="5" t="s">
        <v>97</v>
      </c>
      <c r="BM314" s="96" t="s">
        <v>5123</v>
      </c>
    </row>
    <row r="315" spans="1:65" s="98" customFormat="1">
      <c r="B315" s="99"/>
      <c r="D315" s="100" t="s">
        <v>308</v>
      </c>
      <c r="E315" s="101" t="s">
        <v>387</v>
      </c>
      <c r="F315" s="102" t="s">
        <v>5124</v>
      </c>
      <c r="H315" s="103">
        <v>9.9000000000000005E-2</v>
      </c>
      <c r="L315" s="99"/>
      <c r="M315" s="104"/>
      <c r="N315" s="105"/>
      <c r="O315" s="105"/>
      <c r="P315" s="105"/>
      <c r="Q315" s="105"/>
      <c r="R315" s="105"/>
      <c r="S315" s="105"/>
      <c r="T315" s="106"/>
      <c r="AT315" s="101" t="s">
        <v>308</v>
      </c>
      <c r="AU315" s="101" t="s">
        <v>84</v>
      </c>
      <c r="AV315" s="98" t="s">
        <v>84</v>
      </c>
      <c r="AW315" s="98" t="s">
        <v>31</v>
      </c>
      <c r="AX315" s="98" t="s">
        <v>75</v>
      </c>
      <c r="AY315" s="101" t="s">
        <v>302</v>
      </c>
    </row>
    <row r="316" spans="1:65" s="171" customFormat="1">
      <c r="B316" s="172"/>
      <c r="D316" s="100" t="s">
        <v>308</v>
      </c>
      <c r="E316" s="173" t="s">
        <v>1</v>
      </c>
      <c r="F316" s="174" t="s">
        <v>435</v>
      </c>
      <c r="H316" s="175">
        <v>9.9000000000000005E-2</v>
      </c>
      <c r="L316" s="172"/>
      <c r="M316" s="176"/>
      <c r="N316" s="177"/>
      <c r="O316" s="177"/>
      <c r="P316" s="177"/>
      <c r="Q316" s="177"/>
      <c r="R316" s="177"/>
      <c r="S316" s="177"/>
      <c r="T316" s="178"/>
      <c r="AT316" s="173" t="s">
        <v>308</v>
      </c>
      <c r="AU316" s="173" t="s">
        <v>84</v>
      </c>
      <c r="AV316" s="171" t="s">
        <v>97</v>
      </c>
      <c r="AW316" s="171" t="s">
        <v>31</v>
      </c>
      <c r="AX316" s="171" t="s">
        <v>82</v>
      </c>
      <c r="AY316" s="173" t="s">
        <v>302</v>
      </c>
    </row>
    <row r="317" spans="1:65" s="15" customFormat="1" ht="21.75" customHeight="1">
      <c r="A317" s="12"/>
      <c r="B317" s="13"/>
      <c r="C317" s="85" t="s">
        <v>768</v>
      </c>
      <c r="D317" s="85" t="s">
        <v>303</v>
      </c>
      <c r="E317" s="86" t="s">
        <v>861</v>
      </c>
      <c r="F317" s="87" t="s">
        <v>862</v>
      </c>
      <c r="G317" s="88" t="s">
        <v>518</v>
      </c>
      <c r="H317" s="89">
        <v>5.8410000000000002</v>
      </c>
      <c r="I317" s="3"/>
      <c r="J317" s="90">
        <f>ROUND(I317*H317,2)</f>
        <v>0</v>
      </c>
      <c r="K317" s="87" t="s">
        <v>427</v>
      </c>
      <c r="L317" s="13"/>
      <c r="M317" s="91" t="s">
        <v>1</v>
      </c>
      <c r="N317" s="92" t="s">
        <v>40</v>
      </c>
      <c r="O317" s="93"/>
      <c r="P317" s="94">
        <f>O317*H317</f>
        <v>0</v>
      </c>
      <c r="Q317" s="94">
        <v>0</v>
      </c>
      <c r="R317" s="94">
        <f>Q317*H317</f>
        <v>0</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5125</v>
      </c>
    </row>
    <row r="318" spans="1:65" s="98" customFormat="1">
      <c r="B318" s="99"/>
      <c r="D318" s="100" t="s">
        <v>308</v>
      </c>
      <c r="E318" s="101" t="s">
        <v>1</v>
      </c>
      <c r="F318" s="102" t="s">
        <v>865</v>
      </c>
      <c r="H318" s="103">
        <v>5.8410000000000002</v>
      </c>
      <c r="L318" s="99"/>
      <c r="M318" s="104"/>
      <c r="N318" s="105"/>
      <c r="O318" s="105"/>
      <c r="P318" s="105"/>
      <c r="Q318" s="105"/>
      <c r="R318" s="105"/>
      <c r="S318" s="105"/>
      <c r="T318" s="106"/>
      <c r="AT318" s="101" t="s">
        <v>308</v>
      </c>
      <c r="AU318" s="101" t="s">
        <v>84</v>
      </c>
      <c r="AV318" s="98" t="s">
        <v>84</v>
      </c>
      <c r="AW318" s="98" t="s">
        <v>31</v>
      </c>
      <c r="AX318" s="98" t="s">
        <v>82</v>
      </c>
      <c r="AY318" s="101" t="s">
        <v>302</v>
      </c>
    </row>
    <row r="319" spans="1:65" s="15" customFormat="1" ht="16.5" customHeight="1">
      <c r="A319" s="12"/>
      <c r="B319" s="13"/>
      <c r="C319" s="85" t="s">
        <v>772</v>
      </c>
      <c r="D319" s="85" t="s">
        <v>303</v>
      </c>
      <c r="E319" s="86" t="s">
        <v>868</v>
      </c>
      <c r="F319" s="87" t="s">
        <v>869</v>
      </c>
      <c r="G319" s="88" t="s">
        <v>518</v>
      </c>
      <c r="H319" s="89">
        <v>4.6680000000000001</v>
      </c>
      <c r="I319" s="3"/>
      <c r="J319" s="90">
        <f>ROUND(I319*H319,2)</f>
        <v>0</v>
      </c>
      <c r="K319" s="87" t="s">
        <v>427</v>
      </c>
      <c r="L319" s="13"/>
      <c r="M319" s="91" t="s">
        <v>1</v>
      </c>
      <c r="N319" s="92" t="s">
        <v>40</v>
      </c>
      <c r="O319" s="93"/>
      <c r="P319" s="94">
        <f>O319*H319</f>
        <v>0</v>
      </c>
      <c r="Q319" s="94">
        <v>0</v>
      </c>
      <c r="R319" s="94">
        <f>Q319*H319</f>
        <v>0</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5126</v>
      </c>
    </row>
    <row r="320" spans="1:65" s="98" customFormat="1">
      <c r="B320" s="99"/>
      <c r="D320" s="100" t="s">
        <v>308</v>
      </c>
      <c r="E320" s="101" t="s">
        <v>1</v>
      </c>
      <c r="F320" s="102" t="s">
        <v>5127</v>
      </c>
      <c r="H320" s="103">
        <v>7.8179999999999996</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98" customFormat="1">
      <c r="B321" s="99"/>
      <c r="D321" s="100" t="s">
        <v>308</v>
      </c>
      <c r="E321" s="101" t="s">
        <v>1</v>
      </c>
      <c r="F321" s="102" t="s">
        <v>872</v>
      </c>
      <c r="H321" s="103">
        <v>-9.9000000000000005E-2</v>
      </c>
      <c r="L321" s="99"/>
      <c r="M321" s="104"/>
      <c r="N321" s="105"/>
      <c r="O321" s="105"/>
      <c r="P321" s="105"/>
      <c r="Q321" s="105"/>
      <c r="R321" s="105"/>
      <c r="S321" s="105"/>
      <c r="T321" s="106"/>
      <c r="AT321" s="101" t="s">
        <v>308</v>
      </c>
      <c r="AU321" s="101" t="s">
        <v>84</v>
      </c>
      <c r="AV321" s="98" t="s">
        <v>84</v>
      </c>
      <c r="AW321" s="98" t="s">
        <v>31</v>
      </c>
      <c r="AX321" s="98" t="s">
        <v>75</v>
      </c>
      <c r="AY321" s="101" t="s">
        <v>302</v>
      </c>
    </row>
    <row r="322" spans="1:65" s="98" customFormat="1">
      <c r="B322" s="99"/>
      <c r="D322" s="100" t="s">
        <v>308</v>
      </c>
      <c r="E322" s="101" t="s">
        <v>1</v>
      </c>
      <c r="F322" s="102" t="s">
        <v>874</v>
      </c>
      <c r="H322" s="103">
        <v>-3.0510000000000002</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98" customFormat="1">
      <c r="B323" s="99"/>
      <c r="D323" s="100" t="s">
        <v>308</v>
      </c>
      <c r="E323" s="101" t="s">
        <v>1</v>
      </c>
      <c r="F323" s="102" t="s">
        <v>875</v>
      </c>
      <c r="H323" s="103">
        <v>-0.78300000000000003</v>
      </c>
      <c r="L323" s="99"/>
      <c r="M323" s="104"/>
      <c r="N323" s="105"/>
      <c r="O323" s="105"/>
      <c r="P323" s="105"/>
      <c r="Q323" s="105"/>
      <c r="R323" s="105"/>
      <c r="S323" s="105"/>
      <c r="T323" s="106"/>
      <c r="AT323" s="101" t="s">
        <v>308</v>
      </c>
      <c r="AU323" s="101" t="s">
        <v>84</v>
      </c>
      <c r="AV323" s="98" t="s">
        <v>84</v>
      </c>
      <c r="AW323" s="98" t="s">
        <v>31</v>
      </c>
      <c r="AX323" s="98" t="s">
        <v>75</v>
      </c>
      <c r="AY323" s="101" t="s">
        <v>302</v>
      </c>
    </row>
    <row r="324" spans="1:65" s="186" customFormat="1">
      <c r="B324" s="187"/>
      <c r="D324" s="100" t="s">
        <v>308</v>
      </c>
      <c r="E324" s="188" t="s">
        <v>359</v>
      </c>
      <c r="F324" s="189" t="s">
        <v>481</v>
      </c>
      <c r="H324" s="190">
        <v>3.8849999999999998</v>
      </c>
      <c r="L324" s="187"/>
      <c r="M324" s="191"/>
      <c r="N324" s="192"/>
      <c r="O324" s="192"/>
      <c r="P324" s="192"/>
      <c r="Q324" s="192"/>
      <c r="R324" s="192"/>
      <c r="S324" s="192"/>
      <c r="T324" s="193"/>
      <c r="AT324" s="188" t="s">
        <v>308</v>
      </c>
      <c r="AU324" s="188" t="s">
        <v>84</v>
      </c>
      <c r="AV324" s="186" t="s">
        <v>91</v>
      </c>
      <c r="AW324" s="186" t="s">
        <v>31</v>
      </c>
      <c r="AX324" s="186" t="s">
        <v>75</v>
      </c>
      <c r="AY324" s="188" t="s">
        <v>302</v>
      </c>
    </row>
    <row r="325" spans="1:65" s="98" customFormat="1">
      <c r="B325" s="99"/>
      <c r="D325" s="100" t="s">
        <v>308</v>
      </c>
      <c r="E325" s="101" t="s">
        <v>1</v>
      </c>
      <c r="F325" s="102" t="s">
        <v>361</v>
      </c>
      <c r="H325" s="103">
        <v>0.78300000000000003</v>
      </c>
      <c r="L325" s="99"/>
      <c r="M325" s="104"/>
      <c r="N325" s="105"/>
      <c r="O325" s="105"/>
      <c r="P325" s="105"/>
      <c r="Q325" s="105"/>
      <c r="R325" s="105"/>
      <c r="S325" s="105"/>
      <c r="T325" s="106"/>
      <c r="AT325" s="101" t="s">
        <v>308</v>
      </c>
      <c r="AU325" s="101" t="s">
        <v>84</v>
      </c>
      <c r="AV325" s="98" t="s">
        <v>84</v>
      </c>
      <c r="AW325" s="98" t="s">
        <v>31</v>
      </c>
      <c r="AX325" s="98" t="s">
        <v>75</v>
      </c>
      <c r="AY325" s="101" t="s">
        <v>302</v>
      </c>
    </row>
    <row r="326" spans="1:65" s="171" customFormat="1">
      <c r="B326" s="172"/>
      <c r="D326" s="100" t="s">
        <v>308</v>
      </c>
      <c r="E326" s="173" t="s">
        <v>390</v>
      </c>
      <c r="F326" s="174" t="s">
        <v>435</v>
      </c>
      <c r="H326" s="175">
        <v>4.6680000000000001</v>
      </c>
      <c r="L326" s="172"/>
      <c r="M326" s="176"/>
      <c r="N326" s="177"/>
      <c r="O326" s="177"/>
      <c r="P326" s="177"/>
      <c r="Q326" s="177"/>
      <c r="R326" s="177"/>
      <c r="S326" s="177"/>
      <c r="T326" s="178"/>
      <c r="AT326" s="173" t="s">
        <v>308</v>
      </c>
      <c r="AU326" s="173" t="s">
        <v>84</v>
      </c>
      <c r="AV326" s="171" t="s">
        <v>97</v>
      </c>
      <c r="AW326" s="171" t="s">
        <v>31</v>
      </c>
      <c r="AX326" s="171" t="s">
        <v>82</v>
      </c>
      <c r="AY326" s="173" t="s">
        <v>302</v>
      </c>
    </row>
    <row r="327" spans="1:65" s="15" customFormat="1" ht="21.75" customHeight="1">
      <c r="A327" s="12"/>
      <c r="B327" s="13"/>
      <c r="C327" s="85" t="s">
        <v>776</v>
      </c>
      <c r="D327" s="85" t="s">
        <v>303</v>
      </c>
      <c r="E327" s="86" t="s">
        <v>878</v>
      </c>
      <c r="F327" s="87" t="s">
        <v>879</v>
      </c>
      <c r="G327" s="88" t="s">
        <v>518</v>
      </c>
      <c r="H327" s="89">
        <v>53.966999999999999</v>
      </c>
      <c r="I327" s="3"/>
      <c r="J327" s="90">
        <f>ROUND(I327*H327,2)</f>
        <v>0</v>
      </c>
      <c r="K327" s="87" t="s">
        <v>427</v>
      </c>
      <c r="L327" s="13"/>
      <c r="M327" s="91" t="s">
        <v>1</v>
      </c>
      <c r="N327" s="92" t="s">
        <v>40</v>
      </c>
      <c r="O327" s="93"/>
      <c r="P327" s="94">
        <f>O327*H327</f>
        <v>0</v>
      </c>
      <c r="Q327" s="94">
        <v>0</v>
      </c>
      <c r="R327" s="94">
        <f>Q327*H327</f>
        <v>0</v>
      </c>
      <c r="S327" s="94">
        <v>0</v>
      </c>
      <c r="T327" s="95">
        <f>S327*H327</f>
        <v>0</v>
      </c>
      <c r="U327" s="12"/>
      <c r="V327" s="12"/>
      <c r="W327" s="12"/>
      <c r="X327" s="12"/>
      <c r="Y327" s="12"/>
      <c r="Z327" s="12"/>
      <c r="AA327" s="12"/>
      <c r="AB327" s="12"/>
      <c r="AC327" s="12"/>
      <c r="AD327" s="12"/>
      <c r="AE327" s="12"/>
      <c r="AR327" s="96" t="s">
        <v>97</v>
      </c>
      <c r="AT327" s="96" t="s">
        <v>303</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5128</v>
      </c>
    </row>
    <row r="328" spans="1:65" s="179" customFormat="1">
      <c r="B328" s="180"/>
      <c r="D328" s="100" t="s">
        <v>308</v>
      </c>
      <c r="E328" s="181" t="s">
        <v>1</v>
      </c>
      <c r="F328" s="182" t="s">
        <v>881</v>
      </c>
      <c r="H328" s="181" t="s">
        <v>1</v>
      </c>
      <c r="L328" s="180"/>
      <c r="M328" s="183"/>
      <c r="N328" s="184"/>
      <c r="O328" s="184"/>
      <c r="P328" s="184"/>
      <c r="Q328" s="184"/>
      <c r="R328" s="184"/>
      <c r="S328" s="184"/>
      <c r="T328" s="185"/>
      <c r="AT328" s="181" t="s">
        <v>308</v>
      </c>
      <c r="AU328" s="181" t="s">
        <v>84</v>
      </c>
      <c r="AV328" s="179" t="s">
        <v>82</v>
      </c>
      <c r="AW328" s="179" t="s">
        <v>31</v>
      </c>
      <c r="AX328" s="179" t="s">
        <v>75</v>
      </c>
      <c r="AY328" s="181" t="s">
        <v>302</v>
      </c>
    </row>
    <row r="329" spans="1:65" s="98" customFormat="1">
      <c r="B329" s="99"/>
      <c r="D329" s="100" t="s">
        <v>308</v>
      </c>
      <c r="E329" s="101" t="s">
        <v>1</v>
      </c>
      <c r="F329" s="102" t="s">
        <v>882</v>
      </c>
      <c r="H329" s="103">
        <v>46.197000000000003</v>
      </c>
      <c r="L329" s="99"/>
      <c r="M329" s="104"/>
      <c r="N329" s="105"/>
      <c r="O329" s="105"/>
      <c r="P329" s="105"/>
      <c r="Q329" s="105"/>
      <c r="R329" s="105"/>
      <c r="S329" s="105"/>
      <c r="T329" s="106"/>
      <c r="AT329" s="101" t="s">
        <v>308</v>
      </c>
      <c r="AU329" s="101" t="s">
        <v>84</v>
      </c>
      <c r="AV329" s="98" t="s">
        <v>84</v>
      </c>
      <c r="AW329" s="98" t="s">
        <v>31</v>
      </c>
      <c r="AX329" s="98" t="s">
        <v>75</v>
      </c>
      <c r="AY329" s="101" t="s">
        <v>302</v>
      </c>
    </row>
    <row r="330" spans="1:65" s="179" customFormat="1">
      <c r="B330" s="180"/>
      <c r="D330" s="100" t="s">
        <v>308</v>
      </c>
      <c r="E330" s="181" t="s">
        <v>1</v>
      </c>
      <c r="F330" s="182" t="s">
        <v>883</v>
      </c>
      <c r="H330" s="181" t="s">
        <v>1</v>
      </c>
      <c r="L330" s="180"/>
      <c r="M330" s="183"/>
      <c r="N330" s="184"/>
      <c r="O330" s="184"/>
      <c r="P330" s="184"/>
      <c r="Q330" s="184"/>
      <c r="R330" s="184"/>
      <c r="S330" s="184"/>
      <c r="T330" s="185"/>
      <c r="AT330" s="181" t="s">
        <v>308</v>
      </c>
      <c r="AU330" s="181" t="s">
        <v>84</v>
      </c>
      <c r="AV330" s="179" t="s">
        <v>82</v>
      </c>
      <c r="AW330" s="179" t="s">
        <v>31</v>
      </c>
      <c r="AX330" s="179" t="s">
        <v>75</v>
      </c>
      <c r="AY330" s="181" t="s">
        <v>302</v>
      </c>
    </row>
    <row r="331" spans="1:65" s="98" customFormat="1">
      <c r="B331" s="99"/>
      <c r="D331" s="100" t="s">
        <v>308</v>
      </c>
      <c r="E331" s="101" t="s">
        <v>1</v>
      </c>
      <c r="F331" s="102" t="s">
        <v>884</v>
      </c>
      <c r="H331" s="103">
        <v>7.77</v>
      </c>
      <c r="L331" s="99"/>
      <c r="M331" s="104"/>
      <c r="N331" s="105"/>
      <c r="O331" s="105"/>
      <c r="P331" s="105"/>
      <c r="Q331" s="105"/>
      <c r="R331" s="105"/>
      <c r="S331" s="105"/>
      <c r="T331" s="106"/>
      <c r="AT331" s="101" t="s">
        <v>308</v>
      </c>
      <c r="AU331" s="101" t="s">
        <v>84</v>
      </c>
      <c r="AV331" s="98" t="s">
        <v>84</v>
      </c>
      <c r="AW331" s="98" t="s">
        <v>31</v>
      </c>
      <c r="AX331" s="98" t="s">
        <v>75</v>
      </c>
      <c r="AY331" s="101" t="s">
        <v>302</v>
      </c>
    </row>
    <row r="332" spans="1:65" s="171" customFormat="1">
      <c r="B332" s="172"/>
      <c r="D332" s="100" t="s">
        <v>308</v>
      </c>
      <c r="E332" s="173" t="s">
        <v>1</v>
      </c>
      <c r="F332" s="174" t="s">
        <v>435</v>
      </c>
      <c r="H332" s="175">
        <v>53.966999999999999</v>
      </c>
      <c r="L332" s="172"/>
      <c r="M332" s="176"/>
      <c r="N332" s="177"/>
      <c r="O332" s="177"/>
      <c r="P332" s="177"/>
      <c r="Q332" s="177"/>
      <c r="R332" s="177"/>
      <c r="S332" s="177"/>
      <c r="T332" s="178"/>
      <c r="AT332" s="173" t="s">
        <v>308</v>
      </c>
      <c r="AU332" s="173" t="s">
        <v>84</v>
      </c>
      <c r="AV332" s="171" t="s">
        <v>97</v>
      </c>
      <c r="AW332" s="171" t="s">
        <v>31</v>
      </c>
      <c r="AX332" s="171" t="s">
        <v>82</v>
      </c>
      <c r="AY332" s="173" t="s">
        <v>302</v>
      </c>
    </row>
    <row r="333" spans="1:65" s="15" customFormat="1" ht="16.5" customHeight="1">
      <c r="A333" s="12"/>
      <c r="B333" s="13"/>
      <c r="C333" s="85" t="s">
        <v>780</v>
      </c>
      <c r="D333" s="85" t="s">
        <v>303</v>
      </c>
      <c r="E333" s="86" t="s">
        <v>886</v>
      </c>
      <c r="F333" s="87" t="s">
        <v>887</v>
      </c>
      <c r="G333" s="88" t="s">
        <v>518</v>
      </c>
      <c r="H333" s="89">
        <v>3.0510000000000002</v>
      </c>
      <c r="I333" s="3"/>
      <c r="J333" s="90">
        <f>ROUND(I333*H333,2)</f>
        <v>0</v>
      </c>
      <c r="K333" s="87" t="s">
        <v>427</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5129</v>
      </c>
    </row>
    <row r="334" spans="1:65" s="98" customFormat="1">
      <c r="B334" s="99"/>
      <c r="D334" s="100" t="s">
        <v>308</v>
      </c>
      <c r="E334" s="101" t="s">
        <v>1</v>
      </c>
      <c r="F334" s="102" t="s">
        <v>889</v>
      </c>
      <c r="H334" s="103">
        <v>0.69499999999999995</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98" customFormat="1">
      <c r="B335" s="99"/>
      <c r="D335" s="100" t="s">
        <v>308</v>
      </c>
      <c r="E335" s="101" t="s">
        <v>1</v>
      </c>
      <c r="F335" s="102" t="s">
        <v>890</v>
      </c>
      <c r="H335" s="103">
        <v>0.61899999999999999</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98" customFormat="1">
      <c r="B336" s="99"/>
      <c r="D336" s="100" t="s">
        <v>308</v>
      </c>
      <c r="E336" s="101" t="s">
        <v>1</v>
      </c>
      <c r="F336" s="102" t="s">
        <v>891</v>
      </c>
      <c r="H336" s="103">
        <v>1.7370000000000001</v>
      </c>
      <c r="L336" s="99"/>
      <c r="M336" s="104"/>
      <c r="N336" s="105"/>
      <c r="O336" s="105"/>
      <c r="P336" s="105"/>
      <c r="Q336" s="105"/>
      <c r="R336" s="105"/>
      <c r="S336" s="105"/>
      <c r="T336" s="106"/>
      <c r="AT336" s="101" t="s">
        <v>308</v>
      </c>
      <c r="AU336" s="101" t="s">
        <v>84</v>
      </c>
      <c r="AV336" s="98" t="s">
        <v>84</v>
      </c>
      <c r="AW336" s="98" t="s">
        <v>31</v>
      </c>
      <c r="AX336" s="98" t="s">
        <v>75</v>
      </c>
      <c r="AY336" s="101" t="s">
        <v>302</v>
      </c>
    </row>
    <row r="337" spans="1:65" s="171" customFormat="1">
      <c r="B337" s="172"/>
      <c r="D337" s="100" t="s">
        <v>308</v>
      </c>
      <c r="E337" s="173" t="s">
        <v>394</v>
      </c>
      <c r="F337" s="174" t="s">
        <v>435</v>
      </c>
      <c r="H337" s="175">
        <v>3.0510000000000002</v>
      </c>
      <c r="L337" s="172"/>
      <c r="M337" s="176"/>
      <c r="N337" s="177"/>
      <c r="O337" s="177"/>
      <c r="P337" s="177"/>
      <c r="Q337" s="177"/>
      <c r="R337" s="177"/>
      <c r="S337" s="177"/>
      <c r="T337" s="178"/>
      <c r="AT337" s="173" t="s">
        <v>308</v>
      </c>
      <c r="AU337" s="173" t="s">
        <v>84</v>
      </c>
      <c r="AV337" s="171" t="s">
        <v>97</v>
      </c>
      <c r="AW337" s="171" t="s">
        <v>31</v>
      </c>
      <c r="AX337" s="171" t="s">
        <v>82</v>
      </c>
      <c r="AY337" s="173" t="s">
        <v>302</v>
      </c>
    </row>
    <row r="338" spans="1:65" s="15" customFormat="1" ht="21.75" customHeight="1">
      <c r="A338" s="12"/>
      <c r="B338" s="13"/>
      <c r="C338" s="85" t="s">
        <v>784</v>
      </c>
      <c r="D338" s="85" t="s">
        <v>303</v>
      </c>
      <c r="E338" s="86" t="s">
        <v>894</v>
      </c>
      <c r="F338" s="87" t="s">
        <v>895</v>
      </c>
      <c r="G338" s="88" t="s">
        <v>518</v>
      </c>
      <c r="H338" s="89">
        <v>6.1020000000000003</v>
      </c>
      <c r="I338" s="3"/>
      <c r="J338" s="90">
        <f>ROUND(I338*H338,2)</f>
        <v>0</v>
      </c>
      <c r="K338" s="87" t="s">
        <v>427</v>
      </c>
      <c r="L338" s="13"/>
      <c r="M338" s="91" t="s">
        <v>1</v>
      </c>
      <c r="N338" s="92" t="s">
        <v>40</v>
      </c>
      <c r="O338" s="93"/>
      <c r="P338" s="94">
        <f>O338*H338</f>
        <v>0</v>
      </c>
      <c r="Q338" s="94">
        <v>0</v>
      </c>
      <c r="R338" s="94">
        <f>Q338*H338</f>
        <v>0</v>
      </c>
      <c r="S338" s="94">
        <v>0</v>
      </c>
      <c r="T338" s="95">
        <f>S338*H338</f>
        <v>0</v>
      </c>
      <c r="U338" s="12"/>
      <c r="V338" s="12"/>
      <c r="W338" s="12"/>
      <c r="X338" s="12"/>
      <c r="Y338" s="12"/>
      <c r="Z338" s="12"/>
      <c r="AA338" s="12"/>
      <c r="AB338" s="12"/>
      <c r="AC338" s="12"/>
      <c r="AD338" s="12"/>
      <c r="AE338" s="12"/>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5130</v>
      </c>
    </row>
    <row r="339" spans="1:65" s="179" customFormat="1">
      <c r="B339" s="180"/>
      <c r="D339" s="100" t="s">
        <v>308</v>
      </c>
      <c r="E339" s="181" t="s">
        <v>1</v>
      </c>
      <c r="F339" s="182" t="s">
        <v>897</v>
      </c>
      <c r="H339" s="181" t="s">
        <v>1</v>
      </c>
      <c r="L339" s="180"/>
      <c r="M339" s="183"/>
      <c r="N339" s="184"/>
      <c r="O339" s="184"/>
      <c r="P339" s="184"/>
      <c r="Q339" s="184"/>
      <c r="R339" s="184"/>
      <c r="S339" s="184"/>
      <c r="T339" s="185"/>
      <c r="AT339" s="181" t="s">
        <v>308</v>
      </c>
      <c r="AU339" s="181" t="s">
        <v>84</v>
      </c>
      <c r="AV339" s="179" t="s">
        <v>82</v>
      </c>
      <c r="AW339" s="179" t="s">
        <v>31</v>
      </c>
      <c r="AX339" s="179" t="s">
        <v>75</v>
      </c>
      <c r="AY339" s="181" t="s">
        <v>302</v>
      </c>
    </row>
    <row r="340" spans="1:65" s="98" customFormat="1">
      <c r="B340" s="99"/>
      <c r="D340" s="100" t="s">
        <v>308</v>
      </c>
      <c r="E340" s="101" t="s">
        <v>1</v>
      </c>
      <c r="F340" s="102" t="s">
        <v>898</v>
      </c>
      <c r="H340" s="103">
        <v>6.1020000000000003</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21.75" customHeight="1">
      <c r="A341" s="12"/>
      <c r="B341" s="13"/>
      <c r="C341" s="85" t="s">
        <v>788</v>
      </c>
      <c r="D341" s="85" t="s">
        <v>303</v>
      </c>
      <c r="E341" s="86" t="s">
        <v>900</v>
      </c>
      <c r="F341" s="87" t="s">
        <v>901</v>
      </c>
      <c r="G341" s="88" t="s">
        <v>518</v>
      </c>
      <c r="H341" s="89">
        <v>4.6680000000000001</v>
      </c>
      <c r="I341" s="3"/>
      <c r="J341" s="90">
        <f>ROUND(I341*H341,2)</f>
        <v>0</v>
      </c>
      <c r="K341" s="87" t="s">
        <v>427</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5131</v>
      </c>
    </row>
    <row r="342" spans="1:65" s="98" customFormat="1">
      <c r="B342" s="99"/>
      <c r="D342" s="100" t="s">
        <v>308</v>
      </c>
      <c r="E342" s="101" t="s">
        <v>1</v>
      </c>
      <c r="F342" s="102" t="s">
        <v>390</v>
      </c>
      <c r="H342" s="103">
        <v>4.6680000000000001</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15" customFormat="1" ht="21.75" customHeight="1">
      <c r="A343" s="12"/>
      <c r="B343" s="13"/>
      <c r="C343" s="85" t="s">
        <v>793</v>
      </c>
      <c r="D343" s="85" t="s">
        <v>303</v>
      </c>
      <c r="E343" s="86" t="s">
        <v>904</v>
      </c>
      <c r="F343" s="87" t="s">
        <v>905</v>
      </c>
      <c r="G343" s="88" t="s">
        <v>518</v>
      </c>
      <c r="H343" s="89">
        <v>3.0510000000000002</v>
      </c>
      <c r="I343" s="3"/>
      <c r="J343" s="90">
        <f>ROUND(I343*H343,2)</f>
        <v>0</v>
      </c>
      <c r="K343" s="87" t="s">
        <v>427</v>
      </c>
      <c r="L343" s="13"/>
      <c r="M343" s="91" t="s">
        <v>1</v>
      </c>
      <c r="N343" s="92" t="s">
        <v>40</v>
      </c>
      <c r="O343" s="93"/>
      <c r="P343" s="94">
        <f>O343*H343</f>
        <v>0</v>
      </c>
      <c r="Q343" s="94">
        <v>0</v>
      </c>
      <c r="R343" s="94">
        <f>Q343*H343</f>
        <v>0</v>
      </c>
      <c r="S343" s="94">
        <v>0</v>
      </c>
      <c r="T343" s="95">
        <f>S343*H343</f>
        <v>0</v>
      </c>
      <c r="U343" s="12"/>
      <c r="V343" s="12"/>
      <c r="W343" s="12"/>
      <c r="X343" s="12"/>
      <c r="Y343" s="12"/>
      <c r="Z343" s="12"/>
      <c r="AA343" s="12"/>
      <c r="AB343" s="12"/>
      <c r="AC343" s="12"/>
      <c r="AD343" s="12"/>
      <c r="AE343" s="12"/>
      <c r="AR343" s="96" t="s">
        <v>97</v>
      </c>
      <c r="AT343" s="96" t="s">
        <v>303</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97</v>
      </c>
      <c r="BM343" s="96" t="s">
        <v>5132</v>
      </c>
    </row>
    <row r="344" spans="1:65" s="98" customFormat="1">
      <c r="B344" s="99"/>
      <c r="D344" s="100" t="s">
        <v>308</v>
      </c>
      <c r="E344" s="101" t="s">
        <v>1</v>
      </c>
      <c r="F344" s="102" t="s">
        <v>394</v>
      </c>
      <c r="H344" s="103">
        <v>3.0510000000000002</v>
      </c>
      <c r="L344" s="99"/>
      <c r="M344" s="104"/>
      <c r="N344" s="105"/>
      <c r="O344" s="105"/>
      <c r="P344" s="105"/>
      <c r="Q344" s="105"/>
      <c r="R344" s="105"/>
      <c r="S344" s="105"/>
      <c r="T344" s="106"/>
      <c r="AT344" s="101" t="s">
        <v>308</v>
      </c>
      <c r="AU344" s="101" t="s">
        <v>84</v>
      </c>
      <c r="AV344" s="98" t="s">
        <v>84</v>
      </c>
      <c r="AW344" s="98" t="s">
        <v>31</v>
      </c>
      <c r="AX344" s="98" t="s">
        <v>82</v>
      </c>
      <c r="AY344" s="101" t="s">
        <v>302</v>
      </c>
    </row>
    <row r="345" spans="1:65" s="15" customFormat="1" ht="21.75" customHeight="1">
      <c r="A345" s="12"/>
      <c r="B345" s="13"/>
      <c r="C345" s="85" t="s">
        <v>797</v>
      </c>
      <c r="D345" s="85" t="s">
        <v>303</v>
      </c>
      <c r="E345" s="86" t="s">
        <v>908</v>
      </c>
      <c r="F345" s="87" t="s">
        <v>909</v>
      </c>
      <c r="G345" s="88" t="s">
        <v>518</v>
      </c>
      <c r="H345" s="89">
        <v>9.9000000000000005E-2</v>
      </c>
      <c r="I345" s="3"/>
      <c r="J345" s="90">
        <f>ROUND(I345*H345,2)</f>
        <v>0</v>
      </c>
      <c r="K345" s="87" t="s">
        <v>427</v>
      </c>
      <c r="L345" s="13"/>
      <c r="M345" s="91" t="s">
        <v>1</v>
      </c>
      <c r="N345" s="92" t="s">
        <v>40</v>
      </c>
      <c r="O345" s="93"/>
      <c r="P345" s="94">
        <f>O345*H345</f>
        <v>0</v>
      </c>
      <c r="Q345" s="94">
        <v>0</v>
      </c>
      <c r="R345" s="94">
        <f>Q345*H345</f>
        <v>0</v>
      </c>
      <c r="S345" s="94">
        <v>0</v>
      </c>
      <c r="T345" s="95">
        <f>S345*H345</f>
        <v>0</v>
      </c>
      <c r="U345" s="12"/>
      <c r="V345" s="12"/>
      <c r="W345" s="12"/>
      <c r="X345" s="12"/>
      <c r="Y345" s="12"/>
      <c r="Z345" s="12"/>
      <c r="AA345" s="12"/>
      <c r="AB345" s="12"/>
      <c r="AC345" s="12"/>
      <c r="AD345" s="12"/>
      <c r="AE345" s="12"/>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5133</v>
      </c>
    </row>
    <row r="346" spans="1:65" s="98" customFormat="1">
      <c r="B346" s="99"/>
      <c r="D346" s="100" t="s">
        <v>308</v>
      </c>
      <c r="E346" s="101" t="s">
        <v>1</v>
      </c>
      <c r="F346" s="102" t="s">
        <v>387</v>
      </c>
      <c r="H346" s="103">
        <v>9.9000000000000005E-2</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171" customFormat="1">
      <c r="B347" s="172"/>
      <c r="D347" s="100" t="s">
        <v>308</v>
      </c>
      <c r="E347" s="173" t="s">
        <v>1</v>
      </c>
      <c r="F347" s="174" t="s">
        <v>435</v>
      </c>
      <c r="H347" s="175">
        <v>9.9000000000000005E-2</v>
      </c>
      <c r="L347" s="172"/>
      <c r="M347" s="176"/>
      <c r="N347" s="177"/>
      <c r="O347" s="177"/>
      <c r="P347" s="177"/>
      <c r="Q347" s="177"/>
      <c r="R347" s="177"/>
      <c r="S347" s="177"/>
      <c r="T347" s="178"/>
      <c r="AT347" s="173" t="s">
        <v>308</v>
      </c>
      <c r="AU347" s="173" t="s">
        <v>84</v>
      </c>
      <c r="AV347" s="171" t="s">
        <v>97</v>
      </c>
      <c r="AW347" s="171" t="s">
        <v>31</v>
      </c>
      <c r="AX347" s="171" t="s">
        <v>82</v>
      </c>
      <c r="AY347" s="173" t="s">
        <v>302</v>
      </c>
    </row>
    <row r="348" spans="1:65" s="15" customFormat="1" ht="33" customHeight="1">
      <c r="A348" s="12"/>
      <c r="B348" s="13"/>
      <c r="C348" s="85" t="s">
        <v>800</v>
      </c>
      <c r="D348" s="85" t="s">
        <v>303</v>
      </c>
      <c r="E348" s="86" t="s">
        <v>916</v>
      </c>
      <c r="F348" s="87" t="s">
        <v>917</v>
      </c>
      <c r="G348" s="88" t="s">
        <v>518</v>
      </c>
      <c r="H348" s="89">
        <v>0.78300000000000003</v>
      </c>
      <c r="I348" s="3"/>
      <c r="J348" s="90">
        <f>ROUND(I348*H348,2)</f>
        <v>0</v>
      </c>
      <c r="K348" s="87" t="s">
        <v>427</v>
      </c>
      <c r="L348" s="13"/>
      <c r="M348" s="91" t="s">
        <v>1</v>
      </c>
      <c r="N348" s="92" t="s">
        <v>40</v>
      </c>
      <c r="O348" s="93"/>
      <c r="P348" s="94">
        <f>O348*H348</f>
        <v>0</v>
      </c>
      <c r="Q348" s="94">
        <v>0</v>
      </c>
      <c r="R348" s="94">
        <f>Q348*H348</f>
        <v>0</v>
      </c>
      <c r="S348" s="94">
        <v>0</v>
      </c>
      <c r="T348" s="95">
        <f>S348*H348</f>
        <v>0</v>
      </c>
      <c r="U348" s="12"/>
      <c r="V348" s="12"/>
      <c r="W348" s="12"/>
      <c r="X348" s="12"/>
      <c r="Y348" s="12"/>
      <c r="Z348" s="12"/>
      <c r="AA348" s="12"/>
      <c r="AB348" s="12"/>
      <c r="AC348" s="12"/>
      <c r="AD348" s="12"/>
      <c r="AE348" s="12"/>
      <c r="AR348" s="96" t="s">
        <v>97</v>
      </c>
      <c r="AT348" s="96" t="s">
        <v>303</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5134</v>
      </c>
    </row>
    <row r="349" spans="1:65" s="98" customFormat="1">
      <c r="B349" s="99"/>
      <c r="D349" s="100" t="s">
        <v>308</v>
      </c>
      <c r="E349" s="101" t="s">
        <v>1</v>
      </c>
      <c r="F349" s="102" t="s">
        <v>919</v>
      </c>
      <c r="H349" s="103">
        <v>0.28799999999999998</v>
      </c>
      <c r="L349" s="99"/>
      <c r="M349" s="104"/>
      <c r="N349" s="105"/>
      <c r="O349" s="105"/>
      <c r="P349" s="105"/>
      <c r="Q349" s="105"/>
      <c r="R349" s="105"/>
      <c r="S349" s="105"/>
      <c r="T349" s="106"/>
      <c r="AT349" s="101" t="s">
        <v>308</v>
      </c>
      <c r="AU349" s="101" t="s">
        <v>84</v>
      </c>
      <c r="AV349" s="98" t="s">
        <v>84</v>
      </c>
      <c r="AW349" s="98" t="s">
        <v>31</v>
      </c>
      <c r="AX349" s="98" t="s">
        <v>75</v>
      </c>
      <c r="AY349" s="101" t="s">
        <v>302</v>
      </c>
    </row>
    <row r="350" spans="1:65" s="98" customFormat="1">
      <c r="B350" s="99"/>
      <c r="D350" s="100" t="s">
        <v>308</v>
      </c>
      <c r="E350" s="101" t="s">
        <v>1</v>
      </c>
      <c r="F350" s="102" t="s">
        <v>920</v>
      </c>
      <c r="H350" s="103">
        <v>0.495</v>
      </c>
      <c r="L350" s="99"/>
      <c r="M350" s="104"/>
      <c r="N350" s="105"/>
      <c r="O350" s="105"/>
      <c r="P350" s="105"/>
      <c r="Q350" s="105"/>
      <c r="R350" s="105"/>
      <c r="S350" s="105"/>
      <c r="T350" s="106"/>
      <c r="AT350" s="101" t="s">
        <v>308</v>
      </c>
      <c r="AU350" s="101" t="s">
        <v>84</v>
      </c>
      <c r="AV350" s="98" t="s">
        <v>84</v>
      </c>
      <c r="AW350" s="98" t="s">
        <v>31</v>
      </c>
      <c r="AX350" s="98" t="s">
        <v>75</v>
      </c>
      <c r="AY350" s="101" t="s">
        <v>302</v>
      </c>
    </row>
    <row r="351" spans="1:65" s="171" customFormat="1">
      <c r="B351" s="172"/>
      <c r="D351" s="100" t="s">
        <v>308</v>
      </c>
      <c r="E351" s="173" t="s">
        <v>361</v>
      </c>
      <c r="F351" s="174" t="s">
        <v>435</v>
      </c>
      <c r="H351" s="175">
        <v>0.78300000000000003</v>
      </c>
      <c r="L351" s="172"/>
      <c r="M351" s="176"/>
      <c r="N351" s="177"/>
      <c r="O351" s="177"/>
      <c r="P351" s="177"/>
      <c r="Q351" s="177"/>
      <c r="R351" s="177"/>
      <c r="S351" s="177"/>
      <c r="T351" s="178"/>
      <c r="AT351" s="173" t="s">
        <v>308</v>
      </c>
      <c r="AU351" s="173" t="s">
        <v>84</v>
      </c>
      <c r="AV351" s="171" t="s">
        <v>97</v>
      </c>
      <c r="AW351" s="171" t="s">
        <v>31</v>
      </c>
      <c r="AX351" s="171" t="s">
        <v>82</v>
      </c>
      <c r="AY351" s="173" t="s">
        <v>302</v>
      </c>
    </row>
    <row r="352" spans="1:65" s="15" customFormat="1" ht="21.75" customHeight="1">
      <c r="A352" s="12"/>
      <c r="B352" s="13"/>
      <c r="C352" s="85" t="s">
        <v>805</v>
      </c>
      <c r="D352" s="85" t="s">
        <v>303</v>
      </c>
      <c r="E352" s="86" t="s">
        <v>922</v>
      </c>
      <c r="F352" s="87" t="s">
        <v>923</v>
      </c>
      <c r="G352" s="88" t="s">
        <v>518</v>
      </c>
      <c r="H352" s="89">
        <v>3.8849999999999998</v>
      </c>
      <c r="I352" s="3"/>
      <c r="J352" s="90">
        <f>ROUND(I352*H352,2)</f>
        <v>0</v>
      </c>
      <c r="K352" s="87" t="s">
        <v>1</v>
      </c>
      <c r="L352" s="13"/>
      <c r="M352" s="91" t="s">
        <v>1</v>
      </c>
      <c r="N352" s="92" t="s">
        <v>40</v>
      </c>
      <c r="O352" s="93"/>
      <c r="P352" s="94">
        <f>O352*H352</f>
        <v>0</v>
      </c>
      <c r="Q352" s="94">
        <v>0</v>
      </c>
      <c r="R352" s="94">
        <f>Q352*H352</f>
        <v>0</v>
      </c>
      <c r="S352" s="94">
        <v>0</v>
      </c>
      <c r="T352" s="95">
        <f>S352*H352</f>
        <v>0</v>
      </c>
      <c r="U352" s="12"/>
      <c r="V352" s="12"/>
      <c r="W352" s="12"/>
      <c r="X352" s="12"/>
      <c r="Y352" s="12"/>
      <c r="Z352" s="12"/>
      <c r="AA352" s="12"/>
      <c r="AB352" s="12"/>
      <c r="AC352" s="12"/>
      <c r="AD352" s="12"/>
      <c r="AE352" s="12"/>
      <c r="AR352" s="96" t="s">
        <v>97</v>
      </c>
      <c r="AT352" s="96" t="s">
        <v>303</v>
      </c>
      <c r="AU352" s="96" t="s">
        <v>84</v>
      </c>
      <c r="AY352" s="5" t="s">
        <v>302</v>
      </c>
      <c r="BE352" s="97">
        <f>IF(N352="základní",J352,0)</f>
        <v>0</v>
      </c>
      <c r="BF352" s="97">
        <f>IF(N352="snížená",J352,0)</f>
        <v>0</v>
      </c>
      <c r="BG352" s="97">
        <f>IF(N352="zákl. přenesená",J352,0)</f>
        <v>0</v>
      </c>
      <c r="BH352" s="97">
        <f>IF(N352="sníž. přenesená",J352,0)</f>
        <v>0</v>
      </c>
      <c r="BI352" s="97">
        <f>IF(N352="nulová",J352,0)</f>
        <v>0</v>
      </c>
      <c r="BJ352" s="5" t="s">
        <v>82</v>
      </c>
      <c r="BK352" s="97">
        <f>ROUND(I352*H352,2)</f>
        <v>0</v>
      </c>
      <c r="BL352" s="5" t="s">
        <v>97</v>
      </c>
      <c r="BM352" s="96" t="s">
        <v>5135</v>
      </c>
    </row>
    <row r="353" spans="1:65" s="179" customFormat="1" ht="22.5">
      <c r="B353" s="180"/>
      <c r="D353" s="100" t="s">
        <v>308</v>
      </c>
      <c r="E353" s="181" t="s">
        <v>1</v>
      </c>
      <c r="F353" s="182" t="s">
        <v>925</v>
      </c>
      <c r="H353" s="181" t="s">
        <v>1</v>
      </c>
      <c r="L353" s="180"/>
      <c r="M353" s="183"/>
      <c r="N353" s="184"/>
      <c r="O353" s="184"/>
      <c r="P353" s="184"/>
      <c r="Q353" s="184"/>
      <c r="R353" s="184"/>
      <c r="S353" s="184"/>
      <c r="T353" s="185"/>
      <c r="AT353" s="181" t="s">
        <v>308</v>
      </c>
      <c r="AU353" s="181" t="s">
        <v>84</v>
      </c>
      <c r="AV353" s="179" t="s">
        <v>82</v>
      </c>
      <c r="AW353" s="179" t="s">
        <v>31</v>
      </c>
      <c r="AX353" s="179" t="s">
        <v>75</v>
      </c>
      <c r="AY353" s="181" t="s">
        <v>302</v>
      </c>
    </row>
    <row r="354" spans="1:65" s="98" customFormat="1">
      <c r="B354" s="99"/>
      <c r="D354" s="100" t="s">
        <v>308</v>
      </c>
      <c r="E354" s="101" t="s">
        <v>1</v>
      </c>
      <c r="F354" s="102" t="s">
        <v>359</v>
      </c>
      <c r="H354" s="103">
        <v>3.8849999999999998</v>
      </c>
      <c r="L354" s="99"/>
      <c r="M354" s="104"/>
      <c r="N354" s="105"/>
      <c r="O354" s="105"/>
      <c r="P354" s="105"/>
      <c r="Q354" s="105"/>
      <c r="R354" s="105"/>
      <c r="S354" s="105"/>
      <c r="T354" s="106"/>
      <c r="AT354" s="101" t="s">
        <v>308</v>
      </c>
      <c r="AU354" s="101" t="s">
        <v>84</v>
      </c>
      <c r="AV354" s="98" t="s">
        <v>84</v>
      </c>
      <c r="AW354" s="98" t="s">
        <v>31</v>
      </c>
      <c r="AX354" s="98" t="s">
        <v>82</v>
      </c>
      <c r="AY354" s="101" t="s">
        <v>302</v>
      </c>
    </row>
    <row r="355" spans="1:65" s="15" customFormat="1" ht="21.75" customHeight="1">
      <c r="A355" s="12"/>
      <c r="B355" s="13"/>
      <c r="C355" s="85" t="s">
        <v>810</v>
      </c>
      <c r="D355" s="85" t="s">
        <v>303</v>
      </c>
      <c r="E355" s="86" t="s">
        <v>2540</v>
      </c>
      <c r="F355" s="87" t="s">
        <v>2541</v>
      </c>
      <c r="G355" s="88" t="s">
        <v>518</v>
      </c>
      <c r="H355" s="89">
        <v>7.6479999999999997</v>
      </c>
      <c r="I355" s="3"/>
      <c r="J355" s="90">
        <f>ROUND(I355*H355,2)</f>
        <v>0</v>
      </c>
      <c r="K355" s="87" t="s">
        <v>427</v>
      </c>
      <c r="L355" s="13"/>
      <c r="M355" s="91" t="s">
        <v>1</v>
      </c>
      <c r="N355" s="92" t="s">
        <v>40</v>
      </c>
      <c r="O355" s="93"/>
      <c r="P355" s="94">
        <f>O355*H355</f>
        <v>0</v>
      </c>
      <c r="Q355" s="94">
        <v>0</v>
      </c>
      <c r="R355" s="94">
        <f>Q355*H355</f>
        <v>0</v>
      </c>
      <c r="S355" s="94">
        <v>0</v>
      </c>
      <c r="T355" s="95">
        <f>S355*H355</f>
        <v>0</v>
      </c>
      <c r="U355" s="12"/>
      <c r="V355" s="12"/>
      <c r="W355" s="12"/>
      <c r="X355" s="12"/>
      <c r="Y355" s="12"/>
      <c r="Z355" s="12"/>
      <c r="AA355" s="12"/>
      <c r="AB355" s="12"/>
      <c r="AC355" s="12"/>
      <c r="AD355" s="12"/>
      <c r="AE355" s="12"/>
      <c r="AR355" s="96" t="s">
        <v>97</v>
      </c>
      <c r="AT355" s="96" t="s">
        <v>303</v>
      </c>
      <c r="AU355" s="96" t="s">
        <v>84</v>
      </c>
      <c r="AY355" s="5" t="s">
        <v>302</v>
      </c>
      <c r="BE355" s="97">
        <f>IF(N355="základní",J355,0)</f>
        <v>0</v>
      </c>
      <c r="BF355" s="97">
        <f>IF(N355="snížená",J355,0)</f>
        <v>0</v>
      </c>
      <c r="BG355" s="97">
        <f>IF(N355="zákl. přenesená",J355,0)</f>
        <v>0</v>
      </c>
      <c r="BH355" s="97">
        <f>IF(N355="sníž. přenesená",J355,0)</f>
        <v>0</v>
      </c>
      <c r="BI355" s="97">
        <f>IF(N355="nulová",J355,0)</f>
        <v>0</v>
      </c>
      <c r="BJ355" s="5" t="s">
        <v>82</v>
      </c>
      <c r="BK355" s="97">
        <f>ROUND(I355*H355,2)</f>
        <v>0</v>
      </c>
      <c r="BL355" s="5" t="s">
        <v>97</v>
      </c>
      <c r="BM355" s="96" t="s">
        <v>5136</v>
      </c>
    </row>
    <row r="356" spans="1:65" s="74" customFormat="1" ht="25.9" customHeight="1">
      <c r="B356" s="75"/>
      <c r="D356" s="76" t="s">
        <v>74</v>
      </c>
      <c r="E356" s="77" t="s">
        <v>537</v>
      </c>
      <c r="F356" s="77" t="s">
        <v>930</v>
      </c>
      <c r="J356" s="78">
        <f>BK356</f>
        <v>0</v>
      </c>
      <c r="L356" s="75"/>
      <c r="M356" s="79"/>
      <c r="N356" s="80"/>
      <c r="O356" s="80"/>
      <c r="P356" s="81">
        <f>P357</f>
        <v>0</v>
      </c>
      <c r="Q356" s="80"/>
      <c r="R356" s="81">
        <f>R357</f>
        <v>0.47562000000000004</v>
      </c>
      <c r="S356" s="80"/>
      <c r="T356" s="82">
        <f>T357</f>
        <v>0</v>
      </c>
      <c r="AR356" s="76" t="s">
        <v>91</v>
      </c>
      <c r="AT356" s="83" t="s">
        <v>74</v>
      </c>
      <c r="AU356" s="83" t="s">
        <v>75</v>
      </c>
      <c r="AY356" s="76" t="s">
        <v>302</v>
      </c>
      <c r="BK356" s="84">
        <f>BK357</f>
        <v>0</v>
      </c>
    </row>
    <row r="357" spans="1:65" s="74" customFormat="1" ht="22.9" customHeight="1">
      <c r="B357" s="75"/>
      <c r="D357" s="76" t="s">
        <v>74</v>
      </c>
      <c r="E357" s="169" t="s">
        <v>931</v>
      </c>
      <c r="F357" s="169" t="s">
        <v>932</v>
      </c>
      <c r="J357" s="170">
        <f>BK357</f>
        <v>0</v>
      </c>
      <c r="L357" s="75"/>
      <c r="M357" s="79"/>
      <c r="N357" s="80"/>
      <c r="O357" s="80"/>
      <c r="P357" s="81">
        <f>SUM(P358:P362)</f>
        <v>0</v>
      </c>
      <c r="Q357" s="80"/>
      <c r="R357" s="81">
        <f>SUM(R358:R362)</f>
        <v>0.47562000000000004</v>
      </c>
      <c r="S357" s="80"/>
      <c r="T357" s="82">
        <f>SUM(T358:T362)</f>
        <v>0</v>
      </c>
      <c r="AR357" s="76" t="s">
        <v>91</v>
      </c>
      <c r="AT357" s="83" t="s">
        <v>74</v>
      </c>
      <c r="AU357" s="83" t="s">
        <v>82</v>
      </c>
      <c r="AY357" s="76" t="s">
        <v>302</v>
      </c>
      <c r="BK357" s="84">
        <f>SUM(BK358:BK362)</f>
        <v>0</v>
      </c>
    </row>
    <row r="358" spans="1:65" s="15" customFormat="1" ht="16.5" customHeight="1">
      <c r="A358" s="12"/>
      <c r="B358" s="13"/>
      <c r="C358" s="85" t="s">
        <v>815</v>
      </c>
      <c r="D358" s="85" t="s">
        <v>303</v>
      </c>
      <c r="E358" s="86" t="s">
        <v>934</v>
      </c>
      <c r="F358" s="87" t="s">
        <v>935</v>
      </c>
      <c r="G358" s="88" t="s">
        <v>450</v>
      </c>
      <c r="H358" s="89">
        <v>6</v>
      </c>
      <c r="I358" s="3"/>
      <c r="J358" s="90">
        <f>ROUND(I358*H358,2)</f>
        <v>0</v>
      </c>
      <c r="K358" s="87" t="s">
        <v>936</v>
      </c>
      <c r="L358" s="13"/>
      <c r="M358" s="91" t="s">
        <v>1</v>
      </c>
      <c r="N358" s="92" t="s">
        <v>40</v>
      </c>
      <c r="O358" s="93"/>
      <c r="P358" s="94">
        <f>O358*H358</f>
        <v>0</v>
      </c>
      <c r="Q358" s="94">
        <v>6.9999999999999994E-5</v>
      </c>
      <c r="R358" s="94">
        <f>Q358*H358</f>
        <v>4.1999999999999996E-4</v>
      </c>
      <c r="S358" s="94">
        <v>0</v>
      </c>
      <c r="T358" s="95">
        <f>S358*H358</f>
        <v>0</v>
      </c>
      <c r="U358" s="12"/>
      <c r="V358" s="12"/>
      <c r="W358" s="12"/>
      <c r="X358" s="12"/>
      <c r="Y358" s="12"/>
      <c r="Z358" s="12"/>
      <c r="AA358" s="12"/>
      <c r="AB358" s="12"/>
      <c r="AC358" s="12"/>
      <c r="AD358" s="12"/>
      <c r="AE358" s="12"/>
      <c r="AR358" s="96" t="s">
        <v>760</v>
      </c>
      <c r="AT358" s="96" t="s">
        <v>303</v>
      </c>
      <c r="AU358" s="96" t="s">
        <v>84</v>
      </c>
      <c r="AY358" s="5" t="s">
        <v>302</v>
      </c>
      <c r="BE358" s="97">
        <f>IF(N358="základní",J358,0)</f>
        <v>0</v>
      </c>
      <c r="BF358" s="97">
        <f>IF(N358="snížená",J358,0)</f>
        <v>0</v>
      </c>
      <c r="BG358" s="97">
        <f>IF(N358="zákl. přenesená",J358,0)</f>
        <v>0</v>
      </c>
      <c r="BH358" s="97">
        <f>IF(N358="sníž. přenesená",J358,0)</f>
        <v>0</v>
      </c>
      <c r="BI358" s="97">
        <f>IF(N358="nulová",J358,0)</f>
        <v>0</v>
      </c>
      <c r="BJ358" s="5" t="s">
        <v>82</v>
      </c>
      <c r="BK358" s="97">
        <f>ROUND(I358*H358,2)</f>
        <v>0</v>
      </c>
      <c r="BL358" s="5" t="s">
        <v>760</v>
      </c>
      <c r="BM358" s="96" t="s">
        <v>5137</v>
      </c>
    </row>
    <row r="359" spans="1:65" s="98" customFormat="1">
      <c r="B359" s="99"/>
      <c r="D359" s="100" t="s">
        <v>308</v>
      </c>
      <c r="E359" s="101" t="s">
        <v>1</v>
      </c>
      <c r="F359" s="102" t="s">
        <v>349</v>
      </c>
      <c r="H359" s="103">
        <v>6</v>
      </c>
      <c r="L359" s="99"/>
      <c r="M359" s="104"/>
      <c r="N359" s="105"/>
      <c r="O359" s="105"/>
      <c r="P359" s="105"/>
      <c r="Q359" s="105"/>
      <c r="R359" s="105"/>
      <c r="S359" s="105"/>
      <c r="T359" s="106"/>
      <c r="AT359" s="101" t="s">
        <v>308</v>
      </c>
      <c r="AU359" s="101" t="s">
        <v>84</v>
      </c>
      <c r="AV359" s="98" t="s">
        <v>84</v>
      </c>
      <c r="AW359" s="98" t="s">
        <v>31</v>
      </c>
      <c r="AX359" s="98" t="s">
        <v>82</v>
      </c>
      <c r="AY359" s="101" t="s">
        <v>302</v>
      </c>
    </row>
    <row r="360" spans="1:65" s="15" customFormat="1" ht="21.75" customHeight="1">
      <c r="A360" s="12"/>
      <c r="B360" s="13"/>
      <c r="C360" s="85" t="s">
        <v>822</v>
      </c>
      <c r="D360" s="85" t="s">
        <v>303</v>
      </c>
      <c r="E360" s="86" t="s">
        <v>939</v>
      </c>
      <c r="F360" s="87" t="s">
        <v>940</v>
      </c>
      <c r="G360" s="88" t="s">
        <v>450</v>
      </c>
      <c r="H360" s="89">
        <v>6</v>
      </c>
      <c r="I360" s="3"/>
      <c r="J360" s="90">
        <f>ROUND(I360*H360,2)</f>
        <v>0</v>
      </c>
      <c r="K360" s="87" t="s">
        <v>1</v>
      </c>
      <c r="L360" s="13"/>
      <c r="M360" s="91" t="s">
        <v>1</v>
      </c>
      <c r="N360" s="92" t="s">
        <v>40</v>
      </c>
      <c r="O360" s="93"/>
      <c r="P360" s="94">
        <f>O360*H360</f>
        <v>0</v>
      </c>
      <c r="Q360" s="94">
        <v>7.9200000000000007E-2</v>
      </c>
      <c r="R360" s="94">
        <f>Q360*H360</f>
        <v>0.47520000000000007</v>
      </c>
      <c r="S360" s="94">
        <v>0</v>
      </c>
      <c r="T360" s="95">
        <f>S360*H360</f>
        <v>0</v>
      </c>
      <c r="U360" s="12"/>
      <c r="V360" s="12"/>
      <c r="W360" s="12"/>
      <c r="X360" s="12"/>
      <c r="Y360" s="12"/>
      <c r="Z360" s="12"/>
      <c r="AA360" s="12"/>
      <c r="AB360" s="12"/>
      <c r="AC360" s="12"/>
      <c r="AD360" s="12"/>
      <c r="AE360" s="12"/>
      <c r="AR360" s="96" t="s">
        <v>760</v>
      </c>
      <c r="AT360" s="96" t="s">
        <v>303</v>
      </c>
      <c r="AU360" s="96" t="s">
        <v>84</v>
      </c>
      <c r="AY360" s="5" t="s">
        <v>302</v>
      </c>
      <c r="BE360" s="97">
        <f>IF(N360="základní",J360,0)</f>
        <v>0</v>
      </c>
      <c r="BF360" s="97">
        <f>IF(N360="snížená",J360,0)</f>
        <v>0</v>
      </c>
      <c r="BG360" s="97">
        <f>IF(N360="zákl. přenesená",J360,0)</f>
        <v>0</v>
      </c>
      <c r="BH360" s="97">
        <f>IF(N360="sníž. přenesená",J360,0)</f>
        <v>0</v>
      </c>
      <c r="BI360" s="97">
        <f>IF(N360="nulová",J360,0)</f>
        <v>0</v>
      </c>
      <c r="BJ360" s="5" t="s">
        <v>82</v>
      </c>
      <c r="BK360" s="97">
        <f>ROUND(I360*H360,2)</f>
        <v>0</v>
      </c>
      <c r="BL360" s="5" t="s">
        <v>760</v>
      </c>
      <c r="BM360" s="96" t="s">
        <v>5138</v>
      </c>
    </row>
    <row r="361" spans="1:65" s="98" customFormat="1">
      <c r="B361" s="99"/>
      <c r="D361" s="100" t="s">
        <v>308</v>
      </c>
      <c r="E361" s="101" t="s">
        <v>1</v>
      </c>
      <c r="F361" s="102" t="s">
        <v>5139</v>
      </c>
      <c r="H361" s="103">
        <v>6</v>
      </c>
      <c r="L361" s="99"/>
      <c r="M361" s="104"/>
      <c r="N361" s="105"/>
      <c r="O361" s="105"/>
      <c r="P361" s="105"/>
      <c r="Q361" s="105"/>
      <c r="R361" s="105"/>
      <c r="S361" s="105"/>
      <c r="T361" s="106"/>
      <c r="AT361" s="101" t="s">
        <v>308</v>
      </c>
      <c r="AU361" s="101" t="s">
        <v>84</v>
      </c>
      <c r="AV361" s="98" t="s">
        <v>84</v>
      </c>
      <c r="AW361" s="98" t="s">
        <v>31</v>
      </c>
      <c r="AX361" s="98" t="s">
        <v>75</v>
      </c>
      <c r="AY361" s="101" t="s">
        <v>302</v>
      </c>
    </row>
    <row r="362" spans="1:65" s="171" customFormat="1">
      <c r="B362" s="172"/>
      <c r="D362" s="100" t="s">
        <v>308</v>
      </c>
      <c r="E362" s="173" t="s">
        <v>349</v>
      </c>
      <c r="F362" s="174" t="s">
        <v>435</v>
      </c>
      <c r="H362" s="175">
        <v>6</v>
      </c>
      <c r="L362" s="172"/>
      <c r="M362" s="204"/>
      <c r="N362" s="205"/>
      <c r="O362" s="205"/>
      <c r="P362" s="205"/>
      <c r="Q362" s="205"/>
      <c r="R362" s="205"/>
      <c r="S362" s="205"/>
      <c r="T362" s="206"/>
      <c r="AT362" s="173" t="s">
        <v>308</v>
      </c>
      <c r="AU362" s="173" t="s">
        <v>84</v>
      </c>
      <c r="AV362" s="171" t="s">
        <v>97</v>
      </c>
      <c r="AW362" s="171" t="s">
        <v>31</v>
      </c>
      <c r="AX362" s="171" t="s">
        <v>82</v>
      </c>
      <c r="AY362" s="173" t="s">
        <v>302</v>
      </c>
    </row>
    <row r="363" spans="1:65" s="15" customFormat="1" ht="6.95" customHeight="1">
      <c r="A363" s="12"/>
      <c r="B363" s="43"/>
      <c r="C363" s="44"/>
      <c r="D363" s="44"/>
      <c r="E363" s="44"/>
      <c r="F363" s="44"/>
      <c r="G363" s="44"/>
      <c r="H363" s="44"/>
      <c r="I363" s="44"/>
      <c r="J363" s="44"/>
      <c r="K363" s="44"/>
      <c r="L363" s="13"/>
      <c r="M363" s="12"/>
      <c r="O363" s="12"/>
      <c r="P363" s="12"/>
      <c r="Q363" s="12"/>
      <c r="R363" s="12"/>
      <c r="S363" s="12"/>
      <c r="T363" s="12"/>
      <c r="U363" s="12"/>
      <c r="V363" s="12"/>
      <c r="W363" s="12"/>
      <c r="X363" s="12"/>
      <c r="Y363" s="12"/>
      <c r="Z363" s="12"/>
      <c r="AA363" s="12"/>
      <c r="AB363" s="12"/>
      <c r="AC363" s="12"/>
      <c r="AD363" s="12"/>
      <c r="AE363" s="12"/>
    </row>
  </sheetData>
  <sheetProtection algorithmName="SHA-512" hashValue="VMxf+yWl1/uIHlHwLlj3zDb0l/Sif2cRdOQkBpehq/6W+H7cR1ZMEbZ9lOOa3Lws9n3DxBIqQOFVPMjIPhKlgw==" saltValue="w/q3rl8cXenvrSpr5fq/QA==" spinCount="100000" sheet="1" objects="1" scenarios="1" autoFilter="0"/>
  <protectedRanges>
    <protectedRange sqref="I283 I285 I287 I289 I291 I293 I295 I298 I300 I304 I306 I308 I310 I312 I314 I317 I319 I327 I333 I338 I341 I343 I345 I348 I352 I355 I358 I360" name="Oblast2"/>
    <protectedRange sqref="I137 I139 I141 I145 I147 I149 I151 I154 I157 I159 I161 I163 I166 I178 I183 I181 I185 I187 I189 I191 I201 I203 I207 I209 I219 I222 I224 I229 I232 I235 I239 I244 I246 I249 I252 I254 I256 I259 I261 I263 I265 I267 I269 I271 I273 I275 I277 I279 I281" name="Oblast1"/>
  </protectedRanges>
  <autoFilter ref="C133:K362"/>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93"/>
  <sheetViews>
    <sheetView showGridLines="0" topLeftCell="A132"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235</v>
      </c>
      <c r="AZ2" s="163" t="s">
        <v>944</v>
      </c>
      <c r="BA2" s="163" t="s">
        <v>944</v>
      </c>
      <c r="BB2" s="163" t="s">
        <v>1</v>
      </c>
      <c r="BC2" s="163" t="s">
        <v>5140</v>
      </c>
      <c r="BD2" s="163" t="s">
        <v>84</v>
      </c>
    </row>
    <row r="3" spans="1:56" ht="6.95" customHeight="1">
      <c r="B3" s="6"/>
      <c r="C3" s="7"/>
      <c r="D3" s="7"/>
      <c r="E3" s="7"/>
      <c r="F3" s="7"/>
      <c r="G3" s="7"/>
      <c r="H3" s="7"/>
      <c r="I3" s="7"/>
      <c r="J3" s="7"/>
      <c r="K3" s="7"/>
      <c r="L3" s="8"/>
      <c r="AT3" s="5" t="s">
        <v>84</v>
      </c>
      <c r="AZ3" s="163" t="s">
        <v>5141</v>
      </c>
      <c r="BA3" s="163" t="s">
        <v>5141</v>
      </c>
      <c r="BB3" s="163" t="s">
        <v>1</v>
      </c>
      <c r="BC3" s="163" t="s">
        <v>5142</v>
      </c>
      <c r="BD3" s="163" t="s">
        <v>84</v>
      </c>
    </row>
    <row r="4" spans="1:56" ht="24.95" customHeight="1">
      <c r="B4" s="8"/>
      <c r="D4" s="9" t="s">
        <v>278</v>
      </c>
      <c r="L4" s="8"/>
      <c r="M4" s="10" t="s">
        <v>10</v>
      </c>
      <c r="AT4" s="5" t="s">
        <v>3</v>
      </c>
      <c r="AZ4" s="163" t="s">
        <v>319</v>
      </c>
      <c r="BA4" s="163" t="s">
        <v>319</v>
      </c>
      <c r="BB4" s="163" t="s">
        <v>1</v>
      </c>
      <c r="BC4" s="163" t="s">
        <v>5143</v>
      </c>
      <c r="BD4" s="163" t="s">
        <v>84</v>
      </c>
    </row>
    <row r="5" spans="1:56" ht="6.95" customHeight="1">
      <c r="B5" s="8"/>
      <c r="L5" s="8"/>
      <c r="AZ5" s="163" t="s">
        <v>325</v>
      </c>
      <c r="BA5" s="163" t="s">
        <v>325</v>
      </c>
      <c r="BB5" s="163" t="s">
        <v>1</v>
      </c>
      <c r="BC5" s="163" t="s">
        <v>5144</v>
      </c>
      <c r="BD5" s="163" t="s">
        <v>84</v>
      </c>
    </row>
    <row r="6" spans="1:56" ht="12" customHeight="1">
      <c r="B6" s="8"/>
      <c r="D6" s="11" t="s">
        <v>16</v>
      </c>
      <c r="L6" s="8"/>
      <c r="AZ6" s="163" t="s">
        <v>332</v>
      </c>
      <c r="BA6" s="163" t="s">
        <v>332</v>
      </c>
      <c r="BB6" s="163" t="s">
        <v>1</v>
      </c>
      <c r="BC6" s="163" t="s">
        <v>5145</v>
      </c>
      <c r="BD6" s="163" t="s">
        <v>84</v>
      </c>
    </row>
    <row r="7" spans="1:56" ht="16.5" customHeight="1">
      <c r="B7" s="8"/>
      <c r="E7" s="289" t="str">
        <f>'Rekapitulace stavby'!K6</f>
        <v>Třebíč, Karlovo náměstí, Rekonstrukce vodovodu a kanalizace</v>
      </c>
      <c r="F7" s="290"/>
      <c r="G7" s="290"/>
      <c r="H7" s="290"/>
      <c r="L7" s="8"/>
      <c r="AZ7" s="163" t="s">
        <v>338</v>
      </c>
      <c r="BA7" s="163" t="s">
        <v>338</v>
      </c>
      <c r="BB7" s="163" t="s">
        <v>1</v>
      </c>
      <c r="BC7" s="163" t="s">
        <v>5146</v>
      </c>
      <c r="BD7" s="163" t="s">
        <v>84</v>
      </c>
    </row>
    <row r="8" spans="1:56" ht="12.75">
      <c r="B8" s="8"/>
      <c r="D8" s="11" t="s">
        <v>279</v>
      </c>
      <c r="L8" s="8"/>
      <c r="AZ8" s="163" t="s">
        <v>341</v>
      </c>
      <c r="BA8" s="163" t="s">
        <v>341</v>
      </c>
      <c r="BB8" s="163" t="s">
        <v>1</v>
      </c>
      <c r="BC8" s="163" t="s">
        <v>5147</v>
      </c>
      <c r="BD8" s="163" t="s">
        <v>84</v>
      </c>
    </row>
    <row r="9" spans="1:56" ht="16.5" customHeight="1">
      <c r="B9" s="8"/>
      <c r="E9" s="289" t="s">
        <v>4328</v>
      </c>
      <c r="F9" s="273"/>
      <c r="G9" s="273"/>
      <c r="H9" s="273"/>
      <c r="L9" s="8"/>
      <c r="AZ9" s="163" t="s">
        <v>344</v>
      </c>
      <c r="BA9" s="163" t="s">
        <v>344</v>
      </c>
      <c r="BB9" s="163" t="s">
        <v>1</v>
      </c>
      <c r="BC9" s="163" t="s">
        <v>5148</v>
      </c>
      <c r="BD9" s="163" t="s">
        <v>84</v>
      </c>
    </row>
    <row r="10" spans="1:56" ht="12" customHeight="1">
      <c r="B10" s="8"/>
      <c r="D10" s="11" t="s">
        <v>337</v>
      </c>
      <c r="L10" s="8"/>
      <c r="AZ10" s="163" t="s">
        <v>953</v>
      </c>
      <c r="BA10" s="163" t="s">
        <v>953</v>
      </c>
      <c r="BB10" s="163" t="s">
        <v>1</v>
      </c>
      <c r="BC10" s="163" t="s">
        <v>5149</v>
      </c>
      <c r="BD10" s="163" t="s">
        <v>84</v>
      </c>
    </row>
    <row r="11" spans="1:56" s="15" customFormat="1" ht="16.5" customHeight="1">
      <c r="A11" s="12"/>
      <c r="B11" s="13"/>
      <c r="C11" s="12"/>
      <c r="D11" s="12"/>
      <c r="E11" s="292" t="s">
        <v>5150</v>
      </c>
      <c r="F11" s="288"/>
      <c r="G11" s="288"/>
      <c r="H11" s="288"/>
      <c r="I11" s="12"/>
      <c r="J11" s="12"/>
      <c r="K11" s="12"/>
      <c r="L11" s="14"/>
      <c r="S11" s="12"/>
      <c r="T11" s="12"/>
      <c r="U11" s="12"/>
      <c r="V11" s="12"/>
      <c r="W11" s="12"/>
      <c r="X11" s="12"/>
      <c r="Y11" s="12"/>
      <c r="Z11" s="12"/>
      <c r="AA11" s="12"/>
      <c r="AB11" s="12"/>
      <c r="AC11" s="12"/>
      <c r="AD11" s="12"/>
      <c r="AE11" s="12"/>
      <c r="AZ11" s="163" t="s">
        <v>1936</v>
      </c>
      <c r="BA11" s="163" t="s">
        <v>1936</v>
      </c>
      <c r="BB11" s="163" t="s">
        <v>1</v>
      </c>
      <c r="BC11" s="163" t="s">
        <v>5151</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347</v>
      </c>
      <c r="BA12" s="163" t="s">
        <v>347</v>
      </c>
      <c r="BB12" s="163" t="s">
        <v>1</v>
      </c>
      <c r="BC12" s="163" t="s">
        <v>5152</v>
      </c>
      <c r="BD12" s="163" t="s">
        <v>84</v>
      </c>
    </row>
    <row r="13" spans="1:56" s="15" customFormat="1" ht="16.5" customHeight="1">
      <c r="A13" s="12"/>
      <c r="B13" s="13"/>
      <c r="C13" s="12"/>
      <c r="D13" s="12"/>
      <c r="E13" s="265" t="s">
        <v>5153</v>
      </c>
      <c r="F13" s="288"/>
      <c r="G13" s="288"/>
      <c r="H13" s="288"/>
      <c r="I13" s="12"/>
      <c r="J13" s="12"/>
      <c r="K13" s="12"/>
      <c r="L13" s="14"/>
      <c r="S13" s="12"/>
      <c r="T13" s="12"/>
      <c r="U13" s="12"/>
      <c r="V13" s="12"/>
      <c r="W13" s="12"/>
      <c r="X13" s="12"/>
      <c r="Y13" s="12"/>
      <c r="Z13" s="12"/>
      <c r="AA13" s="12"/>
      <c r="AB13" s="12"/>
      <c r="AC13" s="12"/>
      <c r="AD13" s="12"/>
      <c r="AE13" s="12"/>
      <c r="AZ13" s="163" t="s">
        <v>350</v>
      </c>
      <c r="BA13" s="163" t="s">
        <v>350</v>
      </c>
      <c r="BB13" s="163" t="s">
        <v>1</v>
      </c>
      <c r="BC13" s="163" t="s">
        <v>5154</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3845</v>
      </c>
      <c r="BA14" s="163" t="s">
        <v>3845</v>
      </c>
      <c r="BB14" s="163" t="s">
        <v>1</v>
      </c>
      <c r="BC14" s="163" t="s">
        <v>5155</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5156</v>
      </c>
      <c r="BA15" s="163" t="s">
        <v>5156</v>
      </c>
      <c r="BB15" s="163" t="s">
        <v>1</v>
      </c>
      <c r="BC15" s="163" t="s">
        <v>5157</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5158</v>
      </c>
      <c r="BA16" s="163" t="s">
        <v>5158</v>
      </c>
      <c r="BB16" s="163" t="s">
        <v>1</v>
      </c>
      <c r="BC16" s="163" t="s">
        <v>1570</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354</v>
      </c>
      <c r="BA17" s="163" t="s">
        <v>355</v>
      </c>
      <c r="BB17" s="163" t="s">
        <v>1</v>
      </c>
      <c r="BC17" s="163" t="s">
        <v>7</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357</v>
      </c>
      <c r="BA18" s="163" t="s">
        <v>357</v>
      </c>
      <c r="BB18" s="163" t="s">
        <v>1</v>
      </c>
      <c r="BC18" s="163" t="s">
        <v>5159</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359</v>
      </c>
      <c r="BA19" s="163" t="s">
        <v>359</v>
      </c>
      <c r="BB19" s="163" t="s">
        <v>1</v>
      </c>
      <c r="BC19" s="163" t="s">
        <v>5160</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361</v>
      </c>
      <c r="BA20" s="163" t="s">
        <v>361</v>
      </c>
      <c r="BB20" s="163" t="s">
        <v>1</v>
      </c>
      <c r="BC20" s="163" t="s">
        <v>5161</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363</v>
      </c>
      <c r="BA21" s="163" t="s">
        <v>363</v>
      </c>
      <c r="BB21" s="163" t="s">
        <v>1</v>
      </c>
      <c r="BC21" s="163" t="s">
        <v>5162</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5163</v>
      </c>
      <c r="BA22" s="163" t="s">
        <v>5163</v>
      </c>
      <c r="BB22" s="163" t="s">
        <v>1</v>
      </c>
      <c r="BC22" s="163" t="s">
        <v>5164</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5165</v>
      </c>
      <c r="BA23" s="163" t="s">
        <v>5165</v>
      </c>
      <c r="BB23" s="163" t="s">
        <v>1</v>
      </c>
      <c r="BC23" s="163" t="s">
        <v>5166</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5167</v>
      </c>
      <c r="BA24" s="163" t="s">
        <v>5167</v>
      </c>
      <c r="BB24" s="163" t="s">
        <v>1</v>
      </c>
      <c r="BC24" s="163" t="s">
        <v>5168</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5169</v>
      </c>
      <c r="BA25" s="163" t="s">
        <v>5169</v>
      </c>
      <c r="BB25" s="163" t="s">
        <v>1</v>
      </c>
      <c r="BC25" s="163" t="s">
        <v>5170</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5171</v>
      </c>
      <c r="BA26" s="163" t="s">
        <v>5171</v>
      </c>
      <c r="BB26" s="163" t="s">
        <v>1</v>
      </c>
      <c r="BC26" s="163" t="s">
        <v>5172</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5173</v>
      </c>
      <c r="BA27" s="163" t="s">
        <v>5173</v>
      </c>
      <c r="BB27" s="163" t="s">
        <v>1</v>
      </c>
      <c r="BC27" s="163" t="s">
        <v>5174</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5175</v>
      </c>
      <c r="BA28" s="163" t="s">
        <v>5175</v>
      </c>
      <c r="BB28" s="163" t="s">
        <v>1</v>
      </c>
      <c r="BC28" s="163" t="s">
        <v>5176</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5177</v>
      </c>
      <c r="BA29" s="163" t="s">
        <v>5177</v>
      </c>
      <c r="BB29" s="163" t="s">
        <v>1</v>
      </c>
      <c r="BC29" s="163" t="s">
        <v>5178</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c r="AZ30" s="163" t="s">
        <v>5179</v>
      </c>
      <c r="BA30" s="163" t="s">
        <v>5179</v>
      </c>
      <c r="BB30" s="163" t="s">
        <v>1</v>
      </c>
      <c r="BC30" s="163" t="s">
        <v>5180</v>
      </c>
      <c r="BD30" s="163" t="s">
        <v>84</v>
      </c>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c r="AZ31" s="164" t="s">
        <v>380</v>
      </c>
      <c r="BA31" s="164" t="s">
        <v>380</v>
      </c>
      <c r="BB31" s="164" t="s">
        <v>1</v>
      </c>
      <c r="BC31" s="164" t="s">
        <v>202</v>
      </c>
      <c r="BD31" s="164" t="s">
        <v>84</v>
      </c>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c r="AZ32" s="163" t="s">
        <v>387</v>
      </c>
      <c r="BA32" s="163" t="s">
        <v>388</v>
      </c>
      <c r="BB32" s="163" t="s">
        <v>1</v>
      </c>
      <c r="BC32" s="163" t="s">
        <v>5140</v>
      </c>
      <c r="BD32" s="163" t="s">
        <v>84</v>
      </c>
    </row>
    <row r="33" spans="1:56"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c r="AZ33" s="163" t="s">
        <v>394</v>
      </c>
      <c r="BA33" s="163" t="s">
        <v>394</v>
      </c>
      <c r="BB33" s="163" t="s">
        <v>1</v>
      </c>
      <c r="BC33" s="163" t="s">
        <v>5181</v>
      </c>
      <c r="BD33" s="163" t="s">
        <v>84</v>
      </c>
    </row>
    <row r="34" spans="1:56"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c r="AZ34" s="163" t="s">
        <v>396</v>
      </c>
      <c r="BA34" s="163" t="s">
        <v>396</v>
      </c>
      <c r="BB34" s="163" t="s">
        <v>1</v>
      </c>
      <c r="BC34" s="163" t="s">
        <v>5182</v>
      </c>
      <c r="BD34" s="163" t="s">
        <v>84</v>
      </c>
    </row>
    <row r="35" spans="1:56"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c r="AZ35" s="163" t="s">
        <v>398</v>
      </c>
      <c r="BA35" s="163" t="s">
        <v>398</v>
      </c>
      <c r="BB35" s="163" t="s">
        <v>1</v>
      </c>
      <c r="BC35" s="163" t="s">
        <v>5183</v>
      </c>
      <c r="BD35" s="163" t="s">
        <v>84</v>
      </c>
    </row>
    <row r="36" spans="1:56"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c r="AZ36" s="163" t="s">
        <v>2659</v>
      </c>
      <c r="BA36" s="163" t="s">
        <v>2659</v>
      </c>
      <c r="BB36" s="163" t="s">
        <v>1</v>
      </c>
      <c r="BC36" s="163" t="s">
        <v>5184</v>
      </c>
      <c r="BD36" s="163" t="s">
        <v>84</v>
      </c>
    </row>
    <row r="37" spans="1:56" s="15" customFormat="1" ht="14.45" customHeight="1">
      <c r="A37" s="12"/>
      <c r="B37" s="13"/>
      <c r="C37" s="12"/>
      <c r="D37" s="26" t="s">
        <v>39</v>
      </c>
      <c r="E37" s="11" t="s">
        <v>40</v>
      </c>
      <c r="F37" s="27">
        <f>ROUND((SUM(BE134:BE492)),  2)</f>
        <v>0</v>
      </c>
      <c r="G37" s="12"/>
      <c r="H37" s="12"/>
      <c r="I37" s="28">
        <v>0.21</v>
      </c>
      <c r="J37" s="27">
        <f>ROUND(((SUM(BE134:BE492))*I37),  2)</f>
        <v>0</v>
      </c>
      <c r="K37" s="12"/>
      <c r="L37" s="14"/>
      <c r="S37" s="12"/>
      <c r="T37" s="12"/>
      <c r="U37" s="12"/>
      <c r="V37" s="12"/>
      <c r="W37" s="12"/>
      <c r="X37" s="12"/>
      <c r="Y37" s="12"/>
      <c r="Z37" s="12"/>
      <c r="AA37" s="12"/>
      <c r="AB37" s="12"/>
      <c r="AC37" s="12"/>
      <c r="AD37" s="12"/>
      <c r="AE37" s="12"/>
    </row>
    <row r="38" spans="1:56" s="15" customFormat="1" ht="14.45" customHeight="1">
      <c r="A38" s="12"/>
      <c r="B38" s="13"/>
      <c r="C38" s="12"/>
      <c r="D38" s="12"/>
      <c r="E38" s="11" t="s">
        <v>41</v>
      </c>
      <c r="F38" s="27">
        <f>ROUND((SUM(BF134:BF492)),  2)</f>
        <v>0</v>
      </c>
      <c r="G38" s="12"/>
      <c r="H38" s="12"/>
      <c r="I38" s="28">
        <v>0.15</v>
      </c>
      <c r="J38" s="27">
        <f>ROUND(((SUM(BF134:BF492))*I38),  2)</f>
        <v>0</v>
      </c>
      <c r="K38" s="12"/>
      <c r="L38" s="14"/>
      <c r="S38" s="12"/>
      <c r="T38" s="12"/>
      <c r="U38" s="12"/>
      <c r="V38" s="12"/>
      <c r="W38" s="12"/>
      <c r="X38" s="12"/>
      <c r="Y38" s="12"/>
      <c r="Z38" s="12"/>
      <c r="AA38" s="12"/>
      <c r="AB38" s="12"/>
      <c r="AC38" s="12"/>
      <c r="AD38" s="12"/>
      <c r="AE38" s="12"/>
    </row>
    <row r="39" spans="1:56" s="15" customFormat="1" ht="14.45" hidden="1" customHeight="1">
      <c r="A39" s="12"/>
      <c r="B39" s="13"/>
      <c r="C39" s="12"/>
      <c r="D39" s="12"/>
      <c r="E39" s="11" t="s">
        <v>42</v>
      </c>
      <c r="F39" s="27">
        <f>ROUND((SUM(BG134:BG492)),  2)</f>
        <v>0</v>
      </c>
      <c r="G39" s="12"/>
      <c r="H39" s="12"/>
      <c r="I39" s="28">
        <v>0.21</v>
      </c>
      <c r="J39" s="27">
        <f>0</f>
        <v>0</v>
      </c>
      <c r="K39" s="12"/>
      <c r="L39" s="14"/>
      <c r="S39" s="12"/>
      <c r="T39" s="12"/>
      <c r="U39" s="12"/>
      <c r="V39" s="12"/>
      <c r="W39" s="12"/>
      <c r="X39" s="12"/>
      <c r="Y39" s="12"/>
      <c r="Z39" s="12"/>
      <c r="AA39" s="12"/>
      <c r="AB39" s="12"/>
      <c r="AC39" s="12"/>
      <c r="AD39" s="12"/>
      <c r="AE39" s="12"/>
    </row>
    <row r="40" spans="1:56" s="15" customFormat="1" ht="14.45" hidden="1" customHeight="1">
      <c r="A40" s="12"/>
      <c r="B40" s="13"/>
      <c r="C40" s="12"/>
      <c r="D40" s="12"/>
      <c r="E40" s="11" t="s">
        <v>43</v>
      </c>
      <c r="F40" s="27">
        <f>ROUND((SUM(BH134:BH492)),  2)</f>
        <v>0</v>
      </c>
      <c r="G40" s="12"/>
      <c r="H40" s="12"/>
      <c r="I40" s="28">
        <v>0.15</v>
      </c>
      <c r="J40" s="27">
        <f>0</f>
        <v>0</v>
      </c>
      <c r="K40" s="12"/>
      <c r="L40" s="14"/>
      <c r="S40" s="12"/>
      <c r="T40" s="12"/>
      <c r="U40" s="12"/>
      <c r="V40" s="12"/>
      <c r="W40" s="12"/>
      <c r="X40" s="12"/>
      <c r="Y40" s="12"/>
      <c r="Z40" s="12"/>
      <c r="AA40" s="12"/>
      <c r="AB40" s="12"/>
      <c r="AC40" s="12"/>
      <c r="AD40" s="12"/>
      <c r="AE40" s="12"/>
    </row>
    <row r="41" spans="1:56" s="15" customFormat="1" ht="14.45" hidden="1" customHeight="1">
      <c r="A41" s="12"/>
      <c r="B41" s="13"/>
      <c r="C41" s="12"/>
      <c r="D41" s="12"/>
      <c r="E41" s="11" t="s">
        <v>44</v>
      </c>
      <c r="F41" s="27">
        <f>ROUND((SUM(BI134:BI492)),  2)</f>
        <v>0</v>
      </c>
      <c r="G41" s="12"/>
      <c r="H41" s="12"/>
      <c r="I41" s="28">
        <v>0</v>
      </c>
      <c r="J41" s="27">
        <f>0</f>
        <v>0</v>
      </c>
      <c r="K41" s="12"/>
      <c r="L41" s="14"/>
      <c r="S41" s="12"/>
      <c r="T41" s="12"/>
      <c r="U41" s="12"/>
      <c r="V41" s="12"/>
      <c r="W41" s="12"/>
      <c r="X41" s="12"/>
      <c r="Y41" s="12"/>
      <c r="Z41" s="12"/>
      <c r="AA41" s="12"/>
      <c r="AB41" s="12"/>
      <c r="AC41" s="12"/>
      <c r="AD41" s="12"/>
      <c r="AE41" s="12"/>
    </row>
    <row r="42" spans="1:56"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56"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56"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56" ht="14.45" customHeight="1">
      <c r="B45" s="8"/>
      <c r="L45" s="8"/>
    </row>
    <row r="46" spans="1:56" ht="14.45" customHeight="1">
      <c r="B46" s="8"/>
      <c r="L46" s="8"/>
    </row>
    <row r="47" spans="1:56" ht="14.45" customHeight="1">
      <c r="B47" s="8"/>
      <c r="L47" s="8"/>
    </row>
    <row r="48" spans="1:56"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5150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1 - DSO 02.2.1 Napojení na vodovodní přípojky - Řad 1-KN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J307</f>
        <v>0</v>
      </c>
      <c r="L103" s="165"/>
    </row>
    <row r="104" spans="1:47" s="153" customFormat="1" ht="19.899999999999999" customHeight="1">
      <c r="B104" s="165"/>
      <c r="D104" s="166" t="s">
        <v>403</v>
      </c>
      <c r="E104" s="167"/>
      <c r="F104" s="167"/>
      <c r="G104" s="167"/>
      <c r="H104" s="167"/>
      <c r="I104" s="167"/>
      <c r="J104" s="168">
        <f>J317</f>
        <v>0</v>
      </c>
      <c r="L104" s="165"/>
    </row>
    <row r="105" spans="1:47" s="153" customFormat="1" ht="19.899999999999999" customHeight="1">
      <c r="B105" s="165"/>
      <c r="D105" s="166" t="s">
        <v>404</v>
      </c>
      <c r="E105" s="167"/>
      <c r="F105" s="167"/>
      <c r="G105" s="167"/>
      <c r="H105" s="167"/>
      <c r="I105" s="167"/>
      <c r="J105" s="168">
        <f>J320</f>
        <v>0</v>
      </c>
      <c r="L105" s="165"/>
    </row>
    <row r="106" spans="1:47" s="153" customFormat="1" ht="19.899999999999999" customHeight="1">
      <c r="B106" s="165"/>
      <c r="D106" s="166" t="s">
        <v>405</v>
      </c>
      <c r="E106" s="167"/>
      <c r="F106" s="167"/>
      <c r="G106" s="167"/>
      <c r="H106" s="167"/>
      <c r="I106" s="167"/>
      <c r="J106" s="168">
        <f>J330</f>
        <v>0</v>
      </c>
      <c r="L106" s="165"/>
    </row>
    <row r="107" spans="1:47" s="153" customFormat="1" ht="19.899999999999999" customHeight="1">
      <c r="B107" s="165"/>
      <c r="D107" s="166" t="s">
        <v>406</v>
      </c>
      <c r="E107" s="167"/>
      <c r="F107" s="167"/>
      <c r="G107" s="167"/>
      <c r="H107" s="167"/>
      <c r="I107" s="167"/>
      <c r="J107" s="168">
        <f>J337</f>
        <v>0</v>
      </c>
      <c r="L107" s="165"/>
    </row>
    <row r="108" spans="1:47" s="153" customFormat="1" ht="19.899999999999999" customHeight="1">
      <c r="B108" s="165"/>
      <c r="D108" s="166" t="s">
        <v>407</v>
      </c>
      <c r="E108" s="167"/>
      <c r="F108" s="167"/>
      <c r="G108" s="167"/>
      <c r="H108" s="167"/>
      <c r="I108" s="167"/>
      <c r="J108" s="168">
        <f>J420</f>
        <v>0</v>
      </c>
      <c r="L108" s="165"/>
    </row>
    <row r="109" spans="1:47" s="52" customFormat="1" ht="24.95" customHeight="1">
      <c r="B109" s="53"/>
      <c r="D109" s="54" t="s">
        <v>408</v>
      </c>
      <c r="E109" s="55"/>
      <c r="F109" s="55"/>
      <c r="G109" s="55"/>
      <c r="H109" s="55"/>
      <c r="I109" s="55"/>
      <c r="J109" s="56">
        <f>J484</f>
        <v>0</v>
      </c>
      <c r="L109" s="53"/>
    </row>
    <row r="110" spans="1:47" s="153" customFormat="1" ht="19.899999999999999" customHeight="1">
      <c r="B110" s="165"/>
      <c r="D110" s="166" t="s">
        <v>409</v>
      </c>
      <c r="E110" s="167"/>
      <c r="F110" s="167"/>
      <c r="G110" s="167"/>
      <c r="H110" s="167"/>
      <c r="I110" s="167"/>
      <c r="J110" s="168">
        <f>J485</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4328</v>
      </c>
      <c r="F122" s="273"/>
      <c r="G122" s="273"/>
      <c r="H122" s="273"/>
      <c r="L122" s="8"/>
    </row>
    <row r="123" spans="1:31" ht="12" customHeight="1">
      <c r="B123" s="8"/>
      <c r="C123" s="11" t="s">
        <v>337</v>
      </c>
      <c r="L123" s="8"/>
    </row>
    <row r="124" spans="1:31" s="15" customFormat="1" ht="16.5" customHeight="1">
      <c r="A124" s="12"/>
      <c r="B124" s="13"/>
      <c r="C124" s="12"/>
      <c r="D124" s="12"/>
      <c r="E124" s="292" t="s">
        <v>5150</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1 - DSO 02.2.1 Napojení na vodovodní přípojky - Řad 1-KN</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P135+P484</f>
        <v>0</v>
      </c>
      <c r="Q134" s="22"/>
      <c r="R134" s="71">
        <f>R135+R484</f>
        <v>284.50329144</v>
      </c>
      <c r="S134" s="22"/>
      <c r="T134" s="72">
        <f>T135+T484</f>
        <v>205.16176240000004</v>
      </c>
      <c r="U134" s="12"/>
      <c r="V134" s="12"/>
      <c r="W134" s="12"/>
      <c r="X134" s="12"/>
      <c r="Y134" s="12"/>
      <c r="Z134" s="12"/>
      <c r="AA134" s="12"/>
      <c r="AB134" s="12"/>
      <c r="AC134" s="12"/>
      <c r="AD134" s="12"/>
      <c r="AE134" s="12"/>
      <c r="AT134" s="5" t="s">
        <v>74</v>
      </c>
      <c r="AU134" s="5" t="s">
        <v>285</v>
      </c>
      <c r="BK134" s="73">
        <f>BK135+BK484</f>
        <v>0</v>
      </c>
    </row>
    <row r="135" spans="1:65" s="74" customFormat="1" ht="25.9" customHeight="1">
      <c r="B135" s="75"/>
      <c r="D135" s="76" t="s">
        <v>74</v>
      </c>
      <c r="E135" s="77" t="s">
        <v>410</v>
      </c>
      <c r="F135" s="77" t="s">
        <v>411</v>
      </c>
      <c r="J135" s="78">
        <f>BK135</f>
        <v>0</v>
      </c>
      <c r="L135" s="75"/>
      <c r="M135" s="79"/>
      <c r="N135" s="80"/>
      <c r="O135" s="80"/>
      <c r="P135" s="81">
        <f>P136+P307+P317+P320+P330+P337+P420</f>
        <v>0</v>
      </c>
      <c r="Q135" s="80"/>
      <c r="R135" s="81">
        <f>R136+R307+R317+R320+R330+R337+R420</f>
        <v>274.03965144</v>
      </c>
      <c r="S135" s="80"/>
      <c r="T135" s="82">
        <f>T136+T307+T317+T320+T330+T337+T420</f>
        <v>205.16176240000004</v>
      </c>
      <c r="AR135" s="76" t="s">
        <v>82</v>
      </c>
      <c r="AT135" s="83" t="s">
        <v>74</v>
      </c>
      <c r="AU135" s="83" t="s">
        <v>75</v>
      </c>
      <c r="AY135" s="76" t="s">
        <v>302</v>
      </c>
      <c r="BK135" s="84">
        <f>BK136+BK307+BK317+BK320+BK330+BK337+BK420</f>
        <v>0</v>
      </c>
    </row>
    <row r="136" spans="1:65" s="74" customFormat="1" ht="22.9" customHeight="1">
      <c r="B136" s="75"/>
      <c r="D136" s="76" t="s">
        <v>74</v>
      </c>
      <c r="E136" s="169" t="s">
        <v>82</v>
      </c>
      <c r="F136" s="169" t="s">
        <v>412</v>
      </c>
      <c r="J136" s="170">
        <f>BK136</f>
        <v>0</v>
      </c>
      <c r="L136" s="75"/>
      <c r="M136" s="79"/>
      <c r="N136" s="80"/>
      <c r="O136" s="80"/>
      <c r="P136" s="81">
        <f>SUM(P137:P306)</f>
        <v>0</v>
      </c>
      <c r="Q136" s="80"/>
      <c r="R136" s="81">
        <f>SUM(R137:R306)</f>
        <v>162.36395623999999</v>
      </c>
      <c r="S136" s="80"/>
      <c r="T136" s="82">
        <f>SUM(T137:T306)</f>
        <v>198.76870000000002</v>
      </c>
      <c r="AR136" s="76" t="s">
        <v>82</v>
      </c>
      <c r="AT136" s="83" t="s">
        <v>74</v>
      </c>
      <c r="AU136" s="83" t="s">
        <v>82</v>
      </c>
      <c r="AY136" s="76" t="s">
        <v>302</v>
      </c>
      <c r="BK136" s="84">
        <f>SUM(BK137:BK306)</f>
        <v>0</v>
      </c>
    </row>
    <row r="137" spans="1:65" s="15" customFormat="1" ht="67.5" customHeight="1">
      <c r="A137" s="12"/>
      <c r="B137" s="13"/>
      <c r="C137" s="85" t="s">
        <v>82</v>
      </c>
      <c r="D137" s="85" t="s">
        <v>303</v>
      </c>
      <c r="E137" s="86" t="s">
        <v>413</v>
      </c>
      <c r="F137" s="87" t="s">
        <v>414</v>
      </c>
      <c r="G137" s="88" t="s">
        <v>305</v>
      </c>
      <c r="H137" s="89">
        <v>22</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5185</v>
      </c>
    </row>
    <row r="138" spans="1:65" s="98" customFormat="1">
      <c r="B138" s="99"/>
      <c r="D138" s="100" t="s">
        <v>308</v>
      </c>
      <c r="E138" s="101" t="s">
        <v>1</v>
      </c>
      <c r="F138" s="102" t="s">
        <v>5186</v>
      </c>
      <c r="H138" s="103">
        <v>22</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29</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5187</v>
      </c>
    </row>
    <row r="140" spans="1:65" s="98" customFormat="1">
      <c r="B140" s="99"/>
      <c r="D140" s="100" t="s">
        <v>308</v>
      </c>
      <c r="E140" s="101" t="s">
        <v>1</v>
      </c>
      <c r="F140" s="102" t="s">
        <v>568</v>
      </c>
      <c r="H140" s="103">
        <v>29</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5188</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3450</v>
      </c>
      <c r="F143" s="87" t="s">
        <v>3451</v>
      </c>
      <c r="G143" s="88" t="s">
        <v>419</v>
      </c>
      <c r="H143" s="89">
        <v>1</v>
      </c>
      <c r="I143" s="3"/>
      <c r="J143" s="90">
        <f>ROUND(I143*H143,2)</f>
        <v>0</v>
      </c>
      <c r="K143" s="87" t="s">
        <v>1</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5189</v>
      </c>
    </row>
    <row r="144" spans="1:65" s="98" customFormat="1">
      <c r="B144" s="99"/>
      <c r="D144" s="100" t="s">
        <v>308</v>
      </c>
      <c r="E144" s="101" t="s">
        <v>1</v>
      </c>
      <c r="F144" s="102" t="s">
        <v>82</v>
      </c>
      <c r="H144" s="103">
        <v>1</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33" customHeight="1">
      <c r="A145" s="12"/>
      <c r="B145" s="13"/>
      <c r="C145" s="85" t="s">
        <v>100</v>
      </c>
      <c r="D145" s="85" t="s">
        <v>303</v>
      </c>
      <c r="E145" s="86" t="s">
        <v>3453</v>
      </c>
      <c r="F145" s="87" t="s">
        <v>5190</v>
      </c>
      <c r="G145" s="88" t="s">
        <v>419</v>
      </c>
      <c r="H145" s="89">
        <v>2</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5191</v>
      </c>
    </row>
    <row r="146" spans="1:65" s="98" customFormat="1">
      <c r="B146" s="99"/>
      <c r="D146" s="100" t="s">
        <v>308</v>
      </c>
      <c r="E146" s="101" t="s">
        <v>1</v>
      </c>
      <c r="F146" s="102" t="s">
        <v>5192</v>
      </c>
      <c r="H146" s="103">
        <v>1</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5193</v>
      </c>
      <c r="H147" s="103">
        <v>1</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171" customFormat="1">
      <c r="B148" s="172"/>
      <c r="D148" s="100" t="s">
        <v>308</v>
      </c>
      <c r="E148" s="173" t="s">
        <v>1</v>
      </c>
      <c r="F148" s="174" t="s">
        <v>435</v>
      </c>
      <c r="H148" s="175">
        <v>2</v>
      </c>
      <c r="L148" s="172"/>
      <c r="M148" s="176"/>
      <c r="N148" s="177"/>
      <c r="O148" s="177"/>
      <c r="P148" s="177"/>
      <c r="Q148" s="177"/>
      <c r="R148" s="177"/>
      <c r="S148" s="177"/>
      <c r="T148" s="178"/>
      <c r="AT148" s="173" t="s">
        <v>308</v>
      </c>
      <c r="AU148" s="173" t="s">
        <v>84</v>
      </c>
      <c r="AV148" s="171" t="s">
        <v>97</v>
      </c>
      <c r="AW148" s="171" t="s">
        <v>31</v>
      </c>
      <c r="AX148" s="171" t="s">
        <v>82</v>
      </c>
      <c r="AY148" s="173" t="s">
        <v>302</v>
      </c>
    </row>
    <row r="149" spans="1:65" s="15" customFormat="1" ht="33" customHeight="1">
      <c r="A149" s="12"/>
      <c r="B149" s="13"/>
      <c r="C149" s="85" t="s">
        <v>103</v>
      </c>
      <c r="D149" s="85" t="s">
        <v>303</v>
      </c>
      <c r="E149" s="86" t="s">
        <v>1831</v>
      </c>
      <c r="F149" s="87" t="s">
        <v>2665</v>
      </c>
      <c r="G149" s="88" t="s">
        <v>419</v>
      </c>
      <c r="H149" s="89">
        <v>4</v>
      </c>
      <c r="I149" s="3"/>
      <c r="J149" s="90">
        <f>ROUND(I149*H149,2)</f>
        <v>0</v>
      </c>
      <c r="K149" s="87" t="s">
        <v>1</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5194</v>
      </c>
    </row>
    <row r="150" spans="1:65" s="98" customFormat="1">
      <c r="B150" s="99"/>
      <c r="D150" s="100" t="s">
        <v>308</v>
      </c>
      <c r="E150" s="101" t="s">
        <v>1</v>
      </c>
      <c r="F150" s="102" t="s">
        <v>5195</v>
      </c>
      <c r="H150" s="103">
        <v>4</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4346</v>
      </c>
      <c r="F151" s="87" t="s">
        <v>4347</v>
      </c>
      <c r="G151" s="88" t="s">
        <v>419</v>
      </c>
      <c r="H151" s="89">
        <v>1</v>
      </c>
      <c r="I151" s="3"/>
      <c r="J151" s="90">
        <f>ROUND(I151*H151,2)</f>
        <v>0</v>
      </c>
      <c r="K151" s="87" t="s">
        <v>1</v>
      </c>
      <c r="L151" s="13"/>
      <c r="M151" s="91" t="s">
        <v>1</v>
      </c>
      <c r="N151" s="92" t="s">
        <v>40</v>
      </c>
      <c r="O151" s="93"/>
      <c r="P151" s="94">
        <f>O151*H151</f>
        <v>0</v>
      </c>
      <c r="Q151" s="94">
        <v>0</v>
      </c>
      <c r="R151" s="94">
        <f>Q151*H151</f>
        <v>0</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5196</v>
      </c>
    </row>
    <row r="152" spans="1:65" s="98" customFormat="1">
      <c r="B152" s="99"/>
      <c r="D152" s="100" t="s">
        <v>308</v>
      </c>
      <c r="E152" s="101" t="s">
        <v>1</v>
      </c>
      <c r="F152" s="102" t="s">
        <v>5197</v>
      </c>
      <c r="H152" s="103">
        <v>1</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16.5" customHeight="1">
      <c r="A153" s="12"/>
      <c r="B153" s="13"/>
      <c r="C153" s="85" t="s">
        <v>109</v>
      </c>
      <c r="D153" s="85" t="s">
        <v>303</v>
      </c>
      <c r="E153" s="86" t="s">
        <v>425</v>
      </c>
      <c r="F153" s="87" t="s">
        <v>426</v>
      </c>
      <c r="G153" s="88" t="s">
        <v>423</v>
      </c>
      <c r="H153" s="89">
        <v>74.680000000000007</v>
      </c>
      <c r="I153" s="3"/>
      <c r="J153" s="90">
        <f>ROUND(I153*H153,2)</f>
        <v>0</v>
      </c>
      <c r="K153" s="87" t="s">
        <v>427</v>
      </c>
      <c r="L153" s="13"/>
      <c r="M153" s="91" t="s">
        <v>1</v>
      </c>
      <c r="N153" s="92" t="s">
        <v>40</v>
      </c>
      <c r="O153" s="93"/>
      <c r="P153" s="94">
        <f>O153*H153</f>
        <v>0</v>
      </c>
      <c r="Q153" s="94">
        <v>0</v>
      </c>
      <c r="R153" s="94">
        <f>Q153*H153</f>
        <v>0</v>
      </c>
      <c r="S153" s="94">
        <v>0.28100000000000003</v>
      </c>
      <c r="T153" s="95">
        <f>S153*H153</f>
        <v>20.985080000000004</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5198</v>
      </c>
    </row>
    <row r="154" spans="1:65" s="98" customFormat="1">
      <c r="B154" s="99"/>
      <c r="D154" s="100" t="s">
        <v>308</v>
      </c>
      <c r="E154" s="101" t="s">
        <v>1</v>
      </c>
      <c r="F154" s="102" t="s">
        <v>347</v>
      </c>
      <c r="H154" s="103">
        <v>74.680000000000007</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112</v>
      </c>
      <c r="D155" s="85" t="s">
        <v>303</v>
      </c>
      <c r="E155" s="86" t="s">
        <v>429</v>
      </c>
      <c r="F155" s="87" t="s">
        <v>430</v>
      </c>
      <c r="G155" s="88" t="s">
        <v>423</v>
      </c>
      <c r="H155" s="89">
        <v>126.95</v>
      </c>
      <c r="I155" s="3"/>
      <c r="J155" s="90">
        <f>ROUND(I155*H155,2)</f>
        <v>0</v>
      </c>
      <c r="K155" s="87" t="s">
        <v>427</v>
      </c>
      <c r="L155" s="13"/>
      <c r="M155" s="91" t="s">
        <v>1</v>
      </c>
      <c r="N155" s="92" t="s">
        <v>40</v>
      </c>
      <c r="O155" s="93"/>
      <c r="P155" s="94">
        <f>O155*H155</f>
        <v>0</v>
      </c>
      <c r="Q155" s="94">
        <v>0</v>
      </c>
      <c r="R155" s="94">
        <f>Q155*H155</f>
        <v>0</v>
      </c>
      <c r="S155" s="94">
        <v>0.32</v>
      </c>
      <c r="T155" s="95">
        <f>S155*H155</f>
        <v>40.624000000000002</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5199</v>
      </c>
    </row>
    <row r="156" spans="1:65" s="98" customFormat="1">
      <c r="B156" s="99"/>
      <c r="D156" s="100" t="s">
        <v>308</v>
      </c>
      <c r="E156" s="101" t="s">
        <v>1</v>
      </c>
      <c r="F156" s="102" t="s">
        <v>341</v>
      </c>
      <c r="H156" s="103">
        <v>74.47</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98" customFormat="1">
      <c r="B157" s="99"/>
      <c r="D157" s="100" t="s">
        <v>308</v>
      </c>
      <c r="E157" s="101" t="s">
        <v>1</v>
      </c>
      <c r="F157" s="102" t="s">
        <v>953</v>
      </c>
      <c r="H157" s="103">
        <v>52.48</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171" customFormat="1">
      <c r="B158" s="172"/>
      <c r="D158" s="100" t="s">
        <v>308</v>
      </c>
      <c r="E158" s="173" t="s">
        <v>1</v>
      </c>
      <c r="F158" s="174" t="s">
        <v>435</v>
      </c>
      <c r="H158" s="175">
        <v>126.95</v>
      </c>
      <c r="L158" s="172"/>
      <c r="M158" s="176"/>
      <c r="N158" s="177"/>
      <c r="O158" s="177"/>
      <c r="P158" s="177"/>
      <c r="Q158" s="177"/>
      <c r="R158" s="177"/>
      <c r="S158" s="177"/>
      <c r="T158" s="178"/>
      <c r="AT158" s="173" t="s">
        <v>308</v>
      </c>
      <c r="AU158" s="173" t="s">
        <v>84</v>
      </c>
      <c r="AV158" s="171" t="s">
        <v>97</v>
      </c>
      <c r="AW158" s="171" t="s">
        <v>31</v>
      </c>
      <c r="AX158" s="171" t="s">
        <v>82</v>
      </c>
      <c r="AY158" s="173" t="s">
        <v>302</v>
      </c>
    </row>
    <row r="159" spans="1:65" s="15" customFormat="1" ht="21.75" customHeight="1">
      <c r="A159" s="12"/>
      <c r="B159" s="13"/>
      <c r="C159" s="85" t="s">
        <v>115</v>
      </c>
      <c r="D159" s="85" t="s">
        <v>303</v>
      </c>
      <c r="E159" s="86" t="s">
        <v>432</v>
      </c>
      <c r="F159" s="87" t="s">
        <v>433</v>
      </c>
      <c r="G159" s="88" t="s">
        <v>423</v>
      </c>
      <c r="H159" s="89">
        <v>108.42</v>
      </c>
      <c r="I159" s="3"/>
      <c r="J159" s="90">
        <f>ROUND(I159*H159,2)</f>
        <v>0</v>
      </c>
      <c r="K159" s="87" t="s">
        <v>427</v>
      </c>
      <c r="L159" s="13"/>
      <c r="M159" s="91" t="s">
        <v>1</v>
      </c>
      <c r="N159" s="92" t="s">
        <v>40</v>
      </c>
      <c r="O159" s="93"/>
      <c r="P159" s="94">
        <f>O159*H159</f>
        <v>0</v>
      </c>
      <c r="Q159" s="94">
        <v>0</v>
      </c>
      <c r="R159" s="94">
        <f>Q159*H159</f>
        <v>0</v>
      </c>
      <c r="S159" s="94">
        <v>0.28999999999999998</v>
      </c>
      <c r="T159" s="95">
        <f>S159*H159</f>
        <v>31.441799999999997</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5200</v>
      </c>
    </row>
    <row r="160" spans="1:65" s="98" customFormat="1">
      <c r="B160" s="99"/>
      <c r="D160" s="100" t="s">
        <v>308</v>
      </c>
      <c r="E160" s="101" t="s">
        <v>1</v>
      </c>
      <c r="F160" s="102" t="s">
        <v>332</v>
      </c>
      <c r="H160" s="103">
        <v>33.74</v>
      </c>
      <c r="L160" s="99"/>
      <c r="M160" s="104"/>
      <c r="N160" s="105"/>
      <c r="O160" s="105"/>
      <c r="P160" s="105"/>
      <c r="Q160" s="105"/>
      <c r="R160" s="105"/>
      <c r="S160" s="105"/>
      <c r="T160" s="106"/>
      <c r="AT160" s="101" t="s">
        <v>308</v>
      </c>
      <c r="AU160" s="101" t="s">
        <v>84</v>
      </c>
      <c r="AV160" s="98" t="s">
        <v>84</v>
      </c>
      <c r="AW160" s="98" t="s">
        <v>31</v>
      </c>
      <c r="AX160" s="98" t="s">
        <v>75</v>
      </c>
      <c r="AY160" s="101" t="s">
        <v>302</v>
      </c>
    </row>
    <row r="161" spans="1:65" s="98" customFormat="1">
      <c r="B161" s="99"/>
      <c r="D161" s="100" t="s">
        <v>308</v>
      </c>
      <c r="E161" s="101" t="s">
        <v>1</v>
      </c>
      <c r="F161" s="102" t="s">
        <v>347</v>
      </c>
      <c r="H161" s="103">
        <v>74.680000000000007</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171" customFormat="1">
      <c r="B162" s="172"/>
      <c r="D162" s="100" t="s">
        <v>308</v>
      </c>
      <c r="E162" s="173" t="s">
        <v>1</v>
      </c>
      <c r="F162" s="174" t="s">
        <v>435</v>
      </c>
      <c r="H162" s="175">
        <v>108.42</v>
      </c>
      <c r="L162" s="172"/>
      <c r="M162" s="176"/>
      <c r="N162" s="177"/>
      <c r="O162" s="177"/>
      <c r="P162" s="177"/>
      <c r="Q162" s="177"/>
      <c r="R162" s="177"/>
      <c r="S162" s="177"/>
      <c r="T162" s="178"/>
      <c r="AT162" s="173" t="s">
        <v>308</v>
      </c>
      <c r="AU162" s="173" t="s">
        <v>84</v>
      </c>
      <c r="AV162" s="171" t="s">
        <v>97</v>
      </c>
      <c r="AW162" s="171" t="s">
        <v>31</v>
      </c>
      <c r="AX162" s="171" t="s">
        <v>82</v>
      </c>
      <c r="AY162" s="173" t="s">
        <v>302</v>
      </c>
    </row>
    <row r="163" spans="1:65" s="15" customFormat="1" ht="21.75" customHeight="1">
      <c r="A163" s="12"/>
      <c r="B163" s="13"/>
      <c r="C163" s="85" t="s">
        <v>118</v>
      </c>
      <c r="D163" s="85" t="s">
        <v>303</v>
      </c>
      <c r="E163" s="86" t="s">
        <v>981</v>
      </c>
      <c r="F163" s="87" t="s">
        <v>982</v>
      </c>
      <c r="G163" s="88" t="s">
        <v>423</v>
      </c>
      <c r="H163" s="89">
        <v>52.48</v>
      </c>
      <c r="I163" s="3"/>
      <c r="J163" s="90">
        <f>ROUND(I163*H163,2)</f>
        <v>0</v>
      </c>
      <c r="K163" s="87" t="s">
        <v>427</v>
      </c>
      <c r="L163" s="13"/>
      <c r="M163" s="91" t="s">
        <v>1</v>
      </c>
      <c r="N163" s="92" t="s">
        <v>40</v>
      </c>
      <c r="O163" s="93"/>
      <c r="P163" s="94">
        <f>O163*H163</f>
        <v>0</v>
      </c>
      <c r="Q163" s="94">
        <v>0</v>
      </c>
      <c r="R163" s="94">
        <f>Q163*H163</f>
        <v>0</v>
      </c>
      <c r="S163" s="94">
        <v>0.44</v>
      </c>
      <c r="T163" s="95">
        <f>S163*H163</f>
        <v>23.091199999999997</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5201</v>
      </c>
    </row>
    <row r="164" spans="1:65" s="98" customFormat="1">
      <c r="B164" s="99"/>
      <c r="D164" s="100" t="s">
        <v>308</v>
      </c>
      <c r="E164" s="101" t="s">
        <v>1</v>
      </c>
      <c r="F164" s="102" t="s">
        <v>953</v>
      </c>
      <c r="H164" s="103">
        <v>52.48</v>
      </c>
      <c r="L164" s="99"/>
      <c r="M164" s="104"/>
      <c r="N164" s="105"/>
      <c r="O164" s="105"/>
      <c r="P164" s="105"/>
      <c r="Q164" s="105"/>
      <c r="R164" s="105"/>
      <c r="S164" s="105"/>
      <c r="T164" s="106"/>
      <c r="AT164" s="101" t="s">
        <v>308</v>
      </c>
      <c r="AU164" s="101" t="s">
        <v>84</v>
      </c>
      <c r="AV164" s="98" t="s">
        <v>84</v>
      </c>
      <c r="AW164" s="98" t="s">
        <v>31</v>
      </c>
      <c r="AX164" s="98" t="s">
        <v>82</v>
      </c>
      <c r="AY164" s="101" t="s">
        <v>302</v>
      </c>
    </row>
    <row r="165" spans="1:65" s="15" customFormat="1" ht="21.75" customHeight="1">
      <c r="A165" s="12"/>
      <c r="B165" s="13"/>
      <c r="C165" s="85" t="s">
        <v>121</v>
      </c>
      <c r="D165" s="85" t="s">
        <v>303</v>
      </c>
      <c r="E165" s="86" t="s">
        <v>436</v>
      </c>
      <c r="F165" s="87" t="s">
        <v>437</v>
      </c>
      <c r="G165" s="88" t="s">
        <v>423</v>
      </c>
      <c r="H165" s="89">
        <v>74.47</v>
      </c>
      <c r="I165" s="3"/>
      <c r="J165" s="90">
        <f>ROUND(I165*H165,2)</f>
        <v>0</v>
      </c>
      <c r="K165" s="87" t="s">
        <v>427</v>
      </c>
      <c r="L165" s="13"/>
      <c r="M165" s="91" t="s">
        <v>1</v>
      </c>
      <c r="N165" s="92" t="s">
        <v>40</v>
      </c>
      <c r="O165" s="93"/>
      <c r="P165" s="94">
        <f>O165*H165</f>
        <v>0</v>
      </c>
      <c r="Q165" s="94">
        <v>0</v>
      </c>
      <c r="R165" s="94">
        <f>Q165*H165</f>
        <v>0</v>
      </c>
      <c r="S165" s="94">
        <v>0.57999999999999996</v>
      </c>
      <c r="T165" s="95">
        <f>S165*H165</f>
        <v>43.192599999999999</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5202</v>
      </c>
    </row>
    <row r="166" spans="1:65" s="98" customFormat="1">
      <c r="B166" s="99"/>
      <c r="D166" s="100" t="s">
        <v>308</v>
      </c>
      <c r="E166" s="101" t="s">
        <v>1</v>
      </c>
      <c r="F166" s="102" t="s">
        <v>341</v>
      </c>
      <c r="H166" s="103">
        <v>74.47</v>
      </c>
      <c r="L166" s="99"/>
      <c r="M166" s="104"/>
      <c r="N166" s="105"/>
      <c r="O166" s="105"/>
      <c r="P166" s="105"/>
      <c r="Q166" s="105"/>
      <c r="R166" s="105"/>
      <c r="S166" s="105"/>
      <c r="T166" s="106"/>
      <c r="AT166" s="101" t="s">
        <v>308</v>
      </c>
      <c r="AU166" s="101" t="s">
        <v>84</v>
      </c>
      <c r="AV166" s="98" t="s">
        <v>84</v>
      </c>
      <c r="AW166" s="98" t="s">
        <v>31</v>
      </c>
      <c r="AX166" s="98" t="s">
        <v>82</v>
      </c>
      <c r="AY166" s="101" t="s">
        <v>302</v>
      </c>
    </row>
    <row r="167" spans="1:65" s="15" customFormat="1" ht="21.75" customHeight="1">
      <c r="A167" s="12"/>
      <c r="B167" s="13"/>
      <c r="C167" s="85" t="s">
        <v>124</v>
      </c>
      <c r="D167" s="85" t="s">
        <v>303</v>
      </c>
      <c r="E167" s="86" t="s">
        <v>439</v>
      </c>
      <c r="F167" s="87" t="s">
        <v>440</v>
      </c>
      <c r="G167" s="88" t="s">
        <v>423</v>
      </c>
      <c r="H167" s="89">
        <v>33.74</v>
      </c>
      <c r="I167" s="3"/>
      <c r="J167" s="90">
        <f>ROUND(I167*H167,2)</f>
        <v>0</v>
      </c>
      <c r="K167" s="87" t="s">
        <v>427</v>
      </c>
      <c r="L167" s="13"/>
      <c r="M167" s="91" t="s">
        <v>1</v>
      </c>
      <c r="N167" s="92" t="s">
        <v>40</v>
      </c>
      <c r="O167" s="93"/>
      <c r="P167" s="94">
        <f>O167*H167</f>
        <v>0</v>
      </c>
      <c r="Q167" s="94">
        <v>0</v>
      </c>
      <c r="R167" s="94">
        <f>Q167*H167</f>
        <v>0</v>
      </c>
      <c r="S167" s="94">
        <v>0.625</v>
      </c>
      <c r="T167" s="95">
        <f>S167*H167</f>
        <v>21.087500000000002</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5203</v>
      </c>
    </row>
    <row r="168" spans="1:65" s="98" customFormat="1">
      <c r="B168" s="99"/>
      <c r="D168" s="100" t="s">
        <v>308</v>
      </c>
      <c r="E168" s="101" t="s">
        <v>1</v>
      </c>
      <c r="F168" s="102" t="s">
        <v>332</v>
      </c>
      <c r="H168" s="103">
        <v>33.74</v>
      </c>
      <c r="L168" s="99"/>
      <c r="M168" s="104"/>
      <c r="N168" s="105"/>
      <c r="O168" s="105"/>
      <c r="P168" s="105"/>
      <c r="Q168" s="105"/>
      <c r="R168" s="105"/>
      <c r="S168" s="105"/>
      <c r="T168" s="106"/>
      <c r="AT168" s="101" t="s">
        <v>308</v>
      </c>
      <c r="AU168" s="101" t="s">
        <v>84</v>
      </c>
      <c r="AV168" s="98" t="s">
        <v>84</v>
      </c>
      <c r="AW168" s="98" t="s">
        <v>31</v>
      </c>
      <c r="AX168" s="98" t="s">
        <v>82</v>
      </c>
      <c r="AY168" s="101" t="s">
        <v>302</v>
      </c>
    </row>
    <row r="169" spans="1:65" s="15" customFormat="1" ht="21.75" customHeight="1">
      <c r="A169" s="12"/>
      <c r="B169" s="13"/>
      <c r="C169" s="85" t="s">
        <v>185</v>
      </c>
      <c r="D169" s="85" t="s">
        <v>303</v>
      </c>
      <c r="E169" s="86" t="s">
        <v>442</v>
      </c>
      <c r="F169" s="87" t="s">
        <v>443</v>
      </c>
      <c r="G169" s="88" t="s">
        <v>423</v>
      </c>
      <c r="H169" s="89">
        <v>33.74</v>
      </c>
      <c r="I169" s="3"/>
      <c r="J169" s="90">
        <f>ROUND(I169*H169,2)</f>
        <v>0</v>
      </c>
      <c r="K169" s="87" t="s">
        <v>427</v>
      </c>
      <c r="L169" s="13"/>
      <c r="M169" s="91" t="s">
        <v>1</v>
      </c>
      <c r="N169" s="92" t="s">
        <v>40</v>
      </c>
      <c r="O169" s="93"/>
      <c r="P169" s="94">
        <f>O169*H169</f>
        <v>0</v>
      </c>
      <c r="Q169" s="94">
        <v>0</v>
      </c>
      <c r="R169" s="94">
        <f>Q169*H169</f>
        <v>0</v>
      </c>
      <c r="S169" s="94">
        <v>0.22</v>
      </c>
      <c r="T169" s="95">
        <f>S169*H169</f>
        <v>7.4228000000000005</v>
      </c>
      <c r="U169" s="12"/>
      <c r="V169" s="12"/>
      <c r="W169" s="12"/>
      <c r="X169" s="12"/>
      <c r="Y169" s="12"/>
      <c r="Z169" s="12"/>
      <c r="AA169" s="12"/>
      <c r="AB169" s="12"/>
      <c r="AC169" s="12"/>
      <c r="AD169" s="12"/>
      <c r="AE169" s="12"/>
      <c r="AR169" s="96" t="s">
        <v>97</v>
      </c>
      <c r="AT169" s="96" t="s">
        <v>303</v>
      </c>
      <c r="AU169" s="96" t="s">
        <v>84</v>
      </c>
      <c r="AY169" s="5" t="s">
        <v>302</v>
      </c>
      <c r="BE169" s="97">
        <f>IF(N169="základní",J169,0)</f>
        <v>0</v>
      </c>
      <c r="BF169" s="97">
        <f>IF(N169="snížená",J169,0)</f>
        <v>0</v>
      </c>
      <c r="BG169" s="97">
        <f>IF(N169="zákl. přenesená",J169,0)</f>
        <v>0</v>
      </c>
      <c r="BH169" s="97">
        <f>IF(N169="sníž. přenesená",J169,0)</f>
        <v>0</v>
      </c>
      <c r="BI169" s="97">
        <f>IF(N169="nulová",J169,0)</f>
        <v>0</v>
      </c>
      <c r="BJ169" s="5" t="s">
        <v>82</v>
      </c>
      <c r="BK169" s="97">
        <f>ROUND(I169*H169,2)</f>
        <v>0</v>
      </c>
      <c r="BL169" s="5" t="s">
        <v>97</v>
      </c>
      <c r="BM169" s="96" t="s">
        <v>5204</v>
      </c>
    </row>
    <row r="170" spans="1:65" s="98" customFormat="1">
      <c r="B170" s="99"/>
      <c r="D170" s="100" t="s">
        <v>308</v>
      </c>
      <c r="E170" s="101" t="s">
        <v>1</v>
      </c>
      <c r="F170" s="102" t="s">
        <v>332</v>
      </c>
      <c r="H170" s="103">
        <v>33.74</v>
      </c>
      <c r="L170" s="99"/>
      <c r="M170" s="104"/>
      <c r="N170" s="105"/>
      <c r="O170" s="105"/>
      <c r="P170" s="105"/>
      <c r="Q170" s="105"/>
      <c r="R170" s="105"/>
      <c r="S170" s="105"/>
      <c r="T170" s="106"/>
      <c r="AT170" s="101" t="s">
        <v>308</v>
      </c>
      <c r="AU170" s="101" t="s">
        <v>84</v>
      </c>
      <c r="AV170" s="98" t="s">
        <v>84</v>
      </c>
      <c r="AW170" s="98" t="s">
        <v>31</v>
      </c>
      <c r="AX170" s="98" t="s">
        <v>82</v>
      </c>
      <c r="AY170" s="101" t="s">
        <v>302</v>
      </c>
    </row>
    <row r="171" spans="1:65" s="15" customFormat="1" ht="21.75" customHeight="1">
      <c r="A171" s="12"/>
      <c r="B171" s="13"/>
      <c r="C171" s="85" t="s">
        <v>8</v>
      </c>
      <c r="D171" s="85" t="s">
        <v>303</v>
      </c>
      <c r="E171" s="86" t="s">
        <v>445</v>
      </c>
      <c r="F171" s="87" t="s">
        <v>446</v>
      </c>
      <c r="G171" s="88" t="s">
        <v>423</v>
      </c>
      <c r="H171" s="89">
        <v>33.74</v>
      </c>
      <c r="I171" s="3"/>
      <c r="J171" s="90">
        <f>ROUND(I171*H171,2)</f>
        <v>0</v>
      </c>
      <c r="K171" s="87" t="s">
        <v>427</v>
      </c>
      <c r="L171" s="13"/>
      <c r="M171" s="91" t="s">
        <v>1</v>
      </c>
      <c r="N171" s="92" t="s">
        <v>40</v>
      </c>
      <c r="O171" s="93"/>
      <c r="P171" s="94">
        <f>O171*H171</f>
        <v>0</v>
      </c>
      <c r="Q171" s="94">
        <v>5.0000000000000002E-5</v>
      </c>
      <c r="R171" s="94">
        <f>Q171*H171</f>
        <v>1.6870000000000001E-3</v>
      </c>
      <c r="S171" s="94">
        <v>0.128</v>
      </c>
      <c r="T171" s="95">
        <f>S171*H171</f>
        <v>4.3187200000000008</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5205</v>
      </c>
    </row>
    <row r="172" spans="1:65" s="98" customFormat="1">
      <c r="B172" s="99"/>
      <c r="D172" s="100" t="s">
        <v>308</v>
      </c>
      <c r="E172" s="101" t="s">
        <v>1</v>
      </c>
      <c r="F172" s="102" t="s">
        <v>332</v>
      </c>
      <c r="H172" s="103">
        <v>33.74</v>
      </c>
      <c r="L172" s="99"/>
      <c r="M172" s="104"/>
      <c r="N172" s="105"/>
      <c r="O172" s="105"/>
      <c r="P172" s="105"/>
      <c r="Q172" s="105"/>
      <c r="R172" s="105"/>
      <c r="S172" s="105"/>
      <c r="T172" s="106"/>
      <c r="AT172" s="101" t="s">
        <v>308</v>
      </c>
      <c r="AU172" s="101" t="s">
        <v>84</v>
      </c>
      <c r="AV172" s="98" t="s">
        <v>84</v>
      </c>
      <c r="AW172" s="98" t="s">
        <v>31</v>
      </c>
      <c r="AX172" s="98" t="s">
        <v>82</v>
      </c>
      <c r="AY172" s="101" t="s">
        <v>302</v>
      </c>
    </row>
    <row r="173" spans="1:65" s="15" customFormat="1" ht="16.5" customHeight="1">
      <c r="A173" s="12"/>
      <c r="B173" s="13"/>
      <c r="C173" s="85" t="s">
        <v>190</v>
      </c>
      <c r="D173" s="85" t="s">
        <v>303</v>
      </c>
      <c r="E173" s="86" t="s">
        <v>448</v>
      </c>
      <c r="F173" s="87" t="s">
        <v>449</v>
      </c>
      <c r="G173" s="88" t="s">
        <v>450</v>
      </c>
      <c r="H173" s="89">
        <v>21</v>
      </c>
      <c r="I173" s="3"/>
      <c r="J173" s="90">
        <f>ROUND(I173*H173,2)</f>
        <v>0</v>
      </c>
      <c r="K173" s="87" t="s">
        <v>427</v>
      </c>
      <c r="L173" s="13"/>
      <c r="M173" s="91" t="s">
        <v>1</v>
      </c>
      <c r="N173" s="92" t="s">
        <v>40</v>
      </c>
      <c r="O173" s="93"/>
      <c r="P173" s="94">
        <f>O173*H173</f>
        <v>0</v>
      </c>
      <c r="Q173" s="94">
        <v>0</v>
      </c>
      <c r="R173" s="94">
        <f>Q173*H173</f>
        <v>0</v>
      </c>
      <c r="S173" s="94">
        <v>0.20499999999999999</v>
      </c>
      <c r="T173" s="95">
        <f>S173*H173</f>
        <v>4.3049999999999997</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5206</v>
      </c>
    </row>
    <row r="174" spans="1:65" s="98" customFormat="1">
      <c r="B174" s="99"/>
      <c r="D174" s="100" t="s">
        <v>308</v>
      </c>
      <c r="E174" s="101" t="s">
        <v>1</v>
      </c>
      <c r="F174" s="102" t="s">
        <v>7</v>
      </c>
      <c r="H174" s="103">
        <v>21</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171" customFormat="1">
      <c r="B175" s="172"/>
      <c r="D175" s="100" t="s">
        <v>308</v>
      </c>
      <c r="E175" s="173" t="s">
        <v>354</v>
      </c>
      <c r="F175" s="174" t="s">
        <v>435</v>
      </c>
      <c r="H175" s="175">
        <v>21</v>
      </c>
      <c r="L175" s="172"/>
      <c r="M175" s="176"/>
      <c r="N175" s="177"/>
      <c r="O175" s="177"/>
      <c r="P175" s="177"/>
      <c r="Q175" s="177"/>
      <c r="R175" s="177"/>
      <c r="S175" s="177"/>
      <c r="T175" s="178"/>
      <c r="AT175" s="173" t="s">
        <v>308</v>
      </c>
      <c r="AU175" s="173" t="s">
        <v>84</v>
      </c>
      <c r="AV175" s="171" t="s">
        <v>97</v>
      </c>
      <c r="AW175" s="171" t="s">
        <v>31</v>
      </c>
      <c r="AX175" s="171" t="s">
        <v>82</v>
      </c>
      <c r="AY175" s="173" t="s">
        <v>302</v>
      </c>
    </row>
    <row r="176" spans="1:65" s="15" customFormat="1" ht="16.5" customHeight="1">
      <c r="A176" s="12"/>
      <c r="B176" s="13"/>
      <c r="C176" s="85" t="s">
        <v>193</v>
      </c>
      <c r="D176" s="85" t="s">
        <v>303</v>
      </c>
      <c r="E176" s="86" t="s">
        <v>453</v>
      </c>
      <c r="F176" s="87" t="s">
        <v>454</v>
      </c>
      <c r="G176" s="88" t="s">
        <v>450</v>
      </c>
      <c r="H176" s="89">
        <v>20</v>
      </c>
      <c r="I176" s="3"/>
      <c r="J176" s="90">
        <f>ROUND(I176*H176,2)</f>
        <v>0</v>
      </c>
      <c r="K176" s="87" t="s">
        <v>427</v>
      </c>
      <c r="L176" s="13"/>
      <c r="M176" s="91" t="s">
        <v>1</v>
      </c>
      <c r="N176" s="92" t="s">
        <v>40</v>
      </c>
      <c r="O176" s="93"/>
      <c r="P176" s="94">
        <f>O176*H176</f>
        <v>0</v>
      </c>
      <c r="Q176" s="94">
        <v>0</v>
      </c>
      <c r="R176" s="94">
        <f>Q176*H176</f>
        <v>0</v>
      </c>
      <c r="S176" s="94">
        <v>0.115</v>
      </c>
      <c r="T176" s="95">
        <f>S176*H176</f>
        <v>2.3000000000000003</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5207</v>
      </c>
    </row>
    <row r="177" spans="1:65" s="98" customFormat="1">
      <c r="B177" s="99"/>
      <c r="D177" s="100" t="s">
        <v>308</v>
      </c>
      <c r="E177" s="101" t="s">
        <v>1</v>
      </c>
      <c r="F177" s="102" t="s">
        <v>5208</v>
      </c>
      <c r="H177" s="103">
        <v>20</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71" customFormat="1">
      <c r="B178" s="172"/>
      <c r="D178" s="100" t="s">
        <v>308</v>
      </c>
      <c r="E178" s="173" t="s">
        <v>380</v>
      </c>
      <c r="F178" s="174" t="s">
        <v>435</v>
      </c>
      <c r="H178" s="175">
        <v>20</v>
      </c>
      <c r="L178" s="172"/>
      <c r="M178" s="176"/>
      <c r="N178" s="177"/>
      <c r="O178" s="177"/>
      <c r="P178" s="177"/>
      <c r="Q178" s="177"/>
      <c r="R178" s="177"/>
      <c r="S178" s="177"/>
      <c r="T178" s="178"/>
      <c r="AT178" s="173" t="s">
        <v>308</v>
      </c>
      <c r="AU178" s="173" t="s">
        <v>84</v>
      </c>
      <c r="AV178" s="171" t="s">
        <v>97</v>
      </c>
      <c r="AW178" s="171" t="s">
        <v>31</v>
      </c>
      <c r="AX178" s="171" t="s">
        <v>82</v>
      </c>
      <c r="AY178" s="173" t="s">
        <v>302</v>
      </c>
    </row>
    <row r="179" spans="1:65" s="15" customFormat="1" ht="21.75" customHeight="1">
      <c r="A179" s="12"/>
      <c r="B179" s="13"/>
      <c r="C179" s="85" t="s">
        <v>196</v>
      </c>
      <c r="D179" s="85" t="s">
        <v>303</v>
      </c>
      <c r="E179" s="86" t="s">
        <v>995</v>
      </c>
      <c r="F179" s="87" t="s">
        <v>996</v>
      </c>
      <c r="G179" s="88" t="s">
        <v>450</v>
      </c>
      <c r="H179" s="89">
        <v>42</v>
      </c>
      <c r="I179" s="3"/>
      <c r="J179" s="90">
        <f>ROUND(I179*H179,2)</f>
        <v>0</v>
      </c>
      <c r="K179" s="87" t="s">
        <v>427</v>
      </c>
      <c r="L179" s="13"/>
      <c r="M179" s="91" t="s">
        <v>1</v>
      </c>
      <c r="N179" s="92" t="s">
        <v>40</v>
      </c>
      <c r="O179" s="93"/>
      <c r="P179" s="94">
        <f>O179*H179</f>
        <v>0</v>
      </c>
      <c r="Q179" s="94">
        <v>1.269E-2</v>
      </c>
      <c r="R179" s="94">
        <f>Q179*H179</f>
        <v>0.53298000000000001</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5209</v>
      </c>
    </row>
    <row r="180" spans="1:65" s="98" customFormat="1">
      <c r="B180" s="99"/>
      <c r="D180" s="100" t="s">
        <v>308</v>
      </c>
      <c r="E180" s="101" t="s">
        <v>1</v>
      </c>
      <c r="F180" s="102" t="s">
        <v>5210</v>
      </c>
      <c r="H180" s="103">
        <v>22</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1:65" s="98" customFormat="1">
      <c r="B181" s="99"/>
      <c r="D181" s="100" t="s">
        <v>308</v>
      </c>
      <c r="E181" s="101" t="s">
        <v>1</v>
      </c>
      <c r="F181" s="102" t="s">
        <v>5211</v>
      </c>
      <c r="H181" s="103">
        <v>20</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171" customFormat="1">
      <c r="B182" s="172"/>
      <c r="D182" s="100" t="s">
        <v>308</v>
      </c>
      <c r="E182" s="173" t="s">
        <v>1</v>
      </c>
      <c r="F182" s="174" t="s">
        <v>435</v>
      </c>
      <c r="H182" s="175">
        <v>42</v>
      </c>
      <c r="L182" s="172"/>
      <c r="M182" s="176"/>
      <c r="N182" s="177"/>
      <c r="O182" s="177"/>
      <c r="P182" s="177"/>
      <c r="Q182" s="177"/>
      <c r="R182" s="177"/>
      <c r="S182" s="177"/>
      <c r="T182" s="178"/>
      <c r="AT182" s="173" t="s">
        <v>308</v>
      </c>
      <c r="AU182" s="173" t="s">
        <v>84</v>
      </c>
      <c r="AV182" s="171" t="s">
        <v>97</v>
      </c>
      <c r="AW182" s="171" t="s">
        <v>31</v>
      </c>
      <c r="AX182" s="171" t="s">
        <v>82</v>
      </c>
      <c r="AY182" s="173" t="s">
        <v>302</v>
      </c>
    </row>
    <row r="183" spans="1:65" s="15" customFormat="1" ht="21.75" customHeight="1">
      <c r="A183" s="12"/>
      <c r="B183" s="13"/>
      <c r="C183" s="85" t="s">
        <v>199</v>
      </c>
      <c r="D183" s="85" t="s">
        <v>303</v>
      </c>
      <c r="E183" s="86" t="s">
        <v>457</v>
      </c>
      <c r="F183" s="87" t="s">
        <v>458</v>
      </c>
      <c r="G183" s="88" t="s">
        <v>450</v>
      </c>
      <c r="H183" s="89">
        <v>66</v>
      </c>
      <c r="I183" s="3"/>
      <c r="J183" s="90">
        <f>ROUND(I183*H183,2)</f>
        <v>0</v>
      </c>
      <c r="K183" s="87" t="s">
        <v>427</v>
      </c>
      <c r="L183" s="13"/>
      <c r="M183" s="91" t="s">
        <v>1</v>
      </c>
      <c r="N183" s="92" t="s">
        <v>40</v>
      </c>
      <c r="O183" s="93"/>
      <c r="P183" s="94">
        <f>O183*H183</f>
        <v>0</v>
      </c>
      <c r="Q183" s="94">
        <v>3.6900000000000002E-2</v>
      </c>
      <c r="R183" s="94">
        <f>Q183*H183</f>
        <v>2.4354</v>
      </c>
      <c r="S183" s="94">
        <v>0</v>
      </c>
      <c r="T183" s="95">
        <f>S183*H183</f>
        <v>0</v>
      </c>
      <c r="U183" s="12"/>
      <c r="V183" s="12"/>
      <c r="W183" s="12"/>
      <c r="X183" s="12"/>
      <c r="Y183" s="12"/>
      <c r="Z183" s="12"/>
      <c r="AA183" s="12"/>
      <c r="AB183" s="12"/>
      <c r="AC183" s="12"/>
      <c r="AD183" s="12"/>
      <c r="AE183" s="12"/>
      <c r="AR183" s="96" t="s">
        <v>97</v>
      </c>
      <c r="AT183" s="96" t="s">
        <v>303</v>
      </c>
      <c r="AU183" s="96" t="s">
        <v>84</v>
      </c>
      <c r="AY183" s="5" t="s">
        <v>302</v>
      </c>
      <c r="BE183" s="97">
        <f>IF(N183="základní",J183,0)</f>
        <v>0</v>
      </c>
      <c r="BF183" s="97">
        <f>IF(N183="snížená",J183,0)</f>
        <v>0</v>
      </c>
      <c r="BG183" s="97">
        <f>IF(N183="zákl. přenesená",J183,0)</f>
        <v>0</v>
      </c>
      <c r="BH183" s="97">
        <f>IF(N183="sníž. přenesená",J183,0)</f>
        <v>0</v>
      </c>
      <c r="BI183" s="97">
        <f>IF(N183="nulová",J183,0)</f>
        <v>0</v>
      </c>
      <c r="BJ183" s="5" t="s">
        <v>82</v>
      </c>
      <c r="BK183" s="97">
        <f>ROUND(I183*H183,2)</f>
        <v>0</v>
      </c>
      <c r="BL183" s="5" t="s">
        <v>97</v>
      </c>
      <c r="BM183" s="96" t="s">
        <v>5212</v>
      </c>
    </row>
    <row r="184" spans="1:65" s="98" customFormat="1">
      <c r="B184" s="99"/>
      <c r="D184" s="100" t="s">
        <v>308</v>
      </c>
      <c r="E184" s="101" t="s">
        <v>1</v>
      </c>
      <c r="F184" s="102" t="s">
        <v>5213</v>
      </c>
      <c r="H184" s="103">
        <v>22</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1:65" s="98" customFormat="1">
      <c r="B185" s="99"/>
      <c r="D185" s="100" t="s">
        <v>308</v>
      </c>
      <c r="E185" s="101" t="s">
        <v>1</v>
      </c>
      <c r="F185" s="102" t="s">
        <v>5214</v>
      </c>
      <c r="H185" s="103">
        <v>22</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1:65" s="98" customFormat="1">
      <c r="B186" s="99"/>
      <c r="D186" s="100" t="s">
        <v>308</v>
      </c>
      <c r="E186" s="101" t="s">
        <v>1</v>
      </c>
      <c r="F186" s="102" t="s">
        <v>5215</v>
      </c>
      <c r="H186" s="103">
        <v>22</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171" customFormat="1">
      <c r="B187" s="172"/>
      <c r="D187" s="100" t="s">
        <v>308</v>
      </c>
      <c r="E187" s="173" t="s">
        <v>1</v>
      </c>
      <c r="F187" s="174" t="s">
        <v>435</v>
      </c>
      <c r="H187" s="175">
        <v>66</v>
      </c>
      <c r="L187" s="172"/>
      <c r="M187" s="176"/>
      <c r="N187" s="177"/>
      <c r="O187" s="177"/>
      <c r="P187" s="177"/>
      <c r="Q187" s="177"/>
      <c r="R187" s="177"/>
      <c r="S187" s="177"/>
      <c r="T187" s="178"/>
      <c r="AT187" s="173" t="s">
        <v>308</v>
      </c>
      <c r="AU187" s="173" t="s">
        <v>84</v>
      </c>
      <c r="AV187" s="171" t="s">
        <v>97</v>
      </c>
      <c r="AW187" s="171" t="s">
        <v>31</v>
      </c>
      <c r="AX187" s="171" t="s">
        <v>82</v>
      </c>
      <c r="AY187" s="173" t="s">
        <v>302</v>
      </c>
    </row>
    <row r="188" spans="1:65" s="15" customFormat="1" ht="21.75" customHeight="1">
      <c r="A188" s="12"/>
      <c r="B188" s="13"/>
      <c r="C188" s="85" t="s">
        <v>202</v>
      </c>
      <c r="D188" s="85" t="s">
        <v>303</v>
      </c>
      <c r="E188" s="86" t="s">
        <v>466</v>
      </c>
      <c r="F188" s="87" t="s">
        <v>467</v>
      </c>
      <c r="G188" s="88" t="s">
        <v>468</v>
      </c>
      <c r="H188" s="89">
        <v>360.48599999999999</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5216</v>
      </c>
    </row>
    <row r="189" spans="1:65" s="98" customFormat="1">
      <c r="B189" s="99"/>
      <c r="D189" s="100" t="s">
        <v>308</v>
      </c>
      <c r="E189" s="101" t="s">
        <v>1</v>
      </c>
      <c r="F189" s="102" t="s">
        <v>396</v>
      </c>
      <c r="H189" s="103">
        <v>360.48599999999999</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21.75" customHeight="1">
      <c r="A190" s="12"/>
      <c r="B190" s="13"/>
      <c r="C190" s="85" t="s">
        <v>7</v>
      </c>
      <c r="D190" s="85" t="s">
        <v>303</v>
      </c>
      <c r="E190" s="86" t="s">
        <v>2694</v>
      </c>
      <c r="F190" s="87" t="s">
        <v>2695</v>
      </c>
      <c r="G190" s="88" t="s">
        <v>468</v>
      </c>
      <c r="H190" s="89">
        <v>360.48599999999999</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5217</v>
      </c>
    </row>
    <row r="191" spans="1:65" s="179" customFormat="1">
      <c r="B191" s="180"/>
      <c r="D191" s="100" t="s">
        <v>308</v>
      </c>
      <c r="E191" s="181" t="s">
        <v>1</v>
      </c>
      <c r="F191" s="182" t="s">
        <v>2697</v>
      </c>
      <c r="H191" s="181" t="s">
        <v>1</v>
      </c>
      <c r="L191" s="180"/>
      <c r="M191" s="183"/>
      <c r="N191" s="184"/>
      <c r="O191" s="184"/>
      <c r="P191" s="184"/>
      <c r="Q191" s="184"/>
      <c r="R191" s="184"/>
      <c r="S191" s="184"/>
      <c r="T191" s="185"/>
      <c r="AT191" s="181" t="s">
        <v>308</v>
      </c>
      <c r="AU191" s="181" t="s">
        <v>84</v>
      </c>
      <c r="AV191" s="179" t="s">
        <v>82</v>
      </c>
      <c r="AW191" s="179" t="s">
        <v>31</v>
      </c>
      <c r="AX191" s="179" t="s">
        <v>75</v>
      </c>
      <c r="AY191" s="181" t="s">
        <v>302</v>
      </c>
    </row>
    <row r="192" spans="1:65" s="98" customFormat="1">
      <c r="B192" s="99"/>
      <c r="D192" s="100" t="s">
        <v>308</v>
      </c>
      <c r="E192" s="101" t="s">
        <v>1</v>
      </c>
      <c r="F192" s="102" t="s">
        <v>5218</v>
      </c>
      <c r="H192" s="103">
        <v>16.145</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2:51" s="98" customFormat="1">
      <c r="B193" s="99"/>
      <c r="D193" s="100" t="s">
        <v>308</v>
      </c>
      <c r="E193" s="101" t="s">
        <v>1</v>
      </c>
      <c r="F193" s="102" t="s">
        <v>5219</v>
      </c>
      <c r="H193" s="103">
        <v>16.818000000000001</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2:51" s="98" customFormat="1">
      <c r="B194" s="99"/>
      <c r="D194" s="100" t="s">
        <v>308</v>
      </c>
      <c r="E194" s="101" t="s">
        <v>1</v>
      </c>
      <c r="F194" s="102" t="s">
        <v>5220</v>
      </c>
      <c r="H194" s="103">
        <v>16.399999999999999</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2:51" s="98" customFormat="1">
      <c r="B195" s="99"/>
      <c r="D195" s="100" t="s">
        <v>308</v>
      </c>
      <c r="E195" s="101" t="s">
        <v>1</v>
      </c>
      <c r="F195" s="102" t="s">
        <v>5221</v>
      </c>
      <c r="H195" s="103">
        <v>18.411999999999999</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2:51" s="98" customFormat="1">
      <c r="B196" s="99"/>
      <c r="D196" s="100" t="s">
        <v>308</v>
      </c>
      <c r="E196" s="101" t="s">
        <v>1</v>
      </c>
      <c r="F196" s="102" t="s">
        <v>5222</v>
      </c>
      <c r="H196" s="103">
        <v>18.189</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2:51" s="98" customFormat="1">
      <c r="B197" s="99"/>
      <c r="D197" s="100" t="s">
        <v>308</v>
      </c>
      <c r="E197" s="101" t="s">
        <v>1</v>
      </c>
      <c r="F197" s="102" t="s">
        <v>5223</v>
      </c>
      <c r="H197" s="103">
        <v>17.16</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2:51" s="98" customFormat="1">
      <c r="B198" s="99"/>
      <c r="D198" s="100" t="s">
        <v>308</v>
      </c>
      <c r="E198" s="101" t="s">
        <v>1</v>
      </c>
      <c r="F198" s="102" t="s">
        <v>5224</v>
      </c>
      <c r="H198" s="103">
        <v>18.026</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2:51" s="98" customFormat="1">
      <c r="B199" s="99"/>
      <c r="D199" s="100" t="s">
        <v>308</v>
      </c>
      <c r="E199" s="101" t="s">
        <v>1</v>
      </c>
      <c r="F199" s="102" t="s">
        <v>5225</v>
      </c>
      <c r="H199" s="103">
        <v>18.515999999999998</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2:51" s="98" customFormat="1">
      <c r="B200" s="99"/>
      <c r="D200" s="100" t="s">
        <v>308</v>
      </c>
      <c r="E200" s="101" t="s">
        <v>1</v>
      </c>
      <c r="F200" s="102" t="s">
        <v>5226</v>
      </c>
      <c r="H200" s="103">
        <v>16.88</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2:51" s="98" customFormat="1">
      <c r="B201" s="99"/>
      <c r="D201" s="100" t="s">
        <v>308</v>
      </c>
      <c r="E201" s="101" t="s">
        <v>1</v>
      </c>
      <c r="F201" s="102" t="s">
        <v>5227</v>
      </c>
      <c r="H201" s="103">
        <v>20.123999999999999</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2:51" s="98" customFormat="1">
      <c r="B202" s="99"/>
      <c r="D202" s="100" t="s">
        <v>308</v>
      </c>
      <c r="E202" s="101" t="s">
        <v>1</v>
      </c>
      <c r="F202" s="102" t="s">
        <v>5228</v>
      </c>
      <c r="H202" s="103">
        <v>20.6</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2:51" s="98" customFormat="1">
      <c r="B203" s="99"/>
      <c r="D203" s="100" t="s">
        <v>308</v>
      </c>
      <c r="E203" s="101" t="s">
        <v>1</v>
      </c>
      <c r="F203" s="102" t="s">
        <v>5229</v>
      </c>
      <c r="H203" s="103">
        <v>20.231999999999999</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2:51" s="98" customFormat="1">
      <c r="B204" s="99"/>
      <c r="D204" s="100" t="s">
        <v>308</v>
      </c>
      <c r="E204" s="101" t="s">
        <v>1</v>
      </c>
      <c r="F204" s="102" t="s">
        <v>5230</v>
      </c>
      <c r="H204" s="103">
        <v>21.434000000000001</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2:51" s="98" customFormat="1">
      <c r="B205" s="99"/>
      <c r="D205" s="100" t="s">
        <v>308</v>
      </c>
      <c r="E205" s="101" t="s">
        <v>1</v>
      </c>
      <c r="F205" s="102" t="s">
        <v>5231</v>
      </c>
      <c r="H205" s="103">
        <v>27.102</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2:51" s="98" customFormat="1">
      <c r="B206" s="99"/>
      <c r="D206" s="100" t="s">
        <v>308</v>
      </c>
      <c r="E206" s="101" t="s">
        <v>1</v>
      </c>
      <c r="F206" s="102" t="s">
        <v>5232</v>
      </c>
      <c r="H206" s="103">
        <v>23.259</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2:51" s="98" customFormat="1">
      <c r="B207" s="99"/>
      <c r="D207" s="100" t="s">
        <v>308</v>
      </c>
      <c r="E207" s="101" t="s">
        <v>1</v>
      </c>
      <c r="F207" s="102" t="s">
        <v>5233</v>
      </c>
      <c r="H207" s="103">
        <v>24.552</v>
      </c>
      <c r="L207" s="99"/>
      <c r="M207" s="104"/>
      <c r="N207" s="105"/>
      <c r="O207" s="105"/>
      <c r="P207" s="105"/>
      <c r="Q207" s="105"/>
      <c r="R207" s="105"/>
      <c r="S207" s="105"/>
      <c r="T207" s="106"/>
      <c r="AT207" s="101" t="s">
        <v>308</v>
      </c>
      <c r="AU207" s="101" t="s">
        <v>84</v>
      </c>
      <c r="AV207" s="98" t="s">
        <v>84</v>
      </c>
      <c r="AW207" s="98" t="s">
        <v>31</v>
      </c>
      <c r="AX207" s="98" t="s">
        <v>75</v>
      </c>
      <c r="AY207" s="101" t="s">
        <v>302</v>
      </c>
    </row>
    <row r="208" spans="2:51" s="98" customFormat="1">
      <c r="B208" s="99"/>
      <c r="D208" s="100" t="s">
        <v>308</v>
      </c>
      <c r="E208" s="101" t="s">
        <v>1</v>
      </c>
      <c r="F208" s="102" t="s">
        <v>5234</v>
      </c>
      <c r="H208" s="103">
        <v>23.129000000000001</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2:51" s="98" customFormat="1">
      <c r="B209" s="99"/>
      <c r="D209" s="100" t="s">
        <v>308</v>
      </c>
      <c r="E209" s="101" t="s">
        <v>1</v>
      </c>
      <c r="F209" s="102" t="s">
        <v>5235</v>
      </c>
      <c r="H209" s="103">
        <v>13.837999999999999</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2:51" s="98" customFormat="1">
      <c r="B210" s="99"/>
      <c r="D210" s="100" t="s">
        <v>308</v>
      </c>
      <c r="E210" s="101" t="s">
        <v>1</v>
      </c>
      <c r="F210" s="102" t="s">
        <v>5236</v>
      </c>
      <c r="H210" s="103">
        <v>20.646000000000001</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2:51" s="98" customFormat="1">
      <c r="B211" s="99"/>
      <c r="D211" s="100" t="s">
        <v>308</v>
      </c>
      <c r="E211" s="101" t="s">
        <v>1</v>
      </c>
      <c r="F211" s="102" t="s">
        <v>5237</v>
      </c>
      <c r="H211" s="103">
        <v>20.388000000000002</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2:51" s="98" customFormat="1">
      <c r="B212" s="99"/>
      <c r="D212" s="100" t="s">
        <v>308</v>
      </c>
      <c r="E212" s="101" t="s">
        <v>1</v>
      </c>
      <c r="F212" s="102" t="s">
        <v>5238</v>
      </c>
      <c r="H212" s="103">
        <v>18.29</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2:51" s="98" customFormat="1">
      <c r="B213" s="99"/>
      <c r="D213" s="100" t="s">
        <v>308</v>
      </c>
      <c r="E213" s="101" t="s">
        <v>1</v>
      </c>
      <c r="F213" s="102" t="s">
        <v>5239</v>
      </c>
      <c r="H213" s="103">
        <v>18.367000000000001</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2:51" s="98" customFormat="1">
      <c r="B214" s="99"/>
      <c r="D214" s="100" t="s">
        <v>308</v>
      </c>
      <c r="E214" s="101" t="s">
        <v>1</v>
      </c>
      <c r="F214" s="102" t="s">
        <v>480</v>
      </c>
      <c r="H214" s="103">
        <v>31.774999999999999</v>
      </c>
      <c r="L214" s="99"/>
      <c r="M214" s="104"/>
      <c r="N214" s="105"/>
      <c r="O214" s="105"/>
      <c r="P214" s="105"/>
      <c r="Q214" s="105"/>
      <c r="R214" s="105"/>
      <c r="S214" s="105"/>
      <c r="T214" s="106"/>
      <c r="AT214" s="101" t="s">
        <v>308</v>
      </c>
      <c r="AU214" s="101" t="s">
        <v>84</v>
      </c>
      <c r="AV214" s="98" t="s">
        <v>84</v>
      </c>
      <c r="AW214" s="98" t="s">
        <v>31</v>
      </c>
      <c r="AX214" s="98" t="s">
        <v>75</v>
      </c>
      <c r="AY214" s="101" t="s">
        <v>302</v>
      </c>
    </row>
    <row r="215" spans="2:51" s="186" customFormat="1">
      <c r="B215" s="187"/>
      <c r="D215" s="100" t="s">
        <v>308</v>
      </c>
      <c r="E215" s="188" t="s">
        <v>1</v>
      </c>
      <c r="F215" s="189" t="s">
        <v>481</v>
      </c>
      <c r="H215" s="190">
        <v>460.28199999999998</v>
      </c>
      <c r="L215" s="187"/>
      <c r="M215" s="191"/>
      <c r="N215" s="192"/>
      <c r="O215" s="192"/>
      <c r="P215" s="192"/>
      <c r="Q215" s="192"/>
      <c r="R215" s="192"/>
      <c r="S215" s="192"/>
      <c r="T215" s="193"/>
      <c r="AT215" s="188" t="s">
        <v>308</v>
      </c>
      <c r="AU215" s="188" t="s">
        <v>84</v>
      </c>
      <c r="AV215" s="186" t="s">
        <v>91</v>
      </c>
      <c r="AW215" s="186" t="s">
        <v>31</v>
      </c>
      <c r="AX215" s="186" t="s">
        <v>75</v>
      </c>
      <c r="AY215" s="188" t="s">
        <v>302</v>
      </c>
    </row>
    <row r="216" spans="2:51" s="179" customFormat="1">
      <c r="B216" s="180"/>
      <c r="D216" s="100" t="s">
        <v>308</v>
      </c>
      <c r="E216" s="181" t="s">
        <v>1</v>
      </c>
      <c r="F216" s="182" t="s">
        <v>482</v>
      </c>
      <c r="H216" s="181" t="s">
        <v>1</v>
      </c>
      <c r="L216" s="180"/>
      <c r="M216" s="183"/>
      <c r="N216" s="184"/>
      <c r="O216" s="184"/>
      <c r="P216" s="184"/>
      <c r="Q216" s="184"/>
      <c r="R216" s="184"/>
      <c r="S216" s="184"/>
      <c r="T216" s="185"/>
      <c r="AT216" s="181" t="s">
        <v>308</v>
      </c>
      <c r="AU216" s="181" t="s">
        <v>84</v>
      </c>
      <c r="AV216" s="179" t="s">
        <v>82</v>
      </c>
      <c r="AW216" s="179" t="s">
        <v>31</v>
      </c>
      <c r="AX216" s="179" t="s">
        <v>75</v>
      </c>
      <c r="AY216" s="181" t="s">
        <v>302</v>
      </c>
    </row>
    <row r="217" spans="2:51" s="98" customFormat="1">
      <c r="B217" s="99"/>
      <c r="D217" s="100" t="s">
        <v>308</v>
      </c>
      <c r="E217" s="101" t="s">
        <v>1</v>
      </c>
      <c r="F217" s="102" t="s">
        <v>484</v>
      </c>
      <c r="H217" s="103">
        <v>-18.556999999999999</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2:51" s="98" customFormat="1">
      <c r="B218" s="99"/>
      <c r="D218" s="100" t="s">
        <v>308</v>
      </c>
      <c r="E218" s="101" t="s">
        <v>1</v>
      </c>
      <c r="F218" s="102" t="s">
        <v>485</v>
      </c>
      <c r="H218" s="103">
        <v>-38.723999999999997</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2:51" s="98" customFormat="1">
      <c r="B219" s="99"/>
      <c r="D219" s="100" t="s">
        <v>308</v>
      </c>
      <c r="E219" s="101" t="s">
        <v>1</v>
      </c>
      <c r="F219" s="102" t="s">
        <v>1008</v>
      </c>
      <c r="H219" s="103">
        <v>-22.042000000000002</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2:51" s="98" customFormat="1">
      <c r="B220" s="99"/>
      <c r="D220" s="100" t="s">
        <v>308</v>
      </c>
      <c r="E220" s="101" t="s">
        <v>1</v>
      </c>
      <c r="F220" s="102" t="s">
        <v>486</v>
      </c>
      <c r="H220" s="103">
        <v>-19.417000000000002</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2:51" s="179" customFormat="1">
      <c r="B221" s="180"/>
      <c r="D221" s="100" t="s">
        <v>308</v>
      </c>
      <c r="E221" s="181" t="s">
        <v>1</v>
      </c>
      <c r="F221" s="182" t="s">
        <v>487</v>
      </c>
      <c r="H221" s="181" t="s">
        <v>1</v>
      </c>
      <c r="L221" s="180"/>
      <c r="M221" s="183"/>
      <c r="N221" s="184"/>
      <c r="O221" s="184"/>
      <c r="P221" s="184"/>
      <c r="Q221" s="184"/>
      <c r="R221" s="184"/>
      <c r="S221" s="184"/>
      <c r="T221" s="185"/>
      <c r="AT221" s="181" t="s">
        <v>308</v>
      </c>
      <c r="AU221" s="181" t="s">
        <v>84</v>
      </c>
      <c r="AV221" s="179" t="s">
        <v>82</v>
      </c>
      <c r="AW221" s="179" t="s">
        <v>31</v>
      </c>
      <c r="AX221" s="179" t="s">
        <v>75</v>
      </c>
      <c r="AY221" s="181" t="s">
        <v>302</v>
      </c>
    </row>
    <row r="222" spans="2:51" s="98" customFormat="1">
      <c r="B222" s="99"/>
      <c r="D222" s="100" t="s">
        <v>308</v>
      </c>
      <c r="E222" s="101" t="s">
        <v>1</v>
      </c>
      <c r="F222" s="102" t="s">
        <v>5240</v>
      </c>
      <c r="H222" s="103">
        <v>-1.056</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2:51" s="186" customFormat="1">
      <c r="B223" s="187"/>
      <c r="D223" s="100" t="s">
        <v>308</v>
      </c>
      <c r="E223" s="188" t="s">
        <v>319</v>
      </c>
      <c r="F223" s="189" t="s">
        <v>481</v>
      </c>
      <c r="H223" s="190">
        <v>-99.796000000000006</v>
      </c>
      <c r="L223" s="187"/>
      <c r="M223" s="191"/>
      <c r="N223" s="192"/>
      <c r="O223" s="192"/>
      <c r="P223" s="192"/>
      <c r="Q223" s="192"/>
      <c r="R223" s="192"/>
      <c r="S223" s="192"/>
      <c r="T223" s="193"/>
      <c r="AT223" s="188" t="s">
        <v>308</v>
      </c>
      <c r="AU223" s="188" t="s">
        <v>84</v>
      </c>
      <c r="AV223" s="186" t="s">
        <v>91</v>
      </c>
      <c r="AW223" s="186" t="s">
        <v>31</v>
      </c>
      <c r="AX223" s="186" t="s">
        <v>75</v>
      </c>
      <c r="AY223" s="188" t="s">
        <v>302</v>
      </c>
    </row>
    <row r="224" spans="2:51" s="171" customFormat="1">
      <c r="B224" s="172"/>
      <c r="D224" s="100" t="s">
        <v>308</v>
      </c>
      <c r="E224" s="173" t="s">
        <v>396</v>
      </c>
      <c r="F224" s="174" t="s">
        <v>435</v>
      </c>
      <c r="H224" s="175">
        <v>360.48599999999999</v>
      </c>
      <c r="L224" s="172"/>
      <c r="M224" s="176"/>
      <c r="N224" s="177"/>
      <c r="O224" s="177"/>
      <c r="P224" s="177"/>
      <c r="Q224" s="177"/>
      <c r="R224" s="177"/>
      <c r="S224" s="177"/>
      <c r="T224" s="178"/>
      <c r="AT224" s="173" t="s">
        <v>308</v>
      </c>
      <c r="AU224" s="173" t="s">
        <v>84</v>
      </c>
      <c r="AV224" s="171" t="s">
        <v>97</v>
      </c>
      <c r="AW224" s="171" t="s">
        <v>31</v>
      </c>
      <c r="AX224" s="171" t="s">
        <v>82</v>
      </c>
      <c r="AY224" s="173" t="s">
        <v>302</v>
      </c>
    </row>
    <row r="225" spans="1:65" s="15" customFormat="1" ht="16.5" customHeight="1">
      <c r="A225" s="12"/>
      <c r="B225" s="13"/>
      <c r="C225" s="85" t="s">
        <v>207</v>
      </c>
      <c r="D225" s="85" t="s">
        <v>303</v>
      </c>
      <c r="E225" s="86" t="s">
        <v>4576</v>
      </c>
      <c r="F225" s="87" t="s">
        <v>4577</v>
      </c>
      <c r="G225" s="88" t="s">
        <v>423</v>
      </c>
      <c r="H225" s="89">
        <v>857.01099999999997</v>
      </c>
      <c r="I225" s="3"/>
      <c r="J225" s="90">
        <f>ROUND(I225*H225,2)</f>
        <v>0</v>
      </c>
      <c r="K225" s="87" t="s">
        <v>427</v>
      </c>
      <c r="L225" s="13"/>
      <c r="M225" s="91" t="s">
        <v>1</v>
      </c>
      <c r="N225" s="92" t="s">
        <v>40</v>
      </c>
      <c r="O225" s="93"/>
      <c r="P225" s="94">
        <f>O225*H225</f>
        <v>0</v>
      </c>
      <c r="Q225" s="94">
        <v>8.4000000000000003E-4</v>
      </c>
      <c r="R225" s="94">
        <f>Q225*H225</f>
        <v>0.71988923999999999</v>
      </c>
      <c r="S225" s="94">
        <v>0</v>
      </c>
      <c r="T225" s="95">
        <f>S225*H225</f>
        <v>0</v>
      </c>
      <c r="U225" s="12"/>
      <c r="V225" s="12"/>
      <c r="W225" s="12"/>
      <c r="X225" s="12"/>
      <c r="Y225" s="12"/>
      <c r="Z225" s="12"/>
      <c r="AA225" s="12"/>
      <c r="AB225" s="12"/>
      <c r="AC225" s="12"/>
      <c r="AD225" s="12"/>
      <c r="AE225" s="12"/>
      <c r="AR225" s="96" t="s">
        <v>97</v>
      </c>
      <c r="AT225" s="96" t="s">
        <v>303</v>
      </c>
      <c r="AU225" s="96" t="s">
        <v>84</v>
      </c>
      <c r="AY225" s="5" t="s">
        <v>302</v>
      </c>
      <c r="BE225" s="97">
        <f>IF(N225="základní",J225,0)</f>
        <v>0</v>
      </c>
      <c r="BF225" s="97">
        <f>IF(N225="snížená",J225,0)</f>
        <v>0</v>
      </c>
      <c r="BG225" s="97">
        <f>IF(N225="zákl. přenesená",J225,0)</f>
        <v>0</v>
      </c>
      <c r="BH225" s="97">
        <f>IF(N225="sníž. přenesená",J225,0)</f>
        <v>0</v>
      </c>
      <c r="BI225" s="97">
        <f>IF(N225="nulová",J225,0)</f>
        <v>0</v>
      </c>
      <c r="BJ225" s="5" t="s">
        <v>82</v>
      </c>
      <c r="BK225" s="97">
        <f>ROUND(I225*H225,2)</f>
        <v>0</v>
      </c>
      <c r="BL225" s="5" t="s">
        <v>97</v>
      </c>
      <c r="BM225" s="96" t="s">
        <v>5241</v>
      </c>
    </row>
    <row r="226" spans="1:65" s="98" customFormat="1">
      <c r="B226" s="99"/>
      <c r="D226" s="100" t="s">
        <v>308</v>
      </c>
      <c r="E226" s="101" t="s">
        <v>1</v>
      </c>
      <c r="F226" s="102" t="s">
        <v>5242</v>
      </c>
      <c r="H226" s="103">
        <v>32.29</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98" customFormat="1">
      <c r="B227" s="99"/>
      <c r="D227" s="100" t="s">
        <v>308</v>
      </c>
      <c r="E227" s="101" t="s">
        <v>1</v>
      </c>
      <c r="F227" s="102" t="s">
        <v>5243</v>
      </c>
      <c r="H227" s="103">
        <v>33.634999999999998</v>
      </c>
      <c r="L227" s="99"/>
      <c r="M227" s="104"/>
      <c r="N227" s="105"/>
      <c r="O227" s="105"/>
      <c r="P227" s="105"/>
      <c r="Q227" s="105"/>
      <c r="R227" s="105"/>
      <c r="S227" s="105"/>
      <c r="T227" s="106"/>
      <c r="AT227" s="101" t="s">
        <v>308</v>
      </c>
      <c r="AU227" s="101" t="s">
        <v>84</v>
      </c>
      <c r="AV227" s="98" t="s">
        <v>84</v>
      </c>
      <c r="AW227" s="98" t="s">
        <v>31</v>
      </c>
      <c r="AX227" s="98" t="s">
        <v>75</v>
      </c>
      <c r="AY227" s="101" t="s">
        <v>302</v>
      </c>
    </row>
    <row r="228" spans="1:65" s="98" customFormat="1">
      <c r="B228" s="99"/>
      <c r="D228" s="100" t="s">
        <v>308</v>
      </c>
      <c r="E228" s="101" t="s">
        <v>1</v>
      </c>
      <c r="F228" s="102" t="s">
        <v>5244</v>
      </c>
      <c r="H228" s="103">
        <v>32.799999999999997</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98" customFormat="1">
      <c r="B229" s="99"/>
      <c r="D229" s="100" t="s">
        <v>308</v>
      </c>
      <c r="E229" s="101" t="s">
        <v>1</v>
      </c>
      <c r="F229" s="102" t="s">
        <v>5245</v>
      </c>
      <c r="H229" s="103">
        <v>36.823999999999998</v>
      </c>
      <c r="L229" s="99"/>
      <c r="M229" s="104"/>
      <c r="N229" s="105"/>
      <c r="O229" s="105"/>
      <c r="P229" s="105"/>
      <c r="Q229" s="105"/>
      <c r="R229" s="105"/>
      <c r="S229" s="105"/>
      <c r="T229" s="106"/>
      <c r="AT229" s="101" t="s">
        <v>308</v>
      </c>
      <c r="AU229" s="101" t="s">
        <v>84</v>
      </c>
      <c r="AV229" s="98" t="s">
        <v>84</v>
      </c>
      <c r="AW229" s="98" t="s">
        <v>31</v>
      </c>
      <c r="AX229" s="98" t="s">
        <v>75</v>
      </c>
      <c r="AY229" s="101" t="s">
        <v>302</v>
      </c>
    </row>
    <row r="230" spans="1:65" s="98" customFormat="1">
      <c r="B230" s="99"/>
      <c r="D230" s="100" t="s">
        <v>308</v>
      </c>
      <c r="E230" s="101" t="s">
        <v>1</v>
      </c>
      <c r="F230" s="102" t="s">
        <v>5246</v>
      </c>
      <c r="H230" s="103">
        <v>36.378</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c r="B231" s="99"/>
      <c r="D231" s="100" t="s">
        <v>308</v>
      </c>
      <c r="E231" s="101" t="s">
        <v>1</v>
      </c>
      <c r="F231" s="102" t="s">
        <v>5247</v>
      </c>
      <c r="H231" s="103">
        <v>34.32</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98" customFormat="1">
      <c r="B232" s="99"/>
      <c r="D232" s="100" t="s">
        <v>308</v>
      </c>
      <c r="E232" s="101" t="s">
        <v>1</v>
      </c>
      <c r="F232" s="102" t="s">
        <v>5248</v>
      </c>
      <c r="H232" s="103">
        <v>36.052</v>
      </c>
      <c r="L232" s="99"/>
      <c r="M232" s="104"/>
      <c r="N232" s="105"/>
      <c r="O232" s="105"/>
      <c r="P232" s="105"/>
      <c r="Q232" s="105"/>
      <c r="R232" s="105"/>
      <c r="S232" s="105"/>
      <c r="T232" s="106"/>
      <c r="AT232" s="101" t="s">
        <v>308</v>
      </c>
      <c r="AU232" s="101" t="s">
        <v>84</v>
      </c>
      <c r="AV232" s="98" t="s">
        <v>84</v>
      </c>
      <c r="AW232" s="98" t="s">
        <v>31</v>
      </c>
      <c r="AX232" s="98" t="s">
        <v>75</v>
      </c>
      <c r="AY232" s="101" t="s">
        <v>302</v>
      </c>
    </row>
    <row r="233" spans="1:65" s="98" customFormat="1">
      <c r="B233" s="99"/>
      <c r="D233" s="100" t="s">
        <v>308</v>
      </c>
      <c r="E233" s="101" t="s">
        <v>1</v>
      </c>
      <c r="F233" s="102" t="s">
        <v>5249</v>
      </c>
      <c r="H233" s="103">
        <v>37.033000000000001</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98" customFormat="1">
      <c r="B234" s="99"/>
      <c r="D234" s="100" t="s">
        <v>308</v>
      </c>
      <c r="E234" s="101" t="s">
        <v>1</v>
      </c>
      <c r="F234" s="102" t="s">
        <v>5250</v>
      </c>
      <c r="H234" s="103">
        <v>33.759</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98" customFormat="1">
      <c r="B235" s="99"/>
      <c r="D235" s="100" t="s">
        <v>308</v>
      </c>
      <c r="E235" s="101" t="s">
        <v>1</v>
      </c>
      <c r="F235" s="102" t="s">
        <v>5251</v>
      </c>
      <c r="H235" s="103">
        <v>40.247999999999998</v>
      </c>
      <c r="L235" s="99"/>
      <c r="M235" s="104"/>
      <c r="N235" s="105"/>
      <c r="O235" s="105"/>
      <c r="P235" s="105"/>
      <c r="Q235" s="105"/>
      <c r="R235" s="105"/>
      <c r="S235" s="105"/>
      <c r="T235" s="106"/>
      <c r="AT235" s="101" t="s">
        <v>308</v>
      </c>
      <c r="AU235" s="101" t="s">
        <v>84</v>
      </c>
      <c r="AV235" s="98" t="s">
        <v>84</v>
      </c>
      <c r="AW235" s="98" t="s">
        <v>31</v>
      </c>
      <c r="AX235" s="98" t="s">
        <v>75</v>
      </c>
      <c r="AY235" s="101" t="s">
        <v>302</v>
      </c>
    </row>
    <row r="236" spans="1:65" s="98" customFormat="1">
      <c r="B236" s="99"/>
      <c r="D236" s="100" t="s">
        <v>308</v>
      </c>
      <c r="E236" s="101" t="s">
        <v>1</v>
      </c>
      <c r="F236" s="102" t="s">
        <v>5252</v>
      </c>
      <c r="H236" s="103">
        <v>41.198999999999998</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c r="B237" s="99"/>
      <c r="D237" s="100" t="s">
        <v>308</v>
      </c>
      <c r="E237" s="101" t="s">
        <v>1</v>
      </c>
      <c r="F237" s="102" t="s">
        <v>5253</v>
      </c>
      <c r="H237" s="103">
        <v>40.463999999999999</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c r="B238" s="99"/>
      <c r="D238" s="100" t="s">
        <v>308</v>
      </c>
      <c r="E238" s="101" t="s">
        <v>1</v>
      </c>
      <c r="F238" s="102" t="s">
        <v>5254</v>
      </c>
      <c r="H238" s="103">
        <v>42.866999999999997</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98" customFormat="1">
      <c r="B239" s="99"/>
      <c r="D239" s="100" t="s">
        <v>308</v>
      </c>
      <c r="E239" s="101" t="s">
        <v>1</v>
      </c>
      <c r="F239" s="102" t="s">
        <v>5255</v>
      </c>
      <c r="H239" s="103">
        <v>54.204000000000001</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98" customFormat="1">
      <c r="B240" s="99"/>
      <c r="D240" s="100" t="s">
        <v>308</v>
      </c>
      <c r="E240" s="101" t="s">
        <v>1</v>
      </c>
      <c r="F240" s="102" t="s">
        <v>5256</v>
      </c>
      <c r="H240" s="103">
        <v>46.518999999999998</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98" customFormat="1">
      <c r="B241" s="99"/>
      <c r="D241" s="100" t="s">
        <v>308</v>
      </c>
      <c r="E241" s="101" t="s">
        <v>1</v>
      </c>
      <c r="F241" s="102" t="s">
        <v>5257</v>
      </c>
      <c r="H241" s="103">
        <v>49.103999999999999</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98" customFormat="1">
      <c r="B242" s="99"/>
      <c r="D242" s="100" t="s">
        <v>308</v>
      </c>
      <c r="E242" s="101" t="s">
        <v>1</v>
      </c>
      <c r="F242" s="102" t="s">
        <v>5258</v>
      </c>
      <c r="H242" s="103">
        <v>46.258000000000003</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98" customFormat="1">
      <c r="B243" s="99"/>
      <c r="D243" s="100" t="s">
        <v>308</v>
      </c>
      <c r="E243" s="101" t="s">
        <v>1</v>
      </c>
      <c r="F243" s="102" t="s">
        <v>5259</v>
      </c>
      <c r="H243" s="103">
        <v>27.675999999999998</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98" customFormat="1">
      <c r="B244" s="99"/>
      <c r="D244" s="100" t="s">
        <v>308</v>
      </c>
      <c r="E244" s="101" t="s">
        <v>1</v>
      </c>
      <c r="F244" s="102" t="s">
        <v>5260</v>
      </c>
      <c r="H244" s="103">
        <v>41.292000000000002</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98" customFormat="1">
      <c r="B245" s="99"/>
      <c r="D245" s="100" t="s">
        <v>308</v>
      </c>
      <c r="E245" s="101" t="s">
        <v>1</v>
      </c>
      <c r="F245" s="102" t="s">
        <v>5261</v>
      </c>
      <c r="H245" s="103">
        <v>40.776000000000003</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98" customFormat="1">
      <c r="B246" s="99"/>
      <c r="D246" s="100" t="s">
        <v>308</v>
      </c>
      <c r="E246" s="101" t="s">
        <v>1</v>
      </c>
      <c r="F246" s="102" t="s">
        <v>5262</v>
      </c>
      <c r="H246" s="103">
        <v>36.579000000000001</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98" customFormat="1">
      <c r="B247" s="99"/>
      <c r="D247" s="100" t="s">
        <v>308</v>
      </c>
      <c r="E247" s="101" t="s">
        <v>1</v>
      </c>
      <c r="F247" s="102" t="s">
        <v>5263</v>
      </c>
      <c r="H247" s="103">
        <v>36.734000000000002</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171" customFormat="1">
      <c r="B248" s="172"/>
      <c r="D248" s="100" t="s">
        <v>308</v>
      </c>
      <c r="E248" s="173" t="s">
        <v>363</v>
      </c>
      <c r="F248" s="174" t="s">
        <v>435</v>
      </c>
      <c r="H248" s="175">
        <v>857.01099999999997</v>
      </c>
      <c r="L248" s="172"/>
      <c r="M248" s="176"/>
      <c r="N248" s="177"/>
      <c r="O248" s="177"/>
      <c r="P248" s="177"/>
      <c r="Q248" s="177"/>
      <c r="R248" s="177"/>
      <c r="S248" s="177"/>
      <c r="T248" s="178"/>
      <c r="AT248" s="173" t="s">
        <v>308</v>
      </c>
      <c r="AU248" s="173" t="s">
        <v>84</v>
      </c>
      <c r="AV248" s="171" t="s">
        <v>97</v>
      </c>
      <c r="AW248" s="171" t="s">
        <v>31</v>
      </c>
      <c r="AX248" s="171" t="s">
        <v>82</v>
      </c>
      <c r="AY248" s="173" t="s">
        <v>302</v>
      </c>
    </row>
    <row r="249" spans="1:65" s="15" customFormat="1" ht="21.75" customHeight="1">
      <c r="A249" s="12"/>
      <c r="B249" s="13"/>
      <c r="C249" s="85" t="s">
        <v>210</v>
      </c>
      <c r="D249" s="85" t="s">
        <v>303</v>
      </c>
      <c r="E249" s="86" t="s">
        <v>4580</v>
      </c>
      <c r="F249" s="87" t="s">
        <v>4581</v>
      </c>
      <c r="G249" s="88" t="s">
        <v>423</v>
      </c>
      <c r="H249" s="89">
        <v>857.01099999999997</v>
      </c>
      <c r="I249" s="3"/>
      <c r="J249" s="90">
        <f>ROUND(I249*H249,2)</f>
        <v>0</v>
      </c>
      <c r="K249" s="87" t="s">
        <v>427</v>
      </c>
      <c r="L249" s="13"/>
      <c r="M249" s="91" t="s">
        <v>1</v>
      </c>
      <c r="N249" s="92" t="s">
        <v>40</v>
      </c>
      <c r="O249" s="93"/>
      <c r="P249" s="94">
        <f>O249*H249</f>
        <v>0</v>
      </c>
      <c r="Q249" s="94">
        <v>0</v>
      </c>
      <c r="R249" s="94">
        <f>Q249*H249</f>
        <v>0</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5264</v>
      </c>
    </row>
    <row r="250" spans="1:65" s="98" customFormat="1">
      <c r="B250" s="99"/>
      <c r="D250" s="100" t="s">
        <v>308</v>
      </c>
      <c r="E250" s="101" t="s">
        <v>1</v>
      </c>
      <c r="F250" s="102" t="s">
        <v>363</v>
      </c>
      <c r="H250" s="103">
        <v>857.01099999999997</v>
      </c>
      <c r="L250" s="99"/>
      <c r="M250" s="104"/>
      <c r="N250" s="105"/>
      <c r="O250" s="105"/>
      <c r="P250" s="105"/>
      <c r="Q250" s="105"/>
      <c r="R250" s="105"/>
      <c r="S250" s="105"/>
      <c r="T250" s="106"/>
      <c r="AT250" s="101" t="s">
        <v>308</v>
      </c>
      <c r="AU250" s="101" t="s">
        <v>84</v>
      </c>
      <c r="AV250" s="98" t="s">
        <v>84</v>
      </c>
      <c r="AW250" s="98" t="s">
        <v>31</v>
      </c>
      <c r="AX250" s="98" t="s">
        <v>82</v>
      </c>
      <c r="AY250" s="101" t="s">
        <v>302</v>
      </c>
    </row>
    <row r="251" spans="1:65" s="15" customFormat="1" ht="21.75" customHeight="1">
      <c r="A251" s="12"/>
      <c r="B251" s="13"/>
      <c r="C251" s="85" t="s">
        <v>213</v>
      </c>
      <c r="D251" s="85" t="s">
        <v>303</v>
      </c>
      <c r="E251" s="86" t="s">
        <v>2734</v>
      </c>
      <c r="F251" s="87" t="s">
        <v>2884</v>
      </c>
      <c r="G251" s="88" t="s">
        <v>468</v>
      </c>
      <c r="H251" s="89">
        <v>131.85599999999999</v>
      </c>
      <c r="I251" s="3"/>
      <c r="J251" s="90">
        <f>ROUND(I251*H251,2)</f>
        <v>0</v>
      </c>
      <c r="K251" s="87" t="s">
        <v>427</v>
      </c>
      <c r="L251" s="13"/>
      <c r="M251" s="91" t="s">
        <v>1</v>
      </c>
      <c r="N251" s="92" t="s">
        <v>40</v>
      </c>
      <c r="O251" s="93"/>
      <c r="P251" s="94">
        <f>O251*H251</f>
        <v>0</v>
      </c>
      <c r="Q251" s="94">
        <v>0</v>
      </c>
      <c r="R251" s="94">
        <f>Q251*H251</f>
        <v>0</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5265</v>
      </c>
    </row>
    <row r="252" spans="1:65" s="179" customFormat="1">
      <c r="B252" s="180"/>
      <c r="D252" s="100" t="s">
        <v>308</v>
      </c>
      <c r="E252" s="181" t="s">
        <v>1</v>
      </c>
      <c r="F252" s="182" t="s">
        <v>2737</v>
      </c>
      <c r="H252" s="181" t="s">
        <v>1</v>
      </c>
      <c r="L252" s="180"/>
      <c r="M252" s="183"/>
      <c r="N252" s="184"/>
      <c r="O252" s="184"/>
      <c r="P252" s="184"/>
      <c r="Q252" s="184"/>
      <c r="R252" s="184"/>
      <c r="S252" s="184"/>
      <c r="T252" s="185"/>
      <c r="AT252" s="181" t="s">
        <v>308</v>
      </c>
      <c r="AU252" s="181" t="s">
        <v>84</v>
      </c>
      <c r="AV252" s="179" t="s">
        <v>82</v>
      </c>
      <c r="AW252" s="179" t="s">
        <v>31</v>
      </c>
      <c r="AX252" s="179" t="s">
        <v>75</v>
      </c>
      <c r="AY252" s="181" t="s">
        <v>302</v>
      </c>
    </row>
    <row r="253" spans="1:65" s="98" customFormat="1">
      <c r="B253" s="99"/>
      <c r="D253" s="100" t="s">
        <v>308</v>
      </c>
      <c r="E253" s="101" t="s">
        <v>1</v>
      </c>
      <c r="F253" s="102" t="s">
        <v>2659</v>
      </c>
      <c r="H253" s="103">
        <v>131.85599999999999</v>
      </c>
      <c r="L253" s="99"/>
      <c r="M253" s="104"/>
      <c r="N253" s="105"/>
      <c r="O253" s="105"/>
      <c r="P253" s="105"/>
      <c r="Q253" s="105"/>
      <c r="R253" s="105"/>
      <c r="S253" s="105"/>
      <c r="T253" s="106"/>
      <c r="AT253" s="101" t="s">
        <v>308</v>
      </c>
      <c r="AU253" s="101" t="s">
        <v>84</v>
      </c>
      <c r="AV253" s="98" t="s">
        <v>84</v>
      </c>
      <c r="AW253" s="98" t="s">
        <v>31</v>
      </c>
      <c r="AX253" s="98" t="s">
        <v>82</v>
      </c>
      <c r="AY253" s="101" t="s">
        <v>302</v>
      </c>
    </row>
    <row r="254" spans="1:65" s="15" customFormat="1" ht="21.75" customHeight="1">
      <c r="A254" s="12"/>
      <c r="B254" s="13"/>
      <c r="C254" s="85" t="s">
        <v>542</v>
      </c>
      <c r="D254" s="85" t="s">
        <v>303</v>
      </c>
      <c r="E254" s="86" t="s">
        <v>506</v>
      </c>
      <c r="F254" s="87" t="s">
        <v>507</v>
      </c>
      <c r="G254" s="88" t="s">
        <v>468</v>
      </c>
      <c r="H254" s="89">
        <v>360.48599999999999</v>
      </c>
      <c r="I254" s="3"/>
      <c r="J254" s="90">
        <f>ROUND(I254*H254,2)</f>
        <v>0</v>
      </c>
      <c r="K254" s="87" t="s">
        <v>427</v>
      </c>
      <c r="L254" s="13"/>
      <c r="M254" s="91" t="s">
        <v>1</v>
      </c>
      <c r="N254" s="92" t="s">
        <v>40</v>
      </c>
      <c r="O254" s="93"/>
      <c r="P254" s="94">
        <f>O254*H254</f>
        <v>0</v>
      </c>
      <c r="Q254" s="94">
        <v>0</v>
      </c>
      <c r="R254" s="94">
        <f>Q254*H254</f>
        <v>0</v>
      </c>
      <c r="S254" s="94">
        <v>0</v>
      </c>
      <c r="T254" s="95">
        <f>S254*H254</f>
        <v>0</v>
      </c>
      <c r="U254" s="12"/>
      <c r="V254" s="12"/>
      <c r="W254" s="12"/>
      <c r="X254" s="12"/>
      <c r="Y254" s="12"/>
      <c r="Z254" s="12"/>
      <c r="AA254" s="12"/>
      <c r="AB254" s="12"/>
      <c r="AC254" s="12"/>
      <c r="AD254" s="12"/>
      <c r="AE254" s="12"/>
      <c r="AR254" s="96" t="s">
        <v>97</v>
      </c>
      <c r="AT254" s="96" t="s">
        <v>303</v>
      </c>
      <c r="AU254" s="96" t="s">
        <v>84</v>
      </c>
      <c r="AY254" s="5" t="s">
        <v>302</v>
      </c>
      <c r="BE254" s="97">
        <f>IF(N254="základní",J254,0)</f>
        <v>0</v>
      </c>
      <c r="BF254" s="97">
        <f>IF(N254="snížená",J254,0)</f>
        <v>0</v>
      </c>
      <c r="BG254" s="97">
        <f>IF(N254="zákl. přenesená",J254,0)</f>
        <v>0</v>
      </c>
      <c r="BH254" s="97">
        <f>IF(N254="sníž. přenesená",J254,0)</f>
        <v>0</v>
      </c>
      <c r="BI254" s="97">
        <f>IF(N254="nulová",J254,0)</f>
        <v>0</v>
      </c>
      <c r="BJ254" s="5" t="s">
        <v>82</v>
      </c>
      <c r="BK254" s="97">
        <f>ROUND(I254*H254,2)</f>
        <v>0</v>
      </c>
      <c r="BL254" s="5" t="s">
        <v>97</v>
      </c>
      <c r="BM254" s="96" t="s">
        <v>5266</v>
      </c>
    </row>
    <row r="255" spans="1:65" s="98" customFormat="1">
      <c r="B255" s="99"/>
      <c r="D255" s="100" t="s">
        <v>308</v>
      </c>
      <c r="E255" s="101" t="s">
        <v>1</v>
      </c>
      <c r="F255" s="102" t="s">
        <v>396</v>
      </c>
      <c r="H255" s="103">
        <v>360.48599999999999</v>
      </c>
      <c r="L255" s="99"/>
      <c r="M255" s="104"/>
      <c r="N255" s="105"/>
      <c r="O255" s="105"/>
      <c r="P255" s="105"/>
      <c r="Q255" s="105"/>
      <c r="R255" s="105"/>
      <c r="S255" s="105"/>
      <c r="T255" s="106"/>
      <c r="AT255" s="101" t="s">
        <v>308</v>
      </c>
      <c r="AU255" s="101" t="s">
        <v>84</v>
      </c>
      <c r="AV255" s="98" t="s">
        <v>84</v>
      </c>
      <c r="AW255" s="98" t="s">
        <v>31</v>
      </c>
      <c r="AX255" s="98" t="s">
        <v>82</v>
      </c>
      <c r="AY255" s="101" t="s">
        <v>302</v>
      </c>
    </row>
    <row r="256" spans="1:65" s="15" customFormat="1" ht="33" customHeight="1">
      <c r="A256" s="12"/>
      <c r="B256" s="13"/>
      <c r="C256" s="85" t="s">
        <v>549</v>
      </c>
      <c r="D256" s="85" t="s">
        <v>303</v>
      </c>
      <c r="E256" s="86" t="s">
        <v>509</v>
      </c>
      <c r="F256" s="87" t="s">
        <v>510</v>
      </c>
      <c r="G256" s="88" t="s">
        <v>468</v>
      </c>
      <c r="H256" s="89">
        <v>18024.3</v>
      </c>
      <c r="I256" s="3"/>
      <c r="J256" s="90">
        <f>ROUND(I256*H256,2)</f>
        <v>0</v>
      </c>
      <c r="K256" s="87" t="s">
        <v>427</v>
      </c>
      <c r="L256" s="13"/>
      <c r="M256" s="91" t="s">
        <v>1</v>
      </c>
      <c r="N256" s="92" t="s">
        <v>40</v>
      </c>
      <c r="O256" s="93"/>
      <c r="P256" s="94">
        <f>O256*H256</f>
        <v>0</v>
      </c>
      <c r="Q256" s="94">
        <v>0</v>
      </c>
      <c r="R256" s="94">
        <f>Q256*H256</f>
        <v>0</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5267</v>
      </c>
    </row>
    <row r="257" spans="1:65" s="98" customFormat="1">
      <c r="B257" s="99"/>
      <c r="D257" s="100" t="s">
        <v>308</v>
      </c>
      <c r="E257" s="101" t="s">
        <v>1</v>
      </c>
      <c r="F257" s="102" t="s">
        <v>512</v>
      </c>
      <c r="H257" s="103">
        <v>18024.3</v>
      </c>
      <c r="L257" s="99"/>
      <c r="M257" s="104"/>
      <c r="N257" s="105"/>
      <c r="O257" s="105"/>
      <c r="P257" s="105"/>
      <c r="Q257" s="105"/>
      <c r="R257" s="105"/>
      <c r="S257" s="105"/>
      <c r="T257" s="106"/>
      <c r="AT257" s="101" t="s">
        <v>308</v>
      </c>
      <c r="AU257" s="101" t="s">
        <v>84</v>
      </c>
      <c r="AV257" s="98" t="s">
        <v>84</v>
      </c>
      <c r="AW257" s="98" t="s">
        <v>31</v>
      </c>
      <c r="AX257" s="98" t="s">
        <v>82</v>
      </c>
      <c r="AY257" s="101" t="s">
        <v>302</v>
      </c>
    </row>
    <row r="258" spans="1:65" s="15" customFormat="1" ht="21.75" customHeight="1">
      <c r="A258" s="12"/>
      <c r="B258" s="13"/>
      <c r="C258" s="85" t="s">
        <v>554</v>
      </c>
      <c r="D258" s="85" t="s">
        <v>303</v>
      </c>
      <c r="E258" s="86" t="s">
        <v>2740</v>
      </c>
      <c r="F258" s="87" t="s">
        <v>2888</v>
      </c>
      <c r="G258" s="88" t="s">
        <v>468</v>
      </c>
      <c r="H258" s="89">
        <v>131.85599999999999</v>
      </c>
      <c r="I258" s="3"/>
      <c r="J258" s="90">
        <f>ROUND(I258*H258,2)</f>
        <v>0</v>
      </c>
      <c r="K258" s="87" t="s">
        <v>427</v>
      </c>
      <c r="L258" s="13"/>
      <c r="M258" s="91" t="s">
        <v>1</v>
      </c>
      <c r="N258" s="92" t="s">
        <v>40</v>
      </c>
      <c r="O258" s="93"/>
      <c r="P258" s="94">
        <f>O258*H258</f>
        <v>0</v>
      </c>
      <c r="Q258" s="94">
        <v>0</v>
      </c>
      <c r="R258" s="94">
        <f>Q258*H258</f>
        <v>0</v>
      </c>
      <c r="S258" s="94">
        <v>0</v>
      </c>
      <c r="T258" s="95">
        <f>S258*H258</f>
        <v>0</v>
      </c>
      <c r="U258" s="12"/>
      <c r="V258" s="12"/>
      <c r="W258" s="12"/>
      <c r="X258" s="12"/>
      <c r="Y258" s="12"/>
      <c r="Z258" s="12"/>
      <c r="AA258" s="12"/>
      <c r="AB258" s="12"/>
      <c r="AC258" s="12"/>
      <c r="AD258" s="12"/>
      <c r="AE258" s="12"/>
      <c r="AR258" s="96" t="s">
        <v>97</v>
      </c>
      <c r="AT258" s="96" t="s">
        <v>303</v>
      </c>
      <c r="AU258" s="96" t="s">
        <v>84</v>
      </c>
      <c r="AY258" s="5" t="s">
        <v>302</v>
      </c>
      <c r="BE258" s="97">
        <f>IF(N258="základní",J258,0)</f>
        <v>0</v>
      </c>
      <c r="BF258" s="97">
        <f>IF(N258="snížená",J258,0)</f>
        <v>0</v>
      </c>
      <c r="BG258" s="97">
        <f>IF(N258="zákl. přenesená",J258,0)</f>
        <v>0</v>
      </c>
      <c r="BH258" s="97">
        <f>IF(N258="sníž. přenesená",J258,0)</f>
        <v>0</v>
      </c>
      <c r="BI258" s="97">
        <f>IF(N258="nulová",J258,0)</f>
        <v>0</v>
      </c>
      <c r="BJ258" s="5" t="s">
        <v>82</v>
      </c>
      <c r="BK258" s="97">
        <f>ROUND(I258*H258,2)</f>
        <v>0</v>
      </c>
      <c r="BL258" s="5" t="s">
        <v>97</v>
      </c>
      <c r="BM258" s="96" t="s">
        <v>5268</v>
      </c>
    </row>
    <row r="259" spans="1:65" s="98" customFormat="1">
      <c r="B259" s="99"/>
      <c r="D259" s="100" t="s">
        <v>308</v>
      </c>
      <c r="E259" s="101" t="s">
        <v>1</v>
      </c>
      <c r="F259" s="102" t="s">
        <v>2659</v>
      </c>
      <c r="H259" s="103">
        <v>131.85599999999999</v>
      </c>
      <c r="L259" s="99"/>
      <c r="M259" s="104"/>
      <c r="N259" s="105"/>
      <c r="O259" s="105"/>
      <c r="P259" s="105"/>
      <c r="Q259" s="105"/>
      <c r="R259" s="105"/>
      <c r="S259" s="105"/>
      <c r="T259" s="106"/>
      <c r="AT259" s="101" t="s">
        <v>308</v>
      </c>
      <c r="AU259" s="101" t="s">
        <v>84</v>
      </c>
      <c r="AV259" s="98" t="s">
        <v>84</v>
      </c>
      <c r="AW259" s="98" t="s">
        <v>31</v>
      </c>
      <c r="AX259" s="98" t="s">
        <v>82</v>
      </c>
      <c r="AY259" s="101" t="s">
        <v>302</v>
      </c>
    </row>
    <row r="260" spans="1:65" s="15" customFormat="1" ht="16.5" customHeight="1">
      <c r="A260" s="12"/>
      <c r="B260" s="13"/>
      <c r="C260" s="85" t="s">
        <v>563</v>
      </c>
      <c r="D260" s="85" t="s">
        <v>303</v>
      </c>
      <c r="E260" s="86" t="s">
        <v>513</v>
      </c>
      <c r="F260" s="87" t="s">
        <v>514</v>
      </c>
      <c r="G260" s="88" t="s">
        <v>468</v>
      </c>
      <c r="H260" s="89">
        <v>360.48599999999999</v>
      </c>
      <c r="I260" s="3"/>
      <c r="J260" s="90">
        <f>ROUND(I260*H260,2)</f>
        <v>0</v>
      </c>
      <c r="K260" s="87" t="s">
        <v>427</v>
      </c>
      <c r="L260" s="13"/>
      <c r="M260" s="91" t="s">
        <v>1</v>
      </c>
      <c r="N260" s="92" t="s">
        <v>40</v>
      </c>
      <c r="O260" s="93"/>
      <c r="P260" s="94">
        <f>O260*H260</f>
        <v>0</v>
      </c>
      <c r="Q260" s="94">
        <v>0</v>
      </c>
      <c r="R260" s="94">
        <f>Q260*H260</f>
        <v>0</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5269</v>
      </c>
    </row>
    <row r="261" spans="1:65" s="98" customFormat="1">
      <c r="B261" s="99"/>
      <c r="D261" s="100" t="s">
        <v>308</v>
      </c>
      <c r="E261" s="101" t="s">
        <v>1</v>
      </c>
      <c r="F261" s="102" t="s">
        <v>396</v>
      </c>
      <c r="H261" s="103">
        <v>360.48599999999999</v>
      </c>
      <c r="L261" s="99"/>
      <c r="M261" s="104"/>
      <c r="N261" s="105"/>
      <c r="O261" s="105"/>
      <c r="P261" s="105"/>
      <c r="Q261" s="105"/>
      <c r="R261" s="105"/>
      <c r="S261" s="105"/>
      <c r="T261" s="106"/>
      <c r="AT261" s="101" t="s">
        <v>308</v>
      </c>
      <c r="AU261" s="101" t="s">
        <v>84</v>
      </c>
      <c r="AV261" s="98" t="s">
        <v>84</v>
      </c>
      <c r="AW261" s="98" t="s">
        <v>31</v>
      </c>
      <c r="AX261" s="98" t="s">
        <v>82</v>
      </c>
      <c r="AY261" s="101" t="s">
        <v>302</v>
      </c>
    </row>
    <row r="262" spans="1:65" s="15" customFormat="1" ht="21.75" customHeight="1">
      <c r="A262" s="12"/>
      <c r="B262" s="13"/>
      <c r="C262" s="85" t="s">
        <v>568</v>
      </c>
      <c r="D262" s="85" t="s">
        <v>303</v>
      </c>
      <c r="E262" s="86" t="s">
        <v>516</v>
      </c>
      <c r="F262" s="87" t="s">
        <v>517</v>
      </c>
      <c r="G262" s="88" t="s">
        <v>518</v>
      </c>
      <c r="H262" s="89">
        <v>576.77800000000002</v>
      </c>
      <c r="I262" s="3"/>
      <c r="J262" s="90">
        <f>ROUND(I262*H262,2)</f>
        <v>0</v>
      </c>
      <c r="K262" s="87" t="s">
        <v>427</v>
      </c>
      <c r="L262" s="13"/>
      <c r="M262" s="91" t="s">
        <v>1</v>
      </c>
      <c r="N262" s="92" t="s">
        <v>40</v>
      </c>
      <c r="O262" s="93"/>
      <c r="P262" s="94">
        <f>O262*H262</f>
        <v>0</v>
      </c>
      <c r="Q262" s="94">
        <v>0</v>
      </c>
      <c r="R262" s="94">
        <f>Q262*H262</f>
        <v>0</v>
      </c>
      <c r="S262" s="94">
        <v>0</v>
      </c>
      <c r="T262" s="95">
        <f>S262*H262</f>
        <v>0</v>
      </c>
      <c r="U262" s="12"/>
      <c r="V262" s="12"/>
      <c r="W262" s="12"/>
      <c r="X262" s="12"/>
      <c r="Y262" s="12"/>
      <c r="Z262" s="12"/>
      <c r="AA262" s="12"/>
      <c r="AB262" s="12"/>
      <c r="AC262" s="12"/>
      <c r="AD262" s="12"/>
      <c r="AE262" s="12"/>
      <c r="AR262" s="96" t="s">
        <v>97</v>
      </c>
      <c r="AT262" s="96" t="s">
        <v>303</v>
      </c>
      <c r="AU262" s="96" t="s">
        <v>84</v>
      </c>
      <c r="AY262" s="5" t="s">
        <v>302</v>
      </c>
      <c r="BE262" s="97">
        <f>IF(N262="základní",J262,0)</f>
        <v>0</v>
      </c>
      <c r="BF262" s="97">
        <f>IF(N262="snížená",J262,0)</f>
        <v>0</v>
      </c>
      <c r="BG262" s="97">
        <f>IF(N262="zákl. přenesená",J262,0)</f>
        <v>0</v>
      </c>
      <c r="BH262" s="97">
        <f>IF(N262="sníž. přenesená",J262,0)</f>
        <v>0</v>
      </c>
      <c r="BI262" s="97">
        <f>IF(N262="nulová",J262,0)</f>
        <v>0</v>
      </c>
      <c r="BJ262" s="5" t="s">
        <v>82</v>
      </c>
      <c r="BK262" s="97">
        <f>ROUND(I262*H262,2)</f>
        <v>0</v>
      </c>
      <c r="BL262" s="5" t="s">
        <v>97</v>
      </c>
      <c r="BM262" s="96" t="s">
        <v>5270</v>
      </c>
    </row>
    <row r="263" spans="1:65" s="98" customFormat="1">
      <c r="B263" s="99"/>
      <c r="D263" s="100" t="s">
        <v>308</v>
      </c>
      <c r="E263" s="101" t="s">
        <v>1</v>
      </c>
      <c r="F263" s="102" t="s">
        <v>520</v>
      </c>
      <c r="H263" s="103">
        <v>576.77800000000002</v>
      </c>
      <c r="L263" s="99"/>
      <c r="M263" s="104"/>
      <c r="N263" s="105"/>
      <c r="O263" s="105"/>
      <c r="P263" s="105"/>
      <c r="Q263" s="105"/>
      <c r="R263" s="105"/>
      <c r="S263" s="105"/>
      <c r="T263" s="106"/>
      <c r="AT263" s="101" t="s">
        <v>308</v>
      </c>
      <c r="AU263" s="101" t="s">
        <v>84</v>
      </c>
      <c r="AV263" s="98" t="s">
        <v>84</v>
      </c>
      <c r="AW263" s="98" t="s">
        <v>31</v>
      </c>
      <c r="AX263" s="98" t="s">
        <v>82</v>
      </c>
      <c r="AY263" s="101" t="s">
        <v>302</v>
      </c>
    </row>
    <row r="264" spans="1:65" s="15" customFormat="1" ht="21.75" customHeight="1">
      <c r="A264" s="12"/>
      <c r="B264" s="13"/>
      <c r="C264" s="85" t="s">
        <v>577</v>
      </c>
      <c r="D264" s="85" t="s">
        <v>303</v>
      </c>
      <c r="E264" s="86" t="s">
        <v>521</v>
      </c>
      <c r="F264" s="87" t="s">
        <v>522</v>
      </c>
      <c r="G264" s="88" t="s">
        <v>468</v>
      </c>
      <c r="H264" s="89">
        <v>241.029</v>
      </c>
      <c r="I264" s="3"/>
      <c r="J264" s="90">
        <f>ROUND(I264*H264,2)</f>
        <v>0</v>
      </c>
      <c r="K264" s="87" t="s">
        <v>427</v>
      </c>
      <c r="L264" s="13"/>
      <c r="M264" s="91" t="s">
        <v>1</v>
      </c>
      <c r="N264" s="92" t="s">
        <v>40</v>
      </c>
      <c r="O264" s="93"/>
      <c r="P264" s="94">
        <f>O264*H264</f>
        <v>0</v>
      </c>
      <c r="Q264" s="94">
        <v>0</v>
      </c>
      <c r="R264" s="94">
        <f>Q264*H264</f>
        <v>0</v>
      </c>
      <c r="S264" s="94">
        <v>0</v>
      </c>
      <c r="T264" s="95">
        <f>S264*H264</f>
        <v>0</v>
      </c>
      <c r="U264" s="12"/>
      <c r="V264" s="12"/>
      <c r="W264" s="12"/>
      <c r="X264" s="12"/>
      <c r="Y264" s="12"/>
      <c r="Z264" s="12"/>
      <c r="AA264" s="12"/>
      <c r="AB264" s="12"/>
      <c r="AC264" s="12"/>
      <c r="AD264" s="12"/>
      <c r="AE264" s="12"/>
      <c r="AR264" s="96" t="s">
        <v>97</v>
      </c>
      <c r="AT264" s="96" t="s">
        <v>303</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5271</v>
      </c>
    </row>
    <row r="265" spans="1:65" s="98" customFormat="1">
      <c r="B265" s="99"/>
      <c r="D265" s="100" t="s">
        <v>308</v>
      </c>
      <c r="E265" s="101" t="s">
        <v>1</v>
      </c>
      <c r="F265" s="102" t="s">
        <v>396</v>
      </c>
      <c r="H265" s="103">
        <v>360.48599999999999</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98" customFormat="1" ht="22.5">
      <c r="B266" s="99"/>
      <c r="D266" s="100" t="s">
        <v>308</v>
      </c>
      <c r="E266" s="101" t="s">
        <v>1</v>
      </c>
      <c r="F266" s="102" t="s">
        <v>524</v>
      </c>
      <c r="H266" s="103">
        <v>99.796000000000006</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179" customFormat="1">
      <c r="B267" s="180"/>
      <c r="D267" s="100" t="s">
        <v>308</v>
      </c>
      <c r="E267" s="181" t="s">
        <v>1</v>
      </c>
      <c r="F267" s="182" t="s">
        <v>525</v>
      </c>
      <c r="H267" s="181" t="s">
        <v>1</v>
      </c>
      <c r="L267" s="180"/>
      <c r="M267" s="183"/>
      <c r="N267" s="184"/>
      <c r="O267" s="184"/>
      <c r="P267" s="184"/>
      <c r="Q267" s="184"/>
      <c r="R267" s="184"/>
      <c r="S267" s="184"/>
      <c r="T267" s="185"/>
      <c r="AT267" s="181" t="s">
        <v>308</v>
      </c>
      <c r="AU267" s="181" t="s">
        <v>84</v>
      </c>
      <c r="AV267" s="179" t="s">
        <v>82</v>
      </c>
      <c r="AW267" s="179" t="s">
        <v>31</v>
      </c>
      <c r="AX267" s="179" t="s">
        <v>75</v>
      </c>
      <c r="AY267" s="181" t="s">
        <v>302</v>
      </c>
    </row>
    <row r="268" spans="1:65" s="98" customFormat="1">
      <c r="B268" s="99"/>
      <c r="D268" s="100" t="s">
        <v>308</v>
      </c>
      <c r="E268" s="101" t="s">
        <v>1</v>
      </c>
      <c r="F268" s="102" t="s">
        <v>5272</v>
      </c>
      <c r="H268" s="103">
        <v>-2.992</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98" customFormat="1">
      <c r="B269" s="99"/>
      <c r="D269" s="100" t="s">
        <v>308</v>
      </c>
      <c r="E269" s="101" t="s">
        <v>1</v>
      </c>
      <c r="F269" s="102" t="s">
        <v>5273</v>
      </c>
      <c r="H269" s="103">
        <v>-3.016</v>
      </c>
      <c r="L269" s="99"/>
      <c r="M269" s="104"/>
      <c r="N269" s="105"/>
      <c r="O269" s="105"/>
      <c r="P269" s="105"/>
      <c r="Q269" s="105"/>
      <c r="R269" s="105"/>
      <c r="S269" s="105"/>
      <c r="T269" s="106"/>
      <c r="AT269" s="101" t="s">
        <v>308</v>
      </c>
      <c r="AU269" s="101" t="s">
        <v>84</v>
      </c>
      <c r="AV269" s="98" t="s">
        <v>84</v>
      </c>
      <c r="AW269" s="98" t="s">
        <v>31</v>
      </c>
      <c r="AX269" s="98" t="s">
        <v>75</v>
      </c>
      <c r="AY269" s="101" t="s">
        <v>302</v>
      </c>
    </row>
    <row r="270" spans="1:65" s="98" customFormat="1">
      <c r="B270" s="99"/>
      <c r="D270" s="100" t="s">
        <v>308</v>
      </c>
      <c r="E270" s="101" t="s">
        <v>1</v>
      </c>
      <c r="F270" s="102" t="s">
        <v>5274</v>
      </c>
      <c r="H270" s="103">
        <v>-50.095999999999997</v>
      </c>
      <c r="L270" s="99"/>
      <c r="M270" s="104"/>
      <c r="N270" s="105"/>
      <c r="O270" s="105"/>
      <c r="P270" s="105"/>
      <c r="Q270" s="105"/>
      <c r="R270" s="105"/>
      <c r="S270" s="105"/>
      <c r="T270" s="106"/>
      <c r="AT270" s="101" t="s">
        <v>308</v>
      </c>
      <c r="AU270" s="101" t="s">
        <v>84</v>
      </c>
      <c r="AV270" s="98" t="s">
        <v>84</v>
      </c>
      <c r="AW270" s="98" t="s">
        <v>31</v>
      </c>
      <c r="AX270" s="98" t="s">
        <v>75</v>
      </c>
      <c r="AY270" s="101" t="s">
        <v>302</v>
      </c>
    </row>
    <row r="271" spans="1:65" s="98" customFormat="1">
      <c r="B271" s="99"/>
      <c r="D271" s="100" t="s">
        <v>308</v>
      </c>
      <c r="E271" s="101" t="s">
        <v>1</v>
      </c>
      <c r="F271" s="102" t="s">
        <v>5275</v>
      </c>
      <c r="H271" s="103">
        <v>-20.646999999999998</v>
      </c>
      <c r="L271" s="99"/>
      <c r="M271" s="104"/>
      <c r="N271" s="105"/>
      <c r="O271" s="105"/>
      <c r="P271" s="105"/>
      <c r="Q271" s="105"/>
      <c r="R271" s="105"/>
      <c r="S271" s="105"/>
      <c r="T271" s="106"/>
      <c r="AT271" s="101" t="s">
        <v>308</v>
      </c>
      <c r="AU271" s="101" t="s">
        <v>84</v>
      </c>
      <c r="AV271" s="98" t="s">
        <v>84</v>
      </c>
      <c r="AW271" s="98" t="s">
        <v>31</v>
      </c>
      <c r="AX271" s="98" t="s">
        <v>75</v>
      </c>
      <c r="AY271" s="101" t="s">
        <v>302</v>
      </c>
    </row>
    <row r="272" spans="1:65" s="98" customFormat="1">
      <c r="B272" s="99"/>
      <c r="D272" s="100" t="s">
        <v>308</v>
      </c>
      <c r="E272" s="101" t="s">
        <v>1</v>
      </c>
      <c r="F272" s="102" t="s">
        <v>5276</v>
      </c>
      <c r="H272" s="103">
        <v>-4.4710000000000001</v>
      </c>
      <c r="L272" s="99"/>
      <c r="M272" s="104"/>
      <c r="N272" s="105"/>
      <c r="O272" s="105"/>
      <c r="P272" s="105"/>
      <c r="Q272" s="105"/>
      <c r="R272" s="105"/>
      <c r="S272" s="105"/>
      <c r="T272" s="106"/>
      <c r="AT272" s="101" t="s">
        <v>308</v>
      </c>
      <c r="AU272" s="101" t="s">
        <v>84</v>
      </c>
      <c r="AV272" s="98" t="s">
        <v>84</v>
      </c>
      <c r="AW272" s="98" t="s">
        <v>31</v>
      </c>
      <c r="AX272" s="98" t="s">
        <v>75</v>
      </c>
      <c r="AY272" s="101" t="s">
        <v>302</v>
      </c>
    </row>
    <row r="273" spans="1:65" s="98" customFormat="1">
      <c r="B273" s="99"/>
      <c r="D273" s="100" t="s">
        <v>308</v>
      </c>
      <c r="E273" s="101" t="s">
        <v>1</v>
      </c>
      <c r="F273" s="102" t="s">
        <v>5277</v>
      </c>
      <c r="H273" s="103">
        <v>-1.1220000000000001</v>
      </c>
      <c r="L273" s="99"/>
      <c r="M273" s="104"/>
      <c r="N273" s="105"/>
      <c r="O273" s="105"/>
      <c r="P273" s="105"/>
      <c r="Q273" s="105"/>
      <c r="R273" s="105"/>
      <c r="S273" s="105"/>
      <c r="T273" s="106"/>
      <c r="AT273" s="101" t="s">
        <v>308</v>
      </c>
      <c r="AU273" s="101" t="s">
        <v>84</v>
      </c>
      <c r="AV273" s="98" t="s">
        <v>84</v>
      </c>
      <c r="AW273" s="98" t="s">
        <v>31</v>
      </c>
      <c r="AX273" s="98" t="s">
        <v>75</v>
      </c>
      <c r="AY273" s="101" t="s">
        <v>302</v>
      </c>
    </row>
    <row r="274" spans="1:65" s="98" customFormat="1">
      <c r="B274" s="99"/>
      <c r="D274" s="100" t="s">
        <v>308</v>
      </c>
      <c r="E274" s="101" t="s">
        <v>1</v>
      </c>
      <c r="F274" s="102" t="s">
        <v>3869</v>
      </c>
      <c r="H274" s="103">
        <v>-34.183999999999997</v>
      </c>
      <c r="L274" s="99"/>
      <c r="M274" s="104"/>
      <c r="N274" s="105"/>
      <c r="O274" s="105"/>
      <c r="P274" s="105"/>
      <c r="Q274" s="105"/>
      <c r="R274" s="105"/>
      <c r="S274" s="105"/>
      <c r="T274" s="106"/>
      <c r="AT274" s="101" t="s">
        <v>308</v>
      </c>
      <c r="AU274" s="101" t="s">
        <v>84</v>
      </c>
      <c r="AV274" s="98" t="s">
        <v>84</v>
      </c>
      <c r="AW274" s="98" t="s">
        <v>31</v>
      </c>
      <c r="AX274" s="98" t="s">
        <v>75</v>
      </c>
      <c r="AY274" s="101" t="s">
        <v>302</v>
      </c>
    </row>
    <row r="275" spans="1:65" s="179" customFormat="1">
      <c r="B275" s="180"/>
      <c r="D275" s="100" t="s">
        <v>308</v>
      </c>
      <c r="E275" s="181" t="s">
        <v>1</v>
      </c>
      <c r="F275" s="182" t="s">
        <v>532</v>
      </c>
      <c r="H275" s="181" t="s">
        <v>1</v>
      </c>
      <c r="L275" s="180"/>
      <c r="M275" s="183"/>
      <c r="N275" s="184"/>
      <c r="O275" s="184"/>
      <c r="P275" s="184"/>
      <c r="Q275" s="184"/>
      <c r="R275" s="184"/>
      <c r="S275" s="184"/>
      <c r="T275" s="185"/>
      <c r="AT275" s="181" t="s">
        <v>308</v>
      </c>
      <c r="AU275" s="181" t="s">
        <v>84</v>
      </c>
      <c r="AV275" s="179" t="s">
        <v>82</v>
      </c>
      <c r="AW275" s="179" t="s">
        <v>31</v>
      </c>
      <c r="AX275" s="179" t="s">
        <v>75</v>
      </c>
      <c r="AY275" s="181" t="s">
        <v>302</v>
      </c>
    </row>
    <row r="276" spans="1:65" s="98" customFormat="1">
      <c r="B276" s="99"/>
      <c r="D276" s="100" t="s">
        <v>308</v>
      </c>
      <c r="E276" s="101" t="s">
        <v>1</v>
      </c>
      <c r="F276" s="102" t="s">
        <v>535</v>
      </c>
      <c r="H276" s="103">
        <v>-48.261000000000003</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98" customFormat="1">
      <c r="B277" s="99"/>
      <c r="D277" s="100" t="s">
        <v>308</v>
      </c>
      <c r="E277" s="101" t="s">
        <v>1</v>
      </c>
      <c r="F277" s="102" t="s">
        <v>536</v>
      </c>
      <c r="H277" s="103">
        <v>-45.066000000000003</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98" customFormat="1">
      <c r="B278" s="99"/>
      <c r="D278" s="100" t="s">
        <v>308</v>
      </c>
      <c r="E278" s="101" t="s">
        <v>1</v>
      </c>
      <c r="F278" s="102" t="s">
        <v>1978</v>
      </c>
      <c r="H278" s="103">
        <v>-9.3979999999999997</v>
      </c>
      <c r="L278" s="99"/>
      <c r="M278" s="104"/>
      <c r="N278" s="105"/>
      <c r="O278" s="105"/>
      <c r="P278" s="105"/>
      <c r="Q278" s="105"/>
      <c r="R278" s="105"/>
      <c r="S278" s="105"/>
      <c r="T278" s="106"/>
      <c r="AT278" s="101" t="s">
        <v>308</v>
      </c>
      <c r="AU278" s="101" t="s">
        <v>84</v>
      </c>
      <c r="AV278" s="98" t="s">
        <v>84</v>
      </c>
      <c r="AW278" s="98" t="s">
        <v>31</v>
      </c>
      <c r="AX278" s="98" t="s">
        <v>75</v>
      </c>
      <c r="AY278" s="101" t="s">
        <v>302</v>
      </c>
    </row>
    <row r="279" spans="1:65" s="98" customFormat="1">
      <c r="B279" s="99"/>
      <c r="D279" s="100" t="s">
        <v>308</v>
      </c>
      <c r="E279" s="101" t="s">
        <v>1</v>
      </c>
      <c r="F279" s="102" t="s">
        <v>2747</v>
      </c>
      <c r="H279" s="103">
        <v>-131.85599999999999</v>
      </c>
      <c r="L279" s="99"/>
      <c r="M279" s="104"/>
      <c r="N279" s="105"/>
      <c r="O279" s="105"/>
      <c r="P279" s="105"/>
      <c r="Q279" s="105"/>
      <c r="R279" s="105"/>
      <c r="S279" s="105"/>
      <c r="T279" s="106"/>
      <c r="AT279" s="101" t="s">
        <v>308</v>
      </c>
      <c r="AU279" s="101" t="s">
        <v>84</v>
      </c>
      <c r="AV279" s="98" t="s">
        <v>84</v>
      </c>
      <c r="AW279" s="98" t="s">
        <v>31</v>
      </c>
      <c r="AX279" s="98" t="s">
        <v>75</v>
      </c>
      <c r="AY279" s="101" t="s">
        <v>302</v>
      </c>
    </row>
    <row r="280" spans="1:65" s="186" customFormat="1">
      <c r="B280" s="187"/>
      <c r="D280" s="100" t="s">
        <v>308</v>
      </c>
      <c r="E280" s="188" t="s">
        <v>2748</v>
      </c>
      <c r="F280" s="189" t="s">
        <v>481</v>
      </c>
      <c r="H280" s="190">
        <v>109.173</v>
      </c>
      <c r="L280" s="187"/>
      <c r="M280" s="191"/>
      <c r="N280" s="192"/>
      <c r="O280" s="192"/>
      <c r="P280" s="192"/>
      <c r="Q280" s="192"/>
      <c r="R280" s="192"/>
      <c r="S280" s="192"/>
      <c r="T280" s="193"/>
      <c r="AT280" s="188" t="s">
        <v>308</v>
      </c>
      <c r="AU280" s="188" t="s">
        <v>84</v>
      </c>
      <c r="AV280" s="186" t="s">
        <v>91</v>
      </c>
      <c r="AW280" s="186" t="s">
        <v>31</v>
      </c>
      <c r="AX280" s="186" t="s">
        <v>75</v>
      </c>
      <c r="AY280" s="188" t="s">
        <v>302</v>
      </c>
    </row>
    <row r="281" spans="1:65" s="179" customFormat="1" ht="22.5">
      <c r="B281" s="180"/>
      <c r="D281" s="100" t="s">
        <v>308</v>
      </c>
      <c r="E281" s="181" t="s">
        <v>1</v>
      </c>
      <c r="F281" s="182" t="s">
        <v>2749</v>
      </c>
      <c r="H281" s="181" t="s">
        <v>1</v>
      </c>
      <c r="L281" s="180"/>
      <c r="M281" s="183"/>
      <c r="N281" s="184"/>
      <c r="O281" s="184"/>
      <c r="P281" s="184"/>
      <c r="Q281" s="184"/>
      <c r="R281" s="184"/>
      <c r="S281" s="184"/>
      <c r="T281" s="185"/>
      <c r="AT281" s="181" t="s">
        <v>308</v>
      </c>
      <c r="AU281" s="181" t="s">
        <v>84</v>
      </c>
      <c r="AV281" s="179" t="s">
        <v>82</v>
      </c>
      <c r="AW281" s="179" t="s">
        <v>31</v>
      </c>
      <c r="AX281" s="179" t="s">
        <v>75</v>
      </c>
      <c r="AY281" s="181" t="s">
        <v>302</v>
      </c>
    </row>
    <row r="282" spans="1:65" s="98" customFormat="1" ht="33.75">
      <c r="B282" s="99"/>
      <c r="D282" s="100" t="s">
        <v>308</v>
      </c>
      <c r="E282" s="101" t="s">
        <v>2659</v>
      </c>
      <c r="F282" s="102" t="s">
        <v>5278</v>
      </c>
      <c r="H282" s="103">
        <v>131.85599999999999</v>
      </c>
      <c r="L282" s="99"/>
      <c r="M282" s="104"/>
      <c r="N282" s="105"/>
      <c r="O282" s="105"/>
      <c r="P282" s="105"/>
      <c r="Q282" s="105"/>
      <c r="R282" s="105"/>
      <c r="S282" s="105"/>
      <c r="T282" s="106"/>
      <c r="AT282" s="101" t="s">
        <v>308</v>
      </c>
      <c r="AU282" s="101" t="s">
        <v>84</v>
      </c>
      <c r="AV282" s="98" t="s">
        <v>84</v>
      </c>
      <c r="AW282" s="98" t="s">
        <v>31</v>
      </c>
      <c r="AX282" s="98" t="s">
        <v>75</v>
      </c>
      <c r="AY282" s="101" t="s">
        <v>302</v>
      </c>
    </row>
    <row r="283" spans="1:65" s="171" customFormat="1">
      <c r="B283" s="172"/>
      <c r="D283" s="100" t="s">
        <v>308</v>
      </c>
      <c r="E283" s="173" t="s">
        <v>398</v>
      </c>
      <c r="F283" s="174" t="s">
        <v>435</v>
      </c>
      <c r="H283" s="175">
        <v>241.029</v>
      </c>
      <c r="L283" s="172"/>
      <c r="M283" s="176"/>
      <c r="N283" s="177"/>
      <c r="O283" s="177"/>
      <c r="P283" s="177"/>
      <c r="Q283" s="177"/>
      <c r="R283" s="177"/>
      <c r="S283" s="177"/>
      <c r="T283" s="178"/>
      <c r="AT283" s="173" t="s">
        <v>308</v>
      </c>
      <c r="AU283" s="173" t="s">
        <v>84</v>
      </c>
      <c r="AV283" s="171" t="s">
        <v>97</v>
      </c>
      <c r="AW283" s="171" t="s">
        <v>31</v>
      </c>
      <c r="AX283" s="171" t="s">
        <v>82</v>
      </c>
      <c r="AY283" s="173" t="s">
        <v>302</v>
      </c>
    </row>
    <row r="284" spans="1:65" s="15" customFormat="1" ht="16.5" customHeight="1">
      <c r="A284" s="12"/>
      <c r="B284" s="13"/>
      <c r="C284" s="194" t="s">
        <v>581</v>
      </c>
      <c r="D284" s="194" t="s">
        <v>537</v>
      </c>
      <c r="E284" s="195" t="s">
        <v>538</v>
      </c>
      <c r="F284" s="196" t="s">
        <v>539</v>
      </c>
      <c r="G284" s="197" t="s">
        <v>518</v>
      </c>
      <c r="H284" s="198">
        <v>219.71100000000001</v>
      </c>
      <c r="I284" s="3"/>
      <c r="J284" s="200">
        <f>ROUND(I284*H284,2)</f>
        <v>0</v>
      </c>
      <c r="K284" s="196" t="s">
        <v>427</v>
      </c>
      <c r="L284" s="201"/>
      <c r="M284" s="202" t="s">
        <v>1</v>
      </c>
      <c r="N284" s="203" t="s">
        <v>40</v>
      </c>
      <c r="O284" s="93"/>
      <c r="P284" s="94">
        <f>O284*H284</f>
        <v>0</v>
      </c>
      <c r="Q284" s="94">
        <v>0</v>
      </c>
      <c r="R284" s="94">
        <f>Q284*H284</f>
        <v>0</v>
      </c>
      <c r="S284" s="94">
        <v>0</v>
      </c>
      <c r="T284" s="95">
        <f>S284*H284</f>
        <v>0</v>
      </c>
      <c r="U284" s="12"/>
      <c r="V284" s="12"/>
      <c r="W284" s="12"/>
      <c r="X284" s="12"/>
      <c r="Y284" s="12"/>
      <c r="Z284" s="12"/>
      <c r="AA284" s="12"/>
      <c r="AB284" s="12"/>
      <c r="AC284" s="12"/>
      <c r="AD284" s="12"/>
      <c r="AE284" s="12"/>
      <c r="AR284" s="96" t="s">
        <v>109</v>
      </c>
      <c r="AT284" s="96" t="s">
        <v>537</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5279</v>
      </c>
    </row>
    <row r="285" spans="1:65" s="98" customFormat="1" ht="22.5">
      <c r="B285" s="99"/>
      <c r="D285" s="100" t="s">
        <v>308</v>
      </c>
      <c r="E285" s="101" t="s">
        <v>1</v>
      </c>
      <c r="F285" s="102" t="s">
        <v>3172</v>
      </c>
      <c r="H285" s="103">
        <v>219.71100000000001</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15" customFormat="1" ht="21.75" customHeight="1">
      <c r="A286" s="12"/>
      <c r="B286" s="13"/>
      <c r="C286" s="85" t="s">
        <v>585</v>
      </c>
      <c r="D286" s="85" t="s">
        <v>303</v>
      </c>
      <c r="E286" s="86" t="s">
        <v>543</v>
      </c>
      <c r="F286" s="87" t="s">
        <v>544</v>
      </c>
      <c r="G286" s="88" t="s">
        <v>468</v>
      </c>
      <c r="H286" s="89">
        <v>81.162999999999997</v>
      </c>
      <c r="I286" s="3"/>
      <c r="J286" s="90">
        <f>ROUND(I286*H286,2)</f>
        <v>0</v>
      </c>
      <c r="K286" s="87" t="s">
        <v>427</v>
      </c>
      <c r="L286" s="13"/>
      <c r="M286" s="91" t="s">
        <v>1</v>
      </c>
      <c r="N286" s="92" t="s">
        <v>40</v>
      </c>
      <c r="O286" s="93"/>
      <c r="P286" s="94">
        <f>O286*H286</f>
        <v>0</v>
      </c>
      <c r="Q286" s="94">
        <v>0</v>
      </c>
      <c r="R286" s="94">
        <f>Q286*H286</f>
        <v>0</v>
      </c>
      <c r="S286" s="94">
        <v>0</v>
      </c>
      <c r="T286" s="95">
        <f>S286*H286</f>
        <v>0</v>
      </c>
      <c r="U286" s="12"/>
      <c r="V286" s="12"/>
      <c r="W286" s="12"/>
      <c r="X286" s="12"/>
      <c r="Y286" s="12"/>
      <c r="Z286" s="12"/>
      <c r="AA286" s="12"/>
      <c r="AB286" s="12"/>
      <c r="AC286" s="12"/>
      <c r="AD286" s="12"/>
      <c r="AE286" s="12"/>
      <c r="AR286" s="96" t="s">
        <v>97</v>
      </c>
      <c r="AT286" s="96" t="s">
        <v>303</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5280</v>
      </c>
    </row>
    <row r="287" spans="1:65" s="98" customFormat="1">
      <c r="B287" s="99"/>
      <c r="D287" s="100" t="s">
        <v>308</v>
      </c>
      <c r="E287" s="101" t="s">
        <v>1</v>
      </c>
      <c r="F287" s="102" t="s">
        <v>5281</v>
      </c>
      <c r="H287" s="103">
        <v>2.9329999999999998</v>
      </c>
      <c r="L287" s="99"/>
      <c r="M287" s="104"/>
      <c r="N287" s="105"/>
      <c r="O287" s="105"/>
      <c r="P287" s="105"/>
      <c r="Q287" s="105"/>
      <c r="R287" s="105"/>
      <c r="S287" s="105"/>
      <c r="T287" s="106"/>
      <c r="AT287" s="101" t="s">
        <v>308</v>
      </c>
      <c r="AU287" s="101" t="s">
        <v>84</v>
      </c>
      <c r="AV287" s="98" t="s">
        <v>84</v>
      </c>
      <c r="AW287" s="98" t="s">
        <v>31</v>
      </c>
      <c r="AX287" s="98" t="s">
        <v>75</v>
      </c>
      <c r="AY287" s="101" t="s">
        <v>302</v>
      </c>
    </row>
    <row r="288" spans="1:65" s="98" customFormat="1">
      <c r="B288" s="99"/>
      <c r="D288" s="100" t="s">
        <v>308</v>
      </c>
      <c r="E288" s="101" t="s">
        <v>1</v>
      </c>
      <c r="F288" s="102" t="s">
        <v>5282</v>
      </c>
      <c r="H288" s="103">
        <v>3.016</v>
      </c>
      <c r="L288" s="99"/>
      <c r="M288" s="104"/>
      <c r="N288" s="105"/>
      <c r="O288" s="105"/>
      <c r="P288" s="105"/>
      <c r="Q288" s="105"/>
      <c r="R288" s="105"/>
      <c r="S288" s="105"/>
      <c r="T288" s="106"/>
      <c r="AT288" s="101" t="s">
        <v>308</v>
      </c>
      <c r="AU288" s="101" t="s">
        <v>84</v>
      </c>
      <c r="AV288" s="98" t="s">
        <v>84</v>
      </c>
      <c r="AW288" s="98" t="s">
        <v>31</v>
      </c>
      <c r="AX288" s="98" t="s">
        <v>75</v>
      </c>
      <c r="AY288" s="101" t="s">
        <v>302</v>
      </c>
    </row>
    <row r="289" spans="1:65" s="98" customFormat="1">
      <c r="B289" s="99"/>
      <c r="D289" s="100" t="s">
        <v>308</v>
      </c>
      <c r="E289" s="101" t="s">
        <v>1</v>
      </c>
      <c r="F289" s="102" t="s">
        <v>5283</v>
      </c>
      <c r="H289" s="103">
        <v>50.095999999999997</v>
      </c>
      <c r="L289" s="99"/>
      <c r="M289" s="104"/>
      <c r="N289" s="105"/>
      <c r="O289" s="105"/>
      <c r="P289" s="105"/>
      <c r="Q289" s="105"/>
      <c r="R289" s="105"/>
      <c r="S289" s="105"/>
      <c r="T289" s="106"/>
      <c r="AT289" s="101" t="s">
        <v>308</v>
      </c>
      <c r="AU289" s="101" t="s">
        <v>84</v>
      </c>
      <c r="AV289" s="98" t="s">
        <v>84</v>
      </c>
      <c r="AW289" s="98" t="s">
        <v>31</v>
      </c>
      <c r="AX289" s="98" t="s">
        <v>75</v>
      </c>
      <c r="AY289" s="101" t="s">
        <v>302</v>
      </c>
    </row>
    <row r="290" spans="1:65" s="98" customFormat="1">
      <c r="B290" s="99"/>
      <c r="D290" s="100" t="s">
        <v>308</v>
      </c>
      <c r="E290" s="101" t="s">
        <v>1</v>
      </c>
      <c r="F290" s="102" t="s">
        <v>5284</v>
      </c>
      <c r="H290" s="103">
        <v>20.646999999999998</v>
      </c>
      <c r="L290" s="99"/>
      <c r="M290" s="104"/>
      <c r="N290" s="105"/>
      <c r="O290" s="105"/>
      <c r="P290" s="105"/>
      <c r="Q290" s="105"/>
      <c r="R290" s="105"/>
      <c r="S290" s="105"/>
      <c r="T290" s="106"/>
      <c r="AT290" s="101" t="s">
        <v>308</v>
      </c>
      <c r="AU290" s="101" t="s">
        <v>84</v>
      </c>
      <c r="AV290" s="98" t="s">
        <v>84</v>
      </c>
      <c r="AW290" s="98" t="s">
        <v>31</v>
      </c>
      <c r="AX290" s="98" t="s">
        <v>75</v>
      </c>
      <c r="AY290" s="101" t="s">
        <v>302</v>
      </c>
    </row>
    <row r="291" spans="1:65" s="98" customFormat="1">
      <c r="B291" s="99"/>
      <c r="D291" s="100" t="s">
        <v>308</v>
      </c>
      <c r="E291" s="101" t="s">
        <v>1</v>
      </c>
      <c r="F291" s="102" t="s">
        <v>5285</v>
      </c>
      <c r="H291" s="103">
        <v>4.4710000000000001</v>
      </c>
      <c r="L291" s="99"/>
      <c r="M291" s="104"/>
      <c r="N291" s="105"/>
      <c r="O291" s="105"/>
      <c r="P291" s="105"/>
      <c r="Q291" s="105"/>
      <c r="R291" s="105"/>
      <c r="S291" s="105"/>
      <c r="T291" s="106"/>
      <c r="AT291" s="101" t="s">
        <v>308</v>
      </c>
      <c r="AU291" s="101" t="s">
        <v>84</v>
      </c>
      <c r="AV291" s="98" t="s">
        <v>84</v>
      </c>
      <c r="AW291" s="98" t="s">
        <v>31</v>
      </c>
      <c r="AX291" s="98" t="s">
        <v>75</v>
      </c>
      <c r="AY291" s="101" t="s">
        <v>302</v>
      </c>
    </row>
    <row r="292" spans="1:65" s="171" customFormat="1">
      <c r="B292" s="172"/>
      <c r="D292" s="100" t="s">
        <v>308</v>
      </c>
      <c r="E292" s="173" t="s">
        <v>357</v>
      </c>
      <c r="F292" s="174" t="s">
        <v>435</v>
      </c>
      <c r="H292" s="175">
        <v>81.162999999999997</v>
      </c>
      <c r="L292" s="172"/>
      <c r="M292" s="176"/>
      <c r="N292" s="177"/>
      <c r="O292" s="177"/>
      <c r="P292" s="177"/>
      <c r="Q292" s="177"/>
      <c r="R292" s="177"/>
      <c r="S292" s="177"/>
      <c r="T292" s="178"/>
      <c r="AT292" s="173" t="s">
        <v>308</v>
      </c>
      <c r="AU292" s="173" t="s">
        <v>84</v>
      </c>
      <c r="AV292" s="171" t="s">
        <v>97</v>
      </c>
      <c r="AW292" s="171" t="s">
        <v>31</v>
      </c>
      <c r="AX292" s="171" t="s">
        <v>82</v>
      </c>
      <c r="AY292" s="173" t="s">
        <v>302</v>
      </c>
    </row>
    <row r="293" spans="1:65" s="15" customFormat="1" ht="16.5" customHeight="1">
      <c r="A293" s="12"/>
      <c r="B293" s="13"/>
      <c r="C293" s="194" t="s">
        <v>593</v>
      </c>
      <c r="D293" s="194" t="s">
        <v>537</v>
      </c>
      <c r="E293" s="195" t="s">
        <v>550</v>
      </c>
      <c r="F293" s="196" t="s">
        <v>551</v>
      </c>
      <c r="G293" s="197" t="s">
        <v>518</v>
      </c>
      <c r="H293" s="198">
        <v>158.67400000000001</v>
      </c>
      <c r="I293" s="3"/>
      <c r="J293" s="200">
        <f>ROUND(I293*H293,2)</f>
        <v>0</v>
      </c>
      <c r="K293" s="196" t="s">
        <v>427</v>
      </c>
      <c r="L293" s="201"/>
      <c r="M293" s="202" t="s">
        <v>1</v>
      </c>
      <c r="N293" s="203" t="s">
        <v>40</v>
      </c>
      <c r="O293" s="93"/>
      <c r="P293" s="94">
        <f>O293*H293</f>
        <v>0</v>
      </c>
      <c r="Q293" s="94">
        <v>1</v>
      </c>
      <c r="R293" s="94">
        <f>Q293*H293</f>
        <v>158.67400000000001</v>
      </c>
      <c r="S293" s="94">
        <v>0</v>
      </c>
      <c r="T293" s="95">
        <f>S293*H293</f>
        <v>0</v>
      </c>
      <c r="U293" s="12"/>
      <c r="V293" s="12"/>
      <c r="W293" s="12"/>
      <c r="X293" s="12"/>
      <c r="Y293" s="12"/>
      <c r="Z293" s="12"/>
      <c r="AA293" s="12"/>
      <c r="AB293" s="12"/>
      <c r="AC293" s="12"/>
      <c r="AD293" s="12"/>
      <c r="AE293" s="12"/>
      <c r="AR293" s="96" t="s">
        <v>109</v>
      </c>
      <c r="AT293" s="96" t="s">
        <v>537</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5286</v>
      </c>
    </row>
    <row r="294" spans="1:65" s="98" customFormat="1">
      <c r="B294" s="99"/>
      <c r="D294" s="100" t="s">
        <v>308</v>
      </c>
      <c r="E294" s="101" t="s">
        <v>1</v>
      </c>
      <c r="F294" s="102" t="s">
        <v>553</v>
      </c>
      <c r="H294" s="103">
        <v>158.67400000000001</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16.5" customHeight="1">
      <c r="A295" s="12"/>
      <c r="B295" s="13"/>
      <c r="C295" s="85" t="s">
        <v>606</v>
      </c>
      <c r="D295" s="85" t="s">
        <v>303</v>
      </c>
      <c r="E295" s="86" t="s">
        <v>555</v>
      </c>
      <c r="F295" s="87" t="s">
        <v>556</v>
      </c>
      <c r="G295" s="88" t="s">
        <v>423</v>
      </c>
      <c r="H295" s="89">
        <v>235.37</v>
      </c>
      <c r="I295" s="3"/>
      <c r="J295" s="90">
        <f>ROUND(I295*H295,2)</f>
        <v>0</v>
      </c>
      <c r="K295" s="87" t="s">
        <v>427</v>
      </c>
      <c r="L295" s="13"/>
      <c r="M295" s="91" t="s">
        <v>1</v>
      </c>
      <c r="N295" s="92" t="s">
        <v>40</v>
      </c>
      <c r="O295" s="93"/>
      <c r="P295" s="94">
        <f>O295*H295</f>
        <v>0</v>
      </c>
      <c r="Q295" s="94">
        <v>0</v>
      </c>
      <c r="R295" s="94">
        <f>Q295*H295</f>
        <v>0</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5287</v>
      </c>
    </row>
    <row r="296" spans="1:65" s="179" customFormat="1">
      <c r="B296" s="180"/>
      <c r="D296" s="100" t="s">
        <v>308</v>
      </c>
      <c r="E296" s="181" t="s">
        <v>1</v>
      </c>
      <c r="F296" s="182" t="s">
        <v>558</v>
      </c>
      <c r="H296" s="181" t="s">
        <v>1</v>
      </c>
      <c r="L296" s="180"/>
      <c r="M296" s="183"/>
      <c r="N296" s="184"/>
      <c r="O296" s="184"/>
      <c r="P296" s="184"/>
      <c r="Q296" s="184"/>
      <c r="R296" s="184"/>
      <c r="S296" s="184"/>
      <c r="T296" s="185"/>
      <c r="AT296" s="181" t="s">
        <v>308</v>
      </c>
      <c r="AU296" s="181" t="s">
        <v>84</v>
      </c>
      <c r="AV296" s="179" t="s">
        <v>82</v>
      </c>
      <c r="AW296" s="179" t="s">
        <v>31</v>
      </c>
      <c r="AX296" s="179" t="s">
        <v>75</v>
      </c>
      <c r="AY296" s="181" t="s">
        <v>302</v>
      </c>
    </row>
    <row r="297" spans="1:65" s="98" customFormat="1" ht="22.5">
      <c r="B297" s="99"/>
      <c r="D297" s="100" t="s">
        <v>308</v>
      </c>
      <c r="E297" s="101" t="s">
        <v>338</v>
      </c>
      <c r="F297" s="102" t="s">
        <v>5288</v>
      </c>
      <c r="H297" s="103">
        <v>86.18</v>
      </c>
      <c r="L297" s="99"/>
      <c r="M297" s="104"/>
      <c r="N297" s="105"/>
      <c r="O297" s="105"/>
      <c r="P297" s="105"/>
      <c r="Q297" s="105"/>
      <c r="R297" s="105"/>
      <c r="S297" s="105"/>
      <c r="T297" s="106"/>
      <c r="AT297" s="101" t="s">
        <v>308</v>
      </c>
      <c r="AU297" s="101" t="s">
        <v>84</v>
      </c>
      <c r="AV297" s="98" t="s">
        <v>84</v>
      </c>
      <c r="AW297" s="98" t="s">
        <v>31</v>
      </c>
      <c r="AX297" s="98" t="s">
        <v>75</v>
      </c>
      <c r="AY297" s="101" t="s">
        <v>302</v>
      </c>
    </row>
    <row r="298" spans="1:65" s="98" customFormat="1" ht="22.5">
      <c r="B298" s="99"/>
      <c r="D298" s="100" t="s">
        <v>308</v>
      </c>
      <c r="E298" s="101" t="s">
        <v>344</v>
      </c>
      <c r="F298" s="102" t="s">
        <v>5289</v>
      </c>
      <c r="H298" s="103">
        <v>128.76</v>
      </c>
      <c r="L298" s="99"/>
      <c r="M298" s="104"/>
      <c r="N298" s="105"/>
      <c r="O298" s="105"/>
      <c r="P298" s="105"/>
      <c r="Q298" s="105"/>
      <c r="R298" s="105"/>
      <c r="S298" s="105"/>
      <c r="T298" s="106"/>
      <c r="AT298" s="101" t="s">
        <v>308</v>
      </c>
      <c r="AU298" s="101" t="s">
        <v>84</v>
      </c>
      <c r="AV298" s="98" t="s">
        <v>84</v>
      </c>
      <c r="AW298" s="98" t="s">
        <v>31</v>
      </c>
      <c r="AX298" s="98" t="s">
        <v>75</v>
      </c>
      <c r="AY298" s="101" t="s">
        <v>302</v>
      </c>
    </row>
    <row r="299" spans="1:65" s="98" customFormat="1" ht="22.5">
      <c r="B299" s="99"/>
      <c r="D299" s="100" t="s">
        <v>308</v>
      </c>
      <c r="E299" s="101" t="s">
        <v>1936</v>
      </c>
      <c r="F299" s="102" t="s">
        <v>5290</v>
      </c>
      <c r="H299" s="103">
        <v>20.43</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171" customFormat="1">
      <c r="B300" s="172"/>
      <c r="D300" s="100" t="s">
        <v>308</v>
      </c>
      <c r="E300" s="173" t="s">
        <v>1</v>
      </c>
      <c r="F300" s="174" t="s">
        <v>435</v>
      </c>
      <c r="H300" s="175">
        <v>235.37</v>
      </c>
      <c r="L300" s="172"/>
      <c r="M300" s="176"/>
      <c r="N300" s="177"/>
      <c r="O300" s="177"/>
      <c r="P300" s="177"/>
      <c r="Q300" s="177"/>
      <c r="R300" s="177"/>
      <c r="S300" s="177"/>
      <c r="T300" s="178"/>
      <c r="AT300" s="173" t="s">
        <v>308</v>
      </c>
      <c r="AU300" s="173" t="s">
        <v>84</v>
      </c>
      <c r="AV300" s="171" t="s">
        <v>97</v>
      </c>
      <c r="AW300" s="171" t="s">
        <v>31</v>
      </c>
      <c r="AX300" s="171" t="s">
        <v>82</v>
      </c>
      <c r="AY300" s="173" t="s">
        <v>302</v>
      </c>
    </row>
    <row r="301" spans="1:65" s="15" customFormat="1" ht="21.75" customHeight="1">
      <c r="A301" s="12"/>
      <c r="B301" s="13"/>
      <c r="C301" s="85" t="s">
        <v>615</v>
      </c>
      <c r="D301" s="85" t="s">
        <v>303</v>
      </c>
      <c r="E301" s="86" t="s">
        <v>569</v>
      </c>
      <c r="F301" s="87" t="s">
        <v>570</v>
      </c>
      <c r="G301" s="88" t="s">
        <v>423</v>
      </c>
      <c r="H301" s="89">
        <v>235.37</v>
      </c>
      <c r="I301" s="231"/>
      <c r="J301" s="90">
        <f>ROUND(I301*H301,2)</f>
        <v>0</v>
      </c>
      <c r="K301" s="87" t="s">
        <v>1</v>
      </c>
      <c r="L301" s="13"/>
      <c r="M301" s="91" t="s">
        <v>1</v>
      </c>
      <c r="N301" s="92" t="s">
        <v>40</v>
      </c>
      <c r="O301" s="93"/>
      <c r="P301" s="94">
        <f>O301*H301</f>
        <v>0</v>
      </c>
      <c r="Q301" s="94">
        <v>0</v>
      </c>
      <c r="R301" s="94">
        <f>Q301*H301</f>
        <v>0</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5291</v>
      </c>
    </row>
    <row r="302" spans="1:65" s="98" customFormat="1" ht="22.5">
      <c r="B302" s="99"/>
      <c r="D302" s="100" t="s">
        <v>308</v>
      </c>
      <c r="E302" s="101" t="s">
        <v>332</v>
      </c>
      <c r="F302" s="102" t="s">
        <v>5292</v>
      </c>
      <c r="H302" s="103">
        <v>33.74</v>
      </c>
      <c r="L302" s="99"/>
      <c r="M302" s="104"/>
      <c r="N302" s="105"/>
      <c r="O302" s="105"/>
      <c r="P302" s="105"/>
      <c r="Q302" s="105"/>
      <c r="R302" s="105"/>
      <c r="S302" s="105"/>
      <c r="T302" s="106"/>
      <c r="AT302" s="101" t="s">
        <v>308</v>
      </c>
      <c r="AU302" s="101" t="s">
        <v>84</v>
      </c>
      <c r="AV302" s="98" t="s">
        <v>84</v>
      </c>
      <c r="AW302" s="98" t="s">
        <v>31</v>
      </c>
      <c r="AX302" s="98" t="s">
        <v>75</v>
      </c>
      <c r="AY302" s="101" t="s">
        <v>302</v>
      </c>
    </row>
    <row r="303" spans="1:65" s="98" customFormat="1" ht="22.5">
      <c r="B303" s="99"/>
      <c r="D303" s="100" t="s">
        <v>308</v>
      </c>
      <c r="E303" s="101" t="s">
        <v>341</v>
      </c>
      <c r="F303" s="102" t="s">
        <v>5293</v>
      </c>
      <c r="H303" s="103">
        <v>74.47</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98" customFormat="1" ht="22.5">
      <c r="B304" s="99"/>
      <c r="D304" s="100" t="s">
        <v>308</v>
      </c>
      <c r="E304" s="101" t="s">
        <v>953</v>
      </c>
      <c r="F304" s="102" t="s">
        <v>5294</v>
      </c>
      <c r="H304" s="103">
        <v>52.48</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65" s="98" customFormat="1" ht="22.5">
      <c r="B305" s="99"/>
      <c r="D305" s="100" t="s">
        <v>308</v>
      </c>
      <c r="E305" s="101" t="s">
        <v>347</v>
      </c>
      <c r="F305" s="102" t="s">
        <v>5295</v>
      </c>
      <c r="H305" s="103">
        <v>74.680000000000007</v>
      </c>
      <c r="L305" s="99"/>
      <c r="M305" s="104"/>
      <c r="N305" s="105"/>
      <c r="O305" s="105"/>
      <c r="P305" s="105"/>
      <c r="Q305" s="105"/>
      <c r="R305" s="105"/>
      <c r="S305" s="105"/>
      <c r="T305" s="106"/>
      <c r="AT305" s="101" t="s">
        <v>308</v>
      </c>
      <c r="AU305" s="101" t="s">
        <v>84</v>
      </c>
      <c r="AV305" s="98" t="s">
        <v>84</v>
      </c>
      <c r="AW305" s="98" t="s">
        <v>31</v>
      </c>
      <c r="AX305" s="98" t="s">
        <v>75</v>
      </c>
      <c r="AY305" s="101" t="s">
        <v>302</v>
      </c>
    </row>
    <row r="306" spans="1:65" s="171" customFormat="1">
      <c r="B306" s="172"/>
      <c r="D306" s="100" t="s">
        <v>308</v>
      </c>
      <c r="E306" s="173" t="s">
        <v>1</v>
      </c>
      <c r="F306" s="174" t="s">
        <v>435</v>
      </c>
      <c r="H306" s="175">
        <v>235.37</v>
      </c>
      <c r="L306" s="172"/>
      <c r="M306" s="176"/>
      <c r="N306" s="177"/>
      <c r="O306" s="177"/>
      <c r="P306" s="177"/>
      <c r="Q306" s="177"/>
      <c r="R306" s="177"/>
      <c r="S306" s="177"/>
      <c r="T306" s="178"/>
      <c r="AT306" s="173" t="s">
        <v>308</v>
      </c>
      <c r="AU306" s="173" t="s">
        <v>84</v>
      </c>
      <c r="AV306" s="171" t="s">
        <v>97</v>
      </c>
      <c r="AW306" s="171" t="s">
        <v>31</v>
      </c>
      <c r="AX306" s="171" t="s">
        <v>82</v>
      </c>
      <c r="AY306" s="173" t="s">
        <v>302</v>
      </c>
    </row>
    <row r="307" spans="1:65" s="74" customFormat="1" ht="22.9" customHeight="1">
      <c r="B307" s="75"/>
      <c r="D307" s="76" t="s">
        <v>74</v>
      </c>
      <c r="E307" s="169" t="s">
        <v>84</v>
      </c>
      <c r="F307" s="169" t="s">
        <v>576</v>
      </c>
      <c r="J307" s="170">
        <f>BK307</f>
        <v>0</v>
      </c>
      <c r="L307" s="75"/>
      <c r="M307" s="79"/>
      <c r="N307" s="80"/>
      <c r="O307" s="80"/>
      <c r="P307" s="81">
        <f>SUM(P308:P316)</f>
        <v>0</v>
      </c>
      <c r="Q307" s="80"/>
      <c r="R307" s="81">
        <f>SUM(R308:R316)</f>
        <v>101.50566620000001</v>
      </c>
      <c r="S307" s="80"/>
      <c r="T307" s="82">
        <f>SUM(T308:T316)</f>
        <v>0</v>
      </c>
      <c r="AR307" s="76" t="s">
        <v>82</v>
      </c>
      <c r="AT307" s="83" t="s">
        <v>74</v>
      </c>
      <c r="AU307" s="83" t="s">
        <v>82</v>
      </c>
      <c r="AY307" s="76" t="s">
        <v>302</v>
      </c>
      <c r="BK307" s="84">
        <f>SUM(BK308:BK316)</f>
        <v>0</v>
      </c>
    </row>
    <row r="308" spans="1:65" s="15" customFormat="1" ht="33" customHeight="1">
      <c r="A308" s="12"/>
      <c r="B308" s="13"/>
      <c r="C308" s="85" t="s">
        <v>620</v>
      </c>
      <c r="D308" s="85" t="s">
        <v>303</v>
      </c>
      <c r="E308" s="86" t="s">
        <v>578</v>
      </c>
      <c r="F308" s="87" t="s">
        <v>579</v>
      </c>
      <c r="G308" s="88" t="s">
        <v>450</v>
      </c>
      <c r="H308" s="89">
        <v>235.37</v>
      </c>
      <c r="I308" s="3"/>
      <c r="J308" s="90">
        <f>ROUND(I308*H308,2)</f>
        <v>0</v>
      </c>
      <c r="K308" s="87" t="s">
        <v>427</v>
      </c>
      <c r="L308" s="13"/>
      <c r="M308" s="91" t="s">
        <v>1</v>
      </c>
      <c r="N308" s="92" t="s">
        <v>40</v>
      </c>
      <c r="O308" s="93"/>
      <c r="P308" s="94">
        <f>O308*H308</f>
        <v>0</v>
      </c>
      <c r="Q308" s="94">
        <v>0.20469000000000001</v>
      </c>
      <c r="R308" s="94">
        <f>Q308*H308</f>
        <v>48.177885300000007</v>
      </c>
      <c r="S308" s="94">
        <v>0</v>
      </c>
      <c r="T308" s="95">
        <f>S308*H308</f>
        <v>0</v>
      </c>
      <c r="U308" s="12"/>
      <c r="V308" s="12"/>
      <c r="W308" s="12"/>
      <c r="X308" s="12"/>
      <c r="Y308" s="12"/>
      <c r="Z308" s="12"/>
      <c r="AA308" s="12"/>
      <c r="AB308" s="12"/>
      <c r="AC308" s="12"/>
      <c r="AD308" s="12"/>
      <c r="AE308" s="12"/>
      <c r="AR308" s="96" t="s">
        <v>97</v>
      </c>
      <c r="AT308" s="96" t="s">
        <v>303</v>
      </c>
      <c r="AU308" s="96" t="s">
        <v>84</v>
      </c>
      <c r="AY308" s="5" t="s">
        <v>302</v>
      </c>
      <c r="BE308" s="97">
        <f>IF(N308="základní",J308,0)</f>
        <v>0</v>
      </c>
      <c r="BF308" s="97">
        <f>IF(N308="snížená",J308,0)</f>
        <v>0</v>
      </c>
      <c r="BG308" s="97">
        <f>IF(N308="zákl. přenesená",J308,0)</f>
        <v>0</v>
      </c>
      <c r="BH308" s="97">
        <f>IF(N308="sníž. přenesená",J308,0)</f>
        <v>0</v>
      </c>
      <c r="BI308" s="97">
        <f>IF(N308="nulová",J308,0)</f>
        <v>0</v>
      </c>
      <c r="BJ308" s="5" t="s">
        <v>82</v>
      </c>
      <c r="BK308" s="97">
        <f>ROUND(I308*H308,2)</f>
        <v>0</v>
      </c>
      <c r="BL308" s="5" t="s">
        <v>97</v>
      </c>
      <c r="BM308" s="96" t="s">
        <v>5296</v>
      </c>
    </row>
    <row r="309" spans="1:65" s="98" customFormat="1">
      <c r="B309" s="99"/>
      <c r="D309" s="100" t="s">
        <v>308</v>
      </c>
      <c r="E309" s="101" t="s">
        <v>1</v>
      </c>
      <c r="F309" s="102" t="s">
        <v>5156</v>
      </c>
      <c r="H309" s="103">
        <v>7.48</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98" customFormat="1">
      <c r="B310" s="99"/>
      <c r="D310" s="100" t="s">
        <v>308</v>
      </c>
      <c r="E310" s="101" t="s">
        <v>1</v>
      </c>
      <c r="F310" s="102" t="s">
        <v>5163</v>
      </c>
      <c r="H310" s="103">
        <v>9.14</v>
      </c>
      <c r="L310" s="99"/>
      <c r="M310" s="104"/>
      <c r="N310" s="105"/>
      <c r="O310" s="105"/>
      <c r="P310" s="105"/>
      <c r="Q310" s="105"/>
      <c r="R310" s="105"/>
      <c r="S310" s="105"/>
      <c r="T310" s="106"/>
      <c r="AT310" s="101" t="s">
        <v>308</v>
      </c>
      <c r="AU310" s="101" t="s">
        <v>84</v>
      </c>
      <c r="AV310" s="98" t="s">
        <v>84</v>
      </c>
      <c r="AW310" s="98" t="s">
        <v>31</v>
      </c>
      <c r="AX310" s="98" t="s">
        <v>75</v>
      </c>
      <c r="AY310" s="101" t="s">
        <v>302</v>
      </c>
    </row>
    <row r="311" spans="1:65" s="98" customFormat="1">
      <c r="B311" s="99"/>
      <c r="D311" s="100" t="s">
        <v>308</v>
      </c>
      <c r="E311" s="101" t="s">
        <v>1</v>
      </c>
      <c r="F311" s="102" t="s">
        <v>5167</v>
      </c>
      <c r="H311" s="103">
        <v>147.34</v>
      </c>
      <c r="L311" s="99"/>
      <c r="M311" s="104"/>
      <c r="N311" s="105"/>
      <c r="O311" s="105"/>
      <c r="P311" s="105"/>
      <c r="Q311" s="105"/>
      <c r="R311" s="105"/>
      <c r="S311" s="105"/>
      <c r="T311" s="106"/>
      <c r="AT311" s="101" t="s">
        <v>308</v>
      </c>
      <c r="AU311" s="101" t="s">
        <v>84</v>
      </c>
      <c r="AV311" s="98" t="s">
        <v>84</v>
      </c>
      <c r="AW311" s="98" t="s">
        <v>31</v>
      </c>
      <c r="AX311" s="98" t="s">
        <v>75</v>
      </c>
      <c r="AY311" s="101" t="s">
        <v>302</v>
      </c>
    </row>
    <row r="312" spans="1:65" s="98" customFormat="1">
      <c r="B312" s="99"/>
      <c r="D312" s="100" t="s">
        <v>308</v>
      </c>
      <c r="E312" s="101" t="s">
        <v>1</v>
      </c>
      <c r="F312" s="102" t="s">
        <v>5171</v>
      </c>
      <c r="H312" s="103">
        <v>58.99</v>
      </c>
      <c r="L312" s="99"/>
      <c r="M312" s="104"/>
      <c r="N312" s="105"/>
      <c r="O312" s="105"/>
      <c r="P312" s="105"/>
      <c r="Q312" s="105"/>
      <c r="R312" s="105"/>
      <c r="S312" s="105"/>
      <c r="T312" s="106"/>
      <c r="AT312" s="101" t="s">
        <v>308</v>
      </c>
      <c r="AU312" s="101" t="s">
        <v>84</v>
      </c>
      <c r="AV312" s="98" t="s">
        <v>84</v>
      </c>
      <c r="AW312" s="98" t="s">
        <v>31</v>
      </c>
      <c r="AX312" s="98" t="s">
        <v>75</v>
      </c>
      <c r="AY312" s="101" t="s">
        <v>302</v>
      </c>
    </row>
    <row r="313" spans="1:65" s="98" customFormat="1">
      <c r="B313" s="99"/>
      <c r="D313" s="100" t="s">
        <v>308</v>
      </c>
      <c r="E313" s="101" t="s">
        <v>1</v>
      </c>
      <c r="F313" s="102" t="s">
        <v>5175</v>
      </c>
      <c r="H313" s="103">
        <v>12.42</v>
      </c>
      <c r="L313" s="99"/>
      <c r="M313" s="104"/>
      <c r="N313" s="105"/>
      <c r="O313" s="105"/>
      <c r="P313" s="105"/>
      <c r="Q313" s="105"/>
      <c r="R313" s="105"/>
      <c r="S313" s="105"/>
      <c r="T313" s="106"/>
      <c r="AT313" s="101" t="s">
        <v>308</v>
      </c>
      <c r="AU313" s="101" t="s">
        <v>84</v>
      </c>
      <c r="AV313" s="98" t="s">
        <v>84</v>
      </c>
      <c r="AW313" s="98" t="s">
        <v>31</v>
      </c>
      <c r="AX313" s="98" t="s">
        <v>75</v>
      </c>
      <c r="AY313" s="101" t="s">
        <v>302</v>
      </c>
    </row>
    <row r="314" spans="1:65" s="171" customFormat="1">
      <c r="B314" s="172"/>
      <c r="D314" s="100" t="s">
        <v>308</v>
      </c>
      <c r="E314" s="173" t="s">
        <v>325</v>
      </c>
      <c r="F314" s="174" t="s">
        <v>435</v>
      </c>
      <c r="H314" s="175">
        <v>235.37</v>
      </c>
      <c r="L314" s="172"/>
      <c r="M314" s="176"/>
      <c r="N314" s="177"/>
      <c r="O314" s="177"/>
      <c r="P314" s="177"/>
      <c r="Q314" s="177"/>
      <c r="R314" s="177"/>
      <c r="S314" s="177"/>
      <c r="T314" s="178"/>
      <c r="AT314" s="173" t="s">
        <v>308</v>
      </c>
      <c r="AU314" s="173" t="s">
        <v>84</v>
      </c>
      <c r="AV314" s="171" t="s">
        <v>97</v>
      </c>
      <c r="AW314" s="171" t="s">
        <v>31</v>
      </c>
      <c r="AX314" s="171" t="s">
        <v>82</v>
      </c>
      <c r="AY314" s="173" t="s">
        <v>302</v>
      </c>
    </row>
    <row r="315" spans="1:65" s="15" customFormat="1" ht="16.5" customHeight="1">
      <c r="A315" s="12"/>
      <c r="B315" s="13"/>
      <c r="C315" s="85" t="s">
        <v>624</v>
      </c>
      <c r="D315" s="85" t="s">
        <v>303</v>
      </c>
      <c r="E315" s="86" t="s">
        <v>582</v>
      </c>
      <c r="F315" s="87" t="s">
        <v>583</v>
      </c>
      <c r="G315" s="88" t="s">
        <v>450</v>
      </c>
      <c r="H315" s="89">
        <v>235.37</v>
      </c>
      <c r="I315" s="3"/>
      <c r="J315" s="90">
        <f>ROUND(I315*H315,2)</f>
        <v>0</v>
      </c>
      <c r="K315" s="87" t="s">
        <v>1</v>
      </c>
      <c r="L315" s="13"/>
      <c r="M315" s="91" t="s">
        <v>1</v>
      </c>
      <c r="N315" s="92" t="s">
        <v>40</v>
      </c>
      <c r="O315" s="93"/>
      <c r="P315" s="94">
        <f>O315*H315</f>
        <v>0</v>
      </c>
      <c r="Q315" s="94">
        <v>0.22656999999999999</v>
      </c>
      <c r="R315" s="94">
        <f>Q315*H315</f>
        <v>53.3277809</v>
      </c>
      <c r="S315" s="94">
        <v>0</v>
      </c>
      <c r="T315" s="95">
        <f>S315*H315</f>
        <v>0</v>
      </c>
      <c r="U315" s="12"/>
      <c r="V315" s="12"/>
      <c r="W315" s="12"/>
      <c r="X315" s="12"/>
      <c r="Y315" s="12"/>
      <c r="Z315" s="12"/>
      <c r="AA315" s="12"/>
      <c r="AB315" s="12"/>
      <c r="AC315" s="12"/>
      <c r="AD315" s="12"/>
      <c r="AE315" s="12"/>
      <c r="AR315" s="96" t="s">
        <v>97</v>
      </c>
      <c r="AT315" s="96" t="s">
        <v>303</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5297</v>
      </c>
    </row>
    <row r="316" spans="1:65" s="98" customFormat="1">
      <c r="B316" s="99"/>
      <c r="D316" s="100" t="s">
        <v>308</v>
      </c>
      <c r="E316" s="101" t="s">
        <v>1</v>
      </c>
      <c r="F316" s="102" t="s">
        <v>325</v>
      </c>
      <c r="H316" s="103">
        <v>235.37</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74" customFormat="1" ht="22.9" customHeight="1">
      <c r="B317" s="75"/>
      <c r="D317" s="76" t="s">
        <v>74</v>
      </c>
      <c r="E317" s="169" t="s">
        <v>91</v>
      </c>
      <c r="F317" s="169" t="s">
        <v>592</v>
      </c>
      <c r="J317" s="170">
        <f>BK317</f>
        <v>0</v>
      </c>
      <c r="L317" s="75"/>
      <c r="M317" s="79"/>
      <c r="N317" s="80"/>
      <c r="O317" s="80"/>
      <c r="P317" s="81">
        <f>SUM(P318:P319)</f>
        <v>0</v>
      </c>
      <c r="Q317" s="80"/>
      <c r="R317" s="81">
        <f>SUM(R318:R319)</f>
        <v>0</v>
      </c>
      <c r="S317" s="80"/>
      <c r="T317" s="82">
        <f>SUM(T318:T319)</f>
        <v>2.3232000000000004</v>
      </c>
      <c r="AR317" s="76" t="s">
        <v>82</v>
      </c>
      <c r="AT317" s="83" t="s">
        <v>74</v>
      </c>
      <c r="AU317" s="83" t="s">
        <v>82</v>
      </c>
      <c r="AY317" s="76" t="s">
        <v>302</v>
      </c>
      <c r="BK317" s="84">
        <f>SUM(BK318:BK319)</f>
        <v>0</v>
      </c>
    </row>
    <row r="318" spans="1:65" s="15" customFormat="1" ht="21.75" customHeight="1">
      <c r="A318" s="12"/>
      <c r="B318" s="13"/>
      <c r="C318" s="85" t="s">
        <v>630</v>
      </c>
      <c r="D318" s="85" t="s">
        <v>303</v>
      </c>
      <c r="E318" s="86" t="s">
        <v>594</v>
      </c>
      <c r="F318" s="87" t="s">
        <v>595</v>
      </c>
      <c r="G318" s="88" t="s">
        <v>468</v>
      </c>
      <c r="H318" s="89">
        <v>1.056</v>
      </c>
      <c r="I318" s="3"/>
      <c r="J318" s="90">
        <f>ROUND(I318*H318,2)</f>
        <v>0</v>
      </c>
      <c r="K318" s="87" t="s">
        <v>427</v>
      </c>
      <c r="L318" s="13"/>
      <c r="M318" s="91" t="s">
        <v>1</v>
      </c>
      <c r="N318" s="92" t="s">
        <v>40</v>
      </c>
      <c r="O318" s="93"/>
      <c r="P318" s="94">
        <f>O318*H318</f>
        <v>0</v>
      </c>
      <c r="Q318" s="94">
        <v>0</v>
      </c>
      <c r="R318" s="94">
        <f>Q318*H318</f>
        <v>0</v>
      </c>
      <c r="S318" s="94">
        <v>2.2000000000000002</v>
      </c>
      <c r="T318" s="95">
        <f>S318*H318</f>
        <v>2.3232000000000004</v>
      </c>
      <c r="U318" s="12"/>
      <c r="V318" s="12"/>
      <c r="W318" s="12"/>
      <c r="X318" s="12"/>
      <c r="Y318" s="12"/>
      <c r="Z318" s="12"/>
      <c r="AA318" s="12"/>
      <c r="AB318" s="12"/>
      <c r="AC318" s="12"/>
      <c r="AD318" s="12"/>
      <c r="AE318" s="12"/>
      <c r="AR318" s="96" t="s">
        <v>97</v>
      </c>
      <c r="AT318" s="96" t="s">
        <v>303</v>
      </c>
      <c r="AU318" s="96" t="s">
        <v>84</v>
      </c>
      <c r="AY318" s="5" t="s">
        <v>302</v>
      </c>
      <c r="BE318" s="97">
        <f>IF(N318="základní",J318,0)</f>
        <v>0</v>
      </c>
      <c r="BF318" s="97">
        <f>IF(N318="snížená",J318,0)</f>
        <v>0</v>
      </c>
      <c r="BG318" s="97">
        <f>IF(N318="zákl. přenesená",J318,0)</f>
        <v>0</v>
      </c>
      <c r="BH318" s="97">
        <f>IF(N318="sníž. přenesená",J318,0)</f>
        <v>0</v>
      </c>
      <c r="BI318" s="97">
        <f>IF(N318="nulová",J318,0)</f>
        <v>0</v>
      </c>
      <c r="BJ318" s="5" t="s">
        <v>82</v>
      </c>
      <c r="BK318" s="97">
        <f>ROUND(I318*H318,2)</f>
        <v>0</v>
      </c>
      <c r="BL318" s="5" t="s">
        <v>97</v>
      </c>
      <c r="BM318" s="96" t="s">
        <v>5298</v>
      </c>
    </row>
    <row r="319" spans="1:65" s="98" customFormat="1" ht="22.5">
      <c r="B319" s="99"/>
      <c r="D319" s="100" t="s">
        <v>308</v>
      </c>
      <c r="E319" s="101" t="s">
        <v>5141</v>
      </c>
      <c r="F319" s="102" t="s">
        <v>5299</v>
      </c>
      <c r="H319" s="103">
        <v>1.056</v>
      </c>
      <c r="L319" s="99"/>
      <c r="M319" s="104"/>
      <c r="N319" s="105"/>
      <c r="O319" s="105"/>
      <c r="P319" s="105"/>
      <c r="Q319" s="105"/>
      <c r="R319" s="105"/>
      <c r="S319" s="105"/>
      <c r="T319" s="106"/>
      <c r="AT319" s="101" t="s">
        <v>308</v>
      </c>
      <c r="AU319" s="101" t="s">
        <v>84</v>
      </c>
      <c r="AV319" s="98" t="s">
        <v>84</v>
      </c>
      <c r="AW319" s="98" t="s">
        <v>31</v>
      </c>
      <c r="AX319" s="98" t="s">
        <v>82</v>
      </c>
      <c r="AY319" s="101" t="s">
        <v>302</v>
      </c>
    </row>
    <row r="320" spans="1:65" s="74" customFormat="1" ht="22.9" customHeight="1">
      <c r="B320" s="75"/>
      <c r="D320" s="76" t="s">
        <v>74</v>
      </c>
      <c r="E320" s="169" t="s">
        <v>97</v>
      </c>
      <c r="F320" s="169" t="s">
        <v>629</v>
      </c>
      <c r="J320" s="170">
        <f>BK320</f>
        <v>0</v>
      </c>
      <c r="L320" s="75"/>
      <c r="M320" s="79"/>
      <c r="N320" s="80"/>
      <c r="O320" s="80"/>
      <c r="P320" s="81">
        <f>SUM(P321:P329)</f>
        <v>0</v>
      </c>
      <c r="Q320" s="80"/>
      <c r="R320" s="81">
        <f>SUM(R321:R329)</f>
        <v>0</v>
      </c>
      <c r="S320" s="80"/>
      <c r="T320" s="82">
        <f>SUM(T321:T329)</f>
        <v>0</v>
      </c>
      <c r="AR320" s="76" t="s">
        <v>82</v>
      </c>
      <c r="AT320" s="83" t="s">
        <v>74</v>
      </c>
      <c r="AU320" s="83" t="s">
        <v>82</v>
      </c>
      <c r="AY320" s="76" t="s">
        <v>302</v>
      </c>
      <c r="BK320" s="84">
        <f>SUM(BK321:BK329)</f>
        <v>0</v>
      </c>
    </row>
    <row r="321" spans="1:65" s="15" customFormat="1" ht="21.75" customHeight="1">
      <c r="A321" s="12"/>
      <c r="B321" s="13"/>
      <c r="C321" s="85" t="s">
        <v>635</v>
      </c>
      <c r="D321" s="85" t="s">
        <v>303</v>
      </c>
      <c r="E321" s="86" t="s">
        <v>2491</v>
      </c>
      <c r="F321" s="87" t="s">
        <v>2492</v>
      </c>
      <c r="G321" s="88" t="s">
        <v>468</v>
      </c>
      <c r="H321" s="89">
        <v>1.1220000000000001</v>
      </c>
      <c r="I321" s="3"/>
      <c r="J321" s="90">
        <f>ROUND(I321*H321,2)</f>
        <v>0</v>
      </c>
      <c r="K321" s="87" t="s">
        <v>427</v>
      </c>
      <c r="L321" s="13"/>
      <c r="M321" s="91" t="s">
        <v>1</v>
      </c>
      <c r="N321" s="92" t="s">
        <v>40</v>
      </c>
      <c r="O321" s="93"/>
      <c r="P321" s="94">
        <f>O321*H321</f>
        <v>0</v>
      </c>
      <c r="Q321" s="94">
        <v>0</v>
      </c>
      <c r="R321" s="94">
        <f>Q321*H321</f>
        <v>0</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5300</v>
      </c>
    </row>
    <row r="322" spans="1:65" s="98" customFormat="1">
      <c r="B322" s="99"/>
      <c r="D322" s="100" t="s">
        <v>308</v>
      </c>
      <c r="E322" s="101" t="s">
        <v>1</v>
      </c>
      <c r="F322" s="102" t="s">
        <v>5301</v>
      </c>
      <c r="H322" s="103">
        <v>1.1220000000000001</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171" customFormat="1">
      <c r="B323" s="172"/>
      <c r="D323" s="100" t="s">
        <v>308</v>
      </c>
      <c r="E323" s="173" t="s">
        <v>5179</v>
      </c>
      <c r="F323" s="174" t="s">
        <v>435</v>
      </c>
      <c r="H323" s="175">
        <v>1.1220000000000001</v>
      </c>
      <c r="L323" s="172"/>
      <c r="M323" s="176"/>
      <c r="N323" s="177"/>
      <c r="O323" s="177"/>
      <c r="P323" s="177"/>
      <c r="Q323" s="177"/>
      <c r="R323" s="177"/>
      <c r="S323" s="177"/>
      <c r="T323" s="178"/>
      <c r="AT323" s="173" t="s">
        <v>308</v>
      </c>
      <c r="AU323" s="173" t="s">
        <v>84</v>
      </c>
      <c r="AV323" s="171" t="s">
        <v>97</v>
      </c>
      <c r="AW323" s="171" t="s">
        <v>31</v>
      </c>
      <c r="AX323" s="171" t="s">
        <v>82</v>
      </c>
      <c r="AY323" s="173" t="s">
        <v>302</v>
      </c>
    </row>
    <row r="324" spans="1:65" s="15" customFormat="1" ht="16.5" customHeight="1">
      <c r="A324" s="12"/>
      <c r="B324" s="13"/>
      <c r="C324" s="85" t="s">
        <v>641</v>
      </c>
      <c r="D324" s="85" t="s">
        <v>303</v>
      </c>
      <c r="E324" s="86" t="s">
        <v>2772</v>
      </c>
      <c r="F324" s="87" t="s">
        <v>2773</v>
      </c>
      <c r="G324" s="88" t="s">
        <v>468</v>
      </c>
      <c r="H324" s="89">
        <v>34.183999999999997</v>
      </c>
      <c r="I324" s="3"/>
      <c r="J324" s="90">
        <f>ROUND(I324*H324,2)</f>
        <v>0</v>
      </c>
      <c r="K324" s="87" t="s">
        <v>427</v>
      </c>
      <c r="L324" s="13"/>
      <c r="M324" s="91" t="s">
        <v>1</v>
      </c>
      <c r="N324" s="92" t="s">
        <v>40</v>
      </c>
      <c r="O324" s="93"/>
      <c r="P324" s="94">
        <f>O324*H324</f>
        <v>0</v>
      </c>
      <c r="Q324" s="94">
        <v>0</v>
      </c>
      <c r="R324" s="94">
        <f>Q324*H324</f>
        <v>0</v>
      </c>
      <c r="S324" s="94">
        <v>0</v>
      </c>
      <c r="T324" s="95">
        <f>S324*H324</f>
        <v>0</v>
      </c>
      <c r="U324" s="12"/>
      <c r="V324" s="12"/>
      <c r="W324" s="12"/>
      <c r="X324" s="12"/>
      <c r="Y324" s="12"/>
      <c r="Z324" s="12"/>
      <c r="AA324" s="12"/>
      <c r="AB324" s="12"/>
      <c r="AC324" s="12"/>
      <c r="AD324" s="12"/>
      <c r="AE324" s="12"/>
      <c r="AR324" s="96" t="s">
        <v>97</v>
      </c>
      <c r="AT324" s="96" t="s">
        <v>303</v>
      </c>
      <c r="AU324" s="96" t="s">
        <v>84</v>
      </c>
      <c r="AY324" s="5" t="s">
        <v>302</v>
      </c>
      <c r="BE324" s="97">
        <f>IF(N324="základní",J324,0)</f>
        <v>0</v>
      </c>
      <c r="BF324" s="97">
        <f>IF(N324="snížená",J324,0)</f>
        <v>0</v>
      </c>
      <c r="BG324" s="97">
        <f>IF(N324="zákl. přenesená",J324,0)</f>
        <v>0</v>
      </c>
      <c r="BH324" s="97">
        <f>IF(N324="sníž. přenesená",J324,0)</f>
        <v>0</v>
      </c>
      <c r="BI324" s="97">
        <f>IF(N324="nulová",J324,0)</f>
        <v>0</v>
      </c>
      <c r="BJ324" s="5" t="s">
        <v>82</v>
      </c>
      <c r="BK324" s="97">
        <f>ROUND(I324*H324,2)</f>
        <v>0</v>
      </c>
      <c r="BL324" s="5" t="s">
        <v>97</v>
      </c>
      <c r="BM324" s="96" t="s">
        <v>5302</v>
      </c>
    </row>
    <row r="325" spans="1:65" s="98" customFormat="1">
      <c r="B325" s="99"/>
      <c r="D325" s="100" t="s">
        <v>308</v>
      </c>
      <c r="E325" s="101" t="s">
        <v>1</v>
      </c>
      <c r="F325" s="102" t="s">
        <v>5303</v>
      </c>
      <c r="H325" s="103">
        <v>1.371</v>
      </c>
      <c r="L325" s="99"/>
      <c r="M325" s="104"/>
      <c r="N325" s="105"/>
      <c r="O325" s="105"/>
      <c r="P325" s="105"/>
      <c r="Q325" s="105"/>
      <c r="R325" s="105"/>
      <c r="S325" s="105"/>
      <c r="T325" s="106"/>
      <c r="AT325" s="101" t="s">
        <v>308</v>
      </c>
      <c r="AU325" s="101" t="s">
        <v>84</v>
      </c>
      <c r="AV325" s="98" t="s">
        <v>84</v>
      </c>
      <c r="AW325" s="98" t="s">
        <v>31</v>
      </c>
      <c r="AX325" s="98" t="s">
        <v>75</v>
      </c>
      <c r="AY325" s="101" t="s">
        <v>302</v>
      </c>
    </row>
    <row r="326" spans="1:65" s="98" customFormat="1">
      <c r="B326" s="99"/>
      <c r="D326" s="100" t="s">
        <v>308</v>
      </c>
      <c r="E326" s="101" t="s">
        <v>1</v>
      </c>
      <c r="F326" s="102" t="s">
        <v>5304</v>
      </c>
      <c r="H326" s="103">
        <v>22.100999999999999</v>
      </c>
      <c r="L326" s="99"/>
      <c r="M326" s="104"/>
      <c r="N326" s="105"/>
      <c r="O326" s="105"/>
      <c r="P326" s="105"/>
      <c r="Q326" s="105"/>
      <c r="R326" s="105"/>
      <c r="S326" s="105"/>
      <c r="T326" s="106"/>
      <c r="AT326" s="101" t="s">
        <v>308</v>
      </c>
      <c r="AU326" s="101" t="s">
        <v>84</v>
      </c>
      <c r="AV326" s="98" t="s">
        <v>84</v>
      </c>
      <c r="AW326" s="98" t="s">
        <v>31</v>
      </c>
      <c r="AX326" s="98" t="s">
        <v>75</v>
      </c>
      <c r="AY326" s="101" t="s">
        <v>302</v>
      </c>
    </row>
    <row r="327" spans="1:65" s="98" customFormat="1">
      <c r="B327" s="99"/>
      <c r="D327" s="100" t="s">
        <v>308</v>
      </c>
      <c r="E327" s="101" t="s">
        <v>1</v>
      </c>
      <c r="F327" s="102" t="s">
        <v>5305</v>
      </c>
      <c r="H327" s="103">
        <v>8.8490000000000002</v>
      </c>
      <c r="L327" s="99"/>
      <c r="M327" s="104"/>
      <c r="N327" s="105"/>
      <c r="O327" s="105"/>
      <c r="P327" s="105"/>
      <c r="Q327" s="105"/>
      <c r="R327" s="105"/>
      <c r="S327" s="105"/>
      <c r="T327" s="106"/>
      <c r="AT327" s="101" t="s">
        <v>308</v>
      </c>
      <c r="AU327" s="101" t="s">
        <v>84</v>
      </c>
      <c r="AV327" s="98" t="s">
        <v>84</v>
      </c>
      <c r="AW327" s="98" t="s">
        <v>31</v>
      </c>
      <c r="AX327" s="98" t="s">
        <v>75</v>
      </c>
      <c r="AY327" s="101" t="s">
        <v>302</v>
      </c>
    </row>
    <row r="328" spans="1:65" s="98" customFormat="1">
      <c r="B328" s="99"/>
      <c r="D328" s="100" t="s">
        <v>308</v>
      </c>
      <c r="E328" s="101" t="s">
        <v>1</v>
      </c>
      <c r="F328" s="102" t="s">
        <v>5306</v>
      </c>
      <c r="H328" s="103">
        <v>1.863</v>
      </c>
      <c r="L328" s="99"/>
      <c r="M328" s="104"/>
      <c r="N328" s="105"/>
      <c r="O328" s="105"/>
      <c r="P328" s="105"/>
      <c r="Q328" s="105"/>
      <c r="R328" s="105"/>
      <c r="S328" s="105"/>
      <c r="T328" s="106"/>
      <c r="AT328" s="101" t="s">
        <v>308</v>
      </c>
      <c r="AU328" s="101" t="s">
        <v>84</v>
      </c>
      <c r="AV328" s="98" t="s">
        <v>84</v>
      </c>
      <c r="AW328" s="98" t="s">
        <v>31</v>
      </c>
      <c r="AX328" s="98" t="s">
        <v>75</v>
      </c>
      <c r="AY328" s="101" t="s">
        <v>302</v>
      </c>
    </row>
    <row r="329" spans="1:65" s="171" customFormat="1">
      <c r="B329" s="172"/>
      <c r="D329" s="100" t="s">
        <v>308</v>
      </c>
      <c r="E329" s="173" t="s">
        <v>3845</v>
      </c>
      <c r="F329" s="174" t="s">
        <v>435</v>
      </c>
      <c r="H329" s="175">
        <v>34.183999999999997</v>
      </c>
      <c r="L329" s="172"/>
      <c r="M329" s="176"/>
      <c r="N329" s="177"/>
      <c r="O329" s="177"/>
      <c r="P329" s="177"/>
      <c r="Q329" s="177"/>
      <c r="R329" s="177"/>
      <c r="S329" s="177"/>
      <c r="T329" s="178"/>
      <c r="AT329" s="173" t="s">
        <v>308</v>
      </c>
      <c r="AU329" s="173" t="s">
        <v>84</v>
      </c>
      <c r="AV329" s="171" t="s">
        <v>97</v>
      </c>
      <c r="AW329" s="171" t="s">
        <v>31</v>
      </c>
      <c r="AX329" s="171" t="s">
        <v>82</v>
      </c>
      <c r="AY329" s="173" t="s">
        <v>302</v>
      </c>
    </row>
    <row r="330" spans="1:65" s="74" customFormat="1" ht="22.9" customHeight="1">
      <c r="B330" s="75"/>
      <c r="D330" s="76" t="s">
        <v>74</v>
      </c>
      <c r="E330" s="169" t="s">
        <v>100</v>
      </c>
      <c r="F330" s="169" t="s">
        <v>692</v>
      </c>
      <c r="J330" s="170">
        <f>BK330</f>
        <v>0</v>
      </c>
      <c r="L330" s="75"/>
      <c r="M330" s="79"/>
      <c r="N330" s="80"/>
      <c r="O330" s="80"/>
      <c r="P330" s="81">
        <f>SUM(P331:P336)</f>
        <v>0</v>
      </c>
      <c r="Q330" s="80"/>
      <c r="R330" s="81">
        <f>SUM(R331:R336)</f>
        <v>0</v>
      </c>
      <c r="S330" s="80"/>
      <c r="T330" s="82">
        <f>SUM(T331:T336)</f>
        <v>0</v>
      </c>
      <c r="AR330" s="76" t="s">
        <v>82</v>
      </c>
      <c r="AT330" s="83" t="s">
        <v>74</v>
      </c>
      <c r="AU330" s="83" t="s">
        <v>82</v>
      </c>
      <c r="AY330" s="76" t="s">
        <v>302</v>
      </c>
      <c r="BK330" s="84">
        <f>SUM(BK331:BK336)</f>
        <v>0</v>
      </c>
    </row>
    <row r="331" spans="1:65" s="15" customFormat="1" ht="44.25" customHeight="1">
      <c r="A331" s="12"/>
      <c r="B331" s="13"/>
      <c r="C331" s="85" t="s">
        <v>645</v>
      </c>
      <c r="D331" s="85" t="s">
        <v>303</v>
      </c>
      <c r="E331" s="86" t="s">
        <v>702</v>
      </c>
      <c r="F331" s="87" t="s">
        <v>703</v>
      </c>
      <c r="G331" s="88" t="s">
        <v>423</v>
      </c>
      <c r="H331" s="89">
        <v>86.18</v>
      </c>
      <c r="I331" s="3"/>
      <c r="J331" s="90">
        <f>ROUND(I331*H331,2)</f>
        <v>0</v>
      </c>
      <c r="K331" s="87" t="s">
        <v>1</v>
      </c>
      <c r="L331" s="13"/>
      <c r="M331" s="91" t="s">
        <v>1</v>
      </c>
      <c r="N331" s="92" t="s">
        <v>40</v>
      </c>
      <c r="O331" s="93"/>
      <c r="P331" s="94">
        <f>O331*H331</f>
        <v>0</v>
      </c>
      <c r="Q331" s="94">
        <v>0</v>
      </c>
      <c r="R331" s="94">
        <f>Q331*H331</f>
        <v>0</v>
      </c>
      <c r="S331" s="94">
        <v>0</v>
      </c>
      <c r="T331" s="95">
        <f>S331*H331</f>
        <v>0</v>
      </c>
      <c r="U331" s="12"/>
      <c r="V331" s="12"/>
      <c r="W331" s="12"/>
      <c r="X331" s="12"/>
      <c r="Y331" s="12"/>
      <c r="Z331" s="12"/>
      <c r="AA331" s="12"/>
      <c r="AB331" s="12"/>
      <c r="AC331" s="12"/>
      <c r="AD331" s="12"/>
      <c r="AE331" s="12"/>
      <c r="AR331" s="96" t="s">
        <v>97</v>
      </c>
      <c r="AT331" s="96" t="s">
        <v>303</v>
      </c>
      <c r="AU331" s="96" t="s">
        <v>84</v>
      </c>
      <c r="AY331" s="5" t="s">
        <v>302</v>
      </c>
      <c r="BE331" s="97">
        <f>IF(N331="základní",J331,0)</f>
        <v>0</v>
      </c>
      <c r="BF331" s="97">
        <f>IF(N331="snížená",J331,0)</f>
        <v>0</v>
      </c>
      <c r="BG331" s="97">
        <f>IF(N331="zákl. přenesená",J331,0)</f>
        <v>0</v>
      </c>
      <c r="BH331" s="97">
        <f>IF(N331="sníž. přenesená",J331,0)</f>
        <v>0</v>
      </c>
      <c r="BI331" s="97">
        <f>IF(N331="nulová",J331,0)</f>
        <v>0</v>
      </c>
      <c r="BJ331" s="5" t="s">
        <v>82</v>
      </c>
      <c r="BK331" s="97">
        <f>ROUND(I331*H331,2)</f>
        <v>0</v>
      </c>
      <c r="BL331" s="5" t="s">
        <v>97</v>
      </c>
      <c r="BM331" s="96" t="s">
        <v>5307</v>
      </c>
    </row>
    <row r="332" spans="1:65" s="98" customFormat="1">
      <c r="B332" s="99"/>
      <c r="D332" s="100" t="s">
        <v>308</v>
      </c>
      <c r="E332" s="101" t="s">
        <v>1</v>
      </c>
      <c r="F332" s="102" t="s">
        <v>338</v>
      </c>
      <c r="H332" s="103">
        <v>86.18</v>
      </c>
      <c r="L332" s="99"/>
      <c r="M332" s="104"/>
      <c r="N332" s="105"/>
      <c r="O332" s="105"/>
      <c r="P332" s="105"/>
      <c r="Q332" s="105"/>
      <c r="R332" s="105"/>
      <c r="S332" s="105"/>
      <c r="T332" s="106"/>
      <c r="AT332" s="101" t="s">
        <v>308</v>
      </c>
      <c r="AU332" s="101" t="s">
        <v>84</v>
      </c>
      <c r="AV332" s="98" t="s">
        <v>84</v>
      </c>
      <c r="AW332" s="98" t="s">
        <v>31</v>
      </c>
      <c r="AX332" s="98" t="s">
        <v>82</v>
      </c>
      <c r="AY332" s="101" t="s">
        <v>302</v>
      </c>
    </row>
    <row r="333" spans="1:65" s="15" customFormat="1" ht="44.25" customHeight="1">
      <c r="A333" s="12"/>
      <c r="B333" s="13"/>
      <c r="C333" s="85" t="s">
        <v>653</v>
      </c>
      <c r="D333" s="85" t="s">
        <v>303</v>
      </c>
      <c r="E333" s="86" t="s">
        <v>706</v>
      </c>
      <c r="F333" s="87" t="s">
        <v>707</v>
      </c>
      <c r="G333" s="88" t="s">
        <v>423</v>
      </c>
      <c r="H333" s="89">
        <v>128.76</v>
      </c>
      <c r="I333" s="3"/>
      <c r="J333" s="90">
        <f>ROUND(I333*H333,2)</f>
        <v>0</v>
      </c>
      <c r="K333" s="87" t="s">
        <v>1</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5308</v>
      </c>
    </row>
    <row r="334" spans="1:65" s="98" customFormat="1">
      <c r="B334" s="99"/>
      <c r="D334" s="100" t="s">
        <v>308</v>
      </c>
      <c r="E334" s="101" t="s">
        <v>1</v>
      </c>
      <c r="F334" s="102" t="s">
        <v>344</v>
      </c>
      <c r="H334" s="103">
        <v>128.76</v>
      </c>
      <c r="L334" s="99"/>
      <c r="M334" s="104"/>
      <c r="N334" s="105"/>
      <c r="O334" s="105"/>
      <c r="P334" s="105"/>
      <c r="Q334" s="105"/>
      <c r="R334" s="105"/>
      <c r="S334" s="105"/>
      <c r="T334" s="106"/>
      <c r="AT334" s="101" t="s">
        <v>308</v>
      </c>
      <c r="AU334" s="101" t="s">
        <v>84</v>
      </c>
      <c r="AV334" s="98" t="s">
        <v>84</v>
      </c>
      <c r="AW334" s="98" t="s">
        <v>31</v>
      </c>
      <c r="AX334" s="98" t="s">
        <v>82</v>
      </c>
      <c r="AY334" s="101" t="s">
        <v>302</v>
      </c>
    </row>
    <row r="335" spans="1:65" s="15" customFormat="1" ht="44.25" customHeight="1">
      <c r="A335" s="12"/>
      <c r="B335" s="13"/>
      <c r="C335" s="85" t="s">
        <v>657</v>
      </c>
      <c r="D335" s="85" t="s">
        <v>303</v>
      </c>
      <c r="E335" s="86" t="s">
        <v>2010</v>
      </c>
      <c r="F335" s="87" t="s">
        <v>2011</v>
      </c>
      <c r="G335" s="88" t="s">
        <v>423</v>
      </c>
      <c r="H335" s="89">
        <v>20.43</v>
      </c>
      <c r="I335" s="3"/>
      <c r="J335" s="90">
        <f>ROUND(I335*H335,2)</f>
        <v>0</v>
      </c>
      <c r="K335" s="87" t="s">
        <v>1</v>
      </c>
      <c r="L335" s="13"/>
      <c r="M335" s="91" t="s">
        <v>1</v>
      </c>
      <c r="N335" s="92" t="s">
        <v>40</v>
      </c>
      <c r="O335" s="93"/>
      <c r="P335" s="94">
        <f>O335*H335</f>
        <v>0</v>
      </c>
      <c r="Q335" s="94">
        <v>0</v>
      </c>
      <c r="R335" s="94">
        <f>Q335*H335</f>
        <v>0</v>
      </c>
      <c r="S335" s="94">
        <v>0</v>
      </c>
      <c r="T335" s="95">
        <f>S335*H335</f>
        <v>0</v>
      </c>
      <c r="U335" s="12"/>
      <c r="V335" s="12"/>
      <c r="W335" s="12"/>
      <c r="X335" s="12"/>
      <c r="Y335" s="12"/>
      <c r="Z335" s="12"/>
      <c r="AA335" s="12"/>
      <c r="AB335" s="12"/>
      <c r="AC335" s="12"/>
      <c r="AD335" s="12"/>
      <c r="AE335" s="12"/>
      <c r="AR335" s="96" t="s">
        <v>97</v>
      </c>
      <c r="AT335" s="96" t="s">
        <v>303</v>
      </c>
      <c r="AU335" s="96" t="s">
        <v>84</v>
      </c>
      <c r="AY335" s="5" t="s">
        <v>302</v>
      </c>
      <c r="BE335" s="97">
        <f>IF(N335="základní",J335,0)</f>
        <v>0</v>
      </c>
      <c r="BF335" s="97">
        <f>IF(N335="snížená",J335,0)</f>
        <v>0</v>
      </c>
      <c r="BG335" s="97">
        <f>IF(N335="zákl. přenesená",J335,0)</f>
        <v>0</v>
      </c>
      <c r="BH335" s="97">
        <f>IF(N335="sníž. přenesená",J335,0)</f>
        <v>0</v>
      </c>
      <c r="BI335" s="97">
        <f>IF(N335="nulová",J335,0)</f>
        <v>0</v>
      </c>
      <c r="BJ335" s="5" t="s">
        <v>82</v>
      </c>
      <c r="BK335" s="97">
        <f>ROUND(I335*H335,2)</f>
        <v>0</v>
      </c>
      <c r="BL335" s="5" t="s">
        <v>97</v>
      </c>
      <c r="BM335" s="96" t="s">
        <v>5309</v>
      </c>
    </row>
    <row r="336" spans="1:65" s="98" customFormat="1">
      <c r="B336" s="99"/>
      <c r="D336" s="100" t="s">
        <v>308</v>
      </c>
      <c r="E336" s="101" t="s">
        <v>1</v>
      </c>
      <c r="F336" s="102" t="s">
        <v>1936</v>
      </c>
      <c r="H336" s="103">
        <v>20.43</v>
      </c>
      <c r="L336" s="99"/>
      <c r="M336" s="104"/>
      <c r="N336" s="105"/>
      <c r="O336" s="105"/>
      <c r="P336" s="105"/>
      <c r="Q336" s="105"/>
      <c r="R336" s="105"/>
      <c r="S336" s="105"/>
      <c r="T336" s="106"/>
      <c r="AT336" s="101" t="s">
        <v>308</v>
      </c>
      <c r="AU336" s="101" t="s">
        <v>84</v>
      </c>
      <c r="AV336" s="98" t="s">
        <v>84</v>
      </c>
      <c r="AW336" s="98" t="s">
        <v>31</v>
      </c>
      <c r="AX336" s="98" t="s">
        <v>82</v>
      </c>
      <c r="AY336" s="101" t="s">
        <v>302</v>
      </c>
    </row>
    <row r="337" spans="1:65" s="74" customFormat="1" ht="22.9" customHeight="1">
      <c r="B337" s="75"/>
      <c r="D337" s="76" t="s">
        <v>74</v>
      </c>
      <c r="E337" s="169" t="s">
        <v>109</v>
      </c>
      <c r="F337" s="169" t="s">
        <v>709</v>
      </c>
      <c r="J337" s="170">
        <f>BK337</f>
        <v>0</v>
      </c>
      <c r="L337" s="75"/>
      <c r="M337" s="79"/>
      <c r="N337" s="80"/>
      <c r="O337" s="80"/>
      <c r="P337" s="81">
        <f>SUM(P338:P419)</f>
        <v>0</v>
      </c>
      <c r="Q337" s="80"/>
      <c r="R337" s="81">
        <f>SUM(R338:R419)</f>
        <v>10.167336199999999</v>
      </c>
      <c r="S337" s="80"/>
      <c r="T337" s="82">
        <f>SUM(T338:T419)</f>
        <v>4.0698623999999999</v>
      </c>
      <c r="AR337" s="76" t="s">
        <v>82</v>
      </c>
      <c r="AT337" s="83" t="s">
        <v>74</v>
      </c>
      <c r="AU337" s="83" t="s">
        <v>82</v>
      </c>
      <c r="AY337" s="76" t="s">
        <v>302</v>
      </c>
      <c r="BK337" s="84">
        <f>SUM(BK338:BK419)</f>
        <v>0</v>
      </c>
    </row>
    <row r="338" spans="1:65" s="15" customFormat="1" ht="21.75" customHeight="1">
      <c r="A338" s="12"/>
      <c r="B338" s="13"/>
      <c r="C338" s="85" t="s">
        <v>661</v>
      </c>
      <c r="D338" s="85" t="s">
        <v>303</v>
      </c>
      <c r="E338" s="86" t="s">
        <v>5310</v>
      </c>
      <c r="F338" s="87" t="s">
        <v>5311</v>
      </c>
      <c r="G338" s="88" t="s">
        <v>450</v>
      </c>
      <c r="H338" s="89">
        <v>9.14</v>
      </c>
      <c r="I338" s="3"/>
      <c r="J338" s="90">
        <f>ROUND(I338*H338,2)</f>
        <v>0</v>
      </c>
      <c r="K338" s="87" t="s">
        <v>1</v>
      </c>
      <c r="L338" s="13"/>
      <c r="M338" s="91" t="s">
        <v>1</v>
      </c>
      <c r="N338" s="92" t="s">
        <v>40</v>
      </c>
      <c r="O338" s="93"/>
      <c r="P338" s="94">
        <f>O338*H338</f>
        <v>0</v>
      </c>
      <c r="Q338" s="94">
        <v>0</v>
      </c>
      <c r="R338" s="94">
        <f>Q338*H338</f>
        <v>0</v>
      </c>
      <c r="S338" s="94">
        <v>0</v>
      </c>
      <c r="T338" s="95">
        <f>S338*H338</f>
        <v>0</v>
      </c>
      <c r="U338" s="12"/>
      <c r="V338" s="12"/>
      <c r="W338" s="12"/>
      <c r="X338" s="12"/>
      <c r="Y338" s="12"/>
      <c r="Z338" s="12"/>
      <c r="AA338" s="12"/>
      <c r="AB338" s="12"/>
      <c r="AC338" s="12"/>
      <c r="AD338" s="12"/>
      <c r="AE338" s="12"/>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5312</v>
      </c>
    </row>
    <row r="339" spans="1:65" s="98" customFormat="1">
      <c r="B339" s="99"/>
      <c r="D339" s="100" t="s">
        <v>308</v>
      </c>
      <c r="E339" s="101" t="s">
        <v>1</v>
      </c>
      <c r="F339" s="102" t="s">
        <v>5163</v>
      </c>
      <c r="H339" s="103">
        <v>9.14</v>
      </c>
      <c r="L339" s="99"/>
      <c r="M339" s="104"/>
      <c r="N339" s="105"/>
      <c r="O339" s="105"/>
      <c r="P339" s="105"/>
      <c r="Q339" s="105"/>
      <c r="R339" s="105"/>
      <c r="S339" s="105"/>
      <c r="T339" s="106"/>
      <c r="AT339" s="101" t="s">
        <v>308</v>
      </c>
      <c r="AU339" s="101" t="s">
        <v>84</v>
      </c>
      <c r="AV339" s="98" t="s">
        <v>84</v>
      </c>
      <c r="AW339" s="98" t="s">
        <v>31</v>
      </c>
      <c r="AX339" s="98" t="s">
        <v>82</v>
      </c>
      <c r="AY339" s="101" t="s">
        <v>302</v>
      </c>
    </row>
    <row r="340" spans="1:65" s="15" customFormat="1" ht="21.75" customHeight="1">
      <c r="A340" s="12"/>
      <c r="B340" s="13"/>
      <c r="C340" s="85" t="s">
        <v>665</v>
      </c>
      <c r="D340" s="85" t="s">
        <v>303</v>
      </c>
      <c r="E340" s="86" t="s">
        <v>5313</v>
      </c>
      <c r="F340" s="87" t="s">
        <v>5314</v>
      </c>
      <c r="G340" s="88" t="s">
        <v>450</v>
      </c>
      <c r="H340" s="89">
        <v>8.7100000000000009</v>
      </c>
      <c r="I340" s="3"/>
      <c r="J340" s="90">
        <f>ROUND(I340*H340,2)</f>
        <v>0</v>
      </c>
      <c r="K340" s="87" t="s">
        <v>1</v>
      </c>
      <c r="L340" s="13"/>
      <c r="M340" s="91" t="s">
        <v>1</v>
      </c>
      <c r="N340" s="92" t="s">
        <v>40</v>
      </c>
      <c r="O340" s="93"/>
      <c r="P340" s="94">
        <f>O340*H340</f>
        <v>0</v>
      </c>
      <c r="Q340" s="94">
        <v>0</v>
      </c>
      <c r="R340" s="94">
        <f>Q340*H340</f>
        <v>0</v>
      </c>
      <c r="S340" s="94">
        <v>0</v>
      </c>
      <c r="T340" s="95">
        <f>S340*H340</f>
        <v>0</v>
      </c>
      <c r="U340" s="12"/>
      <c r="V340" s="12"/>
      <c r="W340" s="12"/>
      <c r="X340" s="12"/>
      <c r="Y340" s="12"/>
      <c r="Z340" s="12"/>
      <c r="AA340" s="12"/>
      <c r="AB340" s="12"/>
      <c r="AC340" s="12"/>
      <c r="AD340" s="12"/>
      <c r="AE340" s="12"/>
      <c r="AR340" s="96" t="s">
        <v>97</v>
      </c>
      <c r="AT340" s="96" t="s">
        <v>303</v>
      </c>
      <c r="AU340" s="96" t="s">
        <v>84</v>
      </c>
      <c r="AY340" s="5" t="s">
        <v>302</v>
      </c>
      <c r="BE340" s="97">
        <f>IF(N340="základní",J340,0)</f>
        <v>0</v>
      </c>
      <c r="BF340" s="97">
        <f>IF(N340="snížená",J340,0)</f>
        <v>0</v>
      </c>
      <c r="BG340" s="97">
        <f>IF(N340="zákl. přenesená",J340,0)</f>
        <v>0</v>
      </c>
      <c r="BH340" s="97">
        <f>IF(N340="sníž. přenesená",J340,0)</f>
        <v>0</v>
      </c>
      <c r="BI340" s="97">
        <f>IF(N340="nulová",J340,0)</f>
        <v>0</v>
      </c>
      <c r="BJ340" s="5" t="s">
        <v>82</v>
      </c>
      <c r="BK340" s="97">
        <f>ROUND(I340*H340,2)</f>
        <v>0</v>
      </c>
      <c r="BL340" s="5" t="s">
        <v>97</v>
      </c>
      <c r="BM340" s="96" t="s">
        <v>5315</v>
      </c>
    </row>
    <row r="341" spans="1:65" s="98" customFormat="1">
      <c r="B341" s="99"/>
      <c r="D341" s="100" t="s">
        <v>308</v>
      </c>
      <c r="E341" s="101" t="s">
        <v>1</v>
      </c>
      <c r="F341" s="102" t="s">
        <v>5165</v>
      </c>
      <c r="H341" s="103">
        <v>8.7100000000000009</v>
      </c>
      <c r="L341" s="99"/>
      <c r="M341" s="104"/>
      <c r="N341" s="105"/>
      <c r="O341" s="105"/>
      <c r="P341" s="105"/>
      <c r="Q341" s="105"/>
      <c r="R341" s="105"/>
      <c r="S341" s="105"/>
      <c r="T341" s="106"/>
      <c r="AT341" s="101" t="s">
        <v>308</v>
      </c>
      <c r="AU341" s="101" t="s">
        <v>84</v>
      </c>
      <c r="AV341" s="98" t="s">
        <v>84</v>
      </c>
      <c r="AW341" s="98" t="s">
        <v>31</v>
      </c>
      <c r="AX341" s="98" t="s">
        <v>82</v>
      </c>
      <c r="AY341" s="101" t="s">
        <v>302</v>
      </c>
    </row>
    <row r="342" spans="1:65" s="15" customFormat="1" ht="21.75" customHeight="1">
      <c r="A342" s="12"/>
      <c r="B342" s="13"/>
      <c r="C342" s="85" t="s">
        <v>669</v>
      </c>
      <c r="D342" s="85" t="s">
        <v>303</v>
      </c>
      <c r="E342" s="86" t="s">
        <v>5316</v>
      </c>
      <c r="F342" s="87" t="s">
        <v>5317</v>
      </c>
      <c r="G342" s="88" t="s">
        <v>450</v>
      </c>
      <c r="H342" s="89">
        <v>147.34</v>
      </c>
      <c r="I342" s="3"/>
      <c r="J342" s="90">
        <f>ROUND(I342*H342,2)</f>
        <v>0</v>
      </c>
      <c r="K342" s="87" t="s">
        <v>1</v>
      </c>
      <c r="L342" s="13"/>
      <c r="M342" s="91" t="s">
        <v>1</v>
      </c>
      <c r="N342" s="92" t="s">
        <v>40</v>
      </c>
      <c r="O342" s="93"/>
      <c r="P342" s="94">
        <f>O342*H342</f>
        <v>0</v>
      </c>
      <c r="Q342" s="94">
        <v>0</v>
      </c>
      <c r="R342" s="94">
        <f>Q342*H342</f>
        <v>0</v>
      </c>
      <c r="S342" s="94">
        <v>0</v>
      </c>
      <c r="T342" s="95">
        <f>S342*H342</f>
        <v>0</v>
      </c>
      <c r="U342" s="12"/>
      <c r="V342" s="12"/>
      <c r="W342" s="12"/>
      <c r="X342" s="12"/>
      <c r="Y342" s="12"/>
      <c r="Z342" s="12"/>
      <c r="AA342" s="12"/>
      <c r="AB342" s="12"/>
      <c r="AC342" s="12"/>
      <c r="AD342" s="12"/>
      <c r="AE342" s="12"/>
      <c r="AR342" s="96" t="s">
        <v>97</v>
      </c>
      <c r="AT342" s="96" t="s">
        <v>303</v>
      </c>
      <c r="AU342" s="96" t="s">
        <v>84</v>
      </c>
      <c r="AY342" s="5" t="s">
        <v>302</v>
      </c>
      <c r="BE342" s="97">
        <f>IF(N342="základní",J342,0)</f>
        <v>0</v>
      </c>
      <c r="BF342" s="97">
        <f>IF(N342="snížená",J342,0)</f>
        <v>0</v>
      </c>
      <c r="BG342" s="97">
        <f>IF(N342="zákl. přenesená",J342,0)</f>
        <v>0</v>
      </c>
      <c r="BH342" s="97">
        <f>IF(N342="sníž. přenesená",J342,0)</f>
        <v>0</v>
      </c>
      <c r="BI342" s="97">
        <f>IF(N342="nulová",J342,0)</f>
        <v>0</v>
      </c>
      <c r="BJ342" s="5" t="s">
        <v>82</v>
      </c>
      <c r="BK342" s="97">
        <f>ROUND(I342*H342,2)</f>
        <v>0</v>
      </c>
      <c r="BL342" s="5" t="s">
        <v>97</v>
      </c>
      <c r="BM342" s="96" t="s">
        <v>5318</v>
      </c>
    </row>
    <row r="343" spans="1:65" s="98" customFormat="1">
      <c r="B343" s="99"/>
      <c r="D343" s="100" t="s">
        <v>308</v>
      </c>
      <c r="E343" s="101" t="s">
        <v>1</v>
      </c>
      <c r="F343" s="102" t="s">
        <v>5167</v>
      </c>
      <c r="H343" s="103">
        <v>147.34</v>
      </c>
      <c r="L343" s="99"/>
      <c r="M343" s="104"/>
      <c r="N343" s="105"/>
      <c r="O343" s="105"/>
      <c r="P343" s="105"/>
      <c r="Q343" s="105"/>
      <c r="R343" s="105"/>
      <c r="S343" s="105"/>
      <c r="T343" s="106"/>
      <c r="AT343" s="101" t="s">
        <v>308</v>
      </c>
      <c r="AU343" s="101" t="s">
        <v>84</v>
      </c>
      <c r="AV343" s="98" t="s">
        <v>84</v>
      </c>
      <c r="AW343" s="98" t="s">
        <v>31</v>
      </c>
      <c r="AX343" s="98" t="s">
        <v>82</v>
      </c>
      <c r="AY343" s="101" t="s">
        <v>302</v>
      </c>
    </row>
    <row r="344" spans="1:65" s="15" customFormat="1" ht="21.75" customHeight="1">
      <c r="A344" s="12"/>
      <c r="B344" s="13"/>
      <c r="C344" s="85" t="s">
        <v>677</v>
      </c>
      <c r="D344" s="85" t="s">
        <v>303</v>
      </c>
      <c r="E344" s="86" t="s">
        <v>5319</v>
      </c>
      <c r="F344" s="87" t="s">
        <v>5320</v>
      </c>
      <c r="G344" s="88" t="s">
        <v>450</v>
      </c>
      <c r="H344" s="89">
        <v>210.6</v>
      </c>
      <c r="I344" s="3"/>
      <c r="J344" s="90">
        <f>ROUND(I344*H344,2)</f>
        <v>0</v>
      </c>
      <c r="K344" s="87" t="s">
        <v>1</v>
      </c>
      <c r="L344" s="13"/>
      <c r="M344" s="91" t="s">
        <v>1</v>
      </c>
      <c r="N344" s="92" t="s">
        <v>40</v>
      </c>
      <c r="O344" s="93"/>
      <c r="P344" s="94">
        <f>O344*H344</f>
        <v>0</v>
      </c>
      <c r="Q344" s="94">
        <v>0</v>
      </c>
      <c r="R344" s="94">
        <f>Q344*H344</f>
        <v>0</v>
      </c>
      <c r="S344" s="94">
        <v>0</v>
      </c>
      <c r="T344" s="95">
        <f>S344*H344</f>
        <v>0</v>
      </c>
      <c r="U344" s="12"/>
      <c r="V344" s="12"/>
      <c r="W344" s="12"/>
      <c r="X344" s="12"/>
      <c r="Y344" s="12"/>
      <c r="Z344" s="12"/>
      <c r="AA344" s="12"/>
      <c r="AB344" s="12"/>
      <c r="AC344" s="12"/>
      <c r="AD344" s="12"/>
      <c r="AE344" s="12"/>
      <c r="AR344" s="96" t="s">
        <v>97</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97</v>
      </c>
      <c r="BM344" s="96" t="s">
        <v>5321</v>
      </c>
    </row>
    <row r="345" spans="1:65" s="98" customFormat="1">
      <c r="B345" s="99"/>
      <c r="D345" s="100" t="s">
        <v>308</v>
      </c>
      <c r="E345" s="101" t="s">
        <v>1</v>
      </c>
      <c r="F345" s="102" t="s">
        <v>5169</v>
      </c>
      <c r="H345" s="103">
        <v>210.6</v>
      </c>
      <c r="L345" s="99"/>
      <c r="M345" s="104"/>
      <c r="N345" s="105"/>
      <c r="O345" s="105"/>
      <c r="P345" s="105"/>
      <c r="Q345" s="105"/>
      <c r="R345" s="105"/>
      <c r="S345" s="105"/>
      <c r="T345" s="106"/>
      <c r="AT345" s="101" t="s">
        <v>308</v>
      </c>
      <c r="AU345" s="101" t="s">
        <v>84</v>
      </c>
      <c r="AV345" s="98" t="s">
        <v>84</v>
      </c>
      <c r="AW345" s="98" t="s">
        <v>31</v>
      </c>
      <c r="AX345" s="98" t="s">
        <v>82</v>
      </c>
      <c r="AY345" s="101" t="s">
        <v>302</v>
      </c>
    </row>
    <row r="346" spans="1:65" s="15" customFormat="1" ht="21.75" customHeight="1">
      <c r="A346" s="12"/>
      <c r="B346" s="13"/>
      <c r="C346" s="85" t="s">
        <v>684</v>
      </c>
      <c r="D346" s="85" t="s">
        <v>303</v>
      </c>
      <c r="E346" s="86" t="s">
        <v>5322</v>
      </c>
      <c r="F346" s="87" t="s">
        <v>5323</v>
      </c>
      <c r="G346" s="88" t="s">
        <v>450</v>
      </c>
      <c r="H346" s="89">
        <v>58.99</v>
      </c>
      <c r="I346" s="3"/>
      <c r="J346" s="90">
        <f>ROUND(I346*H346,2)</f>
        <v>0</v>
      </c>
      <c r="K346" s="87" t="s">
        <v>1</v>
      </c>
      <c r="L346" s="13"/>
      <c r="M346" s="91" t="s">
        <v>1</v>
      </c>
      <c r="N346" s="92" t="s">
        <v>40</v>
      </c>
      <c r="O346" s="93"/>
      <c r="P346" s="94">
        <f>O346*H346</f>
        <v>0</v>
      </c>
      <c r="Q346" s="94">
        <v>0</v>
      </c>
      <c r="R346" s="94">
        <f>Q346*H346</f>
        <v>0</v>
      </c>
      <c r="S346" s="94">
        <v>0</v>
      </c>
      <c r="T346" s="95">
        <f>S346*H346</f>
        <v>0</v>
      </c>
      <c r="U346" s="12"/>
      <c r="V346" s="12"/>
      <c r="W346" s="12"/>
      <c r="X346" s="12"/>
      <c r="Y346" s="12"/>
      <c r="Z346" s="12"/>
      <c r="AA346" s="12"/>
      <c r="AB346" s="12"/>
      <c r="AC346" s="12"/>
      <c r="AD346" s="12"/>
      <c r="AE346" s="12"/>
      <c r="AR346" s="96" t="s">
        <v>97</v>
      </c>
      <c r="AT346" s="96" t="s">
        <v>303</v>
      </c>
      <c r="AU346" s="96" t="s">
        <v>84</v>
      </c>
      <c r="AY346" s="5" t="s">
        <v>302</v>
      </c>
      <c r="BE346" s="97">
        <f>IF(N346="základní",J346,0)</f>
        <v>0</v>
      </c>
      <c r="BF346" s="97">
        <f>IF(N346="snížená",J346,0)</f>
        <v>0</v>
      </c>
      <c r="BG346" s="97">
        <f>IF(N346="zákl. přenesená",J346,0)</f>
        <v>0</v>
      </c>
      <c r="BH346" s="97">
        <f>IF(N346="sníž. přenesená",J346,0)</f>
        <v>0</v>
      </c>
      <c r="BI346" s="97">
        <f>IF(N346="nulová",J346,0)</f>
        <v>0</v>
      </c>
      <c r="BJ346" s="5" t="s">
        <v>82</v>
      </c>
      <c r="BK346" s="97">
        <f>ROUND(I346*H346,2)</f>
        <v>0</v>
      </c>
      <c r="BL346" s="5" t="s">
        <v>97</v>
      </c>
      <c r="BM346" s="96" t="s">
        <v>5324</v>
      </c>
    </row>
    <row r="347" spans="1:65" s="98" customFormat="1">
      <c r="B347" s="99"/>
      <c r="D347" s="100" t="s">
        <v>308</v>
      </c>
      <c r="E347" s="101" t="s">
        <v>1</v>
      </c>
      <c r="F347" s="102" t="s">
        <v>5171</v>
      </c>
      <c r="H347" s="103">
        <v>58.99</v>
      </c>
      <c r="L347" s="99"/>
      <c r="M347" s="104"/>
      <c r="N347" s="105"/>
      <c r="O347" s="105"/>
      <c r="P347" s="105"/>
      <c r="Q347" s="105"/>
      <c r="R347" s="105"/>
      <c r="S347" s="105"/>
      <c r="T347" s="106"/>
      <c r="AT347" s="101" t="s">
        <v>308</v>
      </c>
      <c r="AU347" s="101" t="s">
        <v>84</v>
      </c>
      <c r="AV347" s="98" t="s">
        <v>84</v>
      </c>
      <c r="AW347" s="98" t="s">
        <v>31</v>
      </c>
      <c r="AX347" s="98" t="s">
        <v>82</v>
      </c>
      <c r="AY347" s="101" t="s">
        <v>302</v>
      </c>
    </row>
    <row r="348" spans="1:65" s="15" customFormat="1" ht="21.75" customHeight="1">
      <c r="A348" s="12"/>
      <c r="B348" s="13"/>
      <c r="C348" s="85" t="s">
        <v>688</v>
      </c>
      <c r="D348" s="85" t="s">
        <v>303</v>
      </c>
      <c r="E348" s="86" t="s">
        <v>5325</v>
      </c>
      <c r="F348" s="87" t="s">
        <v>5326</v>
      </c>
      <c r="G348" s="88" t="s">
        <v>450</v>
      </c>
      <c r="H348" s="89">
        <v>62.04</v>
      </c>
      <c r="I348" s="3"/>
      <c r="J348" s="90">
        <f>ROUND(I348*H348,2)</f>
        <v>0</v>
      </c>
      <c r="K348" s="87" t="s">
        <v>1</v>
      </c>
      <c r="L348" s="13"/>
      <c r="M348" s="91" t="s">
        <v>1</v>
      </c>
      <c r="N348" s="92" t="s">
        <v>40</v>
      </c>
      <c r="O348" s="93"/>
      <c r="P348" s="94">
        <f>O348*H348</f>
        <v>0</v>
      </c>
      <c r="Q348" s="94">
        <v>0</v>
      </c>
      <c r="R348" s="94">
        <f>Q348*H348</f>
        <v>0</v>
      </c>
      <c r="S348" s="94">
        <v>0</v>
      </c>
      <c r="T348" s="95">
        <f>S348*H348</f>
        <v>0</v>
      </c>
      <c r="U348" s="12"/>
      <c r="V348" s="12"/>
      <c r="W348" s="12"/>
      <c r="X348" s="12"/>
      <c r="Y348" s="12"/>
      <c r="Z348" s="12"/>
      <c r="AA348" s="12"/>
      <c r="AB348" s="12"/>
      <c r="AC348" s="12"/>
      <c r="AD348" s="12"/>
      <c r="AE348" s="12"/>
      <c r="AR348" s="96" t="s">
        <v>97</v>
      </c>
      <c r="AT348" s="96" t="s">
        <v>303</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5327</v>
      </c>
    </row>
    <row r="349" spans="1:65" s="98" customFormat="1">
      <c r="B349" s="99"/>
      <c r="D349" s="100" t="s">
        <v>308</v>
      </c>
      <c r="E349" s="101" t="s">
        <v>1</v>
      </c>
      <c r="F349" s="102" t="s">
        <v>5173</v>
      </c>
      <c r="H349" s="103">
        <v>62.04</v>
      </c>
      <c r="L349" s="99"/>
      <c r="M349" s="104"/>
      <c r="N349" s="105"/>
      <c r="O349" s="105"/>
      <c r="P349" s="105"/>
      <c r="Q349" s="105"/>
      <c r="R349" s="105"/>
      <c r="S349" s="105"/>
      <c r="T349" s="106"/>
      <c r="AT349" s="101" t="s">
        <v>308</v>
      </c>
      <c r="AU349" s="101" t="s">
        <v>84</v>
      </c>
      <c r="AV349" s="98" t="s">
        <v>84</v>
      </c>
      <c r="AW349" s="98" t="s">
        <v>31</v>
      </c>
      <c r="AX349" s="98" t="s">
        <v>82</v>
      </c>
      <c r="AY349" s="101" t="s">
        <v>302</v>
      </c>
    </row>
    <row r="350" spans="1:65" s="15" customFormat="1" ht="21.75" customHeight="1">
      <c r="A350" s="12"/>
      <c r="B350" s="13"/>
      <c r="C350" s="85" t="s">
        <v>693</v>
      </c>
      <c r="D350" s="85" t="s">
        <v>303</v>
      </c>
      <c r="E350" s="86" t="s">
        <v>5328</v>
      </c>
      <c r="F350" s="87" t="s">
        <v>5329</v>
      </c>
      <c r="G350" s="88" t="s">
        <v>450</v>
      </c>
      <c r="H350" s="89">
        <v>12.42</v>
      </c>
      <c r="I350" s="3"/>
      <c r="J350" s="90">
        <f>ROUND(I350*H350,2)</f>
        <v>0</v>
      </c>
      <c r="K350" s="87" t="s">
        <v>1</v>
      </c>
      <c r="L350" s="13"/>
      <c r="M350" s="91" t="s">
        <v>1</v>
      </c>
      <c r="N350" s="92" t="s">
        <v>40</v>
      </c>
      <c r="O350" s="93"/>
      <c r="P350" s="94">
        <f>O350*H350</f>
        <v>0</v>
      </c>
      <c r="Q350" s="94">
        <v>0</v>
      </c>
      <c r="R350" s="94">
        <f>Q350*H350</f>
        <v>0</v>
      </c>
      <c r="S350" s="94">
        <v>0</v>
      </c>
      <c r="T350" s="95">
        <f>S350*H350</f>
        <v>0</v>
      </c>
      <c r="U350" s="12"/>
      <c r="V350" s="12"/>
      <c r="W350" s="12"/>
      <c r="X350" s="12"/>
      <c r="Y350" s="12"/>
      <c r="Z350" s="12"/>
      <c r="AA350" s="12"/>
      <c r="AB350" s="12"/>
      <c r="AC350" s="12"/>
      <c r="AD350" s="12"/>
      <c r="AE350" s="12"/>
      <c r="AR350" s="96" t="s">
        <v>97</v>
      </c>
      <c r="AT350" s="96" t="s">
        <v>303</v>
      </c>
      <c r="AU350" s="96" t="s">
        <v>84</v>
      </c>
      <c r="AY350" s="5" t="s">
        <v>302</v>
      </c>
      <c r="BE350" s="97">
        <f>IF(N350="základní",J350,0)</f>
        <v>0</v>
      </c>
      <c r="BF350" s="97">
        <f>IF(N350="snížená",J350,0)</f>
        <v>0</v>
      </c>
      <c r="BG350" s="97">
        <f>IF(N350="zákl. přenesená",J350,0)</f>
        <v>0</v>
      </c>
      <c r="BH350" s="97">
        <f>IF(N350="sníž. přenesená",J350,0)</f>
        <v>0</v>
      </c>
      <c r="BI350" s="97">
        <f>IF(N350="nulová",J350,0)</f>
        <v>0</v>
      </c>
      <c r="BJ350" s="5" t="s">
        <v>82</v>
      </c>
      <c r="BK350" s="97">
        <f>ROUND(I350*H350,2)</f>
        <v>0</v>
      </c>
      <c r="BL350" s="5" t="s">
        <v>97</v>
      </c>
      <c r="BM350" s="96" t="s">
        <v>5330</v>
      </c>
    </row>
    <row r="351" spans="1:65" s="98" customFormat="1">
      <c r="B351" s="99"/>
      <c r="D351" s="100" t="s">
        <v>308</v>
      </c>
      <c r="E351" s="101" t="s">
        <v>1</v>
      </c>
      <c r="F351" s="102" t="s">
        <v>5175</v>
      </c>
      <c r="H351" s="103">
        <v>12.42</v>
      </c>
      <c r="L351" s="99"/>
      <c r="M351" s="104"/>
      <c r="N351" s="105"/>
      <c r="O351" s="105"/>
      <c r="P351" s="105"/>
      <c r="Q351" s="105"/>
      <c r="R351" s="105"/>
      <c r="S351" s="105"/>
      <c r="T351" s="106"/>
      <c r="AT351" s="101" t="s">
        <v>308</v>
      </c>
      <c r="AU351" s="101" t="s">
        <v>84</v>
      </c>
      <c r="AV351" s="98" t="s">
        <v>84</v>
      </c>
      <c r="AW351" s="98" t="s">
        <v>31</v>
      </c>
      <c r="AX351" s="98" t="s">
        <v>82</v>
      </c>
      <c r="AY351" s="101" t="s">
        <v>302</v>
      </c>
    </row>
    <row r="352" spans="1:65" s="15" customFormat="1" ht="21.75" customHeight="1">
      <c r="A352" s="12"/>
      <c r="B352" s="13"/>
      <c r="C352" s="85" t="s">
        <v>697</v>
      </c>
      <c r="D352" s="85" t="s">
        <v>303</v>
      </c>
      <c r="E352" s="86" t="s">
        <v>5331</v>
      </c>
      <c r="F352" s="87" t="s">
        <v>5332</v>
      </c>
      <c r="G352" s="88" t="s">
        <v>450</v>
      </c>
      <c r="H352" s="89">
        <v>9.36</v>
      </c>
      <c r="I352" s="3"/>
      <c r="J352" s="90">
        <f>ROUND(I352*H352,2)</f>
        <v>0</v>
      </c>
      <c r="K352" s="87" t="s">
        <v>1</v>
      </c>
      <c r="L352" s="13"/>
      <c r="M352" s="91" t="s">
        <v>1</v>
      </c>
      <c r="N352" s="92" t="s">
        <v>40</v>
      </c>
      <c r="O352" s="93"/>
      <c r="P352" s="94">
        <f>O352*H352</f>
        <v>0</v>
      </c>
      <c r="Q352" s="94">
        <v>0</v>
      </c>
      <c r="R352" s="94">
        <f>Q352*H352</f>
        <v>0</v>
      </c>
      <c r="S352" s="94">
        <v>0</v>
      </c>
      <c r="T352" s="95">
        <f>S352*H352</f>
        <v>0</v>
      </c>
      <c r="U352" s="12"/>
      <c r="V352" s="12"/>
      <c r="W352" s="12"/>
      <c r="X352" s="12"/>
      <c r="Y352" s="12"/>
      <c r="Z352" s="12"/>
      <c r="AA352" s="12"/>
      <c r="AB352" s="12"/>
      <c r="AC352" s="12"/>
      <c r="AD352" s="12"/>
      <c r="AE352" s="12"/>
      <c r="AR352" s="96" t="s">
        <v>97</v>
      </c>
      <c r="AT352" s="96" t="s">
        <v>303</v>
      </c>
      <c r="AU352" s="96" t="s">
        <v>84</v>
      </c>
      <c r="AY352" s="5" t="s">
        <v>302</v>
      </c>
      <c r="BE352" s="97">
        <f>IF(N352="základní",J352,0)</f>
        <v>0</v>
      </c>
      <c r="BF352" s="97">
        <f>IF(N352="snížená",J352,0)</f>
        <v>0</v>
      </c>
      <c r="BG352" s="97">
        <f>IF(N352="zákl. přenesená",J352,0)</f>
        <v>0</v>
      </c>
      <c r="BH352" s="97">
        <f>IF(N352="sníž. přenesená",J352,0)</f>
        <v>0</v>
      </c>
      <c r="BI352" s="97">
        <f>IF(N352="nulová",J352,0)</f>
        <v>0</v>
      </c>
      <c r="BJ352" s="5" t="s">
        <v>82</v>
      </c>
      <c r="BK352" s="97">
        <f>ROUND(I352*H352,2)</f>
        <v>0</v>
      </c>
      <c r="BL352" s="5" t="s">
        <v>97</v>
      </c>
      <c r="BM352" s="96" t="s">
        <v>5333</v>
      </c>
    </row>
    <row r="353" spans="1:65" s="98" customFormat="1">
      <c r="B353" s="99"/>
      <c r="D353" s="100" t="s">
        <v>308</v>
      </c>
      <c r="E353" s="101" t="s">
        <v>1</v>
      </c>
      <c r="F353" s="102" t="s">
        <v>5177</v>
      </c>
      <c r="H353" s="103">
        <v>9.36</v>
      </c>
      <c r="L353" s="99"/>
      <c r="M353" s="104"/>
      <c r="N353" s="105"/>
      <c r="O353" s="105"/>
      <c r="P353" s="105"/>
      <c r="Q353" s="105"/>
      <c r="R353" s="105"/>
      <c r="S353" s="105"/>
      <c r="T353" s="106"/>
      <c r="AT353" s="101" t="s">
        <v>308</v>
      </c>
      <c r="AU353" s="101" t="s">
        <v>84</v>
      </c>
      <c r="AV353" s="98" t="s">
        <v>84</v>
      </c>
      <c r="AW353" s="98" t="s">
        <v>31</v>
      </c>
      <c r="AX353" s="98" t="s">
        <v>82</v>
      </c>
      <c r="AY353" s="101" t="s">
        <v>302</v>
      </c>
    </row>
    <row r="354" spans="1:65" s="15" customFormat="1" ht="21.75" customHeight="1">
      <c r="A354" s="12"/>
      <c r="B354" s="13"/>
      <c r="C354" s="85" t="s">
        <v>701</v>
      </c>
      <c r="D354" s="85" t="s">
        <v>303</v>
      </c>
      <c r="E354" s="86" t="s">
        <v>4619</v>
      </c>
      <c r="F354" s="87" t="s">
        <v>4620</v>
      </c>
      <c r="G354" s="88" t="s">
        <v>450</v>
      </c>
      <c r="H354" s="89">
        <v>7.48</v>
      </c>
      <c r="I354" s="3"/>
      <c r="J354" s="90">
        <f>ROUND(I354*H354,2)</f>
        <v>0</v>
      </c>
      <c r="K354" s="87" t="s">
        <v>1</v>
      </c>
      <c r="L354" s="13"/>
      <c r="M354" s="91" t="s">
        <v>1</v>
      </c>
      <c r="N354" s="92" t="s">
        <v>40</v>
      </c>
      <c r="O354" s="93"/>
      <c r="P354" s="94">
        <f>O354*H354</f>
        <v>0</v>
      </c>
      <c r="Q354" s="94">
        <v>0</v>
      </c>
      <c r="R354" s="94">
        <f>Q354*H354</f>
        <v>0</v>
      </c>
      <c r="S354" s="94">
        <v>0</v>
      </c>
      <c r="T354" s="95">
        <f>S354*H354</f>
        <v>0</v>
      </c>
      <c r="U354" s="12"/>
      <c r="V354" s="12"/>
      <c r="W354" s="12"/>
      <c r="X354" s="12"/>
      <c r="Y354" s="12"/>
      <c r="Z354" s="12"/>
      <c r="AA354" s="12"/>
      <c r="AB354" s="12"/>
      <c r="AC354" s="12"/>
      <c r="AD354" s="12"/>
      <c r="AE354" s="12"/>
      <c r="AR354" s="96" t="s">
        <v>97</v>
      </c>
      <c r="AT354" s="96" t="s">
        <v>303</v>
      </c>
      <c r="AU354" s="96" t="s">
        <v>84</v>
      </c>
      <c r="AY354" s="5" t="s">
        <v>302</v>
      </c>
      <c r="BE354" s="97">
        <f>IF(N354="základní",J354,0)</f>
        <v>0</v>
      </c>
      <c r="BF354" s="97">
        <f>IF(N354="snížená",J354,0)</f>
        <v>0</v>
      </c>
      <c r="BG354" s="97">
        <f>IF(N354="zákl. přenesená",J354,0)</f>
        <v>0</v>
      </c>
      <c r="BH354" s="97">
        <f>IF(N354="sníž. přenesená",J354,0)</f>
        <v>0</v>
      </c>
      <c r="BI354" s="97">
        <f>IF(N354="nulová",J354,0)</f>
        <v>0</v>
      </c>
      <c r="BJ354" s="5" t="s">
        <v>82</v>
      </c>
      <c r="BK354" s="97">
        <f>ROUND(I354*H354,2)</f>
        <v>0</v>
      </c>
      <c r="BL354" s="5" t="s">
        <v>97</v>
      </c>
      <c r="BM354" s="96" t="s">
        <v>5334</v>
      </c>
    </row>
    <row r="355" spans="1:65" s="179" customFormat="1">
      <c r="B355" s="180"/>
      <c r="D355" s="100" t="s">
        <v>308</v>
      </c>
      <c r="E355" s="181" t="s">
        <v>1</v>
      </c>
      <c r="F355" s="182" t="s">
        <v>4424</v>
      </c>
      <c r="H355" s="181" t="s">
        <v>1</v>
      </c>
      <c r="L355" s="180"/>
      <c r="M355" s="183"/>
      <c r="N355" s="184"/>
      <c r="O355" s="184"/>
      <c r="P355" s="184"/>
      <c r="Q355" s="184"/>
      <c r="R355" s="184"/>
      <c r="S355" s="184"/>
      <c r="T355" s="185"/>
      <c r="AT355" s="181" t="s">
        <v>308</v>
      </c>
      <c r="AU355" s="181" t="s">
        <v>84</v>
      </c>
      <c r="AV355" s="179" t="s">
        <v>82</v>
      </c>
      <c r="AW355" s="179" t="s">
        <v>31</v>
      </c>
      <c r="AX355" s="179" t="s">
        <v>75</v>
      </c>
      <c r="AY355" s="181" t="s">
        <v>302</v>
      </c>
    </row>
    <row r="356" spans="1:65" s="98" customFormat="1">
      <c r="B356" s="99"/>
      <c r="D356" s="100" t="s">
        <v>308</v>
      </c>
      <c r="E356" s="101" t="s">
        <v>1</v>
      </c>
      <c r="F356" s="102" t="s">
        <v>5156</v>
      </c>
      <c r="H356" s="103">
        <v>7.48</v>
      </c>
      <c r="L356" s="99"/>
      <c r="M356" s="104"/>
      <c r="N356" s="105"/>
      <c r="O356" s="105"/>
      <c r="P356" s="105"/>
      <c r="Q356" s="105"/>
      <c r="R356" s="105"/>
      <c r="S356" s="105"/>
      <c r="T356" s="106"/>
      <c r="AT356" s="101" t="s">
        <v>308</v>
      </c>
      <c r="AU356" s="101" t="s">
        <v>84</v>
      </c>
      <c r="AV356" s="98" t="s">
        <v>84</v>
      </c>
      <c r="AW356" s="98" t="s">
        <v>31</v>
      </c>
      <c r="AX356" s="98" t="s">
        <v>82</v>
      </c>
      <c r="AY356" s="101" t="s">
        <v>302</v>
      </c>
    </row>
    <row r="357" spans="1:65" s="15" customFormat="1" ht="33" customHeight="1">
      <c r="A357" s="12"/>
      <c r="B357" s="13"/>
      <c r="C357" s="85" t="s">
        <v>705</v>
      </c>
      <c r="D357" s="85" t="s">
        <v>303</v>
      </c>
      <c r="E357" s="86" t="s">
        <v>5335</v>
      </c>
      <c r="F357" s="87" t="s">
        <v>5336</v>
      </c>
      <c r="G357" s="88" t="s">
        <v>450</v>
      </c>
      <c r="H357" s="89">
        <v>3.85</v>
      </c>
      <c r="I357" s="3"/>
      <c r="J357" s="90">
        <f>ROUND(I357*H357,2)</f>
        <v>0</v>
      </c>
      <c r="K357" s="87" t="s">
        <v>1</v>
      </c>
      <c r="L357" s="13"/>
      <c r="M357" s="91" t="s">
        <v>1</v>
      </c>
      <c r="N357" s="92" t="s">
        <v>40</v>
      </c>
      <c r="O357" s="93"/>
      <c r="P357" s="94">
        <f>O357*H357</f>
        <v>0</v>
      </c>
      <c r="Q357" s="94">
        <v>0</v>
      </c>
      <c r="R357" s="94">
        <f>Q357*H357</f>
        <v>0</v>
      </c>
      <c r="S357" s="94">
        <v>0</v>
      </c>
      <c r="T357" s="95">
        <f>S357*H357</f>
        <v>0</v>
      </c>
      <c r="U357" s="12"/>
      <c r="V357" s="12"/>
      <c r="W357" s="12"/>
      <c r="X357" s="12"/>
      <c r="Y357" s="12"/>
      <c r="Z357" s="12"/>
      <c r="AA357" s="12"/>
      <c r="AB357" s="12"/>
      <c r="AC357" s="12"/>
      <c r="AD357" s="12"/>
      <c r="AE357" s="12"/>
      <c r="AR357" s="96" t="s">
        <v>97</v>
      </c>
      <c r="AT357" s="96" t="s">
        <v>303</v>
      </c>
      <c r="AU357" s="96" t="s">
        <v>84</v>
      </c>
      <c r="AY357" s="5" t="s">
        <v>302</v>
      </c>
      <c r="BE357" s="97">
        <f>IF(N357="základní",J357,0)</f>
        <v>0</v>
      </c>
      <c r="BF357" s="97">
        <f>IF(N357="snížená",J357,0)</f>
        <v>0</v>
      </c>
      <c r="BG357" s="97">
        <f>IF(N357="zákl. přenesená",J357,0)</f>
        <v>0</v>
      </c>
      <c r="BH357" s="97">
        <f>IF(N357="sníž. přenesená",J357,0)</f>
        <v>0</v>
      </c>
      <c r="BI357" s="97">
        <f>IF(N357="nulová",J357,0)</f>
        <v>0</v>
      </c>
      <c r="BJ357" s="5" t="s">
        <v>82</v>
      </c>
      <c r="BK357" s="97">
        <f>ROUND(I357*H357,2)</f>
        <v>0</v>
      </c>
      <c r="BL357" s="5" t="s">
        <v>97</v>
      </c>
      <c r="BM357" s="96" t="s">
        <v>5337</v>
      </c>
    </row>
    <row r="358" spans="1:65" s="179" customFormat="1">
      <c r="B358" s="180"/>
      <c r="D358" s="100" t="s">
        <v>308</v>
      </c>
      <c r="E358" s="181" t="s">
        <v>1</v>
      </c>
      <c r="F358" s="182" t="s">
        <v>4424</v>
      </c>
      <c r="H358" s="181" t="s">
        <v>1</v>
      </c>
      <c r="L358" s="180"/>
      <c r="M358" s="183"/>
      <c r="N358" s="184"/>
      <c r="O358" s="184"/>
      <c r="P358" s="184"/>
      <c r="Q358" s="184"/>
      <c r="R358" s="184"/>
      <c r="S358" s="184"/>
      <c r="T358" s="185"/>
      <c r="AT358" s="181" t="s">
        <v>308</v>
      </c>
      <c r="AU358" s="181" t="s">
        <v>84</v>
      </c>
      <c r="AV358" s="179" t="s">
        <v>82</v>
      </c>
      <c r="AW358" s="179" t="s">
        <v>31</v>
      </c>
      <c r="AX358" s="179" t="s">
        <v>75</v>
      </c>
      <c r="AY358" s="181" t="s">
        <v>302</v>
      </c>
    </row>
    <row r="359" spans="1:65" s="98" customFormat="1">
      <c r="B359" s="99"/>
      <c r="D359" s="100" t="s">
        <v>308</v>
      </c>
      <c r="E359" s="101" t="s">
        <v>1</v>
      </c>
      <c r="F359" s="102" t="s">
        <v>5158</v>
      </c>
      <c r="H359" s="103">
        <v>3.85</v>
      </c>
      <c r="L359" s="99"/>
      <c r="M359" s="104"/>
      <c r="N359" s="105"/>
      <c r="O359" s="105"/>
      <c r="P359" s="105"/>
      <c r="Q359" s="105"/>
      <c r="R359" s="105"/>
      <c r="S359" s="105"/>
      <c r="T359" s="106"/>
      <c r="AT359" s="101" t="s">
        <v>308</v>
      </c>
      <c r="AU359" s="101" t="s">
        <v>84</v>
      </c>
      <c r="AV359" s="98" t="s">
        <v>84</v>
      </c>
      <c r="AW359" s="98" t="s">
        <v>31</v>
      </c>
      <c r="AX359" s="98" t="s">
        <v>82</v>
      </c>
      <c r="AY359" s="101" t="s">
        <v>302</v>
      </c>
    </row>
    <row r="360" spans="1:65" s="15" customFormat="1" ht="21.75" customHeight="1">
      <c r="A360" s="12"/>
      <c r="B360" s="13"/>
      <c r="C360" s="85" t="s">
        <v>710</v>
      </c>
      <c r="D360" s="85" t="s">
        <v>303</v>
      </c>
      <c r="E360" s="86" t="s">
        <v>5338</v>
      </c>
      <c r="F360" s="87" t="s">
        <v>5339</v>
      </c>
      <c r="G360" s="88" t="s">
        <v>450</v>
      </c>
      <c r="H360" s="89">
        <v>11.33</v>
      </c>
      <c r="I360" s="3"/>
      <c r="J360" s="90">
        <f>ROUND(I360*H360,2)</f>
        <v>0</v>
      </c>
      <c r="K360" s="87" t="s">
        <v>1</v>
      </c>
      <c r="L360" s="13"/>
      <c r="M360" s="91" t="s">
        <v>1</v>
      </c>
      <c r="N360" s="92" t="s">
        <v>40</v>
      </c>
      <c r="O360" s="93"/>
      <c r="P360" s="94">
        <f>O360*H360</f>
        <v>0</v>
      </c>
      <c r="Q360" s="94">
        <v>0</v>
      </c>
      <c r="R360" s="94">
        <f>Q360*H360</f>
        <v>0</v>
      </c>
      <c r="S360" s="94">
        <v>7.6800000000000002E-3</v>
      </c>
      <c r="T360" s="95">
        <f>S360*H360</f>
        <v>8.7014400000000006E-2</v>
      </c>
      <c r="U360" s="12"/>
      <c r="V360" s="12"/>
      <c r="W360" s="12"/>
      <c r="X360" s="12"/>
      <c r="Y360" s="12"/>
      <c r="Z360" s="12"/>
      <c r="AA360" s="12"/>
      <c r="AB360" s="12"/>
      <c r="AC360" s="12"/>
      <c r="AD360" s="12"/>
      <c r="AE360" s="12"/>
      <c r="AR360" s="96" t="s">
        <v>97</v>
      </c>
      <c r="AT360" s="96" t="s">
        <v>303</v>
      </c>
      <c r="AU360" s="96" t="s">
        <v>84</v>
      </c>
      <c r="AY360" s="5" t="s">
        <v>302</v>
      </c>
      <c r="BE360" s="97">
        <f>IF(N360="základní",J360,0)</f>
        <v>0</v>
      </c>
      <c r="BF360" s="97">
        <f>IF(N360="snížená",J360,0)</f>
        <v>0</v>
      </c>
      <c r="BG360" s="97">
        <f>IF(N360="zákl. přenesená",J360,0)</f>
        <v>0</v>
      </c>
      <c r="BH360" s="97">
        <f>IF(N360="sníž. přenesená",J360,0)</f>
        <v>0</v>
      </c>
      <c r="BI360" s="97">
        <f>IF(N360="nulová",J360,0)</f>
        <v>0</v>
      </c>
      <c r="BJ360" s="5" t="s">
        <v>82</v>
      </c>
      <c r="BK360" s="97">
        <f>ROUND(I360*H360,2)</f>
        <v>0</v>
      </c>
      <c r="BL360" s="5" t="s">
        <v>97</v>
      </c>
      <c r="BM360" s="96" t="s">
        <v>5340</v>
      </c>
    </row>
    <row r="361" spans="1:65" s="179" customFormat="1">
      <c r="B361" s="180"/>
      <c r="D361" s="100" t="s">
        <v>308</v>
      </c>
      <c r="E361" s="181" t="s">
        <v>1</v>
      </c>
      <c r="F361" s="182" t="s">
        <v>4441</v>
      </c>
      <c r="H361" s="181" t="s">
        <v>1</v>
      </c>
      <c r="L361" s="180"/>
      <c r="M361" s="183"/>
      <c r="N361" s="184"/>
      <c r="O361" s="184"/>
      <c r="P361" s="184"/>
      <c r="Q361" s="184"/>
      <c r="R361" s="184"/>
      <c r="S361" s="184"/>
      <c r="T361" s="185"/>
      <c r="AT361" s="181" t="s">
        <v>308</v>
      </c>
      <c r="AU361" s="181" t="s">
        <v>84</v>
      </c>
      <c r="AV361" s="179" t="s">
        <v>82</v>
      </c>
      <c r="AW361" s="179" t="s">
        <v>31</v>
      </c>
      <c r="AX361" s="179" t="s">
        <v>75</v>
      </c>
      <c r="AY361" s="181" t="s">
        <v>302</v>
      </c>
    </row>
    <row r="362" spans="1:65" s="98" customFormat="1">
      <c r="B362" s="99"/>
      <c r="D362" s="100" t="s">
        <v>308</v>
      </c>
      <c r="E362" s="101" t="s">
        <v>1</v>
      </c>
      <c r="F362" s="102" t="s">
        <v>5156</v>
      </c>
      <c r="H362" s="103">
        <v>7.48</v>
      </c>
      <c r="L362" s="99"/>
      <c r="M362" s="104"/>
      <c r="N362" s="105"/>
      <c r="O362" s="105"/>
      <c r="P362" s="105"/>
      <c r="Q362" s="105"/>
      <c r="R362" s="105"/>
      <c r="S362" s="105"/>
      <c r="T362" s="106"/>
      <c r="AT362" s="101" t="s">
        <v>308</v>
      </c>
      <c r="AU362" s="101" t="s">
        <v>84</v>
      </c>
      <c r="AV362" s="98" t="s">
        <v>84</v>
      </c>
      <c r="AW362" s="98" t="s">
        <v>31</v>
      </c>
      <c r="AX362" s="98" t="s">
        <v>75</v>
      </c>
      <c r="AY362" s="101" t="s">
        <v>302</v>
      </c>
    </row>
    <row r="363" spans="1:65" s="98" customFormat="1">
      <c r="B363" s="99"/>
      <c r="D363" s="100" t="s">
        <v>308</v>
      </c>
      <c r="E363" s="101" t="s">
        <v>1</v>
      </c>
      <c r="F363" s="102" t="s">
        <v>5158</v>
      </c>
      <c r="H363" s="103">
        <v>3.85</v>
      </c>
      <c r="L363" s="99"/>
      <c r="M363" s="104"/>
      <c r="N363" s="105"/>
      <c r="O363" s="105"/>
      <c r="P363" s="105"/>
      <c r="Q363" s="105"/>
      <c r="R363" s="105"/>
      <c r="S363" s="105"/>
      <c r="T363" s="106"/>
      <c r="AT363" s="101" t="s">
        <v>308</v>
      </c>
      <c r="AU363" s="101" t="s">
        <v>84</v>
      </c>
      <c r="AV363" s="98" t="s">
        <v>84</v>
      </c>
      <c r="AW363" s="98" t="s">
        <v>31</v>
      </c>
      <c r="AX363" s="98" t="s">
        <v>75</v>
      </c>
      <c r="AY363" s="101" t="s">
        <v>302</v>
      </c>
    </row>
    <row r="364" spans="1:65" s="171" customFormat="1">
      <c r="B364" s="172"/>
      <c r="D364" s="100" t="s">
        <v>308</v>
      </c>
      <c r="E364" s="173" t="s">
        <v>1</v>
      </c>
      <c r="F364" s="174" t="s">
        <v>435</v>
      </c>
      <c r="H364" s="175">
        <v>11.33</v>
      </c>
      <c r="L364" s="172"/>
      <c r="M364" s="176"/>
      <c r="N364" s="177"/>
      <c r="O364" s="177"/>
      <c r="P364" s="177"/>
      <c r="Q364" s="177"/>
      <c r="R364" s="177"/>
      <c r="S364" s="177"/>
      <c r="T364" s="178"/>
      <c r="AT364" s="173" t="s">
        <v>308</v>
      </c>
      <c r="AU364" s="173" t="s">
        <v>84</v>
      </c>
      <c r="AV364" s="171" t="s">
        <v>97</v>
      </c>
      <c r="AW364" s="171" t="s">
        <v>31</v>
      </c>
      <c r="AX364" s="171" t="s">
        <v>82</v>
      </c>
      <c r="AY364" s="173" t="s">
        <v>302</v>
      </c>
    </row>
    <row r="365" spans="1:65" s="15" customFormat="1" ht="21.75" customHeight="1">
      <c r="A365" s="12"/>
      <c r="B365" s="13"/>
      <c r="C365" s="85" t="s">
        <v>367</v>
      </c>
      <c r="D365" s="85" t="s">
        <v>303</v>
      </c>
      <c r="E365" s="86" t="s">
        <v>5341</v>
      </c>
      <c r="F365" s="87" t="s">
        <v>5342</v>
      </c>
      <c r="G365" s="88" t="s">
        <v>450</v>
      </c>
      <c r="H365" s="89">
        <v>518.6</v>
      </c>
      <c r="I365" s="3"/>
      <c r="J365" s="90">
        <f>ROUND(I365*H365,2)</f>
        <v>0</v>
      </c>
      <c r="K365" s="87" t="s">
        <v>1</v>
      </c>
      <c r="L365" s="13"/>
      <c r="M365" s="91" t="s">
        <v>1</v>
      </c>
      <c r="N365" s="92" t="s">
        <v>40</v>
      </c>
      <c r="O365" s="93"/>
      <c r="P365" s="94">
        <f>O365*H365</f>
        <v>0</v>
      </c>
      <c r="Q365" s="94">
        <v>0</v>
      </c>
      <c r="R365" s="94">
        <f>Q365*H365</f>
        <v>0</v>
      </c>
      <c r="S365" s="94">
        <v>7.6800000000000002E-3</v>
      </c>
      <c r="T365" s="95">
        <f>S365*H365</f>
        <v>3.9828480000000002</v>
      </c>
      <c r="U365" s="12"/>
      <c r="V365" s="12"/>
      <c r="W365" s="12"/>
      <c r="X365" s="12"/>
      <c r="Y365" s="12"/>
      <c r="Z365" s="12"/>
      <c r="AA365" s="12"/>
      <c r="AB365" s="12"/>
      <c r="AC365" s="12"/>
      <c r="AD365" s="12"/>
      <c r="AE365" s="12"/>
      <c r="AR365" s="96" t="s">
        <v>97</v>
      </c>
      <c r="AT365" s="96" t="s">
        <v>303</v>
      </c>
      <c r="AU365" s="96" t="s">
        <v>84</v>
      </c>
      <c r="AY365" s="5" t="s">
        <v>302</v>
      </c>
      <c r="BE365" s="97">
        <f>IF(N365="základní",J365,0)</f>
        <v>0</v>
      </c>
      <c r="BF365" s="97">
        <f>IF(N365="snížená",J365,0)</f>
        <v>0</v>
      </c>
      <c r="BG365" s="97">
        <f>IF(N365="zákl. přenesená",J365,0)</f>
        <v>0</v>
      </c>
      <c r="BH365" s="97">
        <f>IF(N365="sníž. přenesená",J365,0)</f>
        <v>0</v>
      </c>
      <c r="BI365" s="97">
        <f>IF(N365="nulová",J365,0)</f>
        <v>0</v>
      </c>
      <c r="BJ365" s="5" t="s">
        <v>82</v>
      </c>
      <c r="BK365" s="97">
        <f>ROUND(I365*H365,2)</f>
        <v>0</v>
      </c>
      <c r="BL365" s="5" t="s">
        <v>97</v>
      </c>
      <c r="BM365" s="96" t="s">
        <v>5343</v>
      </c>
    </row>
    <row r="366" spans="1:65" s="179" customFormat="1">
      <c r="B366" s="180"/>
      <c r="D366" s="100" t="s">
        <v>308</v>
      </c>
      <c r="E366" s="181" t="s">
        <v>1</v>
      </c>
      <c r="F366" s="182" t="s">
        <v>4441</v>
      </c>
      <c r="H366" s="181" t="s">
        <v>1</v>
      </c>
      <c r="L366" s="180"/>
      <c r="M366" s="183"/>
      <c r="N366" s="184"/>
      <c r="O366" s="184"/>
      <c r="P366" s="184"/>
      <c r="Q366" s="184"/>
      <c r="R366" s="184"/>
      <c r="S366" s="184"/>
      <c r="T366" s="185"/>
      <c r="AT366" s="181" t="s">
        <v>308</v>
      </c>
      <c r="AU366" s="181" t="s">
        <v>84</v>
      </c>
      <c r="AV366" s="179" t="s">
        <v>82</v>
      </c>
      <c r="AW366" s="179" t="s">
        <v>31</v>
      </c>
      <c r="AX366" s="179" t="s">
        <v>75</v>
      </c>
      <c r="AY366" s="181" t="s">
        <v>302</v>
      </c>
    </row>
    <row r="367" spans="1:65" s="98" customFormat="1">
      <c r="B367" s="99"/>
      <c r="D367" s="100" t="s">
        <v>308</v>
      </c>
      <c r="E367" s="101" t="s">
        <v>1</v>
      </c>
      <c r="F367" s="102" t="s">
        <v>5163</v>
      </c>
      <c r="H367" s="103">
        <v>9.14</v>
      </c>
      <c r="L367" s="99"/>
      <c r="M367" s="104"/>
      <c r="N367" s="105"/>
      <c r="O367" s="105"/>
      <c r="P367" s="105"/>
      <c r="Q367" s="105"/>
      <c r="R367" s="105"/>
      <c r="S367" s="105"/>
      <c r="T367" s="106"/>
      <c r="AT367" s="101" t="s">
        <v>308</v>
      </c>
      <c r="AU367" s="101" t="s">
        <v>84</v>
      </c>
      <c r="AV367" s="98" t="s">
        <v>84</v>
      </c>
      <c r="AW367" s="98" t="s">
        <v>31</v>
      </c>
      <c r="AX367" s="98" t="s">
        <v>75</v>
      </c>
      <c r="AY367" s="101" t="s">
        <v>302</v>
      </c>
    </row>
    <row r="368" spans="1:65" s="98" customFormat="1">
      <c r="B368" s="99"/>
      <c r="D368" s="100" t="s">
        <v>308</v>
      </c>
      <c r="E368" s="101" t="s">
        <v>1</v>
      </c>
      <c r="F368" s="102" t="s">
        <v>5165</v>
      </c>
      <c r="H368" s="103">
        <v>8.7100000000000009</v>
      </c>
      <c r="L368" s="99"/>
      <c r="M368" s="104"/>
      <c r="N368" s="105"/>
      <c r="O368" s="105"/>
      <c r="P368" s="105"/>
      <c r="Q368" s="105"/>
      <c r="R368" s="105"/>
      <c r="S368" s="105"/>
      <c r="T368" s="106"/>
      <c r="AT368" s="101" t="s">
        <v>308</v>
      </c>
      <c r="AU368" s="101" t="s">
        <v>84</v>
      </c>
      <c r="AV368" s="98" t="s">
        <v>84</v>
      </c>
      <c r="AW368" s="98" t="s">
        <v>31</v>
      </c>
      <c r="AX368" s="98" t="s">
        <v>75</v>
      </c>
      <c r="AY368" s="101" t="s">
        <v>302</v>
      </c>
    </row>
    <row r="369" spans="1:65" s="98" customFormat="1">
      <c r="B369" s="99"/>
      <c r="D369" s="100" t="s">
        <v>308</v>
      </c>
      <c r="E369" s="101" t="s">
        <v>1</v>
      </c>
      <c r="F369" s="102" t="s">
        <v>5167</v>
      </c>
      <c r="H369" s="103">
        <v>147.34</v>
      </c>
      <c r="L369" s="99"/>
      <c r="M369" s="104"/>
      <c r="N369" s="105"/>
      <c r="O369" s="105"/>
      <c r="P369" s="105"/>
      <c r="Q369" s="105"/>
      <c r="R369" s="105"/>
      <c r="S369" s="105"/>
      <c r="T369" s="106"/>
      <c r="AT369" s="101" t="s">
        <v>308</v>
      </c>
      <c r="AU369" s="101" t="s">
        <v>84</v>
      </c>
      <c r="AV369" s="98" t="s">
        <v>84</v>
      </c>
      <c r="AW369" s="98" t="s">
        <v>31</v>
      </c>
      <c r="AX369" s="98" t="s">
        <v>75</v>
      </c>
      <c r="AY369" s="101" t="s">
        <v>302</v>
      </c>
    </row>
    <row r="370" spans="1:65" s="98" customFormat="1">
      <c r="B370" s="99"/>
      <c r="D370" s="100" t="s">
        <v>308</v>
      </c>
      <c r="E370" s="101" t="s">
        <v>1</v>
      </c>
      <c r="F370" s="102" t="s">
        <v>5169</v>
      </c>
      <c r="H370" s="103">
        <v>210.6</v>
      </c>
      <c r="L370" s="99"/>
      <c r="M370" s="104"/>
      <c r="N370" s="105"/>
      <c r="O370" s="105"/>
      <c r="P370" s="105"/>
      <c r="Q370" s="105"/>
      <c r="R370" s="105"/>
      <c r="S370" s="105"/>
      <c r="T370" s="106"/>
      <c r="AT370" s="101" t="s">
        <v>308</v>
      </c>
      <c r="AU370" s="101" t="s">
        <v>84</v>
      </c>
      <c r="AV370" s="98" t="s">
        <v>84</v>
      </c>
      <c r="AW370" s="98" t="s">
        <v>31</v>
      </c>
      <c r="AX370" s="98" t="s">
        <v>75</v>
      </c>
      <c r="AY370" s="101" t="s">
        <v>302</v>
      </c>
    </row>
    <row r="371" spans="1:65" s="98" customFormat="1">
      <c r="B371" s="99"/>
      <c r="D371" s="100" t="s">
        <v>308</v>
      </c>
      <c r="E371" s="101" t="s">
        <v>1</v>
      </c>
      <c r="F371" s="102" t="s">
        <v>5171</v>
      </c>
      <c r="H371" s="103">
        <v>58.99</v>
      </c>
      <c r="L371" s="99"/>
      <c r="M371" s="104"/>
      <c r="N371" s="105"/>
      <c r="O371" s="105"/>
      <c r="P371" s="105"/>
      <c r="Q371" s="105"/>
      <c r="R371" s="105"/>
      <c r="S371" s="105"/>
      <c r="T371" s="106"/>
      <c r="AT371" s="101" t="s">
        <v>308</v>
      </c>
      <c r="AU371" s="101" t="s">
        <v>84</v>
      </c>
      <c r="AV371" s="98" t="s">
        <v>84</v>
      </c>
      <c r="AW371" s="98" t="s">
        <v>31</v>
      </c>
      <c r="AX371" s="98" t="s">
        <v>75</v>
      </c>
      <c r="AY371" s="101" t="s">
        <v>302</v>
      </c>
    </row>
    <row r="372" spans="1:65" s="98" customFormat="1">
      <c r="B372" s="99"/>
      <c r="D372" s="100" t="s">
        <v>308</v>
      </c>
      <c r="E372" s="101" t="s">
        <v>1</v>
      </c>
      <c r="F372" s="102" t="s">
        <v>5173</v>
      </c>
      <c r="H372" s="103">
        <v>62.04</v>
      </c>
      <c r="L372" s="99"/>
      <c r="M372" s="104"/>
      <c r="N372" s="105"/>
      <c r="O372" s="105"/>
      <c r="P372" s="105"/>
      <c r="Q372" s="105"/>
      <c r="R372" s="105"/>
      <c r="S372" s="105"/>
      <c r="T372" s="106"/>
      <c r="AT372" s="101" t="s">
        <v>308</v>
      </c>
      <c r="AU372" s="101" t="s">
        <v>84</v>
      </c>
      <c r="AV372" s="98" t="s">
        <v>84</v>
      </c>
      <c r="AW372" s="98" t="s">
        <v>31</v>
      </c>
      <c r="AX372" s="98" t="s">
        <v>75</v>
      </c>
      <c r="AY372" s="101" t="s">
        <v>302</v>
      </c>
    </row>
    <row r="373" spans="1:65" s="98" customFormat="1">
      <c r="B373" s="99"/>
      <c r="D373" s="100" t="s">
        <v>308</v>
      </c>
      <c r="E373" s="101" t="s">
        <v>1</v>
      </c>
      <c r="F373" s="102" t="s">
        <v>5175</v>
      </c>
      <c r="H373" s="103">
        <v>12.42</v>
      </c>
      <c r="L373" s="99"/>
      <c r="M373" s="104"/>
      <c r="N373" s="105"/>
      <c r="O373" s="105"/>
      <c r="P373" s="105"/>
      <c r="Q373" s="105"/>
      <c r="R373" s="105"/>
      <c r="S373" s="105"/>
      <c r="T373" s="106"/>
      <c r="AT373" s="101" t="s">
        <v>308</v>
      </c>
      <c r="AU373" s="101" t="s">
        <v>84</v>
      </c>
      <c r="AV373" s="98" t="s">
        <v>84</v>
      </c>
      <c r="AW373" s="98" t="s">
        <v>31</v>
      </c>
      <c r="AX373" s="98" t="s">
        <v>75</v>
      </c>
      <c r="AY373" s="101" t="s">
        <v>302</v>
      </c>
    </row>
    <row r="374" spans="1:65" s="98" customFormat="1">
      <c r="B374" s="99"/>
      <c r="D374" s="100" t="s">
        <v>308</v>
      </c>
      <c r="E374" s="101" t="s">
        <v>1</v>
      </c>
      <c r="F374" s="102" t="s">
        <v>5177</v>
      </c>
      <c r="H374" s="103">
        <v>9.36</v>
      </c>
      <c r="L374" s="99"/>
      <c r="M374" s="104"/>
      <c r="N374" s="105"/>
      <c r="O374" s="105"/>
      <c r="P374" s="105"/>
      <c r="Q374" s="105"/>
      <c r="R374" s="105"/>
      <c r="S374" s="105"/>
      <c r="T374" s="106"/>
      <c r="AT374" s="101" t="s">
        <v>308</v>
      </c>
      <c r="AU374" s="101" t="s">
        <v>84</v>
      </c>
      <c r="AV374" s="98" t="s">
        <v>84</v>
      </c>
      <c r="AW374" s="98" t="s">
        <v>31</v>
      </c>
      <c r="AX374" s="98" t="s">
        <v>75</v>
      </c>
      <c r="AY374" s="101" t="s">
        <v>302</v>
      </c>
    </row>
    <row r="375" spans="1:65" s="171" customFormat="1">
      <c r="B375" s="172"/>
      <c r="D375" s="100" t="s">
        <v>308</v>
      </c>
      <c r="E375" s="173" t="s">
        <v>1</v>
      </c>
      <c r="F375" s="174" t="s">
        <v>435</v>
      </c>
      <c r="H375" s="175">
        <v>518.6</v>
      </c>
      <c r="L375" s="172"/>
      <c r="M375" s="176"/>
      <c r="N375" s="177"/>
      <c r="O375" s="177"/>
      <c r="P375" s="177"/>
      <c r="Q375" s="177"/>
      <c r="R375" s="177"/>
      <c r="S375" s="177"/>
      <c r="T375" s="178"/>
      <c r="AT375" s="173" t="s">
        <v>308</v>
      </c>
      <c r="AU375" s="173" t="s">
        <v>84</v>
      </c>
      <c r="AV375" s="171" t="s">
        <v>97</v>
      </c>
      <c r="AW375" s="171" t="s">
        <v>31</v>
      </c>
      <c r="AX375" s="171" t="s">
        <v>82</v>
      </c>
      <c r="AY375" s="173" t="s">
        <v>302</v>
      </c>
    </row>
    <row r="376" spans="1:65" s="15" customFormat="1" ht="21.75" customHeight="1">
      <c r="A376" s="12"/>
      <c r="B376" s="13"/>
      <c r="C376" s="85" t="s">
        <v>719</v>
      </c>
      <c r="D376" s="85" t="s">
        <v>303</v>
      </c>
      <c r="E376" s="86" t="s">
        <v>5344</v>
      </c>
      <c r="F376" s="87" t="s">
        <v>5345</v>
      </c>
      <c r="G376" s="88" t="s">
        <v>450</v>
      </c>
      <c r="H376" s="89">
        <v>518.6</v>
      </c>
      <c r="I376" s="3"/>
      <c r="J376" s="90">
        <f>ROUND(I376*H376,2)</f>
        <v>0</v>
      </c>
      <c r="K376" s="87" t="s">
        <v>427</v>
      </c>
      <c r="L376" s="13"/>
      <c r="M376" s="91" t="s">
        <v>1</v>
      </c>
      <c r="N376" s="92" t="s">
        <v>40</v>
      </c>
      <c r="O376" s="93"/>
      <c r="P376" s="94">
        <f>O376*H376</f>
        <v>0</v>
      </c>
      <c r="Q376" s="94">
        <v>0</v>
      </c>
      <c r="R376" s="94">
        <f>Q376*H376</f>
        <v>0</v>
      </c>
      <c r="S376" s="94">
        <v>0</v>
      </c>
      <c r="T376" s="95">
        <f>S376*H376</f>
        <v>0</v>
      </c>
      <c r="U376" s="12"/>
      <c r="V376" s="12"/>
      <c r="W376" s="12"/>
      <c r="X376" s="12"/>
      <c r="Y376" s="12"/>
      <c r="Z376" s="12"/>
      <c r="AA376" s="12"/>
      <c r="AB376" s="12"/>
      <c r="AC376" s="12"/>
      <c r="AD376" s="12"/>
      <c r="AE376" s="12"/>
      <c r="AR376" s="96" t="s">
        <v>97</v>
      </c>
      <c r="AT376" s="96" t="s">
        <v>303</v>
      </c>
      <c r="AU376" s="96" t="s">
        <v>84</v>
      </c>
      <c r="AY376" s="5" t="s">
        <v>302</v>
      </c>
      <c r="BE376" s="97">
        <f>IF(N376="základní",J376,0)</f>
        <v>0</v>
      </c>
      <c r="BF376" s="97">
        <f>IF(N376="snížená",J376,0)</f>
        <v>0</v>
      </c>
      <c r="BG376" s="97">
        <f>IF(N376="zákl. přenesená",J376,0)</f>
        <v>0</v>
      </c>
      <c r="BH376" s="97">
        <f>IF(N376="sníž. přenesená",J376,0)</f>
        <v>0</v>
      </c>
      <c r="BI376" s="97">
        <f>IF(N376="nulová",J376,0)</f>
        <v>0</v>
      </c>
      <c r="BJ376" s="5" t="s">
        <v>82</v>
      </c>
      <c r="BK376" s="97">
        <f>ROUND(I376*H376,2)</f>
        <v>0</v>
      </c>
      <c r="BL376" s="5" t="s">
        <v>97</v>
      </c>
      <c r="BM376" s="96" t="s">
        <v>5346</v>
      </c>
    </row>
    <row r="377" spans="1:65" s="98" customFormat="1">
      <c r="B377" s="99"/>
      <c r="D377" s="100" t="s">
        <v>308</v>
      </c>
      <c r="E377" s="101" t="s">
        <v>1</v>
      </c>
      <c r="F377" s="102" t="s">
        <v>5163</v>
      </c>
      <c r="H377" s="103">
        <v>9.14</v>
      </c>
      <c r="L377" s="99"/>
      <c r="M377" s="104"/>
      <c r="N377" s="105"/>
      <c r="O377" s="105"/>
      <c r="P377" s="105"/>
      <c r="Q377" s="105"/>
      <c r="R377" s="105"/>
      <c r="S377" s="105"/>
      <c r="T377" s="106"/>
      <c r="AT377" s="101" t="s">
        <v>308</v>
      </c>
      <c r="AU377" s="101" t="s">
        <v>84</v>
      </c>
      <c r="AV377" s="98" t="s">
        <v>84</v>
      </c>
      <c r="AW377" s="98" t="s">
        <v>31</v>
      </c>
      <c r="AX377" s="98" t="s">
        <v>75</v>
      </c>
      <c r="AY377" s="101" t="s">
        <v>302</v>
      </c>
    </row>
    <row r="378" spans="1:65" s="98" customFormat="1">
      <c r="B378" s="99"/>
      <c r="D378" s="100" t="s">
        <v>308</v>
      </c>
      <c r="E378" s="101" t="s">
        <v>1</v>
      </c>
      <c r="F378" s="102" t="s">
        <v>5165</v>
      </c>
      <c r="H378" s="103">
        <v>8.7100000000000009</v>
      </c>
      <c r="L378" s="99"/>
      <c r="M378" s="104"/>
      <c r="N378" s="105"/>
      <c r="O378" s="105"/>
      <c r="P378" s="105"/>
      <c r="Q378" s="105"/>
      <c r="R378" s="105"/>
      <c r="S378" s="105"/>
      <c r="T378" s="106"/>
      <c r="AT378" s="101" t="s">
        <v>308</v>
      </c>
      <c r="AU378" s="101" t="s">
        <v>84</v>
      </c>
      <c r="AV378" s="98" t="s">
        <v>84</v>
      </c>
      <c r="AW378" s="98" t="s">
        <v>31</v>
      </c>
      <c r="AX378" s="98" t="s">
        <v>75</v>
      </c>
      <c r="AY378" s="101" t="s">
        <v>302</v>
      </c>
    </row>
    <row r="379" spans="1:65" s="98" customFormat="1">
      <c r="B379" s="99"/>
      <c r="D379" s="100" t="s">
        <v>308</v>
      </c>
      <c r="E379" s="101" t="s">
        <v>1</v>
      </c>
      <c r="F379" s="102" t="s">
        <v>5167</v>
      </c>
      <c r="H379" s="103">
        <v>147.34</v>
      </c>
      <c r="L379" s="99"/>
      <c r="M379" s="104"/>
      <c r="N379" s="105"/>
      <c r="O379" s="105"/>
      <c r="P379" s="105"/>
      <c r="Q379" s="105"/>
      <c r="R379" s="105"/>
      <c r="S379" s="105"/>
      <c r="T379" s="106"/>
      <c r="AT379" s="101" t="s">
        <v>308</v>
      </c>
      <c r="AU379" s="101" t="s">
        <v>84</v>
      </c>
      <c r="AV379" s="98" t="s">
        <v>84</v>
      </c>
      <c r="AW379" s="98" t="s">
        <v>31</v>
      </c>
      <c r="AX379" s="98" t="s">
        <v>75</v>
      </c>
      <c r="AY379" s="101" t="s">
        <v>302</v>
      </c>
    </row>
    <row r="380" spans="1:65" s="98" customFormat="1">
      <c r="B380" s="99"/>
      <c r="D380" s="100" t="s">
        <v>308</v>
      </c>
      <c r="E380" s="101" t="s">
        <v>1</v>
      </c>
      <c r="F380" s="102" t="s">
        <v>5169</v>
      </c>
      <c r="H380" s="103">
        <v>210.6</v>
      </c>
      <c r="L380" s="99"/>
      <c r="M380" s="104"/>
      <c r="N380" s="105"/>
      <c r="O380" s="105"/>
      <c r="P380" s="105"/>
      <c r="Q380" s="105"/>
      <c r="R380" s="105"/>
      <c r="S380" s="105"/>
      <c r="T380" s="106"/>
      <c r="AT380" s="101" t="s">
        <v>308</v>
      </c>
      <c r="AU380" s="101" t="s">
        <v>84</v>
      </c>
      <c r="AV380" s="98" t="s">
        <v>84</v>
      </c>
      <c r="AW380" s="98" t="s">
        <v>31</v>
      </c>
      <c r="AX380" s="98" t="s">
        <v>75</v>
      </c>
      <c r="AY380" s="101" t="s">
        <v>302</v>
      </c>
    </row>
    <row r="381" spans="1:65" s="98" customFormat="1">
      <c r="B381" s="99"/>
      <c r="D381" s="100" t="s">
        <v>308</v>
      </c>
      <c r="E381" s="101" t="s">
        <v>1</v>
      </c>
      <c r="F381" s="102" t="s">
        <v>5171</v>
      </c>
      <c r="H381" s="103">
        <v>58.99</v>
      </c>
      <c r="L381" s="99"/>
      <c r="M381" s="104"/>
      <c r="N381" s="105"/>
      <c r="O381" s="105"/>
      <c r="P381" s="105"/>
      <c r="Q381" s="105"/>
      <c r="R381" s="105"/>
      <c r="S381" s="105"/>
      <c r="T381" s="106"/>
      <c r="AT381" s="101" t="s">
        <v>308</v>
      </c>
      <c r="AU381" s="101" t="s">
        <v>84</v>
      </c>
      <c r="AV381" s="98" t="s">
        <v>84</v>
      </c>
      <c r="AW381" s="98" t="s">
        <v>31</v>
      </c>
      <c r="AX381" s="98" t="s">
        <v>75</v>
      </c>
      <c r="AY381" s="101" t="s">
        <v>302</v>
      </c>
    </row>
    <row r="382" spans="1:65" s="98" customFormat="1">
      <c r="B382" s="99"/>
      <c r="D382" s="100" t="s">
        <v>308</v>
      </c>
      <c r="E382" s="101" t="s">
        <v>1</v>
      </c>
      <c r="F382" s="102" t="s">
        <v>5173</v>
      </c>
      <c r="H382" s="103">
        <v>62.04</v>
      </c>
      <c r="L382" s="99"/>
      <c r="M382" s="104"/>
      <c r="N382" s="105"/>
      <c r="O382" s="105"/>
      <c r="P382" s="105"/>
      <c r="Q382" s="105"/>
      <c r="R382" s="105"/>
      <c r="S382" s="105"/>
      <c r="T382" s="106"/>
      <c r="AT382" s="101" t="s">
        <v>308</v>
      </c>
      <c r="AU382" s="101" t="s">
        <v>84</v>
      </c>
      <c r="AV382" s="98" t="s">
        <v>84</v>
      </c>
      <c r="AW382" s="98" t="s">
        <v>31</v>
      </c>
      <c r="AX382" s="98" t="s">
        <v>75</v>
      </c>
      <c r="AY382" s="101" t="s">
        <v>302</v>
      </c>
    </row>
    <row r="383" spans="1:65" s="98" customFormat="1">
      <c r="B383" s="99"/>
      <c r="D383" s="100" t="s">
        <v>308</v>
      </c>
      <c r="E383" s="101" t="s">
        <v>1</v>
      </c>
      <c r="F383" s="102" t="s">
        <v>5175</v>
      </c>
      <c r="H383" s="103">
        <v>12.42</v>
      </c>
      <c r="L383" s="99"/>
      <c r="M383" s="104"/>
      <c r="N383" s="105"/>
      <c r="O383" s="105"/>
      <c r="P383" s="105"/>
      <c r="Q383" s="105"/>
      <c r="R383" s="105"/>
      <c r="S383" s="105"/>
      <c r="T383" s="106"/>
      <c r="AT383" s="101" t="s">
        <v>308</v>
      </c>
      <c r="AU383" s="101" t="s">
        <v>84</v>
      </c>
      <c r="AV383" s="98" t="s">
        <v>84</v>
      </c>
      <c r="AW383" s="98" t="s">
        <v>31</v>
      </c>
      <c r="AX383" s="98" t="s">
        <v>75</v>
      </c>
      <c r="AY383" s="101" t="s">
        <v>302</v>
      </c>
    </row>
    <row r="384" spans="1:65" s="98" customFormat="1">
      <c r="B384" s="99"/>
      <c r="D384" s="100" t="s">
        <v>308</v>
      </c>
      <c r="E384" s="101" t="s">
        <v>1</v>
      </c>
      <c r="F384" s="102" t="s">
        <v>5177</v>
      </c>
      <c r="H384" s="103">
        <v>9.36</v>
      </c>
      <c r="L384" s="99"/>
      <c r="M384" s="104"/>
      <c r="N384" s="105"/>
      <c r="O384" s="105"/>
      <c r="P384" s="105"/>
      <c r="Q384" s="105"/>
      <c r="R384" s="105"/>
      <c r="S384" s="105"/>
      <c r="T384" s="106"/>
      <c r="AT384" s="101" t="s">
        <v>308</v>
      </c>
      <c r="AU384" s="101" t="s">
        <v>84</v>
      </c>
      <c r="AV384" s="98" t="s">
        <v>84</v>
      </c>
      <c r="AW384" s="98" t="s">
        <v>31</v>
      </c>
      <c r="AX384" s="98" t="s">
        <v>75</v>
      </c>
      <c r="AY384" s="101" t="s">
        <v>302</v>
      </c>
    </row>
    <row r="385" spans="1:65" s="171" customFormat="1">
      <c r="B385" s="172"/>
      <c r="D385" s="100" t="s">
        <v>308</v>
      </c>
      <c r="E385" s="173" t="s">
        <v>1</v>
      </c>
      <c r="F385" s="174" t="s">
        <v>435</v>
      </c>
      <c r="H385" s="175">
        <v>518.6</v>
      </c>
      <c r="L385" s="172"/>
      <c r="M385" s="176"/>
      <c r="N385" s="177"/>
      <c r="O385" s="177"/>
      <c r="P385" s="177"/>
      <c r="Q385" s="177"/>
      <c r="R385" s="177"/>
      <c r="S385" s="177"/>
      <c r="T385" s="178"/>
      <c r="AT385" s="173" t="s">
        <v>308</v>
      </c>
      <c r="AU385" s="173" t="s">
        <v>84</v>
      </c>
      <c r="AV385" s="171" t="s">
        <v>97</v>
      </c>
      <c r="AW385" s="171" t="s">
        <v>31</v>
      </c>
      <c r="AX385" s="171" t="s">
        <v>82</v>
      </c>
      <c r="AY385" s="173" t="s">
        <v>302</v>
      </c>
    </row>
    <row r="386" spans="1:65" s="15" customFormat="1" ht="16.5" customHeight="1">
      <c r="A386" s="12"/>
      <c r="B386" s="13"/>
      <c r="C386" s="85" t="s">
        <v>724</v>
      </c>
      <c r="D386" s="85" t="s">
        <v>303</v>
      </c>
      <c r="E386" s="86" t="s">
        <v>5347</v>
      </c>
      <c r="F386" s="87" t="s">
        <v>5348</v>
      </c>
      <c r="G386" s="88" t="s">
        <v>450</v>
      </c>
      <c r="H386" s="89">
        <v>518.6</v>
      </c>
      <c r="I386" s="3"/>
      <c r="J386" s="90">
        <f>ROUND(I386*H386,2)</f>
        <v>0</v>
      </c>
      <c r="K386" s="87" t="s">
        <v>427</v>
      </c>
      <c r="L386" s="13"/>
      <c r="M386" s="91" t="s">
        <v>1</v>
      </c>
      <c r="N386" s="92" t="s">
        <v>40</v>
      </c>
      <c r="O386" s="93"/>
      <c r="P386" s="94">
        <f>O386*H386</f>
        <v>0</v>
      </c>
      <c r="Q386" s="94">
        <v>0</v>
      </c>
      <c r="R386" s="94">
        <f>Q386*H386</f>
        <v>0</v>
      </c>
      <c r="S386" s="94">
        <v>0</v>
      </c>
      <c r="T386" s="95">
        <f>S386*H386</f>
        <v>0</v>
      </c>
      <c r="U386" s="12"/>
      <c r="V386" s="12"/>
      <c r="W386" s="12"/>
      <c r="X386" s="12"/>
      <c r="Y386" s="12"/>
      <c r="Z386" s="12"/>
      <c r="AA386" s="12"/>
      <c r="AB386" s="12"/>
      <c r="AC386" s="12"/>
      <c r="AD386" s="12"/>
      <c r="AE386" s="12"/>
      <c r="AR386" s="96" t="s">
        <v>97</v>
      </c>
      <c r="AT386" s="96" t="s">
        <v>303</v>
      </c>
      <c r="AU386" s="96" t="s">
        <v>84</v>
      </c>
      <c r="AY386" s="5" t="s">
        <v>302</v>
      </c>
      <c r="BE386" s="97">
        <f>IF(N386="základní",J386,0)</f>
        <v>0</v>
      </c>
      <c r="BF386" s="97">
        <f>IF(N386="snížená",J386,0)</f>
        <v>0</v>
      </c>
      <c r="BG386" s="97">
        <f>IF(N386="zákl. přenesená",J386,0)</f>
        <v>0</v>
      </c>
      <c r="BH386" s="97">
        <f>IF(N386="sníž. přenesená",J386,0)</f>
        <v>0</v>
      </c>
      <c r="BI386" s="97">
        <f>IF(N386="nulová",J386,0)</f>
        <v>0</v>
      </c>
      <c r="BJ386" s="5" t="s">
        <v>82</v>
      </c>
      <c r="BK386" s="97">
        <f>ROUND(I386*H386,2)</f>
        <v>0</v>
      </c>
      <c r="BL386" s="5" t="s">
        <v>97</v>
      </c>
      <c r="BM386" s="96" t="s">
        <v>5349</v>
      </c>
    </row>
    <row r="387" spans="1:65" s="98" customFormat="1">
      <c r="B387" s="99"/>
      <c r="D387" s="100" t="s">
        <v>308</v>
      </c>
      <c r="E387" s="101" t="s">
        <v>5163</v>
      </c>
      <c r="F387" s="102" t="s">
        <v>5350</v>
      </c>
      <c r="H387" s="103">
        <v>9.14</v>
      </c>
      <c r="L387" s="99"/>
      <c r="M387" s="104"/>
      <c r="N387" s="105"/>
      <c r="O387" s="105"/>
      <c r="P387" s="105"/>
      <c r="Q387" s="105"/>
      <c r="R387" s="105"/>
      <c r="S387" s="105"/>
      <c r="T387" s="106"/>
      <c r="AT387" s="101" t="s">
        <v>308</v>
      </c>
      <c r="AU387" s="101" t="s">
        <v>84</v>
      </c>
      <c r="AV387" s="98" t="s">
        <v>84</v>
      </c>
      <c r="AW387" s="98" t="s">
        <v>31</v>
      </c>
      <c r="AX387" s="98" t="s">
        <v>75</v>
      </c>
      <c r="AY387" s="101" t="s">
        <v>302</v>
      </c>
    </row>
    <row r="388" spans="1:65" s="98" customFormat="1">
      <c r="B388" s="99"/>
      <c r="D388" s="100" t="s">
        <v>308</v>
      </c>
      <c r="E388" s="101" t="s">
        <v>5165</v>
      </c>
      <c r="F388" s="102" t="s">
        <v>5351</v>
      </c>
      <c r="H388" s="103">
        <v>8.7100000000000009</v>
      </c>
      <c r="L388" s="99"/>
      <c r="M388" s="104"/>
      <c r="N388" s="105"/>
      <c r="O388" s="105"/>
      <c r="P388" s="105"/>
      <c r="Q388" s="105"/>
      <c r="R388" s="105"/>
      <c r="S388" s="105"/>
      <c r="T388" s="106"/>
      <c r="AT388" s="101" t="s">
        <v>308</v>
      </c>
      <c r="AU388" s="101" t="s">
        <v>84</v>
      </c>
      <c r="AV388" s="98" t="s">
        <v>84</v>
      </c>
      <c r="AW388" s="98" t="s">
        <v>31</v>
      </c>
      <c r="AX388" s="98" t="s">
        <v>75</v>
      </c>
      <c r="AY388" s="101" t="s">
        <v>302</v>
      </c>
    </row>
    <row r="389" spans="1:65" s="98" customFormat="1">
      <c r="B389" s="99"/>
      <c r="D389" s="100" t="s">
        <v>308</v>
      </c>
      <c r="E389" s="101" t="s">
        <v>5167</v>
      </c>
      <c r="F389" s="102" t="s">
        <v>5352</v>
      </c>
      <c r="H389" s="103">
        <v>147.34</v>
      </c>
      <c r="L389" s="99"/>
      <c r="M389" s="104"/>
      <c r="N389" s="105"/>
      <c r="O389" s="105"/>
      <c r="P389" s="105"/>
      <c r="Q389" s="105"/>
      <c r="R389" s="105"/>
      <c r="S389" s="105"/>
      <c r="T389" s="106"/>
      <c r="AT389" s="101" t="s">
        <v>308</v>
      </c>
      <c r="AU389" s="101" t="s">
        <v>84</v>
      </c>
      <c r="AV389" s="98" t="s">
        <v>84</v>
      </c>
      <c r="AW389" s="98" t="s">
        <v>31</v>
      </c>
      <c r="AX389" s="98" t="s">
        <v>75</v>
      </c>
      <c r="AY389" s="101" t="s">
        <v>302</v>
      </c>
    </row>
    <row r="390" spans="1:65" s="98" customFormat="1">
      <c r="B390" s="99"/>
      <c r="D390" s="100" t="s">
        <v>308</v>
      </c>
      <c r="E390" s="101" t="s">
        <v>5169</v>
      </c>
      <c r="F390" s="102" t="s">
        <v>5353</v>
      </c>
      <c r="H390" s="103">
        <v>210.6</v>
      </c>
      <c r="L390" s="99"/>
      <c r="M390" s="104"/>
      <c r="N390" s="105"/>
      <c r="O390" s="105"/>
      <c r="P390" s="105"/>
      <c r="Q390" s="105"/>
      <c r="R390" s="105"/>
      <c r="S390" s="105"/>
      <c r="T390" s="106"/>
      <c r="AT390" s="101" t="s">
        <v>308</v>
      </c>
      <c r="AU390" s="101" t="s">
        <v>84</v>
      </c>
      <c r="AV390" s="98" t="s">
        <v>84</v>
      </c>
      <c r="AW390" s="98" t="s">
        <v>31</v>
      </c>
      <c r="AX390" s="98" t="s">
        <v>75</v>
      </c>
      <c r="AY390" s="101" t="s">
        <v>302</v>
      </c>
    </row>
    <row r="391" spans="1:65" s="98" customFormat="1">
      <c r="B391" s="99"/>
      <c r="D391" s="100" t="s">
        <v>308</v>
      </c>
      <c r="E391" s="101" t="s">
        <v>5171</v>
      </c>
      <c r="F391" s="102" t="s">
        <v>5354</v>
      </c>
      <c r="H391" s="103">
        <v>58.99</v>
      </c>
      <c r="L391" s="99"/>
      <c r="M391" s="104"/>
      <c r="N391" s="105"/>
      <c r="O391" s="105"/>
      <c r="P391" s="105"/>
      <c r="Q391" s="105"/>
      <c r="R391" s="105"/>
      <c r="S391" s="105"/>
      <c r="T391" s="106"/>
      <c r="AT391" s="101" t="s">
        <v>308</v>
      </c>
      <c r="AU391" s="101" t="s">
        <v>84</v>
      </c>
      <c r="AV391" s="98" t="s">
        <v>84</v>
      </c>
      <c r="AW391" s="98" t="s">
        <v>31</v>
      </c>
      <c r="AX391" s="98" t="s">
        <v>75</v>
      </c>
      <c r="AY391" s="101" t="s">
        <v>302</v>
      </c>
    </row>
    <row r="392" spans="1:65" s="98" customFormat="1">
      <c r="B392" s="99"/>
      <c r="D392" s="100" t="s">
        <v>308</v>
      </c>
      <c r="E392" s="101" t="s">
        <v>5173</v>
      </c>
      <c r="F392" s="102" t="s">
        <v>5355</v>
      </c>
      <c r="H392" s="103">
        <v>62.04</v>
      </c>
      <c r="L392" s="99"/>
      <c r="M392" s="104"/>
      <c r="N392" s="105"/>
      <c r="O392" s="105"/>
      <c r="P392" s="105"/>
      <c r="Q392" s="105"/>
      <c r="R392" s="105"/>
      <c r="S392" s="105"/>
      <c r="T392" s="106"/>
      <c r="AT392" s="101" t="s">
        <v>308</v>
      </c>
      <c r="AU392" s="101" t="s">
        <v>84</v>
      </c>
      <c r="AV392" s="98" t="s">
        <v>84</v>
      </c>
      <c r="AW392" s="98" t="s">
        <v>31</v>
      </c>
      <c r="AX392" s="98" t="s">
        <v>75</v>
      </c>
      <c r="AY392" s="101" t="s">
        <v>302</v>
      </c>
    </row>
    <row r="393" spans="1:65" s="98" customFormat="1">
      <c r="B393" s="99"/>
      <c r="D393" s="100" t="s">
        <v>308</v>
      </c>
      <c r="E393" s="101" t="s">
        <v>5175</v>
      </c>
      <c r="F393" s="102" t="s">
        <v>5356</v>
      </c>
      <c r="H393" s="103">
        <v>12.42</v>
      </c>
      <c r="L393" s="99"/>
      <c r="M393" s="104"/>
      <c r="N393" s="105"/>
      <c r="O393" s="105"/>
      <c r="P393" s="105"/>
      <c r="Q393" s="105"/>
      <c r="R393" s="105"/>
      <c r="S393" s="105"/>
      <c r="T393" s="106"/>
      <c r="AT393" s="101" t="s">
        <v>308</v>
      </c>
      <c r="AU393" s="101" t="s">
        <v>84</v>
      </c>
      <c r="AV393" s="98" t="s">
        <v>84</v>
      </c>
      <c r="AW393" s="98" t="s">
        <v>31</v>
      </c>
      <c r="AX393" s="98" t="s">
        <v>75</v>
      </c>
      <c r="AY393" s="101" t="s">
        <v>302</v>
      </c>
    </row>
    <row r="394" spans="1:65" s="98" customFormat="1">
      <c r="B394" s="99"/>
      <c r="D394" s="100" t="s">
        <v>308</v>
      </c>
      <c r="E394" s="101" t="s">
        <v>5177</v>
      </c>
      <c r="F394" s="102" t="s">
        <v>5357</v>
      </c>
      <c r="H394" s="103">
        <v>9.36</v>
      </c>
      <c r="L394" s="99"/>
      <c r="M394" s="104"/>
      <c r="N394" s="105"/>
      <c r="O394" s="105"/>
      <c r="P394" s="105"/>
      <c r="Q394" s="105"/>
      <c r="R394" s="105"/>
      <c r="S394" s="105"/>
      <c r="T394" s="106"/>
      <c r="AT394" s="101" t="s">
        <v>308</v>
      </c>
      <c r="AU394" s="101" t="s">
        <v>84</v>
      </c>
      <c r="AV394" s="98" t="s">
        <v>84</v>
      </c>
      <c r="AW394" s="98" t="s">
        <v>31</v>
      </c>
      <c r="AX394" s="98" t="s">
        <v>75</v>
      </c>
      <c r="AY394" s="101" t="s">
        <v>302</v>
      </c>
    </row>
    <row r="395" spans="1:65" s="171" customFormat="1">
      <c r="B395" s="172"/>
      <c r="D395" s="100" t="s">
        <v>308</v>
      </c>
      <c r="E395" s="173" t="s">
        <v>1</v>
      </c>
      <c r="F395" s="174" t="s">
        <v>435</v>
      </c>
      <c r="H395" s="175">
        <v>518.6</v>
      </c>
      <c r="L395" s="172"/>
      <c r="M395" s="176"/>
      <c r="N395" s="177"/>
      <c r="O395" s="177"/>
      <c r="P395" s="177"/>
      <c r="Q395" s="177"/>
      <c r="R395" s="177"/>
      <c r="S395" s="177"/>
      <c r="T395" s="178"/>
      <c r="AT395" s="173" t="s">
        <v>308</v>
      </c>
      <c r="AU395" s="173" t="s">
        <v>84</v>
      </c>
      <c r="AV395" s="171" t="s">
        <v>97</v>
      </c>
      <c r="AW395" s="171" t="s">
        <v>31</v>
      </c>
      <c r="AX395" s="171" t="s">
        <v>82</v>
      </c>
      <c r="AY395" s="173" t="s">
        <v>302</v>
      </c>
    </row>
    <row r="396" spans="1:65" s="15" customFormat="1" ht="16.5" customHeight="1">
      <c r="A396" s="12"/>
      <c r="B396" s="13"/>
      <c r="C396" s="85" t="s">
        <v>729</v>
      </c>
      <c r="D396" s="85" t="s">
        <v>303</v>
      </c>
      <c r="E396" s="86" t="s">
        <v>4653</v>
      </c>
      <c r="F396" s="87" t="s">
        <v>4654</v>
      </c>
      <c r="G396" s="88" t="s">
        <v>450</v>
      </c>
      <c r="H396" s="89">
        <v>11.33</v>
      </c>
      <c r="I396" s="3"/>
      <c r="J396" s="90">
        <f>ROUND(I396*H396,2)</f>
        <v>0</v>
      </c>
      <c r="K396" s="87" t="s">
        <v>427</v>
      </c>
      <c r="L396" s="13"/>
      <c r="M396" s="91" t="s">
        <v>1</v>
      </c>
      <c r="N396" s="92" t="s">
        <v>40</v>
      </c>
      <c r="O396" s="93"/>
      <c r="P396" s="94">
        <f>O396*H396</f>
        <v>0</v>
      </c>
      <c r="Q396" s="94">
        <v>0</v>
      </c>
      <c r="R396" s="94">
        <f>Q396*H396</f>
        <v>0</v>
      </c>
      <c r="S396" s="94">
        <v>0</v>
      </c>
      <c r="T396" s="95">
        <f>S396*H396</f>
        <v>0</v>
      </c>
      <c r="U396" s="12"/>
      <c r="V396" s="12"/>
      <c r="W396" s="12"/>
      <c r="X396" s="12"/>
      <c r="Y396" s="12"/>
      <c r="Z396" s="12"/>
      <c r="AA396" s="12"/>
      <c r="AB396" s="12"/>
      <c r="AC396" s="12"/>
      <c r="AD396" s="12"/>
      <c r="AE396" s="12"/>
      <c r="AR396" s="96" t="s">
        <v>97</v>
      </c>
      <c r="AT396" s="96" t="s">
        <v>303</v>
      </c>
      <c r="AU396" s="96" t="s">
        <v>84</v>
      </c>
      <c r="AY396" s="5" t="s">
        <v>302</v>
      </c>
      <c r="BE396" s="97">
        <f>IF(N396="základní",J396,0)</f>
        <v>0</v>
      </c>
      <c r="BF396" s="97">
        <f>IF(N396="snížená",J396,0)</f>
        <v>0</v>
      </c>
      <c r="BG396" s="97">
        <f>IF(N396="zákl. přenesená",J396,0)</f>
        <v>0</v>
      </c>
      <c r="BH396" s="97">
        <f>IF(N396="sníž. přenesená",J396,0)</f>
        <v>0</v>
      </c>
      <c r="BI396" s="97">
        <f>IF(N396="nulová",J396,0)</f>
        <v>0</v>
      </c>
      <c r="BJ396" s="5" t="s">
        <v>82</v>
      </c>
      <c r="BK396" s="97">
        <f>ROUND(I396*H396,2)</f>
        <v>0</v>
      </c>
      <c r="BL396" s="5" t="s">
        <v>97</v>
      </c>
      <c r="BM396" s="96" t="s">
        <v>5358</v>
      </c>
    </row>
    <row r="397" spans="1:65" s="98" customFormat="1">
      <c r="B397" s="99"/>
      <c r="D397" s="100" t="s">
        <v>308</v>
      </c>
      <c r="E397" s="101" t="s">
        <v>5156</v>
      </c>
      <c r="F397" s="102" t="s">
        <v>5359</v>
      </c>
      <c r="H397" s="103">
        <v>7.48</v>
      </c>
      <c r="L397" s="99"/>
      <c r="M397" s="104"/>
      <c r="N397" s="105"/>
      <c r="O397" s="105"/>
      <c r="P397" s="105"/>
      <c r="Q397" s="105"/>
      <c r="R397" s="105"/>
      <c r="S397" s="105"/>
      <c r="T397" s="106"/>
      <c r="AT397" s="101" t="s">
        <v>308</v>
      </c>
      <c r="AU397" s="101" t="s">
        <v>84</v>
      </c>
      <c r="AV397" s="98" t="s">
        <v>84</v>
      </c>
      <c r="AW397" s="98" t="s">
        <v>31</v>
      </c>
      <c r="AX397" s="98" t="s">
        <v>75</v>
      </c>
      <c r="AY397" s="101" t="s">
        <v>302</v>
      </c>
    </row>
    <row r="398" spans="1:65" s="98" customFormat="1">
      <c r="B398" s="99"/>
      <c r="D398" s="100" t="s">
        <v>308</v>
      </c>
      <c r="E398" s="101" t="s">
        <v>5158</v>
      </c>
      <c r="F398" s="102" t="s">
        <v>5360</v>
      </c>
      <c r="H398" s="103">
        <v>3.85</v>
      </c>
      <c r="L398" s="99"/>
      <c r="M398" s="104"/>
      <c r="N398" s="105"/>
      <c r="O398" s="105"/>
      <c r="P398" s="105"/>
      <c r="Q398" s="105"/>
      <c r="R398" s="105"/>
      <c r="S398" s="105"/>
      <c r="T398" s="106"/>
      <c r="AT398" s="101" t="s">
        <v>308</v>
      </c>
      <c r="AU398" s="101" t="s">
        <v>84</v>
      </c>
      <c r="AV398" s="98" t="s">
        <v>84</v>
      </c>
      <c r="AW398" s="98" t="s">
        <v>31</v>
      </c>
      <c r="AX398" s="98" t="s">
        <v>75</v>
      </c>
      <c r="AY398" s="101" t="s">
        <v>302</v>
      </c>
    </row>
    <row r="399" spans="1:65" s="171" customFormat="1">
      <c r="B399" s="172"/>
      <c r="D399" s="100" t="s">
        <v>308</v>
      </c>
      <c r="E399" s="173" t="s">
        <v>1</v>
      </c>
      <c r="F399" s="174" t="s">
        <v>435</v>
      </c>
      <c r="H399" s="175">
        <v>11.33</v>
      </c>
      <c r="L399" s="172"/>
      <c r="M399" s="176"/>
      <c r="N399" s="177"/>
      <c r="O399" s="177"/>
      <c r="P399" s="177"/>
      <c r="Q399" s="177"/>
      <c r="R399" s="177"/>
      <c r="S399" s="177"/>
      <c r="T399" s="178"/>
      <c r="AT399" s="173" t="s">
        <v>308</v>
      </c>
      <c r="AU399" s="173" t="s">
        <v>84</v>
      </c>
      <c r="AV399" s="171" t="s">
        <v>97</v>
      </c>
      <c r="AW399" s="171" t="s">
        <v>31</v>
      </c>
      <c r="AX399" s="171" t="s">
        <v>82</v>
      </c>
      <c r="AY399" s="173" t="s">
        <v>302</v>
      </c>
    </row>
    <row r="400" spans="1:65" s="15" customFormat="1" ht="21.75" customHeight="1">
      <c r="A400" s="12"/>
      <c r="B400" s="13"/>
      <c r="C400" s="85" t="s">
        <v>734</v>
      </c>
      <c r="D400" s="85" t="s">
        <v>303</v>
      </c>
      <c r="E400" s="86" t="s">
        <v>5361</v>
      </c>
      <c r="F400" s="87" t="s">
        <v>5362</v>
      </c>
      <c r="G400" s="88" t="s">
        <v>450</v>
      </c>
      <c r="H400" s="89">
        <v>11.33</v>
      </c>
      <c r="I400" s="3"/>
      <c r="J400" s="90">
        <f>ROUND(I400*H400,2)</f>
        <v>0</v>
      </c>
      <c r="K400" s="87" t="s">
        <v>427</v>
      </c>
      <c r="L400" s="13"/>
      <c r="M400" s="91" t="s">
        <v>1</v>
      </c>
      <c r="N400" s="92" t="s">
        <v>40</v>
      </c>
      <c r="O400" s="93"/>
      <c r="P400" s="94">
        <f>O400*H400</f>
        <v>0</v>
      </c>
      <c r="Q400" s="94">
        <v>0</v>
      </c>
      <c r="R400" s="94">
        <f>Q400*H400</f>
        <v>0</v>
      </c>
      <c r="S400" s="94">
        <v>0</v>
      </c>
      <c r="T400" s="95">
        <f>S400*H400</f>
        <v>0</v>
      </c>
      <c r="U400" s="12"/>
      <c r="V400" s="12"/>
      <c r="W400" s="12"/>
      <c r="X400" s="12"/>
      <c r="Y400" s="12"/>
      <c r="Z400" s="12"/>
      <c r="AA400" s="12"/>
      <c r="AB400" s="12"/>
      <c r="AC400" s="12"/>
      <c r="AD400" s="12"/>
      <c r="AE400" s="12"/>
      <c r="AR400" s="96" t="s">
        <v>97</v>
      </c>
      <c r="AT400" s="96" t="s">
        <v>303</v>
      </c>
      <c r="AU400" s="96" t="s">
        <v>84</v>
      </c>
      <c r="AY400" s="5" t="s">
        <v>302</v>
      </c>
      <c r="BE400" s="97">
        <f>IF(N400="základní",J400,0)</f>
        <v>0</v>
      </c>
      <c r="BF400" s="97">
        <f>IF(N400="snížená",J400,0)</f>
        <v>0</v>
      </c>
      <c r="BG400" s="97">
        <f>IF(N400="zákl. přenesená",J400,0)</f>
        <v>0</v>
      </c>
      <c r="BH400" s="97">
        <f>IF(N400="sníž. přenesená",J400,0)</f>
        <v>0</v>
      </c>
      <c r="BI400" s="97">
        <f>IF(N400="nulová",J400,0)</f>
        <v>0</v>
      </c>
      <c r="BJ400" s="5" t="s">
        <v>82</v>
      </c>
      <c r="BK400" s="97">
        <f>ROUND(I400*H400,2)</f>
        <v>0</v>
      </c>
      <c r="BL400" s="5" t="s">
        <v>97</v>
      </c>
      <c r="BM400" s="96" t="s">
        <v>5363</v>
      </c>
    </row>
    <row r="401" spans="1:65" s="98" customFormat="1">
      <c r="B401" s="99"/>
      <c r="D401" s="100" t="s">
        <v>308</v>
      </c>
      <c r="E401" s="101" t="s">
        <v>1</v>
      </c>
      <c r="F401" s="102" t="s">
        <v>5156</v>
      </c>
      <c r="H401" s="103">
        <v>7.48</v>
      </c>
      <c r="L401" s="99"/>
      <c r="M401" s="104"/>
      <c r="N401" s="105"/>
      <c r="O401" s="105"/>
      <c r="P401" s="105"/>
      <c r="Q401" s="105"/>
      <c r="R401" s="105"/>
      <c r="S401" s="105"/>
      <c r="T401" s="106"/>
      <c r="AT401" s="101" t="s">
        <v>308</v>
      </c>
      <c r="AU401" s="101" t="s">
        <v>84</v>
      </c>
      <c r="AV401" s="98" t="s">
        <v>84</v>
      </c>
      <c r="AW401" s="98" t="s">
        <v>31</v>
      </c>
      <c r="AX401" s="98" t="s">
        <v>75</v>
      </c>
      <c r="AY401" s="101" t="s">
        <v>302</v>
      </c>
    </row>
    <row r="402" spans="1:65" s="98" customFormat="1">
      <c r="B402" s="99"/>
      <c r="D402" s="100" t="s">
        <v>308</v>
      </c>
      <c r="E402" s="101" t="s">
        <v>1</v>
      </c>
      <c r="F402" s="102" t="s">
        <v>5158</v>
      </c>
      <c r="H402" s="103">
        <v>3.85</v>
      </c>
      <c r="L402" s="99"/>
      <c r="M402" s="104"/>
      <c r="N402" s="105"/>
      <c r="O402" s="105"/>
      <c r="P402" s="105"/>
      <c r="Q402" s="105"/>
      <c r="R402" s="105"/>
      <c r="S402" s="105"/>
      <c r="T402" s="106"/>
      <c r="AT402" s="101" t="s">
        <v>308</v>
      </c>
      <c r="AU402" s="101" t="s">
        <v>84</v>
      </c>
      <c r="AV402" s="98" t="s">
        <v>84</v>
      </c>
      <c r="AW402" s="98" t="s">
        <v>31</v>
      </c>
      <c r="AX402" s="98" t="s">
        <v>75</v>
      </c>
      <c r="AY402" s="101" t="s">
        <v>302</v>
      </c>
    </row>
    <row r="403" spans="1:65" s="171" customFormat="1">
      <c r="B403" s="172"/>
      <c r="D403" s="100" t="s">
        <v>308</v>
      </c>
      <c r="E403" s="173" t="s">
        <v>1</v>
      </c>
      <c r="F403" s="174" t="s">
        <v>435</v>
      </c>
      <c r="H403" s="175">
        <v>11.33</v>
      </c>
      <c r="L403" s="172"/>
      <c r="M403" s="176"/>
      <c r="N403" s="177"/>
      <c r="O403" s="177"/>
      <c r="P403" s="177"/>
      <c r="Q403" s="177"/>
      <c r="R403" s="177"/>
      <c r="S403" s="177"/>
      <c r="T403" s="178"/>
      <c r="AT403" s="173" t="s">
        <v>308</v>
      </c>
      <c r="AU403" s="173" t="s">
        <v>84</v>
      </c>
      <c r="AV403" s="171" t="s">
        <v>97</v>
      </c>
      <c r="AW403" s="171" t="s">
        <v>31</v>
      </c>
      <c r="AX403" s="171" t="s">
        <v>82</v>
      </c>
      <c r="AY403" s="173" t="s">
        <v>302</v>
      </c>
    </row>
    <row r="404" spans="1:65" s="15" customFormat="1" ht="21.75" customHeight="1">
      <c r="A404" s="12"/>
      <c r="B404" s="13"/>
      <c r="C404" s="85" t="s">
        <v>740</v>
      </c>
      <c r="D404" s="85" t="s">
        <v>303</v>
      </c>
      <c r="E404" s="86" t="s">
        <v>2794</v>
      </c>
      <c r="F404" s="87" t="s">
        <v>2795</v>
      </c>
      <c r="G404" s="88" t="s">
        <v>419</v>
      </c>
      <c r="H404" s="89">
        <v>22</v>
      </c>
      <c r="I404" s="3"/>
      <c r="J404" s="90">
        <f>ROUND(I404*H404,2)</f>
        <v>0</v>
      </c>
      <c r="K404" s="87" t="s">
        <v>427</v>
      </c>
      <c r="L404" s="13"/>
      <c r="M404" s="91" t="s">
        <v>1</v>
      </c>
      <c r="N404" s="92" t="s">
        <v>40</v>
      </c>
      <c r="O404" s="93"/>
      <c r="P404" s="94">
        <f>O404*H404</f>
        <v>0</v>
      </c>
      <c r="Q404" s="94">
        <v>0.45937</v>
      </c>
      <c r="R404" s="94">
        <f>Q404*H404</f>
        <v>10.10614</v>
      </c>
      <c r="S404" s="94">
        <v>0</v>
      </c>
      <c r="T404" s="95">
        <f>S404*H404</f>
        <v>0</v>
      </c>
      <c r="U404" s="12"/>
      <c r="V404" s="12"/>
      <c r="W404" s="12"/>
      <c r="X404" s="12"/>
      <c r="Y404" s="12"/>
      <c r="Z404" s="12"/>
      <c r="AA404" s="12"/>
      <c r="AB404" s="12"/>
      <c r="AC404" s="12"/>
      <c r="AD404" s="12"/>
      <c r="AE404" s="12"/>
      <c r="AR404" s="96" t="s">
        <v>97</v>
      </c>
      <c r="AT404" s="96" t="s">
        <v>303</v>
      </c>
      <c r="AU404" s="96" t="s">
        <v>84</v>
      </c>
      <c r="AY404" s="5" t="s">
        <v>302</v>
      </c>
      <c r="BE404" s="97">
        <f>IF(N404="základní",J404,0)</f>
        <v>0</v>
      </c>
      <c r="BF404" s="97">
        <f>IF(N404="snížená",J404,0)</f>
        <v>0</v>
      </c>
      <c r="BG404" s="97">
        <f>IF(N404="zákl. přenesená",J404,0)</f>
        <v>0</v>
      </c>
      <c r="BH404" s="97">
        <f>IF(N404="sníž. přenesená",J404,0)</f>
        <v>0</v>
      </c>
      <c r="BI404" s="97">
        <f>IF(N404="nulová",J404,0)</f>
        <v>0</v>
      </c>
      <c r="BJ404" s="5" t="s">
        <v>82</v>
      </c>
      <c r="BK404" s="97">
        <f>ROUND(I404*H404,2)</f>
        <v>0</v>
      </c>
      <c r="BL404" s="5" t="s">
        <v>97</v>
      </c>
      <c r="BM404" s="96" t="s">
        <v>5364</v>
      </c>
    </row>
    <row r="405" spans="1:65" s="98" customFormat="1">
      <c r="B405" s="99"/>
      <c r="D405" s="100" t="s">
        <v>308</v>
      </c>
      <c r="E405" s="101" t="s">
        <v>1</v>
      </c>
      <c r="F405" s="102" t="s">
        <v>207</v>
      </c>
      <c r="H405" s="103">
        <v>22</v>
      </c>
      <c r="L405" s="99"/>
      <c r="M405" s="104"/>
      <c r="N405" s="105"/>
      <c r="O405" s="105"/>
      <c r="P405" s="105"/>
      <c r="Q405" s="105"/>
      <c r="R405" s="105"/>
      <c r="S405" s="105"/>
      <c r="T405" s="106"/>
      <c r="AT405" s="101" t="s">
        <v>308</v>
      </c>
      <c r="AU405" s="101" t="s">
        <v>84</v>
      </c>
      <c r="AV405" s="98" t="s">
        <v>84</v>
      </c>
      <c r="AW405" s="98" t="s">
        <v>31</v>
      </c>
      <c r="AX405" s="98" t="s">
        <v>82</v>
      </c>
      <c r="AY405" s="101" t="s">
        <v>302</v>
      </c>
    </row>
    <row r="406" spans="1:65" s="15" customFormat="1" ht="16.5" customHeight="1">
      <c r="A406" s="12"/>
      <c r="B406" s="13"/>
      <c r="C406" s="85" t="s">
        <v>745</v>
      </c>
      <c r="D406" s="85" t="s">
        <v>303</v>
      </c>
      <c r="E406" s="86" t="s">
        <v>2508</v>
      </c>
      <c r="F406" s="87" t="s">
        <v>2509</v>
      </c>
      <c r="G406" s="88" t="s">
        <v>450</v>
      </c>
      <c r="H406" s="89">
        <v>235.37</v>
      </c>
      <c r="I406" s="3"/>
      <c r="J406" s="90">
        <f>ROUND(I406*H406,2)</f>
        <v>0</v>
      </c>
      <c r="K406" s="87" t="s">
        <v>427</v>
      </c>
      <c r="L406" s="13"/>
      <c r="M406" s="91" t="s">
        <v>1</v>
      </c>
      <c r="N406" s="92" t="s">
        <v>40</v>
      </c>
      <c r="O406" s="93"/>
      <c r="P406" s="94">
        <f>O406*H406</f>
        <v>0</v>
      </c>
      <c r="Q406" s="94">
        <v>1.9000000000000001E-4</v>
      </c>
      <c r="R406" s="94">
        <f>Q406*H406</f>
        <v>4.4720300000000004E-2</v>
      </c>
      <c r="S406" s="94">
        <v>0</v>
      </c>
      <c r="T406" s="95">
        <f>S406*H406</f>
        <v>0</v>
      </c>
      <c r="U406" s="12"/>
      <c r="V406" s="12"/>
      <c r="W406" s="12"/>
      <c r="X406" s="12"/>
      <c r="Y406" s="12"/>
      <c r="Z406" s="12"/>
      <c r="AA406" s="12"/>
      <c r="AB406" s="12"/>
      <c r="AC406" s="12"/>
      <c r="AD406" s="12"/>
      <c r="AE406" s="12"/>
      <c r="AR406" s="96" t="s">
        <v>97</v>
      </c>
      <c r="AT406" s="96" t="s">
        <v>303</v>
      </c>
      <c r="AU406" s="96" t="s">
        <v>84</v>
      </c>
      <c r="AY406" s="5" t="s">
        <v>302</v>
      </c>
      <c r="BE406" s="97">
        <f>IF(N406="základní",J406,0)</f>
        <v>0</v>
      </c>
      <c r="BF406" s="97">
        <f>IF(N406="snížená",J406,0)</f>
        <v>0</v>
      </c>
      <c r="BG406" s="97">
        <f>IF(N406="zákl. přenesená",J406,0)</f>
        <v>0</v>
      </c>
      <c r="BH406" s="97">
        <f>IF(N406="sníž. přenesená",J406,0)</f>
        <v>0</v>
      </c>
      <c r="BI406" s="97">
        <f>IF(N406="nulová",J406,0)</f>
        <v>0</v>
      </c>
      <c r="BJ406" s="5" t="s">
        <v>82</v>
      </c>
      <c r="BK406" s="97">
        <f>ROUND(I406*H406,2)</f>
        <v>0</v>
      </c>
      <c r="BL406" s="5" t="s">
        <v>97</v>
      </c>
      <c r="BM406" s="96" t="s">
        <v>5365</v>
      </c>
    </row>
    <row r="407" spans="1:65" s="98" customFormat="1">
      <c r="B407" s="99"/>
      <c r="D407" s="100" t="s">
        <v>308</v>
      </c>
      <c r="E407" s="101" t="s">
        <v>1</v>
      </c>
      <c r="F407" s="102" t="s">
        <v>5156</v>
      </c>
      <c r="H407" s="103">
        <v>7.48</v>
      </c>
      <c r="L407" s="99"/>
      <c r="M407" s="104"/>
      <c r="N407" s="105"/>
      <c r="O407" s="105"/>
      <c r="P407" s="105"/>
      <c r="Q407" s="105"/>
      <c r="R407" s="105"/>
      <c r="S407" s="105"/>
      <c r="T407" s="106"/>
      <c r="AT407" s="101" t="s">
        <v>308</v>
      </c>
      <c r="AU407" s="101" t="s">
        <v>84</v>
      </c>
      <c r="AV407" s="98" t="s">
        <v>84</v>
      </c>
      <c r="AW407" s="98" t="s">
        <v>31</v>
      </c>
      <c r="AX407" s="98" t="s">
        <v>75</v>
      </c>
      <c r="AY407" s="101" t="s">
        <v>302</v>
      </c>
    </row>
    <row r="408" spans="1:65" s="98" customFormat="1">
      <c r="B408" s="99"/>
      <c r="D408" s="100" t="s">
        <v>308</v>
      </c>
      <c r="E408" s="101" t="s">
        <v>1</v>
      </c>
      <c r="F408" s="102" t="s">
        <v>5163</v>
      </c>
      <c r="H408" s="103">
        <v>9.14</v>
      </c>
      <c r="L408" s="99"/>
      <c r="M408" s="104"/>
      <c r="N408" s="105"/>
      <c r="O408" s="105"/>
      <c r="P408" s="105"/>
      <c r="Q408" s="105"/>
      <c r="R408" s="105"/>
      <c r="S408" s="105"/>
      <c r="T408" s="106"/>
      <c r="AT408" s="101" t="s">
        <v>308</v>
      </c>
      <c r="AU408" s="101" t="s">
        <v>84</v>
      </c>
      <c r="AV408" s="98" t="s">
        <v>84</v>
      </c>
      <c r="AW408" s="98" t="s">
        <v>31</v>
      </c>
      <c r="AX408" s="98" t="s">
        <v>75</v>
      </c>
      <c r="AY408" s="101" t="s">
        <v>302</v>
      </c>
    </row>
    <row r="409" spans="1:65" s="98" customFormat="1">
      <c r="B409" s="99"/>
      <c r="D409" s="100" t="s">
        <v>308</v>
      </c>
      <c r="E409" s="101" t="s">
        <v>1</v>
      </c>
      <c r="F409" s="102" t="s">
        <v>5167</v>
      </c>
      <c r="H409" s="103">
        <v>147.34</v>
      </c>
      <c r="L409" s="99"/>
      <c r="M409" s="104"/>
      <c r="N409" s="105"/>
      <c r="O409" s="105"/>
      <c r="P409" s="105"/>
      <c r="Q409" s="105"/>
      <c r="R409" s="105"/>
      <c r="S409" s="105"/>
      <c r="T409" s="106"/>
      <c r="AT409" s="101" t="s">
        <v>308</v>
      </c>
      <c r="AU409" s="101" t="s">
        <v>84</v>
      </c>
      <c r="AV409" s="98" t="s">
        <v>84</v>
      </c>
      <c r="AW409" s="98" t="s">
        <v>31</v>
      </c>
      <c r="AX409" s="98" t="s">
        <v>75</v>
      </c>
      <c r="AY409" s="101" t="s">
        <v>302</v>
      </c>
    </row>
    <row r="410" spans="1:65" s="98" customFormat="1">
      <c r="B410" s="99"/>
      <c r="D410" s="100" t="s">
        <v>308</v>
      </c>
      <c r="E410" s="101" t="s">
        <v>1</v>
      </c>
      <c r="F410" s="102" t="s">
        <v>5171</v>
      </c>
      <c r="H410" s="103">
        <v>58.99</v>
      </c>
      <c r="L410" s="99"/>
      <c r="M410" s="104"/>
      <c r="N410" s="105"/>
      <c r="O410" s="105"/>
      <c r="P410" s="105"/>
      <c r="Q410" s="105"/>
      <c r="R410" s="105"/>
      <c r="S410" s="105"/>
      <c r="T410" s="106"/>
      <c r="AT410" s="101" t="s">
        <v>308</v>
      </c>
      <c r="AU410" s="101" t="s">
        <v>84</v>
      </c>
      <c r="AV410" s="98" t="s">
        <v>84</v>
      </c>
      <c r="AW410" s="98" t="s">
        <v>31</v>
      </c>
      <c r="AX410" s="98" t="s">
        <v>75</v>
      </c>
      <c r="AY410" s="101" t="s">
        <v>302</v>
      </c>
    </row>
    <row r="411" spans="1:65" s="98" customFormat="1">
      <c r="B411" s="99"/>
      <c r="D411" s="100" t="s">
        <v>308</v>
      </c>
      <c r="E411" s="101" t="s">
        <v>1</v>
      </c>
      <c r="F411" s="102" t="s">
        <v>5175</v>
      </c>
      <c r="H411" s="103">
        <v>12.42</v>
      </c>
      <c r="L411" s="99"/>
      <c r="M411" s="104"/>
      <c r="N411" s="105"/>
      <c r="O411" s="105"/>
      <c r="P411" s="105"/>
      <c r="Q411" s="105"/>
      <c r="R411" s="105"/>
      <c r="S411" s="105"/>
      <c r="T411" s="106"/>
      <c r="AT411" s="101" t="s">
        <v>308</v>
      </c>
      <c r="AU411" s="101" t="s">
        <v>84</v>
      </c>
      <c r="AV411" s="98" t="s">
        <v>84</v>
      </c>
      <c r="AW411" s="98" t="s">
        <v>31</v>
      </c>
      <c r="AX411" s="98" t="s">
        <v>75</v>
      </c>
      <c r="AY411" s="101" t="s">
        <v>302</v>
      </c>
    </row>
    <row r="412" spans="1:65" s="171" customFormat="1">
      <c r="B412" s="172"/>
      <c r="D412" s="100" t="s">
        <v>308</v>
      </c>
      <c r="E412" s="173" t="s">
        <v>1</v>
      </c>
      <c r="F412" s="174" t="s">
        <v>435</v>
      </c>
      <c r="H412" s="175">
        <v>235.37</v>
      </c>
      <c r="L412" s="172"/>
      <c r="M412" s="176"/>
      <c r="N412" s="177"/>
      <c r="O412" s="177"/>
      <c r="P412" s="177"/>
      <c r="Q412" s="177"/>
      <c r="R412" s="177"/>
      <c r="S412" s="177"/>
      <c r="T412" s="178"/>
      <c r="AT412" s="173" t="s">
        <v>308</v>
      </c>
      <c r="AU412" s="173" t="s">
        <v>84</v>
      </c>
      <c r="AV412" s="171" t="s">
        <v>97</v>
      </c>
      <c r="AW412" s="171" t="s">
        <v>31</v>
      </c>
      <c r="AX412" s="171" t="s">
        <v>82</v>
      </c>
      <c r="AY412" s="173" t="s">
        <v>302</v>
      </c>
    </row>
    <row r="413" spans="1:65" s="15" customFormat="1" ht="16.5" customHeight="1">
      <c r="A413" s="12"/>
      <c r="B413" s="13"/>
      <c r="C413" s="85" t="s">
        <v>752</v>
      </c>
      <c r="D413" s="85" t="s">
        <v>303</v>
      </c>
      <c r="E413" s="86" t="s">
        <v>4506</v>
      </c>
      <c r="F413" s="87" t="s">
        <v>4507</v>
      </c>
      <c r="G413" s="88" t="s">
        <v>450</v>
      </c>
      <c r="H413" s="89">
        <v>235.37</v>
      </c>
      <c r="I413" s="3"/>
      <c r="J413" s="90">
        <f>ROUND(I413*H413,2)</f>
        <v>0</v>
      </c>
      <c r="K413" s="87" t="s">
        <v>427</v>
      </c>
      <c r="L413" s="13"/>
      <c r="M413" s="91" t="s">
        <v>1</v>
      </c>
      <c r="N413" s="92" t="s">
        <v>40</v>
      </c>
      <c r="O413" s="93"/>
      <c r="P413" s="94">
        <f>O413*H413</f>
        <v>0</v>
      </c>
      <c r="Q413" s="94">
        <v>6.9999999999999994E-5</v>
      </c>
      <c r="R413" s="94">
        <f>Q413*H413</f>
        <v>1.6475899999999998E-2</v>
      </c>
      <c r="S413" s="94">
        <v>0</v>
      </c>
      <c r="T413" s="95">
        <f>S413*H413</f>
        <v>0</v>
      </c>
      <c r="U413" s="12"/>
      <c r="V413" s="12"/>
      <c r="W413" s="12"/>
      <c r="X413" s="12"/>
      <c r="Y413" s="12"/>
      <c r="Z413" s="12"/>
      <c r="AA413" s="12"/>
      <c r="AB413" s="12"/>
      <c r="AC413" s="12"/>
      <c r="AD413" s="12"/>
      <c r="AE413" s="12"/>
      <c r="AR413" s="96" t="s">
        <v>97</v>
      </c>
      <c r="AT413" s="96" t="s">
        <v>303</v>
      </c>
      <c r="AU413" s="96" t="s">
        <v>84</v>
      </c>
      <c r="AY413" s="5" t="s">
        <v>302</v>
      </c>
      <c r="BE413" s="97">
        <f>IF(N413="základní",J413,0)</f>
        <v>0</v>
      </c>
      <c r="BF413" s="97">
        <f>IF(N413="snížená",J413,0)</f>
        <v>0</v>
      </c>
      <c r="BG413" s="97">
        <f>IF(N413="zákl. přenesená",J413,0)</f>
        <v>0</v>
      </c>
      <c r="BH413" s="97">
        <f>IF(N413="sníž. přenesená",J413,0)</f>
        <v>0</v>
      </c>
      <c r="BI413" s="97">
        <f>IF(N413="nulová",J413,0)</f>
        <v>0</v>
      </c>
      <c r="BJ413" s="5" t="s">
        <v>82</v>
      </c>
      <c r="BK413" s="97">
        <f>ROUND(I413*H413,2)</f>
        <v>0</v>
      </c>
      <c r="BL413" s="5" t="s">
        <v>97</v>
      </c>
      <c r="BM413" s="96" t="s">
        <v>5366</v>
      </c>
    </row>
    <row r="414" spans="1:65" s="98" customFormat="1">
      <c r="B414" s="99"/>
      <c r="D414" s="100" t="s">
        <v>308</v>
      </c>
      <c r="E414" s="101" t="s">
        <v>1</v>
      </c>
      <c r="F414" s="102" t="s">
        <v>5156</v>
      </c>
      <c r="H414" s="103">
        <v>7.48</v>
      </c>
      <c r="L414" s="99"/>
      <c r="M414" s="104"/>
      <c r="N414" s="105"/>
      <c r="O414" s="105"/>
      <c r="P414" s="105"/>
      <c r="Q414" s="105"/>
      <c r="R414" s="105"/>
      <c r="S414" s="105"/>
      <c r="T414" s="106"/>
      <c r="AT414" s="101" t="s">
        <v>308</v>
      </c>
      <c r="AU414" s="101" t="s">
        <v>84</v>
      </c>
      <c r="AV414" s="98" t="s">
        <v>84</v>
      </c>
      <c r="AW414" s="98" t="s">
        <v>31</v>
      </c>
      <c r="AX414" s="98" t="s">
        <v>75</v>
      </c>
      <c r="AY414" s="101" t="s">
        <v>302</v>
      </c>
    </row>
    <row r="415" spans="1:65" s="98" customFormat="1">
      <c r="B415" s="99"/>
      <c r="D415" s="100" t="s">
        <v>308</v>
      </c>
      <c r="E415" s="101" t="s">
        <v>1</v>
      </c>
      <c r="F415" s="102" t="s">
        <v>5163</v>
      </c>
      <c r="H415" s="103">
        <v>9.14</v>
      </c>
      <c r="L415" s="99"/>
      <c r="M415" s="104"/>
      <c r="N415" s="105"/>
      <c r="O415" s="105"/>
      <c r="P415" s="105"/>
      <c r="Q415" s="105"/>
      <c r="R415" s="105"/>
      <c r="S415" s="105"/>
      <c r="T415" s="106"/>
      <c r="AT415" s="101" t="s">
        <v>308</v>
      </c>
      <c r="AU415" s="101" t="s">
        <v>84</v>
      </c>
      <c r="AV415" s="98" t="s">
        <v>84</v>
      </c>
      <c r="AW415" s="98" t="s">
        <v>31</v>
      </c>
      <c r="AX415" s="98" t="s">
        <v>75</v>
      </c>
      <c r="AY415" s="101" t="s">
        <v>302</v>
      </c>
    </row>
    <row r="416" spans="1:65" s="98" customFormat="1">
      <c r="B416" s="99"/>
      <c r="D416" s="100" t="s">
        <v>308</v>
      </c>
      <c r="E416" s="101" t="s">
        <v>1</v>
      </c>
      <c r="F416" s="102" t="s">
        <v>5167</v>
      </c>
      <c r="H416" s="103">
        <v>147.34</v>
      </c>
      <c r="L416" s="99"/>
      <c r="M416" s="104"/>
      <c r="N416" s="105"/>
      <c r="O416" s="105"/>
      <c r="P416" s="105"/>
      <c r="Q416" s="105"/>
      <c r="R416" s="105"/>
      <c r="S416" s="105"/>
      <c r="T416" s="106"/>
      <c r="AT416" s="101" t="s">
        <v>308</v>
      </c>
      <c r="AU416" s="101" t="s">
        <v>84</v>
      </c>
      <c r="AV416" s="98" t="s">
        <v>84</v>
      </c>
      <c r="AW416" s="98" t="s">
        <v>31</v>
      </c>
      <c r="AX416" s="98" t="s">
        <v>75</v>
      </c>
      <c r="AY416" s="101" t="s">
        <v>302</v>
      </c>
    </row>
    <row r="417" spans="1:65" s="98" customFormat="1">
      <c r="B417" s="99"/>
      <c r="D417" s="100" t="s">
        <v>308</v>
      </c>
      <c r="E417" s="101" t="s">
        <v>1</v>
      </c>
      <c r="F417" s="102" t="s">
        <v>5171</v>
      </c>
      <c r="H417" s="103">
        <v>58.99</v>
      </c>
      <c r="L417" s="99"/>
      <c r="M417" s="104"/>
      <c r="N417" s="105"/>
      <c r="O417" s="105"/>
      <c r="P417" s="105"/>
      <c r="Q417" s="105"/>
      <c r="R417" s="105"/>
      <c r="S417" s="105"/>
      <c r="T417" s="106"/>
      <c r="AT417" s="101" t="s">
        <v>308</v>
      </c>
      <c r="AU417" s="101" t="s">
        <v>84</v>
      </c>
      <c r="AV417" s="98" t="s">
        <v>84</v>
      </c>
      <c r="AW417" s="98" t="s">
        <v>31</v>
      </c>
      <c r="AX417" s="98" t="s">
        <v>75</v>
      </c>
      <c r="AY417" s="101" t="s">
        <v>302</v>
      </c>
    </row>
    <row r="418" spans="1:65" s="98" customFormat="1">
      <c r="B418" s="99"/>
      <c r="D418" s="100" t="s">
        <v>308</v>
      </c>
      <c r="E418" s="101" t="s">
        <v>1</v>
      </c>
      <c r="F418" s="102" t="s">
        <v>5175</v>
      </c>
      <c r="H418" s="103">
        <v>12.42</v>
      </c>
      <c r="L418" s="99"/>
      <c r="M418" s="104"/>
      <c r="N418" s="105"/>
      <c r="O418" s="105"/>
      <c r="P418" s="105"/>
      <c r="Q418" s="105"/>
      <c r="R418" s="105"/>
      <c r="S418" s="105"/>
      <c r="T418" s="106"/>
      <c r="AT418" s="101" t="s">
        <v>308</v>
      </c>
      <c r="AU418" s="101" t="s">
        <v>84</v>
      </c>
      <c r="AV418" s="98" t="s">
        <v>84</v>
      </c>
      <c r="AW418" s="98" t="s">
        <v>31</v>
      </c>
      <c r="AX418" s="98" t="s">
        <v>75</v>
      </c>
      <c r="AY418" s="101" t="s">
        <v>302</v>
      </c>
    </row>
    <row r="419" spans="1:65" s="171" customFormat="1">
      <c r="B419" s="172"/>
      <c r="D419" s="100" t="s">
        <v>308</v>
      </c>
      <c r="E419" s="173" t="s">
        <v>1</v>
      </c>
      <c r="F419" s="174" t="s">
        <v>435</v>
      </c>
      <c r="H419" s="175">
        <v>235.37</v>
      </c>
      <c r="L419" s="172"/>
      <c r="M419" s="176"/>
      <c r="N419" s="177"/>
      <c r="O419" s="177"/>
      <c r="P419" s="177"/>
      <c r="Q419" s="177"/>
      <c r="R419" s="177"/>
      <c r="S419" s="177"/>
      <c r="T419" s="178"/>
      <c r="AT419" s="173" t="s">
        <v>308</v>
      </c>
      <c r="AU419" s="173" t="s">
        <v>84</v>
      </c>
      <c r="AV419" s="171" t="s">
        <v>97</v>
      </c>
      <c r="AW419" s="171" t="s">
        <v>31</v>
      </c>
      <c r="AX419" s="171" t="s">
        <v>82</v>
      </c>
      <c r="AY419" s="173" t="s">
        <v>302</v>
      </c>
    </row>
    <row r="420" spans="1:65" s="74" customFormat="1" ht="22.9" customHeight="1">
      <c r="B420" s="75"/>
      <c r="D420" s="76" t="s">
        <v>74</v>
      </c>
      <c r="E420" s="169" t="s">
        <v>112</v>
      </c>
      <c r="F420" s="169" t="s">
        <v>821</v>
      </c>
      <c r="J420" s="170">
        <f>BK420</f>
        <v>0</v>
      </c>
      <c r="L420" s="75"/>
      <c r="M420" s="79"/>
      <c r="N420" s="80"/>
      <c r="O420" s="80"/>
      <c r="P420" s="81">
        <f>SUM(P421:P483)</f>
        <v>0</v>
      </c>
      <c r="Q420" s="80"/>
      <c r="R420" s="81">
        <f>SUM(R421:R483)</f>
        <v>2.6928000000000004E-3</v>
      </c>
      <c r="S420" s="80"/>
      <c r="T420" s="82">
        <f>SUM(T421:T483)</f>
        <v>0</v>
      </c>
      <c r="AR420" s="76" t="s">
        <v>82</v>
      </c>
      <c r="AT420" s="83" t="s">
        <v>74</v>
      </c>
      <c r="AU420" s="83" t="s">
        <v>82</v>
      </c>
      <c r="AY420" s="76" t="s">
        <v>302</v>
      </c>
      <c r="BK420" s="84">
        <f>SUM(BK421:BK483)</f>
        <v>0</v>
      </c>
    </row>
    <row r="421" spans="1:65" s="15" customFormat="1" ht="21.75" customHeight="1">
      <c r="A421" s="12"/>
      <c r="B421" s="13"/>
      <c r="C421" s="85" t="s">
        <v>756</v>
      </c>
      <c r="D421" s="85" t="s">
        <v>303</v>
      </c>
      <c r="E421" s="86" t="s">
        <v>4509</v>
      </c>
      <c r="F421" s="87" t="s">
        <v>4510</v>
      </c>
      <c r="G421" s="88" t="s">
        <v>423</v>
      </c>
      <c r="H421" s="89">
        <v>7.48</v>
      </c>
      <c r="I421" s="3"/>
      <c r="J421" s="90">
        <f>ROUND(I421*H421,2)</f>
        <v>0</v>
      </c>
      <c r="K421" s="87" t="s">
        <v>427</v>
      </c>
      <c r="L421" s="13"/>
      <c r="M421" s="91" t="s">
        <v>1</v>
      </c>
      <c r="N421" s="92" t="s">
        <v>40</v>
      </c>
      <c r="O421" s="93"/>
      <c r="P421" s="94">
        <f>O421*H421</f>
        <v>0</v>
      </c>
      <c r="Q421" s="94">
        <v>3.6000000000000002E-4</v>
      </c>
      <c r="R421" s="94">
        <f>Q421*H421</f>
        <v>2.6928000000000004E-3</v>
      </c>
      <c r="S421" s="94">
        <v>0</v>
      </c>
      <c r="T421" s="95">
        <f>S421*H421</f>
        <v>0</v>
      </c>
      <c r="U421" s="12"/>
      <c r="V421" s="12"/>
      <c r="W421" s="12"/>
      <c r="X421" s="12"/>
      <c r="Y421" s="12"/>
      <c r="Z421" s="12"/>
      <c r="AA421" s="12"/>
      <c r="AB421" s="12"/>
      <c r="AC421" s="12"/>
      <c r="AD421" s="12"/>
      <c r="AE421" s="12"/>
      <c r="AR421" s="96" t="s">
        <v>97</v>
      </c>
      <c r="AT421" s="96" t="s">
        <v>303</v>
      </c>
      <c r="AU421" s="96" t="s">
        <v>84</v>
      </c>
      <c r="AY421" s="5" t="s">
        <v>302</v>
      </c>
      <c r="BE421" s="97">
        <f>IF(N421="základní",J421,0)</f>
        <v>0</v>
      </c>
      <c r="BF421" s="97">
        <f>IF(N421="snížená",J421,0)</f>
        <v>0</v>
      </c>
      <c r="BG421" s="97">
        <f>IF(N421="zákl. přenesená",J421,0)</f>
        <v>0</v>
      </c>
      <c r="BH421" s="97">
        <f>IF(N421="sníž. přenesená",J421,0)</f>
        <v>0</v>
      </c>
      <c r="BI421" s="97">
        <f>IF(N421="nulová",J421,0)</f>
        <v>0</v>
      </c>
      <c r="BJ421" s="5" t="s">
        <v>82</v>
      </c>
      <c r="BK421" s="97">
        <f>ROUND(I421*H421,2)</f>
        <v>0</v>
      </c>
      <c r="BL421" s="5" t="s">
        <v>97</v>
      </c>
      <c r="BM421" s="96" t="s">
        <v>5367</v>
      </c>
    </row>
    <row r="422" spans="1:65" s="98" customFormat="1">
      <c r="B422" s="99"/>
      <c r="D422" s="100" t="s">
        <v>308</v>
      </c>
      <c r="E422" s="101" t="s">
        <v>1</v>
      </c>
      <c r="F422" s="102" t="s">
        <v>5368</v>
      </c>
      <c r="H422" s="103">
        <v>7.48</v>
      </c>
      <c r="L422" s="99"/>
      <c r="M422" s="104"/>
      <c r="N422" s="105"/>
      <c r="O422" s="105"/>
      <c r="P422" s="105"/>
      <c r="Q422" s="105"/>
      <c r="R422" s="105"/>
      <c r="S422" s="105"/>
      <c r="T422" s="106"/>
      <c r="AT422" s="101" t="s">
        <v>308</v>
      </c>
      <c r="AU422" s="101" t="s">
        <v>84</v>
      </c>
      <c r="AV422" s="98" t="s">
        <v>84</v>
      </c>
      <c r="AW422" s="98" t="s">
        <v>31</v>
      </c>
      <c r="AX422" s="98" t="s">
        <v>82</v>
      </c>
      <c r="AY422" s="101" t="s">
        <v>302</v>
      </c>
    </row>
    <row r="423" spans="1:65" s="15" customFormat="1" ht="16.5" customHeight="1">
      <c r="A423" s="12"/>
      <c r="B423" s="13"/>
      <c r="C423" s="85" t="s">
        <v>760</v>
      </c>
      <c r="D423" s="85" t="s">
        <v>303</v>
      </c>
      <c r="E423" s="86" t="s">
        <v>823</v>
      </c>
      <c r="F423" s="87" t="s">
        <v>824</v>
      </c>
      <c r="G423" s="88" t="s">
        <v>450</v>
      </c>
      <c r="H423" s="89">
        <v>67.48</v>
      </c>
      <c r="I423" s="3"/>
      <c r="J423" s="90">
        <f>ROUND(I423*H423,2)</f>
        <v>0</v>
      </c>
      <c r="K423" s="87" t="s">
        <v>427</v>
      </c>
      <c r="L423" s="13"/>
      <c r="M423" s="91" t="s">
        <v>1</v>
      </c>
      <c r="N423" s="92" t="s">
        <v>40</v>
      </c>
      <c r="O423" s="93"/>
      <c r="P423" s="94">
        <f>O423*H423</f>
        <v>0</v>
      </c>
      <c r="Q423" s="94">
        <v>0</v>
      </c>
      <c r="R423" s="94">
        <f>Q423*H423</f>
        <v>0</v>
      </c>
      <c r="S423" s="94">
        <v>0</v>
      </c>
      <c r="T423" s="95">
        <f>S423*H423</f>
        <v>0</v>
      </c>
      <c r="U423" s="12"/>
      <c r="V423" s="12"/>
      <c r="W423" s="12"/>
      <c r="X423" s="12"/>
      <c r="Y423" s="12"/>
      <c r="Z423" s="12"/>
      <c r="AA423" s="12"/>
      <c r="AB423" s="12"/>
      <c r="AC423" s="12"/>
      <c r="AD423" s="12"/>
      <c r="AE423" s="12"/>
      <c r="AR423" s="96" t="s">
        <v>97</v>
      </c>
      <c r="AT423" s="96" t="s">
        <v>303</v>
      </c>
      <c r="AU423" s="96" t="s">
        <v>84</v>
      </c>
      <c r="AY423" s="5" t="s">
        <v>302</v>
      </c>
      <c r="BE423" s="97">
        <f>IF(N423="základní",J423,0)</f>
        <v>0</v>
      </c>
      <c r="BF423" s="97">
        <f>IF(N423="snížená",J423,0)</f>
        <v>0</v>
      </c>
      <c r="BG423" s="97">
        <f>IF(N423="zákl. přenesená",J423,0)</f>
        <v>0</v>
      </c>
      <c r="BH423" s="97">
        <f>IF(N423="sníž. přenesená",J423,0)</f>
        <v>0</v>
      </c>
      <c r="BI423" s="97">
        <f>IF(N423="nulová",J423,0)</f>
        <v>0</v>
      </c>
      <c r="BJ423" s="5" t="s">
        <v>82</v>
      </c>
      <c r="BK423" s="97">
        <f>ROUND(I423*H423,2)</f>
        <v>0</v>
      </c>
      <c r="BL423" s="5" t="s">
        <v>97</v>
      </c>
      <c r="BM423" s="96" t="s">
        <v>5369</v>
      </c>
    </row>
    <row r="424" spans="1:65" s="98" customFormat="1" ht="22.5">
      <c r="B424" s="99"/>
      <c r="D424" s="100" t="s">
        <v>308</v>
      </c>
      <c r="E424" s="101" t="s">
        <v>1</v>
      </c>
      <c r="F424" s="102" t="s">
        <v>5370</v>
      </c>
      <c r="H424" s="103">
        <v>67.48</v>
      </c>
      <c r="L424" s="99"/>
      <c r="M424" s="104"/>
      <c r="N424" s="105"/>
      <c r="O424" s="105"/>
      <c r="P424" s="105"/>
      <c r="Q424" s="105"/>
      <c r="R424" s="105"/>
      <c r="S424" s="105"/>
      <c r="T424" s="106"/>
      <c r="AT424" s="101" t="s">
        <v>308</v>
      </c>
      <c r="AU424" s="101" t="s">
        <v>84</v>
      </c>
      <c r="AV424" s="98" t="s">
        <v>84</v>
      </c>
      <c r="AW424" s="98" t="s">
        <v>31</v>
      </c>
      <c r="AX424" s="98" t="s">
        <v>82</v>
      </c>
      <c r="AY424" s="101" t="s">
        <v>302</v>
      </c>
    </row>
    <row r="425" spans="1:65" s="15" customFormat="1" ht="16.5" customHeight="1">
      <c r="A425" s="12"/>
      <c r="B425" s="13"/>
      <c r="C425" s="85" t="s">
        <v>764</v>
      </c>
      <c r="D425" s="85" t="s">
        <v>303</v>
      </c>
      <c r="E425" s="86" t="s">
        <v>830</v>
      </c>
      <c r="F425" s="87" t="s">
        <v>831</v>
      </c>
      <c r="G425" s="88" t="s">
        <v>450</v>
      </c>
      <c r="H425" s="89">
        <v>67.48</v>
      </c>
      <c r="I425" s="3"/>
      <c r="J425" s="90">
        <f>ROUND(I425*H425,2)</f>
        <v>0</v>
      </c>
      <c r="K425" s="87" t="s">
        <v>427</v>
      </c>
      <c r="L425" s="13"/>
      <c r="M425" s="91" t="s">
        <v>1</v>
      </c>
      <c r="N425" s="92" t="s">
        <v>40</v>
      </c>
      <c r="O425" s="93"/>
      <c r="P425" s="94">
        <f>O425*H425</f>
        <v>0</v>
      </c>
      <c r="Q425" s="94">
        <v>0</v>
      </c>
      <c r="R425" s="94">
        <f>Q425*H425</f>
        <v>0</v>
      </c>
      <c r="S425" s="94">
        <v>0</v>
      </c>
      <c r="T425" s="95">
        <f>S425*H425</f>
        <v>0</v>
      </c>
      <c r="U425" s="12"/>
      <c r="V425" s="12"/>
      <c r="W425" s="12"/>
      <c r="X425" s="12"/>
      <c r="Y425" s="12"/>
      <c r="Z425" s="12"/>
      <c r="AA425" s="12"/>
      <c r="AB425" s="12"/>
      <c r="AC425" s="12"/>
      <c r="AD425" s="12"/>
      <c r="AE425" s="12"/>
      <c r="AR425" s="96" t="s">
        <v>97</v>
      </c>
      <c r="AT425" s="96" t="s">
        <v>303</v>
      </c>
      <c r="AU425" s="96" t="s">
        <v>84</v>
      </c>
      <c r="AY425" s="5" t="s">
        <v>302</v>
      </c>
      <c r="BE425" s="97">
        <f>IF(N425="základní",J425,0)</f>
        <v>0</v>
      </c>
      <c r="BF425" s="97">
        <f>IF(N425="snížená",J425,0)</f>
        <v>0</v>
      </c>
      <c r="BG425" s="97">
        <f>IF(N425="zákl. přenesená",J425,0)</f>
        <v>0</v>
      </c>
      <c r="BH425" s="97">
        <f>IF(N425="sníž. přenesená",J425,0)</f>
        <v>0</v>
      </c>
      <c r="BI425" s="97">
        <f>IF(N425="nulová",J425,0)</f>
        <v>0</v>
      </c>
      <c r="BJ425" s="5" t="s">
        <v>82</v>
      </c>
      <c r="BK425" s="97">
        <f>ROUND(I425*H425,2)</f>
        <v>0</v>
      </c>
      <c r="BL425" s="5" t="s">
        <v>97</v>
      </c>
      <c r="BM425" s="96" t="s">
        <v>5371</v>
      </c>
    </row>
    <row r="426" spans="1:65" s="98" customFormat="1" ht="22.5">
      <c r="B426" s="99"/>
      <c r="D426" s="100" t="s">
        <v>308</v>
      </c>
      <c r="E426" s="101" t="s">
        <v>1</v>
      </c>
      <c r="F426" s="102" t="s">
        <v>5370</v>
      </c>
      <c r="H426" s="103">
        <v>67.48</v>
      </c>
      <c r="L426" s="99"/>
      <c r="M426" s="104"/>
      <c r="N426" s="105"/>
      <c r="O426" s="105"/>
      <c r="P426" s="105"/>
      <c r="Q426" s="105"/>
      <c r="R426" s="105"/>
      <c r="S426" s="105"/>
      <c r="T426" s="106"/>
      <c r="AT426" s="101" t="s">
        <v>308</v>
      </c>
      <c r="AU426" s="101" t="s">
        <v>84</v>
      </c>
      <c r="AV426" s="98" t="s">
        <v>84</v>
      </c>
      <c r="AW426" s="98" t="s">
        <v>31</v>
      </c>
      <c r="AX426" s="98" t="s">
        <v>82</v>
      </c>
      <c r="AY426" s="101" t="s">
        <v>302</v>
      </c>
    </row>
    <row r="427" spans="1:65" s="15" customFormat="1" ht="16.5" customHeight="1">
      <c r="A427" s="12"/>
      <c r="B427" s="13"/>
      <c r="C427" s="85" t="s">
        <v>768</v>
      </c>
      <c r="D427" s="85" t="s">
        <v>303</v>
      </c>
      <c r="E427" s="86" t="s">
        <v>834</v>
      </c>
      <c r="F427" s="87" t="s">
        <v>835</v>
      </c>
      <c r="G427" s="88" t="s">
        <v>450</v>
      </c>
      <c r="H427" s="89">
        <v>21</v>
      </c>
      <c r="I427" s="3"/>
      <c r="J427" s="90">
        <f>ROUND(I427*H427,2)</f>
        <v>0</v>
      </c>
      <c r="K427" s="87" t="s">
        <v>427</v>
      </c>
      <c r="L427" s="13"/>
      <c r="M427" s="91" t="s">
        <v>1</v>
      </c>
      <c r="N427" s="92" t="s">
        <v>40</v>
      </c>
      <c r="O427" s="93"/>
      <c r="P427" s="94">
        <f>O427*H427</f>
        <v>0</v>
      </c>
      <c r="Q427" s="94">
        <v>0</v>
      </c>
      <c r="R427" s="94">
        <f>Q427*H427</f>
        <v>0</v>
      </c>
      <c r="S427" s="94">
        <v>0</v>
      </c>
      <c r="T427" s="95">
        <f>S427*H427</f>
        <v>0</v>
      </c>
      <c r="U427" s="12"/>
      <c r="V427" s="12"/>
      <c r="W427" s="12"/>
      <c r="X427" s="12"/>
      <c r="Y427" s="12"/>
      <c r="Z427" s="12"/>
      <c r="AA427" s="12"/>
      <c r="AB427" s="12"/>
      <c r="AC427" s="12"/>
      <c r="AD427" s="12"/>
      <c r="AE427" s="12"/>
      <c r="AR427" s="96" t="s">
        <v>97</v>
      </c>
      <c r="AT427" s="96" t="s">
        <v>303</v>
      </c>
      <c r="AU427" s="96" t="s">
        <v>84</v>
      </c>
      <c r="AY427" s="5" t="s">
        <v>302</v>
      </c>
      <c r="BE427" s="97">
        <f>IF(N427="základní",J427,0)</f>
        <v>0</v>
      </c>
      <c r="BF427" s="97">
        <f>IF(N427="snížená",J427,0)</f>
        <v>0</v>
      </c>
      <c r="BG427" s="97">
        <f>IF(N427="zákl. přenesená",J427,0)</f>
        <v>0</v>
      </c>
      <c r="BH427" s="97">
        <f>IF(N427="sníž. přenesená",J427,0)</f>
        <v>0</v>
      </c>
      <c r="BI427" s="97">
        <f>IF(N427="nulová",J427,0)</f>
        <v>0</v>
      </c>
      <c r="BJ427" s="5" t="s">
        <v>82</v>
      </c>
      <c r="BK427" s="97">
        <f>ROUND(I427*H427,2)</f>
        <v>0</v>
      </c>
      <c r="BL427" s="5" t="s">
        <v>97</v>
      </c>
      <c r="BM427" s="96" t="s">
        <v>5372</v>
      </c>
    </row>
    <row r="428" spans="1:65" s="98" customFormat="1">
      <c r="B428" s="99"/>
      <c r="D428" s="100" t="s">
        <v>308</v>
      </c>
      <c r="E428" s="101" t="s">
        <v>1</v>
      </c>
      <c r="F428" s="102" t="s">
        <v>354</v>
      </c>
      <c r="H428" s="103">
        <v>21</v>
      </c>
      <c r="L428" s="99"/>
      <c r="M428" s="104"/>
      <c r="N428" s="105"/>
      <c r="O428" s="105"/>
      <c r="P428" s="105"/>
      <c r="Q428" s="105"/>
      <c r="R428" s="105"/>
      <c r="S428" s="105"/>
      <c r="T428" s="106"/>
      <c r="AT428" s="101" t="s">
        <v>308</v>
      </c>
      <c r="AU428" s="101" t="s">
        <v>84</v>
      </c>
      <c r="AV428" s="98" t="s">
        <v>84</v>
      </c>
      <c r="AW428" s="98" t="s">
        <v>31</v>
      </c>
      <c r="AX428" s="98" t="s">
        <v>82</v>
      </c>
      <c r="AY428" s="101" t="s">
        <v>302</v>
      </c>
    </row>
    <row r="429" spans="1:65" s="15" customFormat="1" ht="21.75" customHeight="1">
      <c r="A429" s="12"/>
      <c r="B429" s="13"/>
      <c r="C429" s="85" t="s">
        <v>772</v>
      </c>
      <c r="D429" s="85" t="s">
        <v>303</v>
      </c>
      <c r="E429" s="86" t="s">
        <v>838</v>
      </c>
      <c r="F429" s="87" t="s">
        <v>839</v>
      </c>
      <c r="G429" s="88" t="s">
        <v>423</v>
      </c>
      <c r="H429" s="89">
        <v>20</v>
      </c>
      <c r="I429" s="3"/>
      <c r="J429" s="90">
        <f>ROUND(I429*H429,2)</f>
        <v>0</v>
      </c>
      <c r="K429" s="87" t="s">
        <v>427</v>
      </c>
      <c r="L429" s="13"/>
      <c r="M429" s="91" t="s">
        <v>1</v>
      </c>
      <c r="N429" s="92" t="s">
        <v>40</v>
      </c>
      <c r="O429" s="93"/>
      <c r="P429" s="94">
        <f>O429*H429</f>
        <v>0</v>
      </c>
      <c r="Q429" s="94">
        <v>0</v>
      </c>
      <c r="R429" s="94">
        <f>Q429*H429</f>
        <v>0</v>
      </c>
      <c r="S429" s="94">
        <v>0</v>
      </c>
      <c r="T429" s="95">
        <f>S429*H429</f>
        <v>0</v>
      </c>
      <c r="U429" s="12"/>
      <c r="V429" s="12"/>
      <c r="W429" s="12"/>
      <c r="X429" s="12"/>
      <c r="Y429" s="12"/>
      <c r="Z429" s="12"/>
      <c r="AA429" s="12"/>
      <c r="AB429" s="12"/>
      <c r="AC429" s="12"/>
      <c r="AD429" s="12"/>
      <c r="AE429" s="12"/>
      <c r="AR429" s="96" t="s">
        <v>97</v>
      </c>
      <c r="AT429" s="96" t="s">
        <v>303</v>
      </c>
      <c r="AU429" s="96" t="s">
        <v>84</v>
      </c>
      <c r="AY429" s="5" t="s">
        <v>302</v>
      </c>
      <c r="BE429" s="97">
        <f>IF(N429="základní",J429,0)</f>
        <v>0</v>
      </c>
      <c r="BF429" s="97">
        <f>IF(N429="snížená",J429,0)</f>
        <v>0</v>
      </c>
      <c r="BG429" s="97">
        <f>IF(N429="zákl. přenesená",J429,0)</f>
        <v>0</v>
      </c>
      <c r="BH429" s="97">
        <f>IF(N429="sníž. přenesená",J429,0)</f>
        <v>0</v>
      </c>
      <c r="BI429" s="97">
        <f>IF(N429="nulová",J429,0)</f>
        <v>0</v>
      </c>
      <c r="BJ429" s="5" t="s">
        <v>82</v>
      </c>
      <c r="BK429" s="97">
        <f>ROUND(I429*H429,2)</f>
        <v>0</v>
      </c>
      <c r="BL429" s="5" t="s">
        <v>97</v>
      </c>
      <c r="BM429" s="96" t="s">
        <v>5373</v>
      </c>
    </row>
    <row r="430" spans="1:65" s="98" customFormat="1">
      <c r="B430" s="99"/>
      <c r="D430" s="100" t="s">
        <v>308</v>
      </c>
      <c r="E430" s="101" t="s">
        <v>1</v>
      </c>
      <c r="F430" s="102" t="s">
        <v>380</v>
      </c>
      <c r="H430" s="103">
        <v>20</v>
      </c>
      <c r="L430" s="99"/>
      <c r="M430" s="104"/>
      <c r="N430" s="105"/>
      <c r="O430" s="105"/>
      <c r="P430" s="105"/>
      <c r="Q430" s="105"/>
      <c r="R430" s="105"/>
      <c r="S430" s="105"/>
      <c r="T430" s="106"/>
      <c r="AT430" s="101" t="s">
        <v>308</v>
      </c>
      <c r="AU430" s="101" t="s">
        <v>84</v>
      </c>
      <c r="AV430" s="98" t="s">
        <v>84</v>
      </c>
      <c r="AW430" s="98" t="s">
        <v>31</v>
      </c>
      <c r="AX430" s="98" t="s">
        <v>82</v>
      </c>
      <c r="AY430" s="101" t="s">
        <v>302</v>
      </c>
    </row>
    <row r="431" spans="1:65" s="15" customFormat="1" ht="21.75" customHeight="1">
      <c r="A431" s="12"/>
      <c r="B431" s="13"/>
      <c r="C431" s="85" t="s">
        <v>776</v>
      </c>
      <c r="D431" s="85" t="s">
        <v>303</v>
      </c>
      <c r="E431" s="86" t="s">
        <v>843</v>
      </c>
      <c r="F431" s="87" t="s">
        <v>844</v>
      </c>
      <c r="G431" s="88" t="s">
        <v>423</v>
      </c>
      <c r="H431" s="89">
        <v>126.95</v>
      </c>
      <c r="I431" s="3"/>
      <c r="J431" s="90">
        <f>ROUND(I431*H431,2)</f>
        <v>0</v>
      </c>
      <c r="K431" s="87" t="s">
        <v>427</v>
      </c>
      <c r="L431" s="13"/>
      <c r="M431" s="91" t="s">
        <v>1</v>
      </c>
      <c r="N431" s="92" t="s">
        <v>40</v>
      </c>
      <c r="O431" s="93"/>
      <c r="P431" s="94">
        <f>O431*H431</f>
        <v>0</v>
      </c>
      <c r="Q431" s="94">
        <v>0</v>
      </c>
      <c r="R431" s="94">
        <f>Q431*H431</f>
        <v>0</v>
      </c>
      <c r="S431" s="94">
        <v>0</v>
      </c>
      <c r="T431" s="95">
        <f>S431*H431</f>
        <v>0</v>
      </c>
      <c r="U431" s="12"/>
      <c r="V431" s="12"/>
      <c r="W431" s="12"/>
      <c r="X431" s="12"/>
      <c r="Y431" s="12"/>
      <c r="Z431" s="12"/>
      <c r="AA431" s="12"/>
      <c r="AB431" s="12"/>
      <c r="AC431" s="12"/>
      <c r="AD431" s="12"/>
      <c r="AE431" s="12"/>
      <c r="AR431" s="96" t="s">
        <v>97</v>
      </c>
      <c r="AT431" s="96" t="s">
        <v>303</v>
      </c>
      <c r="AU431" s="96" t="s">
        <v>84</v>
      </c>
      <c r="AY431" s="5" t="s">
        <v>302</v>
      </c>
      <c r="BE431" s="97">
        <f>IF(N431="základní",J431,0)</f>
        <v>0</v>
      </c>
      <c r="BF431" s="97">
        <f>IF(N431="snížená",J431,0)</f>
        <v>0</v>
      </c>
      <c r="BG431" s="97">
        <f>IF(N431="zákl. přenesená",J431,0)</f>
        <v>0</v>
      </c>
      <c r="BH431" s="97">
        <f>IF(N431="sníž. přenesená",J431,0)</f>
        <v>0</v>
      </c>
      <c r="BI431" s="97">
        <f>IF(N431="nulová",J431,0)</f>
        <v>0</v>
      </c>
      <c r="BJ431" s="5" t="s">
        <v>82</v>
      </c>
      <c r="BK431" s="97">
        <f>ROUND(I431*H431,2)</f>
        <v>0</v>
      </c>
      <c r="BL431" s="5" t="s">
        <v>97</v>
      </c>
      <c r="BM431" s="96" t="s">
        <v>5374</v>
      </c>
    </row>
    <row r="432" spans="1:65" s="98" customFormat="1">
      <c r="B432" s="99"/>
      <c r="D432" s="100" t="s">
        <v>308</v>
      </c>
      <c r="E432" s="101" t="s">
        <v>1</v>
      </c>
      <c r="F432" s="102" t="s">
        <v>341</v>
      </c>
      <c r="H432" s="103">
        <v>74.47</v>
      </c>
      <c r="L432" s="99"/>
      <c r="M432" s="104"/>
      <c r="N432" s="105"/>
      <c r="O432" s="105"/>
      <c r="P432" s="105"/>
      <c r="Q432" s="105"/>
      <c r="R432" s="105"/>
      <c r="S432" s="105"/>
      <c r="T432" s="106"/>
      <c r="AT432" s="101" t="s">
        <v>308</v>
      </c>
      <c r="AU432" s="101" t="s">
        <v>84</v>
      </c>
      <c r="AV432" s="98" t="s">
        <v>84</v>
      </c>
      <c r="AW432" s="98" t="s">
        <v>31</v>
      </c>
      <c r="AX432" s="98" t="s">
        <v>75</v>
      </c>
      <c r="AY432" s="101" t="s">
        <v>302</v>
      </c>
    </row>
    <row r="433" spans="1:65" s="98" customFormat="1">
      <c r="B433" s="99"/>
      <c r="D433" s="100" t="s">
        <v>308</v>
      </c>
      <c r="E433" s="101" t="s">
        <v>1</v>
      </c>
      <c r="F433" s="102" t="s">
        <v>953</v>
      </c>
      <c r="H433" s="103">
        <v>52.48</v>
      </c>
      <c r="L433" s="99"/>
      <c r="M433" s="104"/>
      <c r="N433" s="105"/>
      <c r="O433" s="105"/>
      <c r="P433" s="105"/>
      <c r="Q433" s="105"/>
      <c r="R433" s="105"/>
      <c r="S433" s="105"/>
      <c r="T433" s="106"/>
      <c r="AT433" s="101" t="s">
        <v>308</v>
      </c>
      <c r="AU433" s="101" t="s">
        <v>84</v>
      </c>
      <c r="AV433" s="98" t="s">
        <v>84</v>
      </c>
      <c r="AW433" s="98" t="s">
        <v>31</v>
      </c>
      <c r="AX433" s="98" t="s">
        <v>75</v>
      </c>
      <c r="AY433" s="101" t="s">
        <v>302</v>
      </c>
    </row>
    <row r="434" spans="1:65" s="171" customFormat="1">
      <c r="B434" s="172"/>
      <c r="D434" s="100" t="s">
        <v>308</v>
      </c>
      <c r="E434" s="173" t="s">
        <v>1</v>
      </c>
      <c r="F434" s="174" t="s">
        <v>435</v>
      </c>
      <c r="H434" s="175">
        <v>126.95</v>
      </c>
      <c r="L434" s="172"/>
      <c r="M434" s="176"/>
      <c r="N434" s="177"/>
      <c r="O434" s="177"/>
      <c r="P434" s="177"/>
      <c r="Q434" s="177"/>
      <c r="R434" s="177"/>
      <c r="S434" s="177"/>
      <c r="T434" s="178"/>
      <c r="AT434" s="173" t="s">
        <v>308</v>
      </c>
      <c r="AU434" s="173" t="s">
        <v>84</v>
      </c>
      <c r="AV434" s="171" t="s">
        <v>97</v>
      </c>
      <c r="AW434" s="171" t="s">
        <v>31</v>
      </c>
      <c r="AX434" s="171" t="s">
        <v>82</v>
      </c>
      <c r="AY434" s="173" t="s">
        <v>302</v>
      </c>
    </row>
    <row r="435" spans="1:65" s="15" customFormat="1" ht="21.75" customHeight="1">
      <c r="A435" s="12"/>
      <c r="B435" s="13"/>
      <c r="C435" s="85" t="s">
        <v>780</v>
      </c>
      <c r="D435" s="85" t="s">
        <v>303</v>
      </c>
      <c r="E435" s="86" t="s">
        <v>847</v>
      </c>
      <c r="F435" s="87" t="s">
        <v>848</v>
      </c>
      <c r="G435" s="88" t="s">
        <v>423</v>
      </c>
      <c r="H435" s="89">
        <v>74.680000000000007</v>
      </c>
      <c r="I435" s="3"/>
      <c r="J435" s="90">
        <f>ROUND(I435*H435,2)</f>
        <v>0</v>
      </c>
      <c r="K435" s="87" t="s">
        <v>427</v>
      </c>
      <c r="L435" s="13"/>
      <c r="M435" s="91" t="s">
        <v>1</v>
      </c>
      <c r="N435" s="92" t="s">
        <v>40</v>
      </c>
      <c r="O435" s="93"/>
      <c r="P435" s="94">
        <f>O435*H435</f>
        <v>0</v>
      </c>
      <c r="Q435" s="94">
        <v>0</v>
      </c>
      <c r="R435" s="94">
        <f>Q435*H435</f>
        <v>0</v>
      </c>
      <c r="S435" s="94">
        <v>0</v>
      </c>
      <c r="T435" s="95">
        <f>S435*H435</f>
        <v>0</v>
      </c>
      <c r="U435" s="12"/>
      <c r="V435" s="12"/>
      <c r="W435" s="12"/>
      <c r="X435" s="12"/>
      <c r="Y435" s="12"/>
      <c r="Z435" s="12"/>
      <c r="AA435" s="12"/>
      <c r="AB435" s="12"/>
      <c r="AC435" s="12"/>
      <c r="AD435" s="12"/>
      <c r="AE435" s="12"/>
      <c r="AR435" s="96" t="s">
        <v>97</v>
      </c>
      <c r="AT435" s="96" t="s">
        <v>303</v>
      </c>
      <c r="AU435" s="96" t="s">
        <v>84</v>
      </c>
      <c r="AY435" s="5" t="s">
        <v>302</v>
      </c>
      <c r="BE435" s="97">
        <f>IF(N435="základní",J435,0)</f>
        <v>0</v>
      </c>
      <c r="BF435" s="97">
        <f>IF(N435="snížená",J435,0)</f>
        <v>0</v>
      </c>
      <c r="BG435" s="97">
        <f>IF(N435="zákl. přenesená",J435,0)</f>
        <v>0</v>
      </c>
      <c r="BH435" s="97">
        <f>IF(N435="sníž. přenesená",J435,0)</f>
        <v>0</v>
      </c>
      <c r="BI435" s="97">
        <f>IF(N435="nulová",J435,0)</f>
        <v>0</v>
      </c>
      <c r="BJ435" s="5" t="s">
        <v>82</v>
      </c>
      <c r="BK435" s="97">
        <f>ROUND(I435*H435,2)</f>
        <v>0</v>
      </c>
      <c r="BL435" s="5" t="s">
        <v>97</v>
      </c>
      <c r="BM435" s="96" t="s">
        <v>5375</v>
      </c>
    </row>
    <row r="436" spans="1:65" s="98" customFormat="1">
      <c r="B436" s="99"/>
      <c r="D436" s="100" t="s">
        <v>308</v>
      </c>
      <c r="E436" s="101" t="s">
        <v>1</v>
      </c>
      <c r="F436" s="102" t="s">
        <v>347</v>
      </c>
      <c r="H436" s="103">
        <v>74.680000000000007</v>
      </c>
      <c r="L436" s="99"/>
      <c r="M436" s="104"/>
      <c r="N436" s="105"/>
      <c r="O436" s="105"/>
      <c r="P436" s="105"/>
      <c r="Q436" s="105"/>
      <c r="R436" s="105"/>
      <c r="S436" s="105"/>
      <c r="T436" s="106"/>
      <c r="AT436" s="101" t="s">
        <v>308</v>
      </c>
      <c r="AU436" s="101" t="s">
        <v>84</v>
      </c>
      <c r="AV436" s="98" t="s">
        <v>84</v>
      </c>
      <c r="AW436" s="98" t="s">
        <v>31</v>
      </c>
      <c r="AX436" s="98" t="s">
        <v>82</v>
      </c>
      <c r="AY436" s="101" t="s">
        <v>302</v>
      </c>
    </row>
    <row r="437" spans="1:65" s="15" customFormat="1" ht="21.75" customHeight="1">
      <c r="A437" s="12"/>
      <c r="B437" s="13"/>
      <c r="C437" s="85" t="s">
        <v>784</v>
      </c>
      <c r="D437" s="85" t="s">
        <v>303</v>
      </c>
      <c r="E437" s="86" t="s">
        <v>851</v>
      </c>
      <c r="F437" s="87" t="s">
        <v>852</v>
      </c>
      <c r="G437" s="88" t="s">
        <v>518</v>
      </c>
      <c r="H437" s="89">
        <v>2.323</v>
      </c>
      <c r="I437" s="3"/>
      <c r="J437" s="90">
        <f>ROUND(I437*H437,2)</f>
        <v>0</v>
      </c>
      <c r="K437" s="87" t="s">
        <v>1</v>
      </c>
      <c r="L437" s="13"/>
      <c r="M437" s="91" t="s">
        <v>1</v>
      </c>
      <c r="N437" s="92" t="s">
        <v>40</v>
      </c>
      <c r="O437" s="93"/>
      <c r="P437" s="94">
        <f>O437*H437</f>
        <v>0</v>
      </c>
      <c r="Q437" s="94">
        <v>0</v>
      </c>
      <c r="R437" s="94">
        <f>Q437*H437</f>
        <v>0</v>
      </c>
      <c r="S437" s="94">
        <v>0</v>
      </c>
      <c r="T437" s="95">
        <f>S437*H437</f>
        <v>0</v>
      </c>
      <c r="U437" s="12"/>
      <c r="V437" s="12"/>
      <c r="W437" s="12"/>
      <c r="X437" s="12"/>
      <c r="Y437" s="12"/>
      <c r="Z437" s="12"/>
      <c r="AA437" s="12"/>
      <c r="AB437" s="12"/>
      <c r="AC437" s="12"/>
      <c r="AD437" s="12"/>
      <c r="AE437" s="12"/>
      <c r="AR437" s="96" t="s">
        <v>97</v>
      </c>
      <c r="AT437" s="96" t="s">
        <v>303</v>
      </c>
      <c r="AU437" s="96" t="s">
        <v>84</v>
      </c>
      <c r="AY437" s="5" t="s">
        <v>302</v>
      </c>
      <c r="BE437" s="97">
        <f>IF(N437="základní",J437,0)</f>
        <v>0</v>
      </c>
      <c r="BF437" s="97">
        <f>IF(N437="snížená",J437,0)</f>
        <v>0</v>
      </c>
      <c r="BG437" s="97">
        <f>IF(N437="zákl. přenesená",J437,0)</f>
        <v>0</v>
      </c>
      <c r="BH437" s="97">
        <f>IF(N437="sníž. přenesená",J437,0)</f>
        <v>0</v>
      </c>
      <c r="BI437" s="97">
        <f>IF(N437="nulová",J437,0)</f>
        <v>0</v>
      </c>
      <c r="BJ437" s="5" t="s">
        <v>82</v>
      </c>
      <c r="BK437" s="97">
        <f>ROUND(I437*H437,2)</f>
        <v>0</v>
      </c>
      <c r="BL437" s="5" t="s">
        <v>97</v>
      </c>
      <c r="BM437" s="96" t="s">
        <v>5376</v>
      </c>
    </row>
    <row r="438" spans="1:65" s="98" customFormat="1">
      <c r="B438" s="99"/>
      <c r="D438" s="100" t="s">
        <v>308</v>
      </c>
      <c r="E438" s="101" t="s">
        <v>1</v>
      </c>
      <c r="F438" s="102" t="s">
        <v>387</v>
      </c>
      <c r="H438" s="103">
        <v>2.323</v>
      </c>
      <c r="L438" s="99"/>
      <c r="M438" s="104"/>
      <c r="N438" s="105"/>
      <c r="O438" s="105"/>
      <c r="P438" s="105"/>
      <c r="Q438" s="105"/>
      <c r="R438" s="105"/>
      <c r="S438" s="105"/>
      <c r="T438" s="106"/>
      <c r="AT438" s="101" t="s">
        <v>308</v>
      </c>
      <c r="AU438" s="101" t="s">
        <v>84</v>
      </c>
      <c r="AV438" s="98" t="s">
        <v>84</v>
      </c>
      <c r="AW438" s="98" t="s">
        <v>31</v>
      </c>
      <c r="AX438" s="98" t="s">
        <v>82</v>
      </c>
      <c r="AY438" s="101" t="s">
        <v>302</v>
      </c>
    </row>
    <row r="439" spans="1:65" s="15" customFormat="1" ht="21.75" customHeight="1">
      <c r="A439" s="12"/>
      <c r="B439" s="13"/>
      <c r="C439" s="85" t="s">
        <v>788</v>
      </c>
      <c r="D439" s="85" t="s">
        <v>303</v>
      </c>
      <c r="E439" s="86" t="s">
        <v>855</v>
      </c>
      <c r="F439" s="87" t="s">
        <v>856</v>
      </c>
      <c r="G439" s="88" t="s">
        <v>518</v>
      </c>
      <c r="H439" s="89">
        <v>2.323</v>
      </c>
      <c r="I439" s="3"/>
      <c r="J439" s="90">
        <f>ROUND(I439*H439,2)</f>
        <v>0</v>
      </c>
      <c r="K439" s="87" t="s">
        <v>427</v>
      </c>
      <c r="L439" s="13"/>
      <c r="M439" s="91" t="s">
        <v>1</v>
      </c>
      <c r="N439" s="92" t="s">
        <v>40</v>
      </c>
      <c r="O439" s="93"/>
      <c r="P439" s="94">
        <f>O439*H439</f>
        <v>0</v>
      </c>
      <c r="Q439" s="94">
        <v>0</v>
      </c>
      <c r="R439" s="94">
        <f>Q439*H439</f>
        <v>0</v>
      </c>
      <c r="S439" s="94">
        <v>0</v>
      </c>
      <c r="T439" s="95">
        <f>S439*H439</f>
        <v>0</v>
      </c>
      <c r="U439" s="12"/>
      <c r="V439" s="12"/>
      <c r="W439" s="12"/>
      <c r="X439" s="12"/>
      <c r="Y439" s="12"/>
      <c r="Z439" s="12"/>
      <c r="AA439" s="12"/>
      <c r="AB439" s="12"/>
      <c r="AC439" s="12"/>
      <c r="AD439" s="12"/>
      <c r="AE439" s="12"/>
      <c r="AR439" s="96" t="s">
        <v>97</v>
      </c>
      <c r="AT439" s="96" t="s">
        <v>303</v>
      </c>
      <c r="AU439" s="96" t="s">
        <v>84</v>
      </c>
      <c r="AY439" s="5" t="s">
        <v>302</v>
      </c>
      <c r="BE439" s="97">
        <f>IF(N439="základní",J439,0)</f>
        <v>0</v>
      </c>
      <c r="BF439" s="97">
        <f>IF(N439="snížená",J439,0)</f>
        <v>0</v>
      </c>
      <c r="BG439" s="97">
        <f>IF(N439="zákl. přenesená",J439,0)</f>
        <v>0</v>
      </c>
      <c r="BH439" s="97">
        <f>IF(N439="sníž. přenesená",J439,0)</f>
        <v>0</v>
      </c>
      <c r="BI439" s="97">
        <f>IF(N439="nulová",J439,0)</f>
        <v>0</v>
      </c>
      <c r="BJ439" s="5" t="s">
        <v>82</v>
      </c>
      <c r="BK439" s="97">
        <f>ROUND(I439*H439,2)</f>
        <v>0</v>
      </c>
      <c r="BL439" s="5" t="s">
        <v>97</v>
      </c>
      <c r="BM439" s="96" t="s">
        <v>5377</v>
      </c>
    </row>
    <row r="440" spans="1:65" s="98" customFormat="1" ht="22.5">
      <c r="B440" s="99"/>
      <c r="D440" s="100" t="s">
        <v>308</v>
      </c>
      <c r="E440" s="101" t="s">
        <v>387</v>
      </c>
      <c r="F440" s="102" t="s">
        <v>5378</v>
      </c>
      <c r="H440" s="103">
        <v>2.323</v>
      </c>
      <c r="L440" s="99"/>
      <c r="M440" s="104"/>
      <c r="N440" s="105"/>
      <c r="O440" s="105"/>
      <c r="P440" s="105"/>
      <c r="Q440" s="105"/>
      <c r="R440" s="105"/>
      <c r="S440" s="105"/>
      <c r="T440" s="106"/>
      <c r="AT440" s="101" t="s">
        <v>308</v>
      </c>
      <c r="AU440" s="101" t="s">
        <v>84</v>
      </c>
      <c r="AV440" s="98" t="s">
        <v>84</v>
      </c>
      <c r="AW440" s="98" t="s">
        <v>31</v>
      </c>
      <c r="AX440" s="98" t="s">
        <v>82</v>
      </c>
      <c r="AY440" s="101" t="s">
        <v>302</v>
      </c>
    </row>
    <row r="441" spans="1:65" s="15" customFormat="1" ht="21.75" customHeight="1">
      <c r="A441" s="12"/>
      <c r="B441" s="13"/>
      <c r="C441" s="85" t="s">
        <v>793</v>
      </c>
      <c r="D441" s="85" t="s">
        <v>303</v>
      </c>
      <c r="E441" s="86" t="s">
        <v>861</v>
      </c>
      <c r="F441" s="87" t="s">
        <v>862</v>
      </c>
      <c r="G441" s="88" t="s">
        <v>518</v>
      </c>
      <c r="H441" s="89">
        <v>137.05699999999999</v>
      </c>
      <c r="I441" s="3"/>
      <c r="J441" s="90">
        <f>ROUND(I441*H441,2)</f>
        <v>0</v>
      </c>
      <c r="K441" s="87" t="s">
        <v>427</v>
      </c>
      <c r="L441" s="13"/>
      <c r="M441" s="91" t="s">
        <v>1</v>
      </c>
      <c r="N441" s="92" t="s">
        <v>40</v>
      </c>
      <c r="O441" s="93"/>
      <c r="P441" s="94">
        <f>O441*H441</f>
        <v>0</v>
      </c>
      <c r="Q441" s="94">
        <v>0</v>
      </c>
      <c r="R441" s="94">
        <f>Q441*H441</f>
        <v>0</v>
      </c>
      <c r="S441" s="94">
        <v>0</v>
      </c>
      <c r="T441" s="95">
        <f>S441*H441</f>
        <v>0</v>
      </c>
      <c r="U441" s="12"/>
      <c r="V441" s="12"/>
      <c r="W441" s="12"/>
      <c r="X441" s="12"/>
      <c r="Y441" s="12"/>
      <c r="Z441" s="12"/>
      <c r="AA441" s="12"/>
      <c r="AB441" s="12"/>
      <c r="AC441" s="12"/>
      <c r="AD441" s="12"/>
      <c r="AE441" s="12"/>
      <c r="AR441" s="96" t="s">
        <v>97</v>
      </c>
      <c r="AT441" s="96" t="s">
        <v>303</v>
      </c>
      <c r="AU441" s="96" t="s">
        <v>84</v>
      </c>
      <c r="AY441" s="5" t="s">
        <v>302</v>
      </c>
      <c r="BE441" s="97">
        <f>IF(N441="základní",J441,0)</f>
        <v>0</v>
      </c>
      <c r="BF441" s="97">
        <f>IF(N441="snížená",J441,0)</f>
        <v>0</v>
      </c>
      <c r="BG441" s="97">
        <f>IF(N441="zákl. přenesená",J441,0)</f>
        <v>0</v>
      </c>
      <c r="BH441" s="97">
        <f>IF(N441="sníž. přenesená",J441,0)</f>
        <v>0</v>
      </c>
      <c r="BI441" s="97">
        <f>IF(N441="nulová",J441,0)</f>
        <v>0</v>
      </c>
      <c r="BJ441" s="5" t="s">
        <v>82</v>
      </c>
      <c r="BK441" s="97">
        <f>ROUND(I441*H441,2)</f>
        <v>0</v>
      </c>
      <c r="BL441" s="5" t="s">
        <v>97</v>
      </c>
      <c r="BM441" s="96" t="s">
        <v>5379</v>
      </c>
    </row>
    <row r="442" spans="1:65" s="98" customFormat="1">
      <c r="B442" s="99"/>
      <c r="D442" s="100" t="s">
        <v>308</v>
      </c>
      <c r="E442" s="101" t="s">
        <v>1</v>
      </c>
      <c r="F442" s="102" t="s">
        <v>865</v>
      </c>
      <c r="H442" s="103">
        <v>137.05699999999999</v>
      </c>
      <c r="L442" s="99"/>
      <c r="M442" s="104"/>
      <c r="N442" s="105"/>
      <c r="O442" s="105"/>
      <c r="P442" s="105"/>
      <c r="Q442" s="105"/>
      <c r="R442" s="105"/>
      <c r="S442" s="105"/>
      <c r="T442" s="106"/>
      <c r="AT442" s="101" t="s">
        <v>308</v>
      </c>
      <c r="AU442" s="101" t="s">
        <v>84</v>
      </c>
      <c r="AV442" s="98" t="s">
        <v>84</v>
      </c>
      <c r="AW442" s="98" t="s">
        <v>31</v>
      </c>
      <c r="AX442" s="98" t="s">
        <v>82</v>
      </c>
      <c r="AY442" s="101" t="s">
        <v>302</v>
      </c>
    </row>
    <row r="443" spans="1:65" s="15" customFormat="1" ht="16.5" customHeight="1">
      <c r="A443" s="12"/>
      <c r="B443" s="13"/>
      <c r="C443" s="85" t="s">
        <v>797</v>
      </c>
      <c r="D443" s="85" t="s">
        <v>303</v>
      </c>
      <c r="E443" s="86" t="s">
        <v>868</v>
      </c>
      <c r="F443" s="87" t="s">
        <v>869</v>
      </c>
      <c r="G443" s="88" t="s">
        <v>518</v>
      </c>
      <c r="H443" s="89">
        <v>134.625</v>
      </c>
      <c r="I443" s="3"/>
      <c r="J443" s="90">
        <f>ROUND(I443*H443,2)</f>
        <v>0</v>
      </c>
      <c r="K443" s="87" t="s">
        <v>427</v>
      </c>
      <c r="L443" s="13"/>
      <c r="M443" s="91" t="s">
        <v>1</v>
      </c>
      <c r="N443" s="92" t="s">
        <v>40</v>
      </c>
      <c r="O443" s="93"/>
      <c r="P443" s="94">
        <f>O443*H443</f>
        <v>0</v>
      </c>
      <c r="Q443" s="94">
        <v>0</v>
      </c>
      <c r="R443" s="94">
        <f>Q443*H443</f>
        <v>0</v>
      </c>
      <c r="S443" s="94">
        <v>0</v>
      </c>
      <c r="T443" s="95">
        <f>S443*H443</f>
        <v>0</v>
      </c>
      <c r="U443" s="12"/>
      <c r="V443" s="12"/>
      <c r="W443" s="12"/>
      <c r="X443" s="12"/>
      <c r="Y443" s="12"/>
      <c r="Z443" s="12"/>
      <c r="AA443" s="12"/>
      <c r="AB443" s="12"/>
      <c r="AC443" s="12"/>
      <c r="AD443" s="12"/>
      <c r="AE443" s="12"/>
      <c r="AR443" s="96" t="s">
        <v>97</v>
      </c>
      <c r="AT443" s="96" t="s">
        <v>303</v>
      </c>
      <c r="AU443" s="96" t="s">
        <v>84</v>
      </c>
      <c r="AY443" s="5" t="s">
        <v>302</v>
      </c>
      <c r="BE443" s="97">
        <f>IF(N443="základní",J443,0)</f>
        <v>0</v>
      </c>
      <c r="BF443" s="97">
        <f>IF(N443="snížená",J443,0)</f>
        <v>0</v>
      </c>
      <c r="BG443" s="97">
        <f>IF(N443="zákl. přenesená",J443,0)</f>
        <v>0</v>
      </c>
      <c r="BH443" s="97">
        <f>IF(N443="sníž. přenesená",J443,0)</f>
        <v>0</v>
      </c>
      <c r="BI443" s="97">
        <f>IF(N443="nulová",J443,0)</f>
        <v>0</v>
      </c>
      <c r="BJ443" s="5" t="s">
        <v>82</v>
      </c>
      <c r="BK443" s="97">
        <f>ROUND(I443*H443,2)</f>
        <v>0</v>
      </c>
      <c r="BL443" s="5" t="s">
        <v>97</v>
      </c>
      <c r="BM443" s="96" t="s">
        <v>5380</v>
      </c>
    </row>
    <row r="444" spans="1:65" s="98" customFormat="1">
      <c r="B444" s="99"/>
      <c r="D444" s="100" t="s">
        <v>308</v>
      </c>
      <c r="E444" s="101" t="s">
        <v>1</v>
      </c>
      <c r="F444" s="102" t="s">
        <v>5381</v>
      </c>
      <c r="H444" s="103">
        <v>205.16200000000001</v>
      </c>
      <c r="L444" s="99"/>
      <c r="M444" s="104"/>
      <c r="N444" s="105"/>
      <c r="O444" s="105"/>
      <c r="P444" s="105"/>
      <c r="Q444" s="105"/>
      <c r="R444" s="105"/>
      <c r="S444" s="105"/>
      <c r="T444" s="106"/>
      <c r="AT444" s="101" t="s">
        <v>308</v>
      </c>
      <c r="AU444" s="101" t="s">
        <v>84</v>
      </c>
      <c r="AV444" s="98" t="s">
        <v>84</v>
      </c>
      <c r="AW444" s="98" t="s">
        <v>31</v>
      </c>
      <c r="AX444" s="98" t="s">
        <v>75</v>
      </c>
      <c r="AY444" s="101" t="s">
        <v>302</v>
      </c>
    </row>
    <row r="445" spans="1:65" s="98" customFormat="1">
      <c r="B445" s="99"/>
      <c r="D445" s="100" t="s">
        <v>308</v>
      </c>
      <c r="E445" s="101" t="s">
        <v>1</v>
      </c>
      <c r="F445" s="102" t="s">
        <v>1132</v>
      </c>
      <c r="H445" s="103">
        <v>-2.323</v>
      </c>
      <c r="L445" s="99"/>
      <c r="M445" s="104"/>
      <c r="N445" s="105"/>
      <c r="O445" s="105"/>
      <c r="P445" s="105"/>
      <c r="Q445" s="105"/>
      <c r="R445" s="105"/>
      <c r="S445" s="105"/>
      <c r="T445" s="106"/>
      <c r="AT445" s="101" t="s">
        <v>308</v>
      </c>
      <c r="AU445" s="101" t="s">
        <v>84</v>
      </c>
      <c r="AV445" s="98" t="s">
        <v>84</v>
      </c>
      <c r="AW445" s="98" t="s">
        <v>31</v>
      </c>
      <c r="AX445" s="98" t="s">
        <v>75</v>
      </c>
      <c r="AY445" s="101" t="s">
        <v>302</v>
      </c>
    </row>
    <row r="446" spans="1:65" s="98" customFormat="1">
      <c r="B446" s="99"/>
      <c r="D446" s="100" t="s">
        <v>308</v>
      </c>
      <c r="E446" s="101" t="s">
        <v>1</v>
      </c>
      <c r="F446" s="102" t="s">
        <v>874</v>
      </c>
      <c r="H446" s="103">
        <v>-68.213999999999999</v>
      </c>
      <c r="L446" s="99"/>
      <c r="M446" s="104"/>
      <c r="N446" s="105"/>
      <c r="O446" s="105"/>
      <c r="P446" s="105"/>
      <c r="Q446" s="105"/>
      <c r="R446" s="105"/>
      <c r="S446" s="105"/>
      <c r="T446" s="106"/>
      <c r="AT446" s="101" t="s">
        <v>308</v>
      </c>
      <c r="AU446" s="101" t="s">
        <v>84</v>
      </c>
      <c r="AV446" s="98" t="s">
        <v>84</v>
      </c>
      <c r="AW446" s="98" t="s">
        <v>31</v>
      </c>
      <c r="AX446" s="98" t="s">
        <v>75</v>
      </c>
      <c r="AY446" s="101" t="s">
        <v>302</v>
      </c>
    </row>
    <row r="447" spans="1:65" s="98" customFormat="1">
      <c r="B447" s="99"/>
      <c r="D447" s="100" t="s">
        <v>308</v>
      </c>
      <c r="E447" s="101" t="s">
        <v>1</v>
      </c>
      <c r="F447" s="102" t="s">
        <v>875</v>
      </c>
      <c r="H447" s="103">
        <v>-11.742000000000001</v>
      </c>
      <c r="L447" s="99"/>
      <c r="M447" s="104"/>
      <c r="N447" s="105"/>
      <c r="O447" s="105"/>
      <c r="P447" s="105"/>
      <c r="Q447" s="105"/>
      <c r="R447" s="105"/>
      <c r="S447" s="105"/>
      <c r="T447" s="106"/>
      <c r="AT447" s="101" t="s">
        <v>308</v>
      </c>
      <c r="AU447" s="101" t="s">
        <v>84</v>
      </c>
      <c r="AV447" s="98" t="s">
        <v>84</v>
      </c>
      <c r="AW447" s="98" t="s">
        <v>31</v>
      </c>
      <c r="AX447" s="98" t="s">
        <v>75</v>
      </c>
      <c r="AY447" s="101" t="s">
        <v>302</v>
      </c>
    </row>
    <row r="448" spans="1:65" s="186" customFormat="1">
      <c r="B448" s="187"/>
      <c r="D448" s="100" t="s">
        <v>308</v>
      </c>
      <c r="E448" s="188" t="s">
        <v>359</v>
      </c>
      <c r="F448" s="189" t="s">
        <v>481</v>
      </c>
      <c r="H448" s="190">
        <v>122.883</v>
      </c>
      <c r="L448" s="187"/>
      <c r="M448" s="191"/>
      <c r="N448" s="192"/>
      <c r="O448" s="192"/>
      <c r="P448" s="192"/>
      <c r="Q448" s="192"/>
      <c r="R448" s="192"/>
      <c r="S448" s="192"/>
      <c r="T448" s="193"/>
      <c r="AT448" s="188" t="s">
        <v>308</v>
      </c>
      <c r="AU448" s="188" t="s">
        <v>84</v>
      </c>
      <c r="AV448" s="186" t="s">
        <v>91</v>
      </c>
      <c r="AW448" s="186" t="s">
        <v>31</v>
      </c>
      <c r="AX448" s="186" t="s">
        <v>75</v>
      </c>
      <c r="AY448" s="188" t="s">
        <v>302</v>
      </c>
    </row>
    <row r="449" spans="1:65" s="98" customFormat="1">
      <c r="B449" s="99"/>
      <c r="D449" s="100" t="s">
        <v>308</v>
      </c>
      <c r="E449" s="101" t="s">
        <v>1</v>
      </c>
      <c r="F449" s="102" t="s">
        <v>361</v>
      </c>
      <c r="H449" s="103">
        <v>11.742000000000001</v>
      </c>
      <c r="L449" s="99"/>
      <c r="M449" s="104"/>
      <c r="N449" s="105"/>
      <c r="O449" s="105"/>
      <c r="P449" s="105"/>
      <c r="Q449" s="105"/>
      <c r="R449" s="105"/>
      <c r="S449" s="105"/>
      <c r="T449" s="106"/>
      <c r="AT449" s="101" t="s">
        <v>308</v>
      </c>
      <c r="AU449" s="101" t="s">
        <v>84</v>
      </c>
      <c r="AV449" s="98" t="s">
        <v>84</v>
      </c>
      <c r="AW449" s="98" t="s">
        <v>31</v>
      </c>
      <c r="AX449" s="98" t="s">
        <v>75</v>
      </c>
      <c r="AY449" s="101" t="s">
        <v>302</v>
      </c>
    </row>
    <row r="450" spans="1:65" s="171" customFormat="1">
      <c r="B450" s="172"/>
      <c r="D450" s="100" t="s">
        <v>308</v>
      </c>
      <c r="E450" s="173" t="s">
        <v>390</v>
      </c>
      <c r="F450" s="174" t="s">
        <v>435</v>
      </c>
      <c r="H450" s="175">
        <v>134.625</v>
      </c>
      <c r="L450" s="172"/>
      <c r="M450" s="176"/>
      <c r="N450" s="177"/>
      <c r="O450" s="177"/>
      <c r="P450" s="177"/>
      <c r="Q450" s="177"/>
      <c r="R450" s="177"/>
      <c r="S450" s="177"/>
      <c r="T450" s="178"/>
      <c r="AT450" s="173" t="s">
        <v>308</v>
      </c>
      <c r="AU450" s="173" t="s">
        <v>84</v>
      </c>
      <c r="AV450" s="171" t="s">
        <v>97</v>
      </c>
      <c r="AW450" s="171" t="s">
        <v>31</v>
      </c>
      <c r="AX450" s="171" t="s">
        <v>82</v>
      </c>
      <c r="AY450" s="173" t="s">
        <v>302</v>
      </c>
    </row>
    <row r="451" spans="1:65" s="15" customFormat="1" ht="21.75" customHeight="1">
      <c r="A451" s="12"/>
      <c r="B451" s="13"/>
      <c r="C451" s="85" t="s">
        <v>800</v>
      </c>
      <c r="D451" s="85" t="s">
        <v>303</v>
      </c>
      <c r="E451" s="86" t="s">
        <v>878</v>
      </c>
      <c r="F451" s="87" t="s">
        <v>879</v>
      </c>
      <c r="G451" s="88" t="s">
        <v>518</v>
      </c>
      <c r="H451" s="89">
        <v>938.54399999999998</v>
      </c>
      <c r="I451" s="3"/>
      <c r="J451" s="90">
        <f>ROUND(I451*H451,2)</f>
        <v>0</v>
      </c>
      <c r="K451" s="87" t="s">
        <v>427</v>
      </c>
      <c r="L451" s="13"/>
      <c r="M451" s="91" t="s">
        <v>1</v>
      </c>
      <c r="N451" s="92" t="s">
        <v>40</v>
      </c>
      <c r="O451" s="93"/>
      <c r="P451" s="94">
        <f>O451*H451</f>
        <v>0</v>
      </c>
      <c r="Q451" s="94">
        <v>0</v>
      </c>
      <c r="R451" s="94">
        <f>Q451*H451</f>
        <v>0</v>
      </c>
      <c r="S451" s="94">
        <v>0</v>
      </c>
      <c r="T451" s="95">
        <f>S451*H451</f>
        <v>0</v>
      </c>
      <c r="U451" s="12"/>
      <c r="V451" s="12"/>
      <c r="W451" s="12"/>
      <c r="X451" s="12"/>
      <c r="Y451" s="12"/>
      <c r="Z451" s="12"/>
      <c r="AA451" s="12"/>
      <c r="AB451" s="12"/>
      <c r="AC451" s="12"/>
      <c r="AD451" s="12"/>
      <c r="AE451" s="12"/>
      <c r="AR451" s="96" t="s">
        <v>97</v>
      </c>
      <c r="AT451" s="96" t="s">
        <v>303</v>
      </c>
      <c r="AU451" s="96" t="s">
        <v>84</v>
      </c>
      <c r="AY451" s="5" t="s">
        <v>302</v>
      </c>
      <c r="BE451" s="97">
        <f>IF(N451="základní",J451,0)</f>
        <v>0</v>
      </c>
      <c r="BF451" s="97">
        <f>IF(N451="snížená",J451,0)</f>
        <v>0</v>
      </c>
      <c r="BG451" s="97">
        <f>IF(N451="zákl. přenesená",J451,0)</f>
        <v>0</v>
      </c>
      <c r="BH451" s="97">
        <f>IF(N451="sníž. přenesená",J451,0)</f>
        <v>0</v>
      </c>
      <c r="BI451" s="97">
        <f>IF(N451="nulová",J451,0)</f>
        <v>0</v>
      </c>
      <c r="BJ451" s="5" t="s">
        <v>82</v>
      </c>
      <c r="BK451" s="97">
        <f>ROUND(I451*H451,2)</f>
        <v>0</v>
      </c>
      <c r="BL451" s="5" t="s">
        <v>97</v>
      </c>
      <c r="BM451" s="96" t="s">
        <v>5382</v>
      </c>
    </row>
    <row r="452" spans="1:65" s="179" customFormat="1">
      <c r="B452" s="180"/>
      <c r="D452" s="100" t="s">
        <v>308</v>
      </c>
      <c r="E452" s="181" t="s">
        <v>1</v>
      </c>
      <c r="F452" s="182" t="s">
        <v>881</v>
      </c>
      <c r="H452" s="181" t="s">
        <v>1</v>
      </c>
      <c r="L452" s="180"/>
      <c r="M452" s="183"/>
      <c r="N452" s="184"/>
      <c r="O452" s="184"/>
      <c r="P452" s="184"/>
      <c r="Q452" s="184"/>
      <c r="R452" s="184"/>
      <c r="S452" s="184"/>
      <c r="T452" s="185"/>
      <c r="AT452" s="181" t="s">
        <v>308</v>
      </c>
      <c r="AU452" s="181" t="s">
        <v>84</v>
      </c>
      <c r="AV452" s="179" t="s">
        <v>82</v>
      </c>
      <c r="AW452" s="179" t="s">
        <v>31</v>
      </c>
      <c r="AX452" s="179" t="s">
        <v>75</v>
      </c>
      <c r="AY452" s="181" t="s">
        <v>302</v>
      </c>
    </row>
    <row r="453" spans="1:65" s="98" customFormat="1">
      <c r="B453" s="99"/>
      <c r="D453" s="100" t="s">
        <v>308</v>
      </c>
      <c r="E453" s="101" t="s">
        <v>1</v>
      </c>
      <c r="F453" s="102" t="s">
        <v>882</v>
      </c>
      <c r="H453" s="103">
        <v>692.77800000000002</v>
      </c>
      <c r="L453" s="99"/>
      <c r="M453" s="104"/>
      <c r="N453" s="105"/>
      <c r="O453" s="105"/>
      <c r="P453" s="105"/>
      <c r="Q453" s="105"/>
      <c r="R453" s="105"/>
      <c r="S453" s="105"/>
      <c r="T453" s="106"/>
      <c r="AT453" s="101" t="s">
        <v>308</v>
      </c>
      <c r="AU453" s="101" t="s">
        <v>84</v>
      </c>
      <c r="AV453" s="98" t="s">
        <v>84</v>
      </c>
      <c r="AW453" s="98" t="s">
        <v>31</v>
      </c>
      <c r="AX453" s="98" t="s">
        <v>75</v>
      </c>
      <c r="AY453" s="101" t="s">
        <v>302</v>
      </c>
    </row>
    <row r="454" spans="1:65" s="179" customFormat="1">
      <c r="B454" s="180"/>
      <c r="D454" s="100" t="s">
        <v>308</v>
      </c>
      <c r="E454" s="181" t="s">
        <v>1</v>
      </c>
      <c r="F454" s="182" t="s">
        <v>883</v>
      </c>
      <c r="H454" s="181" t="s">
        <v>1</v>
      </c>
      <c r="L454" s="180"/>
      <c r="M454" s="183"/>
      <c r="N454" s="184"/>
      <c r="O454" s="184"/>
      <c r="P454" s="184"/>
      <c r="Q454" s="184"/>
      <c r="R454" s="184"/>
      <c r="S454" s="184"/>
      <c r="T454" s="185"/>
      <c r="AT454" s="181" t="s">
        <v>308</v>
      </c>
      <c r="AU454" s="181" t="s">
        <v>84</v>
      </c>
      <c r="AV454" s="179" t="s">
        <v>82</v>
      </c>
      <c r="AW454" s="179" t="s">
        <v>31</v>
      </c>
      <c r="AX454" s="179" t="s">
        <v>75</v>
      </c>
      <c r="AY454" s="181" t="s">
        <v>302</v>
      </c>
    </row>
    <row r="455" spans="1:65" s="98" customFormat="1">
      <c r="B455" s="99"/>
      <c r="D455" s="100" t="s">
        <v>308</v>
      </c>
      <c r="E455" s="101" t="s">
        <v>1</v>
      </c>
      <c r="F455" s="102" t="s">
        <v>884</v>
      </c>
      <c r="H455" s="103">
        <v>245.76599999999999</v>
      </c>
      <c r="L455" s="99"/>
      <c r="M455" s="104"/>
      <c r="N455" s="105"/>
      <c r="O455" s="105"/>
      <c r="P455" s="105"/>
      <c r="Q455" s="105"/>
      <c r="R455" s="105"/>
      <c r="S455" s="105"/>
      <c r="T455" s="106"/>
      <c r="AT455" s="101" t="s">
        <v>308</v>
      </c>
      <c r="AU455" s="101" t="s">
        <v>84</v>
      </c>
      <c r="AV455" s="98" t="s">
        <v>84</v>
      </c>
      <c r="AW455" s="98" t="s">
        <v>31</v>
      </c>
      <c r="AX455" s="98" t="s">
        <v>75</v>
      </c>
      <c r="AY455" s="101" t="s">
        <v>302</v>
      </c>
    </row>
    <row r="456" spans="1:65" s="171" customFormat="1">
      <c r="B456" s="172"/>
      <c r="D456" s="100" t="s">
        <v>308</v>
      </c>
      <c r="E456" s="173" t="s">
        <v>1</v>
      </c>
      <c r="F456" s="174" t="s">
        <v>435</v>
      </c>
      <c r="H456" s="175">
        <v>938.54399999999998</v>
      </c>
      <c r="L456" s="172"/>
      <c r="M456" s="176"/>
      <c r="N456" s="177"/>
      <c r="O456" s="177"/>
      <c r="P456" s="177"/>
      <c r="Q456" s="177"/>
      <c r="R456" s="177"/>
      <c r="S456" s="177"/>
      <c r="T456" s="178"/>
      <c r="AT456" s="173" t="s">
        <v>308</v>
      </c>
      <c r="AU456" s="173" t="s">
        <v>84</v>
      </c>
      <c r="AV456" s="171" t="s">
        <v>97</v>
      </c>
      <c r="AW456" s="171" t="s">
        <v>31</v>
      </c>
      <c r="AX456" s="171" t="s">
        <v>82</v>
      </c>
      <c r="AY456" s="173" t="s">
        <v>302</v>
      </c>
    </row>
    <row r="457" spans="1:65" s="15" customFormat="1" ht="16.5" customHeight="1">
      <c r="A457" s="12"/>
      <c r="B457" s="13"/>
      <c r="C457" s="85" t="s">
        <v>805</v>
      </c>
      <c r="D457" s="85" t="s">
        <v>303</v>
      </c>
      <c r="E457" s="86" t="s">
        <v>886</v>
      </c>
      <c r="F457" s="87" t="s">
        <v>887</v>
      </c>
      <c r="G457" s="88" t="s">
        <v>518</v>
      </c>
      <c r="H457" s="89">
        <v>68.213999999999999</v>
      </c>
      <c r="I457" s="3"/>
      <c r="J457" s="90">
        <f>ROUND(I457*H457,2)</f>
        <v>0</v>
      </c>
      <c r="K457" s="87" t="s">
        <v>427</v>
      </c>
      <c r="L457" s="13"/>
      <c r="M457" s="91" t="s">
        <v>1</v>
      </c>
      <c r="N457" s="92" t="s">
        <v>40</v>
      </c>
      <c r="O457" s="93"/>
      <c r="P457" s="94">
        <f>O457*H457</f>
        <v>0</v>
      </c>
      <c r="Q457" s="94">
        <v>0</v>
      </c>
      <c r="R457" s="94">
        <f>Q457*H457</f>
        <v>0</v>
      </c>
      <c r="S457" s="94">
        <v>0</v>
      </c>
      <c r="T457" s="95">
        <f>S457*H457</f>
        <v>0</v>
      </c>
      <c r="U457" s="12"/>
      <c r="V457" s="12"/>
      <c r="W457" s="12"/>
      <c r="X457" s="12"/>
      <c r="Y457" s="12"/>
      <c r="Z457" s="12"/>
      <c r="AA457" s="12"/>
      <c r="AB457" s="12"/>
      <c r="AC457" s="12"/>
      <c r="AD457" s="12"/>
      <c r="AE457" s="12"/>
      <c r="AR457" s="96" t="s">
        <v>97</v>
      </c>
      <c r="AT457" s="96" t="s">
        <v>303</v>
      </c>
      <c r="AU457" s="96" t="s">
        <v>84</v>
      </c>
      <c r="AY457" s="5" t="s">
        <v>302</v>
      </c>
      <c r="BE457" s="97">
        <f>IF(N457="základní",J457,0)</f>
        <v>0</v>
      </c>
      <c r="BF457" s="97">
        <f>IF(N457="snížená",J457,0)</f>
        <v>0</v>
      </c>
      <c r="BG457" s="97">
        <f>IF(N457="zákl. přenesená",J457,0)</f>
        <v>0</v>
      </c>
      <c r="BH457" s="97">
        <f>IF(N457="sníž. přenesená",J457,0)</f>
        <v>0</v>
      </c>
      <c r="BI457" s="97">
        <f>IF(N457="nulová",J457,0)</f>
        <v>0</v>
      </c>
      <c r="BJ457" s="5" t="s">
        <v>82</v>
      </c>
      <c r="BK457" s="97">
        <f>ROUND(I457*H457,2)</f>
        <v>0</v>
      </c>
      <c r="BL457" s="5" t="s">
        <v>97</v>
      </c>
      <c r="BM457" s="96" t="s">
        <v>5383</v>
      </c>
    </row>
    <row r="458" spans="1:65" s="98" customFormat="1">
      <c r="B458" s="99"/>
      <c r="D458" s="100" t="s">
        <v>308</v>
      </c>
      <c r="E458" s="101" t="s">
        <v>1</v>
      </c>
      <c r="F458" s="102" t="s">
        <v>889</v>
      </c>
      <c r="H458" s="103">
        <v>2.2999999999999998</v>
      </c>
      <c r="L458" s="99"/>
      <c r="M458" s="104"/>
      <c r="N458" s="105"/>
      <c r="O458" s="105"/>
      <c r="P458" s="105"/>
      <c r="Q458" s="105"/>
      <c r="R458" s="105"/>
      <c r="S458" s="105"/>
      <c r="T458" s="106"/>
      <c r="AT458" s="101" t="s">
        <v>308</v>
      </c>
      <c r="AU458" s="101" t="s">
        <v>84</v>
      </c>
      <c r="AV458" s="98" t="s">
        <v>84</v>
      </c>
      <c r="AW458" s="98" t="s">
        <v>31</v>
      </c>
      <c r="AX458" s="98" t="s">
        <v>75</v>
      </c>
      <c r="AY458" s="101" t="s">
        <v>302</v>
      </c>
    </row>
    <row r="459" spans="1:65" s="98" customFormat="1">
      <c r="B459" s="99"/>
      <c r="D459" s="100" t="s">
        <v>308</v>
      </c>
      <c r="E459" s="101" t="s">
        <v>1</v>
      </c>
      <c r="F459" s="102" t="s">
        <v>890</v>
      </c>
      <c r="H459" s="103">
        <v>4.3049999999999997</v>
      </c>
      <c r="L459" s="99"/>
      <c r="M459" s="104"/>
      <c r="N459" s="105"/>
      <c r="O459" s="105"/>
      <c r="P459" s="105"/>
      <c r="Q459" s="105"/>
      <c r="R459" s="105"/>
      <c r="S459" s="105"/>
      <c r="T459" s="106"/>
      <c r="AT459" s="101" t="s">
        <v>308</v>
      </c>
      <c r="AU459" s="101" t="s">
        <v>84</v>
      </c>
      <c r="AV459" s="98" t="s">
        <v>84</v>
      </c>
      <c r="AW459" s="98" t="s">
        <v>31</v>
      </c>
      <c r="AX459" s="98" t="s">
        <v>75</v>
      </c>
      <c r="AY459" s="101" t="s">
        <v>302</v>
      </c>
    </row>
    <row r="460" spans="1:65" s="98" customFormat="1">
      <c r="B460" s="99"/>
      <c r="D460" s="100" t="s">
        <v>308</v>
      </c>
      <c r="E460" s="101" t="s">
        <v>1</v>
      </c>
      <c r="F460" s="102" t="s">
        <v>892</v>
      </c>
      <c r="H460" s="103">
        <v>23.83</v>
      </c>
      <c r="L460" s="99"/>
      <c r="M460" s="104"/>
      <c r="N460" s="105"/>
      <c r="O460" s="105"/>
      <c r="P460" s="105"/>
      <c r="Q460" s="105"/>
      <c r="R460" s="105"/>
      <c r="S460" s="105"/>
      <c r="T460" s="106"/>
      <c r="AT460" s="101" t="s">
        <v>308</v>
      </c>
      <c r="AU460" s="101" t="s">
        <v>84</v>
      </c>
      <c r="AV460" s="98" t="s">
        <v>84</v>
      </c>
      <c r="AW460" s="98" t="s">
        <v>31</v>
      </c>
      <c r="AX460" s="98" t="s">
        <v>75</v>
      </c>
      <c r="AY460" s="101" t="s">
        <v>302</v>
      </c>
    </row>
    <row r="461" spans="1:65" s="98" customFormat="1">
      <c r="B461" s="99"/>
      <c r="D461" s="100" t="s">
        <v>308</v>
      </c>
      <c r="E461" s="101" t="s">
        <v>1</v>
      </c>
      <c r="F461" s="102" t="s">
        <v>1135</v>
      </c>
      <c r="H461" s="103">
        <v>16.794</v>
      </c>
      <c r="L461" s="99"/>
      <c r="M461" s="104"/>
      <c r="N461" s="105"/>
      <c r="O461" s="105"/>
      <c r="P461" s="105"/>
      <c r="Q461" s="105"/>
      <c r="R461" s="105"/>
      <c r="S461" s="105"/>
      <c r="T461" s="106"/>
      <c r="AT461" s="101" t="s">
        <v>308</v>
      </c>
      <c r="AU461" s="101" t="s">
        <v>84</v>
      </c>
      <c r="AV461" s="98" t="s">
        <v>84</v>
      </c>
      <c r="AW461" s="98" t="s">
        <v>31</v>
      </c>
      <c r="AX461" s="98" t="s">
        <v>75</v>
      </c>
      <c r="AY461" s="101" t="s">
        <v>302</v>
      </c>
    </row>
    <row r="462" spans="1:65" s="98" customFormat="1">
      <c r="B462" s="99"/>
      <c r="D462" s="100" t="s">
        <v>308</v>
      </c>
      <c r="E462" s="101" t="s">
        <v>1</v>
      </c>
      <c r="F462" s="102" t="s">
        <v>891</v>
      </c>
      <c r="H462" s="103">
        <v>20.984999999999999</v>
      </c>
      <c r="L462" s="99"/>
      <c r="M462" s="104"/>
      <c r="N462" s="105"/>
      <c r="O462" s="105"/>
      <c r="P462" s="105"/>
      <c r="Q462" s="105"/>
      <c r="R462" s="105"/>
      <c r="S462" s="105"/>
      <c r="T462" s="106"/>
      <c r="AT462" s="101" t="s">
        <v>308</v>
      </c>
      <c r="AU462" s="101" t="s">
        <v>84</v>
      </c>
      <c r="AV462" s="98" t="s">
        <v>84</v>
      </c>
      <c r="AW462" s="98" t="s">
        <v>31</v>
      </c>
      <c r="AX462" s="98" t="s">
        <v>75</v>
      </c>
      <c r="AY462" s="101" t="s">
        <v>302</v>
      </c>
    </row>
    <row r="463" spans="1:65" s="171" customFormat="1">
      <c r="B463" s="172"/>
      <c r="D463" s="100" t="s">
        <v>308</v>
      </c>
      <c r="E463" s="173" t="s">
        <v>394</v>
      </c>
      <c r="F463" s="174" t="s">
        <v>435</v>
      </c>
      <c r="H463" s="175">
        <v>68.213999999999999</v>
      </c>
      <c r="L463" s="172"/>
      <c r="M463" s="176"/>
      <c r="N463" s="177"/>
      <c r="O463" s="177"/>
      <c r="P463" s="177"/>
      <c r="Q463" s="177"/>
      <c r="R463" s="177"/>
      <c r="S463" s="177"/>
      <c r="T463" s="178"/>
      <c r="AT463" s="173" t="s">
        <v>308</v>
      </c>
      <c r="AU463" s="173" t="s">
        <v>84</v>
      </c>
      <c r="AV463" s="171" t="s">
        <v>97</v>
      </c>
      <c r="AW463" s="171" t="s">
        <v>31</v>
      </c>
      <c r="AX463" s="171" t="s">
        <v>82</v>
      </c>
      <c r="AY463" s="173" t="s">
        <v>302</v>
      </c>
    </row>
    <row r="464" spans="1:65" s="15" customFormat="1" ht="21.75" customHeight="1">
      <c r="A464" s="12"/>
      <c r="B464" s="13"/>
      <c r="C464" s="85" t="s">
        <v>810</v>
      </c>
      <c r="D464" s="85" t="s">
        <v>303</v>
      </c>
      <c r="E464" s="86" t="s">
        <v>894</v>
      </c>
      <c r="F464" s="87" t="s">
        <v>895</v>
      </c>
      <c r="G464" s="88" t="s">
        <v>518</v>
      </c>
      <c r="H464" s="89">
        <v>136.428</v>
      </c>
      <c r="I464" s="3"/>
      <c r="J464" s="90">
        <f>ROUND(I464*H464,2)</f>
        <v>0</v>
      </c>
      <c r="K464" s="87" t="s">
        <v>427</v>
      </c>
      <c r="L464" s="13"/>
      <c r="M464" s="91" t="s">
        <v>1</v>
      </c>
      <c r="N464" s="92" t="s">
        <v>40</v>
      </c>
      <c r="O464" s="93"/>
      <c r="P464" s="94">
        <f>O464*H464</f>
        <v>0</v>
      </c>
      <c r="Q464" s="94">
        <v>0</v>
      </c>
      <c r="R464" s="94">
        <f>Q464*H464</f>
        <v>0</v>
      </c>
      <c r="S464" s="94">
        <v>0</v>
      </c>
      <c r="T464" s="95">
        <f>S464*H464</f>
        <v>0</v>
      </c>
      <c r="U464" s="12"/>
      <c r="V464" s="12"/>
      <c r="W464" s="12"/>
      <c r="X464" s="12"/>
      <c r="Y464" s="12"/>
      <c r="Z464" s="12"/>
      <c r="AA464" s="12"/>
      <c r="AB464" s="12"/>
      <c r="AC464" s="12"/>
      <c r="AD464" s="12"/>
      <c r="AE464" s="12"/>
      <c r="AR464" s="96" t="s">
        <v>97</v>
      </c>
      <c r="AT464" s="96" t="s">
        <v>303</v>
      </c>
      <c r="AU464" s="96" t="s">
        <v>84</v>
      </c>
      <c r="AY464" s="5" t="s">
        <v>302</v>
      </c>
      <c r="BE464" s="97">
        <f>IF(N464="základní",J464,0)</f>
        <v>0</v>
      </c>
      <c r="BF464" s="97">
        <f>IF(N464="snížená",J464,0)</f>
        <v>0</v>
      </c>
      <c r="BG464" s="97">
        <f>IF(N464="zákl. přenesená",J464,0)</f>
        <v>0</v>
      </c>
      <c r="BH464" s="97">
        <f>IF(N464="sníž. přenesená",J464,0)</f>
        <v>0</v>
      </c>
      <c r="BI464" s="97">
        <f>IF(N464="nulová",J464,0)</f>
        <v>0</v>
      </c>
      <c r="BJ464" s="5" t="s">
        <v>82</v>
      </c>
      <c r="BK464" s="97">
        <f>ROUND(I464*H464,2)</f>
        <v>0</v>
      </c>
      <c r="BL464" s="5" t="s">
        <v>97</v>
      </c>
      <c r="BM464" s="96" t="s">
        <v>5384</v>
      </c>
    </row>
    <row r="465" spans="1:65" s="179" customFormat="1">
      <c r="B465" s="180"/>
      <c r="D465" s="100" t="s">
        <v>308</v>
      </c>
      <c r="E465" s="181" t="s">
        <v>1</v>
      </c>
      <c r="F465" s="182" t="s">
        <v>897</v>
      </c>
      <c r="H465" s="181" t="s">
        <v>1</v>
      </c>
      <c r="L465" s="180"/>
      <c r="M465" s="183"/>
      <c r="N465" s="184"/>
      <c r="O465" s="184"/>
      <c r="P465" s="184"/>
      <c r="Q465" s="184"/>
      <c r="R465" s="184"/>
      <c r="S465" s="184"/>
      <c r="T465" s="185"/>
      <c r="AT465" s="181" t="s">
        <v>308</v>
      </c>
      <c r="AU465" s="181" t="s">
        <v>84</v>
      </c>
      <c r="AV465" s="179" t="s">
        <v>82</v>
      </c>
      <c r="AW465" s="179" t="s">
        <v>31</v>
      </c>
      <c r="AX465" s="179" t="s">
        <v>75</v>
      </c>
      <c r="AY465" s="181" t="s">
        <v>302</v>
      </c>
    </row>
    <row r="466" spans="1:65" s="98" customFormat="1">
      <c r="B466" s="99"/>
      <c r="D466" s="100" t="s">
        <v>308</v>
      </c>
      <c r="E466" s="101" t="s">
        <v>1</v>
      </c>
      <c r="F466" s="102" t="s">
        <v>898</v>
      </c>
      <c r="H466" s="103">
        <v>136.428</v>
      </c>
      <c r="L466" s="99"/>
      <c r="M466" s="104"/>
      <c r="N466" s="105"/>
      <c r="O466" s="105"/>
      <c r="P466" s="105"/>
      <c r="Q466" s="105"/>
      <c r="R466" s="105"/>
      <c r="S466" s="105"/>
      <c r="T466" s="106"/>
      <c r="AT466" s="101" t="s">
        <v>308</v>
      </c>
      <c r="AU466" s="101" t="s">
        <v>84</v>
      </c>
      <c r="AV466" s="98" t="s">
        <v>84</v>
      </c>
      <c r="AW466" s="98" t="s">
        <v>31</v>
      </c>
      <c r="AX466" s="98" t="s">
        <v>82</v>
      </c>
      <c r="AY466" s="101" t="s">
        <v>302</v>
      </c>
    </row>
    <row r="467" spans="1:65" s="15" customFormat="1" ht="21.75" customHeight="1">
      <c r="A467" s="12"/>
      <c r="B467" s="13"/>
      <c r="C467" s="85" t="s">
        <v>815</v>
      </c>
      <c r="D467" s="85" t="s">
        <v>303</v>
      </c>
      <c r="E467" s="86" t="s">
        <v>900</v>
      </c>
      <c r="F467" s="87" t="s">
        <v>901</v>
      </c>
      <c r="G467" s="88" t="s">
        <v>518</v>
      </c>
      <c r="H467" s="89">
        <v>134.625</v>
      </c>
      <c r="I467" s="3"/>
      <c r="J467" s="90">
        <f>ROUND(I467*H467,2)</f>
        <v>0</v>
      </c>
      <c r="K467" s="87" t="s">
        <v>427</v>
      </c>
      <c r="L467" s="13"/>
      <c r="M467" s="91" t="s">
        <v>1</v>
      </c>
      <c r="N467" s="92" t="s">
        <v>40</v>
      </c>
      <c r="O467" s="93"/>
      <c r="P467" s="94">
        <f>O467*H467</f>
        <v>0</v>
      </c>
      <c r="Q467" s="94">
        <v>0</v>
      </c>
      <c r="R467" s="94">
        <f>Q467*H467</f>
        <v>0</v>
      </c>
      <c r="S467" s="94">
        <v>0</v>
      </c>
      <c r="T467" s="95">
        <f>S467*H467</f>
        <v>0</v>
      </c>
      <c r="U467" s="12"/>
      <c r="V467" s="12"/>
      <c r="W467" s="12"/>
      <c r="X467" s="12"/>
      <c r="Y467" s="12"/>
      <c r="Z467" s="12"/>
      <c r="AA467" s="12"/>
      <c r="AB467" s="12"/>
      <c r="AC467" s="12"/>
      <c r="AD467" s="12"/>
      <c r="AE467" s="12"/>
      <c r="AR467" s="96" t="s">
        <v>97</v>
      </c>
      <c r="AT467" s="96" t="s">
        <v>303</v>
      </c>
      <c r="AU467" s="96" t="s">
        <v>84</v>
      </c>
      <c r="AY467" s="5" t="s">
        <v>302</v>
      </c>
      <c r="BE467" s="97">
        <f>IF(N467="základní",J467,0)</f>
        <v>0</v>
      </c>
      <c r="BF467" s="97">
        <f>IF(N467="snížená",J467,0)</f>
        <v>0</v>
      </c>
      <c r="BG467" s="97">
        <f>IF(N467="zákl. přenesená",J467,0)</f>
        <v>0</v>
      </c>
      <c r="BH467" s="97">
        <f>IF(N467="sníž. přenesená",J467,0)</f>
        <v>0</v>
      </c>
      <c r="BI467" s="97">
        <f>IF(N467="nulová",J467,0)</f>
        <v>0</v>
      </c>
      <c r="BJ467" s="5" t="s">
        <v>82</v>
      </c>
      <c r="BK467" s="97">
        <f>ROUND(I467*H467,2)</f>
        <v>0</v>
      </c>
      <c r="BL467" s="5" t="s">
        <v>97</v>
      </c>
      <c r="BM467" s="96" t="s">
        <v>5385</v>
      </c>
    </row>
    <row r="468" spans="1:65" s="98" customFormat="1">
      <c r="B468" s="99"/>
      <c r="D468" s="100" t="s">
        <v>308</v>
      </c>
      <c r="E468" s="101" t="s">
        <v>1</v>
      </c>
      <c r="F468" s="102" t="s">
        <v>361</v>
      </c>
      <c r="H468" s="103">
        <v>11.742000000000001</v>
      </c>
      <c r="L468" s="99"/>
      <c r="M468" s="104"/>
      <c r="N468" s="105"/>
      <c r="O468" s="105"/>
      <c r="P468" s="105"/>
      <c r="Q468" s="105"/>
      <c r="R468" s="105"/>
      <c r="S468" s="105"/>
      <c r="T468" s="106"/>
      <c r="AT468" s="101" t="s">
        <v>308</v>
      </c>
      <c r="AU468" s="101" t="s">
        <v>84</v>
      </c>
      <c r="AV468" s="98" t="s">
        <v>84</v>
      </c>
      <c r="AW468" s="98" t="s">
        <v>31</v>
      </c>
      <c r="AX468" s="98" t="s">
        <v>75</v>
      </c>
      <c r="AY468" s="101" t="s">
        <v>302</v>
      </c>
    </row>
    <row r="469" spans="1:65" s="98" customFormat="1">
      <c r="B469" s="99"/>
      <c r="D469" s="100" t="s">
        <v>308</v>
      </c>
      <c r="E469" s="101" t="s">
        <v>1</v>
      </c>
      <c r="F469" s="102" t="s">
        <v>359</v>
      </c>
      <c r="H469" s="103">
        <v>122.883</v>
      </c>
      <c r="L469" s="99"/>
      <c r="M469" s="104"/>
      <c r="N469" s="105"/>
      <c r="O469" s="105"/>
      <c r="P469" s="105"/>
      <c r="Q469" s="105"/>
      <c r="R469" s="105"/>
      <c r="S469" s="105"/>
      <c r="T469" s="106"/>
      <c r="AT469" s="101" t="s">
        <v>308</v>
      </c>
      <c r="AU469" s="101" t="s">
        <v>84</v>
      </c>
      <c r="AV469" s="98" t="s">
        <v>84</v>
      </c>
      <c r="AW469" s="98" t="s">
        <v>31</v>
      </c>
      <c r="AX469" s="98" t="s">
        <v>75</v>
      </c>
      <c r="AY469" s="101" t="s">
        <v>302</v>
      </c>
    </row>
    <row r="470" spans="1:65" s="171" customFormat="1">
      <c r="B470" s="172"/>
      <c r="D470" s="100" t="s">
        <v>308</v>
      </c>
      <c r="E470" s="173" t="s">
        <v>1</v>
      </c>
      <c r="F470" s="174" t="s">
        <v>435</v>
      </c>
      <c r="H470" s="175">
        <v>134.625</v>
      </c>
      <c r="L470" s="172"/>
      <c r="M470" s="176"/>
      <c r="N470" s="177"/>
      <c r="O470" s="177"/>
      <c r="P470" s="177"/>
      <c r="Q470" s="177"/>
      <c r="R470" s="177"/>
      <c r="S470" s="177"/>
      <c r="T470" s="178"/>
      <c r="AT470" s="173" t="s">
        <v>308</v>
      </c>
      <c r="AU470" s="173" t="s">
        <v>84</v>
      </c>
      <c r="AV470" s="171" t="s">
        <v>97</v>
      </c>
      <c r="AW470" s="171" t="s">
        <v>31</v>
      </c>
      <c r="AX470" s="171" t="s">
        <v>82</v>
      </c>
      <c r="AY470" s="173" t="s">
        <v>302</v>
      </c>
    </row>
    <row r="471" spans="1:65" s="15" customFormat="1" ht="21.75" customHeight="1">
      <c r="A471" s="12"/>
      <c r="B471" s="13"/>
      <c r="C471" s="85" t="s">
        <v>822</v>
      </c>
      <c r="D471" s="85" t="s">
        <v>303</v>
      </c>
      <c r="E471" s="86" t="s">
        <v>904</v>
      </c>
      <c r="F471" s="87" t="s">
        <v>905</v>
      </c>
      <c r="G471" s="88" t="s">
        <v>518</v>
      </c>
      <c r="H471" s="89">
        <v>68.213999999999999</v>
      </c>
      <c r="I471" s="3"/>
      <c r="J471" s="90">
        <f>ROUND(I471*H471,2)</f>
        <v>0</v>
      </c>
      <c r="K471" s="87" t="s">
        <v>427</v>
      </c>
      <c r="L471" s="13"/>
      <c r="M471" s="91" t="s">
        <v>1</v>
      </c>
      <c r="N471" s="92" t="s">
        <v>40</v>
      </c>
      <c r="O471" s="93"/>
      <c r="P471" s="94">
        <f>O471*H471</f>
        <v>0</v>
      </c>
      <c r="Q471" s="94">
        <v>0</v>
      </c>
      <c r="R471" s="94">
        <f>Q471*H471</f>
        <v>0</v>
      </c>
      <c r="S471" s="94">
        <v>0</v>
      </c>
      <c r="T471" s="95">
        <f>S471*H471</f>
        <v>0</v>
      </c>
      <c r="U471" s="12"/>
      <c r="V471" s="12"/>
      <c r="W471" s="12"/>
      <c r="X471" s="12"/>
      <c r="Y471" s="12"/>
      <c r="Z471" s="12"/>
      <c r="AA471" s="12"/>
      <c r="AB471" s="12"/>
      <c r="AC471" s="12"/>
      <c r="AD471" s="12"/>
      <c r="AE471" s="12"/>
      <c r="AR471" s="96" t="s">
        <v>97</v>
      </c>
      <c r="AT471" s="96" t="s">
        <v>303</v>
      </c>
      <c r="AU471" s="96" t="s">
        <v>84</v>
      </c>
      <c r="AY471" s="5" t="s">
        <v>302</v>
      </c>
      <c r="BE471" s="97">
        <f>IF(N471="základní",J471,0)</f>
        <v>0</v>
      </c>
      <c r="BF471" s="97">
        <f>IF(N471="snížená",J471,0)</f>
        <v>0</v>
      </c>
      <c r="BG471" s="97">
        <f>IF(N471="zákl. přenesená",J471,0)</f>
        <v>0</v>
      </c>
      <c r="BH471" s="97">
        <f>IF(N471="sníž. přenesená",J471,0)</f>
        <v>0</v>
      </c>
      <c r="BI471" s="97">
        <f>IF(N471="nulová",J471,0)</f>
        <v>0</v>
      </c>
      <c r="BJ471" s="5" t="s">
        <v>82</v>
      </c>
      <c r="BK471" s="97">
        <f>ROUND(I471*H471,2)</f>
        <v>0</v>
      </c>
      <c r="BL471" s="5" t="s">
        <v>97</v>
      </c>
      <c r="BM471" s="96" t="s">
        <v>5386</v>
      </c>
    </row>
    <row r="472" spans="1:65" s="98" customFormat="1">
      <c r="B472" s="99"/>
      <c r="D472" s="100" t="s">
        <v>308</v>
      </c>
      <c r="E472" s="101" t="s">
        <v>1</v>
      </c>
      <c r="F472" s="102" t="s">
        <v>394</v>
      </c>
      <c r="H472" s="103">
        <v>68.213999999999999</v>
      </c>
      <c r="L472" s="99"/>
      <c r="M472" s="104"/>
      <c r="N472" s="105"/>
      <c r="O472" s="105"/>
      <c r="P472" s="105"/>
      <c r="Q472" s="105"/>
      <c r="R472" s="105"/>
      <c r="S472" s="105"/>
      <c r="T472" s="106"/>
      <c r="AT472" s="101" t="s">
        <v>308</v>
      </c>
      <c r="AU472" s="101" t="s">
        <v>84</v>
      </c>
      <c r="AV472" s="98" t="s">
        <v>84</v>
      </c>
      <c r="AW472" s="98" t="s">
        <v>31</v>
      </c>
      <c r="AX472" s="98" t="s">
        <v>82</v>
      </c>
      <c r="AY472" s="101" t="s">
        <v>302</v>
      </c>
    </row>
    <row r="473" spans="1:65" s="15" customFormat="1" ht="21.75" customHeight="1">
      <c r="A473" s="12"/>
      <c r="B473" s="13"/>
      <c r="C473" s="85" t="s">
        <v>829</v>
      </c>
      <c r="D473" s="85" t="s">
        <v>303</v>
      </c>
      <c r="E473" s="86" t="s">
        <v>908</v>
      </c>
      <c r="F473" s="87" t="s">
        <v>909</v>
      </c>
      <c r="G473" s="88" t="s">
        <v>518</v>
      </c>
      <c r="H473" s="89">
        <v>2.323</v>
      </c>
      <c r="I473" s="3"/>
      <c r="J473" s="90">
        <f>ROUND(I473*H473,2)</f>
        <v>0</v>
      </c>
      <c r="K473" s="87" t="s">
        <v>427</v>
      </c>
      <c r="L473" s="13"/>
      <c r="M473" s="91" t="s">
        <v>1</v>
      </c>
      <c r="N473" s="92" t="s">
        <v>40</v>
      </c>
      <c r="O473" s="93"/>
      <c r="P473" s="94">
        <f>O473*H473</f>
        <v>0</v>
      </c>
      <c r="Q473" s="94">
        <v>0</v>
      </c>
      <c r="R473" s="94">
        <f>Q473*H473</f>
        <v>0</v>
      </c>
      <c r="S473" s="94">
        <v>0</v>
      </c>
      <c r="T473" s="95">
        <f>S473*H473</f>
        <v>0</v>
      </c>
      <c r="U473" s="12"/>
      <c r="V473" s="12"/>
      <c r="W473" s="12"/>
      <c r="X473" s="12"/>
      <c r="Y473" s="12"/>
      <c r="Z473" s="12"/>
      <c r="AA473" s="12"/>
      <c r="AB473" s="12"/>
      <c r="AC473" s="12"/>
      <c r="AD473" s="12"/>
      <c r="AE473" s="12"/>
      <c r="AR473" s="96" t="s">
        <v>97</v>
      </c>
      <c r="AT473" s="96" t="s">
        <v>303</v>
      </c>
      <c r="AU473" s="96" t="s">
        <v>84</v>
      </c>
      <c r="AY473" s="5" t="s">
        <v>302</v>
      </c>
      <c r="BE473" s="97">
        <f>IF(N473="základní",J473,0)</f>
        <v>0</v>
      </c>
      <c r="BF473" s="97">
        <f>IF(N473="snížená",J473,0)</f>
        <v>0</v>
      </c>
      <c r="BG473" s="97">
        <f>IF(N473="zákl. přenesená",J473,0)</f>
        <v>0</v>
      </c>
      <c r="BH473" s="97">
        <f>IF(N473="sníž. přenesená",J473,0)</f>
        <v>0</v>
      </c>
      <c r="BI473" s="97">
        <f>IF(N473="nulová",J473,0)</f>
        <v>0</v>
      </c>
      <c r="BJ473" s="5" t="s">
        <v>82</v>
      </c>
      <c r="BK473" s="97">
        <f>ROUND(I473*H473,2)</f>
        <v>0</v>
      </c>
      <c r="BL473" s="5" t="s">
        <v>97</v>
      </c>
      <c r="BM473" s="96" t="s">
        <v>5387</v>
      </c>
    </row>
    <row r="474" spans="1:65" s="98" customFormat="1">
      <c r="B474" s="99"/>
      <c r="D474" s="100" t="s">
        <v>308</v>
      </c>
      <c r="E474" s="101" t="s">
        <v>1</v>
      </c>
      <c r="F474" s="102" t="s">
        <v>387</v>
      </c>
      <c r="H474" s="103">
        <v>2.323</v>
      </c>
      <c r="L474" s="99"/>
      <c r="M474" s="104"/>
      <c r="N474" s="105"/>
      <c r="O474" s="105"/>
      <c r="P474" s="105"/>
      <c r="Q474" s="105"/>
      <c r="R474" s="105"/>
      <c r="S474" s="105"/>
      <c r="T474" s="106"/>
      <c r="AT474" s="101" t="s">
        <v>308</v>
      </c>
      <c r="AU474" s="101" t="s">
        <v>84</v>
      </c>
      <c r="AV474" s="98" t="s">
        <v>84</v>
      </c>
      <c r="AW474" s="98" t="s">
        <v>31</v>
      </c>
      <c r="AX474" s="98" t="s">
        <v>75</v>
      </c>
      <c r="AY474" s="101" t="s">
        <v>302</v>
      </c>
    </row>
    <row r="475" spans="1:65" s="171" customFormat="1">
      <c r="B475" s="172"/>
      <c r="D475" s="100" t="s">
        <v>308</v>
      </c>
      <c r="E475" s="173" t="s">
        <v>944</v>
      </c>
      <c r="F475" s="174" t="s">
        <v>435</v>
      </c>
      <c r="H475" s="175">
        <v>2.323</v>
      </c>
      <c r="L475" s="172"/>
      <c r="M475" s="176"/>
      <c r="N475" s="177"/>
      <c r="O475" s="177"/>
      <c r="P475" s="177"/>
      <c r="Q475" s="177"/>
      <c r="R475" s="177"/>
      <c r="S475" s="177"/>
      <c r="T475" s="178"/>
      <c r="AT475" s="173" t="s">
        <v>308</v>
      </c>
      <c r="AU475" s="173" t="s">
        <v>84</v>
      </c>
      <c r="AV475" s="171" t="s">
        <v>97</v>
      </c>
      <c r="AW475" s="171" t="s">
        <v>31</v>
      </c>
      <c r="AX475" s="171" t="s">
        <v>82</v>
      </c>
      <c r="AY475" s="173" t="s">
        <v>302</v>
      </c>
    </row>
    <row r="476" spans="1:65" s="15" customFormat="1" ht="33" customHeight="1">
      <c r="A476" s="12"/>
      <c r="B476" s="13"/>
      <c r="C476" s="85" t="s">
        <v>833</v>
      </c>
      <c r="D476" s="85" t="s">
        <v>303</v>
      </c>
      <c r="E476" s="86" t="s">
        <v>916</v>
      </c>
      <c r="F476" s="87" t="s">
        <v>917</v>
      </c>
      <c r="G476" s="88" t="s">
        <v>518</v>
      </c>
      <c r="H476" s="89">
        <v>11.742000000000001</v>
      </c>
      <c r="I476" s="3"/>
      <c r="J476" s="90">
        <f>ROUND(I476*H476,2)</f>
        <v>0</v>
      </c>
      <c r="K476" s="87" t="s">
        <v>427</v>
      </c>
      <c r="L476" s="13"/>
      <c r="M476" s="91" t="s">
        <v>1</v>
      </c>
      <c r="N476" s="92" t="s">
        <v>40</v>
      </c>
      <c r="O476" s="93"/>
      <c r="P476" s="94">
        <f>O476*H476</f>
        <v>0</v>
      </c>
      <c r="Q476" s="94">
        <v>0</v>
      </c>
      <c r="R476" s="94">
        <f>Q476*H476</f>
        <v>0</v>
      </c>
      <c r="S476" s="94">
        <v>0</v>
      </c>
      <c r="T476" s="95">
        <f>S476*H476</f>
        <v>0</v>
      </c>
      <c r="U476" s="12"/>
      <c r="V476" s="12"/>
      <c r="W476" s="12"/>
      <c r="X476" s="12"/>
      <c r="Y476" s="12"/>
      <c r="Z476" s="12"/>
      <c r="AA476" s="12"/>
      <c r="AB476" s="12"/>
      <c r="AC476" s="12"/>
      <c r="AD476" s="12"/>
      <c r="AE476" s="12"/>
      <c r="AR476" s="96" t="s">
        <v>97</v>
      </c>
      <c r="AT476" s="96" t="s">
        <v>303</v>
      </c>
      <c r="AU476" s="96" t="s">
        <v>84</v>
      </c>
      <c r="AY476" s="5" t="s">
        <v>302</v>
      </c>
      <c r="BE476" s="97">
        <f>IF(N476="základní",J476,0)</f>
        <v>0</v>
      </c>
      <c r="BF476" s="97">
        <f>IF(N476="snížená",J476,0)</f>
        <v>0</v>
      </c>
      <c r="BG476" s="97">
        <f>IF(N476="zákl. přenesená",J476,0)</f>
        <v>0</v>
      </c>
      <c r="BH476" s="97">
        <f>IF(N476="sníž. přenesená",J476,0)</f>
        <v>0</v>
      </c>
      <c r="BI476" s="97">
        <f>IF(N476="nulová",J476,0)</f>
        <v>0</v>
      </c>
      <c r="BJ476" s="5" t="s">
        <v>82</v>
      </c>
      <c r="BK476" s="97">
        <f>ROUND(I476*H476,2)</f>
        <v>0</v>
      </c>
      <c r="BL476" s="5" t="s">
        <v>97</v>
      </c>
      <c r="BM476" s="96" t="s">
        <v>5388</v>
      </c>
    </row>
    <row r="477" spans="1:65" s="98" customFormat="1">
      <c r="B477" s="99"/>
      <c r="D477" s="100" t="s">
        <v>308</v>
      </c>
      <c r="E477" s="101" t="s">
        <v>1</v>
      </c>
      <c r="F477" s="102" t="s">
        <v>919</v>
      </c>
      <c r="H477" s="103">
        <v>4.319</v>
      </c>
      <c r="L477" s="99"/>
      <c r="M477" s="104"/>
      <c r="N477" s="105"/>
      <c r="O477" s="105"/>
      <c r="P477" s="105"/>
      <c r="Q477" s="105"/>
      <c r="R477" s="105"/>
      <c r="S477" s="105"/>
      <c r="T477" s="106"/>
      <c r="AT477" s="101" t="s">
        <v>308</v>
      </c>
      <c r="AU477" s="101" t="s">
        <v>84</v>
      </c>
      <c r="AV477" s="98" t="s">
        <v>84</v>
      </c>
      <c r="AW477" s="98" t="s">
        <v>31</v>
      </c>
      <c r="AX477" s="98" t="s">
        <v>75</v>
      </c>
      <c r="AY477" s="101" t="s">
        <v>302</v>
      </c>
    </row>
    <row r="478" spans="1:65" s="98" customFormat="1">
      <c r="B478" s="99"/>
      <c r="D478" s="100" t="s">
        <v>308</v>
      </c>
      <c r="E478" s="101" t="s">
        <v>1</v>
      </c>
      <c r="F478" s="102" t="s">
        <v>920</v>
      </c>
      <c r="H478" s="103">
        <v>7.423</v>
      </c>
      <c r="L478" s="99"/>
      <c r="M478" s="104"/>
      <c r="N478" s="105"/>
      <c r="O478" s="105"/>
      <c r="P478" s="105"/>
      <c r="Q478" s="105"/>
      <c r="R478" s="105"/>
      <c r="S478" s="105"/>
      <c r="T478" s="106"/>
      <c r="AT478" s="101" t="s">
        <v>308</v>
      </c>
      <c r="AU478" s="101" t="s">
        <v>84</v>
      </c>
      <c r="AV478" s="98" t="s">
        <v>84</v>
      </c>
      <c r="AW478" s="98" t="s">
        <v>31</v>
      </c>
      <c r="AX478" s="98" t="s">
        <v>75</v>
      </c>
      <c r="AY478" s="101" t="s">
        <v>302</v>
      </c>
    </row>
    <row r="479" spans="1:65" s="171" customFormat="1">
      <c r="B479" s="172"/>
      <c r="D479" s="100" t="s">
        <v>308</v>
      </c>
      <c r="E479" s="173" t="s">
        <v>361</v>
      </c>
      <c r="F479" s="174" t="s">
        <v>435</v>
      </c>
      <c r="H479" s="175">
        <v>11.742000000000001</v>
      </c>
      <c r="L479" s="172"/>
      <c r="M479" s="176"/>
      <c r="N479" s="177"/>
      <c r="O479" s="177"/>
      <c r="P479" s="177"/>
      <c r="Q479" s="177"/>
      <c r="R479" s="177"/>
      <c r="S479" s="177"/>
      <c r="T479" s="178"/>
      <c r="AT479" s="173" t="s">
        <v>308</v>
      </c>
      <c r="AU479" s="173" t="s">
        <v>84</v>
      </c>
      <c r="AV479" s="171" t="s">
        <v>97</v>
      </c>
      <c r="AW479" s="171" t="s">
        <v>31</v>
      </c>
      <c r="AX479" s="171" t="s">
        <v>82</v>
      </c>
      <c r="AY479" s="173" t="s">
        <v>302</v>
      </c>
    </row>
    <row r="480" spans="1:65" s="15" customFormat="1" ht="21.75" customHeight="1">
      <c r="A480" s="12"/>
      <c r="B480" s="13"/>
      <c r="C480" s="85" t="s">
        <v>837</v>
      </c>
      <c r="D480" s="85" t="s">
        <v>303</v>
      </c>
      <c r="E480" s="86" t="s">
        <v>922</v>
      </c>
      <c r="F480" s="87" t="s">
        <v>923</v>
      </c>
      <c r="G480" s="88" t="s">
        <v>518</v>
      </c>
      <c r="H480" s="89">
        <v>122.883</v>
      </c>
      <c r="I480" s="3"/>
      <c r="J480" s="90">
        <f>ROUND(I480*H480,2)</f>
        <v>0</v>
      </c>
      <c r="K480" s="87" t="s">
        <v>1</v>
      </c>
      <c r="L480" s="13"/>
      <c r="M480" s="91" t="s">
        <v>1</v>
      </c>
      <c r="N480" s="92" t="s">
        <v>40</v>
      </c>
      <c r="O480" s="93"/>
      <c r="P480" s="94">
        <f>O480*H480</f>
        <v>0</v>
      </c>
      <c r="Q480" s="94">
        <v>0</v>
      </c>
      <c r="R480" s="94">
        <f>Q480*H480</f>
        <v>0</v>
      </c>
      <c r="S480" s="94">
        <v>0</v>
      </c>
      <c r="T480" s="95">
        <f>S480*H480</f>
        <v>0</v>
      </c>
      <c r="U480" s="12"/>
      <c r="V480" s="12"/>
      <c r="W480" s="12"/>
      <c r="X480" s="12"/>
      <c r="Y480" s="12"/>
      <c r="Z480" s="12"/>
      <c r="AA480" s="12"/>
      <c r="AB480" s="12"/>
      <c r="AC480" s="12"/>
      <c r="AD480" s="12"/>
      <c r="AE480" s="12"/>
      <c r="AR480" s="96" t="s">
        <v>97</v>
      </c>
      <c r="AT480" s="96" t="s">
        <v>303</v>
      </c>
      <c r="AU480" s="96" t="s">
        <v>84</v>
      </c>
      <c r="AY480" s="5" t="s">
        <v>302</v>
      </c>
      <c r="BE480" s="97">
        <f>IF(N480="základní",J480,0)</f>
        <v>0</v>
      </c>
      <c r="BF480" s="97">
        <f>IF(N480="snížená",J480,0)</f>
        <v>0</v>
      </c>
      <c r="BG480" s="97">
        <f>IF(N480="zákl. přenesená",J480,0)</f>
        <v>0</v>
      </c>
      <c r="BH480" s="97">
        <f>IF(N480="sníž. přenesená",J480,0)</f>
        <v>0</v>
      </c>
      <c r="BI480" s="97">
        <f>IF(N480="nulová",J480,0)</f>
        <v>0</v>
      </c>
      <c r="BJ480" s="5" t="s">
        <v>82</v>
      </c>
      <c r="BK480" s="97">
        <f>ROUND(I480*H480,2)</f>
        <v>0</v>
      </c>
      <c r="BL480" s="5" t="s">
        <v>97</v>
      </c>
      <c r="BM480" s="96" t="s">
        <v>5389</v>
      </c>
    </row>
    <row r="481" spans="1:65" s="179" customFormat="1" ht="22.5">
      <c r="B481" s="180"/>
      <c r="D481" s="100" t="s">
        <v>308</v>
      </c>
      <c r="E481" s="181" t="s">
        <v>1</v>
      </c>
      <c r="F481" s="182" t="s">
        <v>925</v>
      </c>
      <c r="H481" s="181" t="s">
        <v>1</v>
      </c>
      <c r="L481" s="180"/>
      <c r="M481" s="183"/>
      <c r="N481" s="184"/>
      <c r="O481" s="184"/>
      <c r="P481" s="184"/>
      <c r="Q481" s="184"/>
      <c r="R481" s="184"/>
      <c r="S481" s="184"/>
      <c r="T481" s="185"/>
      <c r="AT481" s="181" t="s">
        <v>308</v>
      </c>
      <c r="AU481" s="181" t="s">
        <v>84</v>
      </c>
      <c r="AV481" s="179" t="s">
        <v>82</v>
      </c>
      <c r="AW481" s="179" t="s">
        <v>31</v>
      </c>
      <c r="AX481" s="179" t="s">
        <v>75</v>
      </c>
      <c r="AY481" s="181" t="s">
        <v>302</v>
      </c>
    </row>
    <row r="482" spans="1:65" s="98" customFormat="1">
      <c r="B482" s="99"/>
      <c r="D482" s="100" t="s">
        <v>308</v>
      </c>
      <c r="E482" s="101" t="s">
        <v>1</v>
      </c>
      <c r="F482" s="102" t="s">
        <v>359</v>
      </c>
      <c r="H482" s="103">
        <v>122.883</v>
      </c>
      <c r="L482" s="99"/>
      <c r="M482" s="104"/>
      <c r="N482" s="105"/>
      <c r="O482" s="105"/>
      <c r="P482" s="105"/>
      <c r="Q482" s="105"/>
      <c r="R482" s="105"/>
      <c r="S482" s="105"/>
      <c r="T482" s="106"/>
      <c r="AT482" s="101" t="s">
        <v>308</v>
      </c>
      <c r="AU482" s="101" t="s">
        <v>84</v>
      </c>
      <c r="AV482" s="98" t="s">
        <v>84</v>
      </c>
      <c r="AW482" s="98" t="s">
        <v>31</v>
      </c>
      <c r="AX482" s="98" t="s">
        <v>82</v>
      </c>
      <c r="AY482" s="101" t="s">
        <v>302</v>
      </c>
    </row>
    <row r="483" spans="1:65" s="15" customFormat="1" ht="21.75" customHeight="1">
      <c r="A483" s="12"/>
      <c r="B483" s="13"/>
      <c r="C483" s="85" t="s">
        <v>842</v>
      </c>
      <c r="D483" s="85" t="s">
        <v>303</v>
      </c>
      <c r="E483" s="86" t="s">
        <v>2823</v>
      </c>
      <c r="F483" s="87" t="s">
        <v>2824</v>
      </c>
      <c r="G483" s="88" t="s">
        <v>518</v>
      </c>
      <c r="H483" s="89">
        <v>274.04000000000002</v>
      </c>
      <c r="I483" s="3"/>
      <c r="J483" s="90">
        <f>ROUND(I483*H483,2)</f>
        <v>0</v>
      </c>
      <c r="K483" s="87" t="s">
        <v>427</v>
      </c>
      <c r="L483" s="13"/>
      <c r="M483" s="91" t="s">
        <v>1</v>
      </c>
      <c r="N483" s="92" t="s">
        <v>40</v>
      </c>
      <c r="O483" s="93"/>
      <c r="P483" s="94">
        <f>O483*H483</f>
        <v>0</v>
      </c>
      <c r="Q483" s="94">
        <v>0</v>
      </c>
      <c r="R483" s="94">
        <f>Q483*H483</f>
        <v>0</v>
      </c>
      <c r="S483" s="94">
        <v>0</v>
      </c>
      <c r="T483" s="95">
        <f>S483*H483</f>
        <v>0</v>
      </c>
      <c r="U483" s="12"/>
      <c r="V483" s="12"/>
      <c r="W483" s="12"/>
      <c r="X483" s="12"/>
      <c r="Y483" s="12"/>
      <c r="Z483" s="12"/>
      <c r="AA483" s="12"/>
      <c r="AB483" s="12"/>
      <c r="AC483" s="12"/>
      <c r="AD483" s="12"/>
      <c r="AE483" s="12"/>
      <c r="AR483" s="96" t="s">
        <v>97</v>
      </c>
      <c r="AT483" s="96" t="s">
        <v>303</v>
      </c>
      <c r="AU483" s="96" t="s">
        <v>84</v>
      </c>
      <c r="AY483" s="5" t="s">
        <v>302</v>
      </c>
      <c r="BE483" s="97">
        <f>IF(N483="základní",J483,0)</f>
        <v>0</v>
      </c>
      <c r="BF483" s="97">
        <f>IF(N483="snížená",J483,0)</f>
        <v>0</v>
      </c>
      <c r="BG483" s="97">
        <f>IF(N483="zákl. přenesená",J483,0)</f>
        <v>0</v>
      </c>
      <c r="BH483" s="97">
        <f>IF(N483="sníž. přenesená",J483,0)</f>
        <v>0</v>
      </c>
      <c r="BI483" s="97">
        <f>IF(N483="nulová",J483,0)</f>
        <v>0</v>
      </c>
      <c r="BJ483" s="5" t="s">
        <v>82</v>
      </c>
      <c r="BK483" s="97">
        <f>ROUND(I483*H483,2)</f>
        <v>0</v>
      </c>
      <c r="BL483" s="5" t="s">
        <v>97</v>
      </c>
      <c r="BM483" s="96" t="s">
        <v>5390</v>
      </c>
    </row>
    <row r="484" spans="1:65" s="74" customFormat="1" ht="25.9" customHeight="1">
      <c r="B484" s="75"/>
      <c r="D484" s="76" t="s">
        <v>74</v>
      </c>
      <c r="E484" s="77" t="s">
        <v>537</v>
      </c>
      <c r="F484" s="77" t="s">
        <v>930</v>
      </c>
      <c r="J484" s="78">
        <f>BK484</f>
        <v>0</v>
      </c>
      <c r="L484" s="75"/>
      <c r="M484" s="79"/>
      <c r="N484" s="80"/>
      <c r="O484" s="80"/>
      <c r="P484" s="81">
        <f>P485</f>
        <v>0</v>
      </c>
      <c r="Q484" s="80"/>
      <c r="R484" s="81">
        <f>R485</f>
        <v>10.463640000000002</v>
      </c>
      <c r="S484" s="80"/>
      <c r="T484" s="82">
        <f>T485</f>
        <v>0</v>
      </c>
      <c r="AR484" s="76" t="s">
        <v>91</v>
      </c>
      <c r="AT484" s="83" t="s">
        <v>74</v>
      </c>
      <c r="AU484" s="83" t="s">
        <v>75</v>
      </c>
      <c r="AY484" s="76" t="s">
        <v>302</v>
      </c>
      <c r="BK484" s="84">
        <f>BK485</f>
        <v>0</v>
      </c>
    </row>
    <row r="485" spans="1:65" s="74" customFormat="1" ht="22.9" customHeight="1">
      <c r="B485" s="75"/>
      <c r="D485" s="76" t="s">
        <v>74</v>
      </c>
      <c r="E485" s="169" t="s">
        <v>931</v>
      </c>
      <c r="F485" s="169" t="s">
        <v>932</v>
      </c>
      <c r="J485" s="170">
        <f>BK485</f>
        <v>0</v>
      </c>
      <c r="L485" s="75"/>
      <c r="M485" s="79"/>
      <c r="N485" s="80"/>
      <c r="O485" s="80"/>
      <c r="P485" s="81">
        <f>SUM(P486:P492)</f>
        <v>0</v>
      </c>
      <c r="Q485" s="80"/>
      <c r="R485" s="81">
        <f>SUM(R486:R492)</f>
        <v>10.463640000000002</v>
      </c>
      <c r="S485" s="80"/>
      <c r="T485" s="82">
        <f>SUM(T486:T492)</f>
        <v>0</v>
      </c>
      <c r="AR485" s="76" t="s">
        <v>91</v>
      </c>
      <c r="AT485" s="83" t="s">
        <v>74</v>
      </c>
      <c r="AU485" s="83" t="s">
        <v>82</v>
      </c>
      <c r="AY485" s="76" t="s">
        <v>302</v>
      </c>
      <c r="BK485" s="84">
        <f>SUM(BK486:BK492)</f>
        <v>0</v>
      </c>
    </row>
    <row r="486" spans="1:65" s="15" customFormat="1" ht="16.5" customHeight="1">
      <c r="A486" s="12"/>
      <c r="B486" s="13"/>
      <c r="C486" s="85" t="s">
        <v>846</v>
      </c>
      <c r="D486" s="85" t="s">
        <v>303</v>
      </c>
      <c r="E486" s="86" t="s">
        <v>934</v>
      </c>
      <c r="F486" s="87" t="s">
        <v>935</v>
      </c>
      <c r="G486" s="88" t="s">
        <v>450</v>
      </c>
      <c r="H486" s="89">
        <v>132</v>
      </c>
      <c r="I486" s="3"/>
      <c r="J486" s="90">
        <f>ROUND(I486*H486,2)</f>
        <v>0</v>
      </c>
      <c r="K486" s="87" t="s">
        <v>936</v>
      </c>
      <c r="L486" s="13"/>
      <c r="M486" s="91" t="s">
        <v>1</v>
      </c>
      <c r="N486" s="92" t="s">
        <v>40</v>
      </c>
      <c r="O486" s="93"/>
      <c r="P486" s="94">
        <f>O486*H486</f>
        <v>0</v>
      </c>
      <c r="Q486" s="94">
        <v>6.9999999999999994E-5</v>
      </c>
      <c r="R486" s="94">
        <f>Q486*H486</f>
        <v>9.2399999999999999E-3</v>
      </c>
      <c r="S486" s="94">
        <v>0</v>
      </c>
      <c r="T486" s="95">
        <f>S486*H486</f>
        <v>0</v>
      </c>
      <c r="U486" s="12"/>
      <c r="V486" s="12"/>
      <c r="W486" s="12"/>
      <c r="X486" s="12"/>
      <c r="Y486" s="12"/>
      <c r="Z486" s="12"/>
      <c r="AA486" s="12"/>
      <c r="AB486" s="12"/>
      <c r="AC486" s="12"/>
      <c r="AD486" s="12"/>
      <c r="AE486" s="12"/>
      <c r="AR486" s="96" t="s">
        <v>760</v>
      </c>
      <c r="AT486" s="96" t="s">
        <v>303</v>
      </c>
      <c r="AU486" s="96" t="s">
        <v>84</v>
      </c>
      <c r="AY486" s="5" t="s">
        <v>302</v>
      </c>
      <c r="BE486" s="97">
        <f>IF(N486="základní",J486,0)</f>
        <v>0</v>
      </c>
      <c r="BF486" s="97">
        <f>IF(N486="snížená",J486,0)</f>
        <v>0</v>
      </c>
      <c r="BG486" s="97">
        <f>IF(N486="zákl. přenesená",J486,0)</f>
        <v>0</v>
      </c>
      <c r="BH486" s="97">
        <f>IF(N486="sníž. přenesená",J486,0)</f>
        <v>0</v>
      </c>
      <c r="BI486" s="97">
        <f>IF(N486="nulová",J486,0)</f>
        <v>0</v>
      </c>
      <c r="BJ486" s="5" t="s">
        <v>82</v>
      </c>
      <c r="BK486" s="97">
        <f>ROUND(I486*H486,2)</f>
        <v>0</v>
      </c>
      <c r="BL486" s="5" t="s">
        <v>760</v>
      </c>
      <c r="BM486" s="96" t="s">
        <v>5391</v>
      </c>
    </row>
    <row r="487" spans="1:65" s="98" customFormat="1">
      <c r="B487" s="99"/>
      <c r="D487" s="100" t="s">
        <v>308</v>
      </c>
      <c r="E487" s="101" t="s">
        <v>1</v>
      </c>
      <c r="F487" s="102" t="s">
        <v>350</v>
      </c>
      <c r="H487" s="103">
        <v>132</v>
      </c>
      <c r="L487" s="99"/>
      <c r="M487" s="104"/>
      <c r="N487" s="105"/>
      <c r="O487" s="105"/>
      <c r="P487" s="105"/>
      <c r="Q487" s="105"/>
      <c r="R487" s="105"/>
      <c r="S487" s="105"/>
      <c r="T487" s="106"/>
      <c r="AT487" s="101" t="s">
        <v>308</v>
      </c>
      <c r="AU487" s="101" t="s">
        <v>84</v>
      </c>
      <c r="AV487" s="98" t="s">
        <v>84</v>
      </c>
      <c r="AW487" s="98" t="s">
        <v>31</v>
      </c>
      <c r="AX487" s="98" t="s">
        <v>82</v>
      </c>
      <c r="AY487" s="101" t="s">
        <v>302</v>
      </c>
    </row>
    <row r="488" spans="1:65" s="15" customFormat="1" ht="21.75" customHeight="1">
      <c r="A488" s="12"/>
      <c r="B488" s="13"/>
      <c r="C488" s="85" t="s">
        <v>850</v>
      </c>
      <c r="D488" s="85" t="s">
        <v>303</v>
      </c>
      <c r="E488" s="86" t="s">
        <v>939</v>
      </c>
      <c r="F488" s="87" t="s">
        <v>940</v>
      </c>
      <c r="G488" s="88" t="s">
        <v>450</v>
      </c>
      <c r="H488" s="89">
        <v>132</v>
      </c>
      <c r="I488" s="3"/>
      <c r="J488" s="90">
        <f>ROUND(I488*H488,2)</f>
        <v>0</v>
      </c>
      <c r="K488" s="87" t="s">
        <v>1</v>
      </c>
      <c r="L488" s="13"/>
      <c r="M488" s="91" t="s">
        <v>1</v>
      </c>
      <c r="N488" s="92" t="s">
        <v>40</v>
      </c>
      <c r="O488" s="93"/>
      <c r="P488" s="94">
        <f>O488*H488</f>
        <v>0</v>
      </c>
      <c r="Q488" s="94">
        <v>7.9200000000000007E-2</v>
      </c>
      <c r="R488" s="94">
        <f>Q488*H488</f>
        <v>10.454400000000001</v>
      </c>
      <c r="S488" s="94">
        <v>0</v>
      </c>
      <c r="T488" s="95">
        <f>S488*H488</f>
        <v>0</v>
      </c>
      <c r="U488" s="12"/>
      <c r="V488" s="12"/>
      <c r="W488" s="12"/>
      <c r="X488" s="12"/>
      <c r="Y488" s="12"/>
      <c r="Z488" s="12"/>
      <c r="AA488" s="12"/>
      <c r="AB488" s="12"/>
      <c r="AC488" s="12"/>
      <c r="AD488" s="12"/>
      <c r="AE488" s="12"/>
      <c r="AR488" s="96" t="s">
        <v>760</v>
      </c>
      <c r="AT488" s="96" t="s">
        <v>303</v>
      </c>
      <c r="AU488" s="96" t="s">
        <v>84</v>
      </c>
      <c r="AY488" s="5" t="s">
        <v>302</v>
      </c>
      <c r="BE488" s="97">
        <f>IF(N488="základní",J488,0)</f>
        <v>0</v>
      </c>
      <c r="BF488" s="97">
        <f>IF(N488="snížená",J488,0)</f>
        <v>0</v>
      </c>
      <c r="BG488" s="97">
        <f>IF(N488="zákl. přenesená",J488,0)</f>
        <v>0</v>
      </c>
      <c r="BH488" s="97">
        <f>IF(N488="sníž. přenesená",J488,0)</f>
        <v>0</v>
      </c>
      <c r="BI488" s="97">
        <f>IF(N488="nulová",J488,0)</f>
        <v>0</v>
      </c>
      <c r="BJ488" s="5" t="s">
        <v>82</v>
      </c>
      <c r="BK488" s="97">
        <f>ROUND(I488*H488,2)</f>
        <v>0</v>
      </c>
      <c r="BL488" s="5" t="s">
        <v>760</v>
      </c>
      <c r="BM488" s="96" t="s">
        <v>5392</v>
      </c>
    </row>
    <row r="489" spans="1:65" s="98" customFormat="1">
      <c r="B489" s="99"/>
      <c r="D489" s="100" t="s">
        <v>308</v>
      </c>
      <c r="E489" s="101" t="s">
        <v>1</v>
      </c>
      <c r="F489" s="102" t="s">
        <v>5393</v>
      </c>
      <c r="H489" s="103">
        <v>44</v>
      </c>
      <c r="L489" s="99"/>
      <c r="M489" s="104"/>
      <c r="N489" s="105"/>
      <c r="O489" s="105"/>
      <c r="P489" s="105"/>
      <c r="Q489" s="105"/>
      <c r="R489" s="105"/>
      <c r="S489" s="105"/>
      <c r="T489" s="106"/>
      <c r="AT489" s="101" t="s">
        <v>308</v>
      </c>
      <c r="AU489" s="101" t="s">
        <v>84</v>
      </c>
      <c r="AV489" s="98" t="s">
        <v>84</v>
      </c>
      <c r="AW489" s="98" t="s">
        <v>31</v>
      </c>
      <c r="AX489" s="98" t="s">
        <v>75</v>
      </c>
      <c r="AY489" s="101" t="s">
        <v>302</v>
      </c>
    </row>
    <row r="490" spans="1:65" s="98" customFormat="1">
      <c r="B490" s="99"/>
      <c r="D490" s="100" t="s">
        <v>308</v>
      </c>
      <c r="E490" s="101" t="s">
        <v>1</v>
      </c>
      <c r="F490" s="102" t="s">
        <v>5394</v>
      </c>
      <c r="H490" s="103">
        <v>44</v>
      </c>
      <c r="L490" s="99"/>
      <c r="M490" s="104"/>
      <c r="N490" s="105"/>
      <c r="O490" s="105"/>
      <c r="P490" s="105"/>
      <c r="Q490" s="105"/>
      <c r="R490" s="105"/>
      <c r="S490" s="105"/>
      <c r="T490" s="106"/>
      <c r="AT490" s="101" t="s">
        <v>308</v>
      </c>
      <c r="AU490" s="101" t="s">
        <v>84</v>
      </c>
      <c r="AV490" s="98" t="s">
        <v>84</v>
      </c>
      <c r="AW490" s="98" t="s">
        <v>31</v>
      </c>
      <c r="AX490" s="98" t="s">
        <v>75</v>
      </c>
      <c r="AY490" s="101" t="s">
        <v>302</v>
      </c>
    </row>
    <row r="491" spans="1:65" s="98" customFormat="1">
      <c r="B491" s="99"/>
      <c r="D491" s="100" t="s">
        <v>308</v>
      </c>
      <c r="E491" s="101" t="s">
        <v>1</v>
      </c>
      <c r="F491" s="102" t="s">
        <v>5395</v>
      </c>
      <c r="H491" s="103">
        <v>44</v>
      </c>
      <c r="L491" s="99"/>
      <c r="M491" s="104"/>
      <c r="N491" s="105"/>
      <c r="O491" s="105"/>
      <c r="P491" s="105"/>
      <c r="Q491" s="105"/>
      <c r="R491" s="105"/>
      <c r="S491" s="105"/>
      <c r="T491" s="106"/>
      <c r="AT491" s="101" t="s">
        <v>308</v>
      </c>
      <c r="AU491" s="101" t="s">
        <v>84</v>
      </c>
      <c r="AV491" s="98" t="s">
        <v>84</v>
      </c>
      <c r="AW491" s="98" t="s">
        <v>31</v>
      </c>
      <c r="AX491" s="98" t="s">
        <v>75</v>
      </c>
      <c r="AY491" s="101" t="s">
        <v>302</v>
      </c>
    </row>
    <row r="492" spans="1:65" s="171" customFormat="1">
      <c r="B492" s="172"/>
      <c r="D492" s="100" t="s">
        <v>308</v>
      </c>
      <c r="E492" s="173" t="s">
        <v>350</v>
      </c>
      <c r="F492" s="174" t="s">
        <v>435</v>
      </c>
      <c r="H492" s="175">
        <v>132</v>
      </c>
      <c r="L492" s="172"/>
      <c r="M492" s="204"/>
      <c r="N492" s="205"/>
      <c r="O492" s="205"/>
      <c r="P492" s="205"/>
      <c r="Q492" s="205"/>
      <c r="R492" s="205"/>
      <c r="S492" s="205"/>
      <c r="T492" s="206"/>
      <c r="AT492" s="173" t="s">
        <v>308</v>
      </c>
      <c r="AU492" s="173" t="s">
        <v>84</v>
      </c>
      <c r="AV492" s="171" t="s">
        <v>97</v>
      </c>
      <c r="AW492" s="171" t="s">
        <v>31</v>
      </c>
      <c r="AX492" s="171" t="s">
        <v>82</v>
      </c>
      <c r="AY492" s="173" t="s">
        <v>302</v>
      </c>
    </row>
    <row r="493" spans="1:65" s="15" customFormat="1" ht="6.95" customHeight="1">
      <c r="A493" s="12"/>
      <c r="B493" s="43"/>
      <c r="C493" s="44"/>
      <c r="D493" s="44"/>
      <c r="E493" s="44"/>
      <c r="F493" s="44"/>
      <c r="G493" s="44"/>
      <c r="H493" s="44"/>
      <c r="I493" s="44"/>
      <c r="J493" s="44"/>
      <c r="K493" s="44"/>
      <c r="L493" s="13"/>
      <c r="M493" s="12"/>
      <c r="O493" s="12"/>
      <c r="P493" s="12"/>
      <c r="Q493" s="12"/>
      <c r="R493" s="12"/>
      <c r="S493" s="12"/>
      <c r="T493" s="12"/>
      <c r="U493" s="12"/>
      <c r="V493" s="12"/>
      <c r="W493" s="12"/>
      <c r="X493" s="12"/>
      <c r="Y493" s="12"/>
      <c r="Z493" s="12"/>
      <c r="AA493" s="12"/>
      <c r="AB493" s="12"/>
      <c r="AC493" s="12"/>
      <c r="AD493" s="12"/>
      <c r="AE493" s="12"/>
    </row>
  </sheetData>
  <sheetProtection algorithmName="SHA-512" hashValue="PtNqWvgwm3rR3opbJohAITpzMPabGsNNpnu4N/Lucs2Pzv5Bc+yQ+pD7QgumWAhOqDDcuxdznWR0rMnRTXCyUA==" saltValue="7/d8izywqXnyX19Rk31rrg==" spinCount="100000" sheet="1" objects="1" scenarios="1" autoFilter="0"/>
  <protectedRanges>
    <protectedRange sqref="I286" name="Oblast3"/>
    <protectedRange sqref="I137 I139 I141 I143 I145 I149 I151 I153 I155 I159 I163 I165 I167 I169 I171 I173 I176 I179 I183 I188 I190 I225 I249 I251 I254 I256 I258 I260 I262 I264 I284 I287 I293 I295 I308 I315 I318 I321 I324 I331 I333 I335 I338 I340 I342 I344 I346 I348 I350" name="Oblast1"/>
    <protectedRange sqref="I352 I354 I357 I360 I365 I376 I386 I396 I400 I404 I406 I413 I421 I423 I425 I427 I429 I431 I435 I437 I439 I441 I443 I451 I457 I464 I467 I471 I473 I476 I480 I483 I486 I488" name="Oblast2"/>
  </protectedRanges>
  <autoFilter ref="C133:K492"/>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575"/>
  <sheetViews>
    <sheetView showGridLines="0" topLeftCell="A133"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237</v>
      </c>
      <c r="AZ2" s="163" t="s">
        <v>944</v>
      </c>
      <c r="BA2" s="163" t="s">
        <v>944</v>
      </c>
      <c r="BB2" s="163" t="s">
        <v>1</v>
      </c>
      <c r="BC2" s="163" t="s">
        <v>5396</v>
      </c>
      <c r="BD2" s="163" t="s">
        <v>84</v>
      </c>
    </row>
    <row r="3" spans="1:56" ht="6.95" customHeight="1">
      <c r="B3" s="6"/>
      <c r="C3" s="7"/>
      <c r="D3" s="7"/>
      <c r="E3" s="7"/>
      <c r="F3" s="7"/>
      <c r="G3" s="7"/>
      <c r="H3" s="7"/>
      <c r="I3" s="7"/>
      <c r="J3" s="7"/>
      <c r="K3" s="7"/>
      <c r="L3" s="8"/>
      <c r="AT3" s="5" t="s">
        <v>84</v>
      </c>
      <c r="AZ3" s="163" t="s">
        <v>5141</v>
      </c>
      <c r="BA3" s="163" t="s">
        <v>5141</v>
      </c>
      <c r="BB3" s="163" t="s">
        <v>1</v>
      </c>
      <c r="BC3" s="163" t="s">
        <v>5397</v>
      </c>
      <c r="BD3" s="163" t="s">
        <v>84</v>
      </c>
    </row>
    <row r="4" spans="1:56" ht="24.95" customHeight="1">
      <c r="B4" s="8"/>
      <c r="D4" s="9" t="s">
        <v>278</v>
      </c>
      <c r="L4" s="8"/>
      <c r="M4" s="10" t="s">
        <v>10</v>
      </c>
      <c r="AT4" s="5" t="s">
        <v>3</v>
      </c>
      <c r="AZ4" s="163" t="s">
        <v>319</v>
      </c>
      <c r="BA4" s="163" t="s">
        <v>319</v>
      </c>
      <c r="BB4" s="163" t="s">
        <v>1</v>
      </c>
      <c r="BC4" s="163" t="s">
        <v>5398</v>
      </c>
      <c r="BD4" s="163" t="s">
        <v>84</v>
      </c>
    </row>
    <row r="5" spans="1:56" ht="6.95" customHeight="1">
      <c r="B5" s="8"/>
      <c r="L5" s="8"/>
      <c r="AZ5" s="163" t="s">
        <v>325</v>
      </c>
      <c r="BA5" s="163" t="s">
        <v>325</v>
      </c>
      <c r="BB5" s="163" t="s">
        <v>1</v>
      </c>
      <c r="BC5" s="163" t="s">
        <v>5399</v>
      </c>
      <c r="BD5" s="163" t="s">
        <v>84</v>
      </c>
    </row>
    <row r="6" spans="1:56" ht="12" customHeight="1">
      <c r="B6" s="8"/>
      <c r="D6" s="11" t="s">
        <v>16</v>
      </c>
      <c r="L6" s="8"/>
      <c r="AZ6" s="163" t="s">
        <v>330</v>
      </c>
      <c r="BA6" s="163" t="s">
        <v>330</v>
      </c>
      <c r="BB6" s="163" t="s">
        <v>1</v>
      </c>
      <c r="BC6" s="163" t="s">
        <v>5400</v>
      </c>
      <c r="BD6" s="163" t="s">
        <v>84</v>
      </c>
    </row>
    <row r="7" spans="1:56" ht="16.5" customHeight="1">
      <c r="B7" s="8"/>
      <c r="E7" s="289" t="str">
        <f>'Rekapitulace stavby'!K6</f>
        <v>Třebíč, Karlovo náměstí, Rekonstrukce vodovodu a kanalizace</v>
      </c>
      <c r="F7" s="290"/>
      <c r="G7" s="290"/>
      <c r="H7" s="290"/>
      <c r="L7" s="8"/>
      <c r="AZ7" s="163" t="s">
        <v>332</v>
      </c>
      <c r="BA7" s="163" t="s">
        <v>332</v>
      </c>
      <c r="BB7" s="163" t="s">
        <v>1</v>
      </c>
      <c r="BC7" s="163" t="s">
        <v>5401</v>
      </c>
      <c r="BD7" s="163" t="s">
        <v>84</v>
      </c>
    </row>
    <row r="8" spans="1:56" ht="12.75">
      <c r="B8" s="8"/>
      <c r="D8" s="11" t="s">
        <v>279</v>
      </c>
      <c r="L8" s="8"/>
      <c r="AZ8" s="163" t="s">
        <v>3423</v>
      </c>
      <c r="BA8" s="163" t="s">
        <v>3423</v>
      </c>
      <c r="BB8" s="163" t="s">
        <v>1</v>
      </c>
      <c r="BC8" s="163" t="s">
        <v>5402</v>
      </c>
      <c r="BD8" s="163" t="s">
        <v>84</v>
      </c>
    </row>
    <row r="9" spans="1:56" ht="16.5" customHeight="1">
      <c r="B9" s="8"/>
      <c r="E9" s="289" t="s">
        <v>4328</v>
      </c>
      <c r="F9" s="273"/>
      <c r="G9" s="273"/>
      <c r="H9" s="273"/>
      <c r="L9" s="8"/>
      <c r="AZ9" s="163" t="s">
        <v>344</v>
      </c>
      <c r="BA9" s="163" t="s">
        <v>344</v>
      </c>
      <c r="BB9" s="163" t="s">
        <v>1</v>
      </c>
      <c r="BC9" s="163" t="s">
        <v>5403</v>
      </c>
      <c r="BD9" s="163" t="s">
        <v>84</v>
      </c>
    </row>
    <row r="10" spans="1:56" ht="12" customHeight="1">
      <c r="B10" s="8"/>
      <c r="D10" s="11" t="s">
        <v>337</v>
      </c>
      <c r="L10" s="8"/>
      <c r="AZ10" s="163" t="s">
        <v>953</v>
      </c>
      <c r="BA10" s="163" t="s">
        <v>953</v>
      </c>
      <c r="BB10" s="163" t="s">
        <v>1</v>
      </c>
      <c r="BC10" s="163" t="s">
        <v>5404</v>
      </c>
      <c r="BD10" s="163" t="s">
        <v>84</v>
      </c>
    </row>
    <row r="11" spans="1:56" s="15" customFormat="1" ht="16.5" customHeight="1">
      <c r="A11" s="12"/>
      <c r="B11" s="13"/>
      <c r="C11" s="12"/>
      <c r="D11" s="12"/>
      <c r="E11" s="292" t="s">
        <v>5150</v>
      </c>
      <c r="F11" s="288"/>
      <c r="G11" s="288"/>
      <c r="H11" s="288"/>
      <c r="I11" s="12"/>
      <c r="J11" s="12"/>
      <c r="K11" s="12"/>
      <c r="L11" s="14"/>
      <c r="S11" s="12"/>
      <c r="T11" s="12"/>
      <c r="U11" s="12"/>
      <c r="V11" s="12"/>
      <c r="W11" s="12"/>
      <c r="X11" s="12"/>
      <c r="Y11" s="12"/>
      <c r="Z11" s="12"/>
      <c r="AA11" s="12"/>
      <c r="AB11" s="12"/>
      <c r="AC11" s="12"/>
      <c r="AD11" s="12"/>
      <c r="AE11" s="12"/>
      <c r="AZ11" s="163" t="s">
        <v>1936</v>
      </c>
      <c r="BA11" s="163" t="s">
        <v>1936</v>
      </c>
      <c r="BB11" s="163" t="s">
        <v>1</v>
      </c>
      <c r="BC11" s="163" t="s">
        <v>5405</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347</v>
      </c>
      <c r="BA12" s="163" t="s">
        <v>347</v>
      </c>
      <c r="BB12" s="163" t="s">
        <v>1</v>
      </c>
      <c r="BC12" s="163" t="s">
        <v>5406</v>
      </c>
      <c r="BD12" s="163" t="s">
        <v>84</v>
      </c>
    </row>
    <row r="13" spans="1:56" s="15" customFormat="1" ht="16.5" customHeight="1">
      <c r="A13" s="12"/>
      <c r="B13" s="13"/>
      <c r="C13" s="12"/>
      <c r="D13" s="12"/>
      <c r="E13" s="265" t="s">
        <v>5407</v>
      </c>
      <c r="F13" s="288"/>
      <c r="G13" s="288"/>
      <c r="H13" s="288"/>
      <c r="I13" s="12"/>
      <c r="J13" s="12"/>
      <c r="K13" s="12"/>
      <c r="L13" s="14"/>
      <c r="S13" s="12"/>
      <c r="T13" s="12"/>
      <c r="U13" s="12"/>
      <c r="V13" s="12"/>
      <c r="W13" s="12"/>
      <c r="X13" s="12"/>
      <c r="Y13" s="12"/>
      <c r="Z13" s="12"/>
      <c r="AA13" s="12"/>
      <c r="AB13" s="12"/>
      <c r="AC13" s="12"/>
      <c r="AD13" s="12"/>
      <c r="AE13" s="12"/>
      <c r="AZ13" s="163" t="s">
        <v>956</v>
      </c>
      <c r="BA13" s="163" t="s">
        <v>956</v>
      </c>
      <c r="BB13" s="163" t="s">
        <v>1</v>
      </c>
      <c r="BC13" s="163" t="s">
        <v>5408</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350</v>
      </c>
      <c r="BA14" s="163" t="s">
        <v>350</v>
      </c>
      <c r="BB14" s="163" t="s">
        <v>1</v>
      </c>
      <c r="BC14" s="163" t="s">
        <v>5409</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3845</v>
      </c>
      <c r="BA15" s="163" t="s">
        <v>3845</v>
      </c>
      <c r="BB15" s="163" t="s">
        <v>1</v>
      </c>
      <c r="BC15" s="163" t="s">
        <v>5410</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5156</v>
      </c>
      <c r="BA16" s="163" t="s">
        <v>5156</v>
      </c>
      <c r="BB16" s="163" t="s">
        <v>1</v>
      </c>
      <c r="BC16" s="163" t="s">
        <v>5411</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5158</v>
      </c>
      <c r="BA17" s="163" t="s">
        <v>5412</v>
      </c>
      <c r="BB17" s="163" t="s">
        <v>1</v>
      </c>
      <c r="BC17" s="163" t="s">
        <v>5413</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5414</v>
      </c>
      <c r="BA18" s="163" t="s">
        <v>5414</v>
      </c>
      <c r="BB18" s="163" t="s">
        <v>1</v>
      </c>
      <c r="BC18" s="163" t="s">
        <v>5415</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5416</v>
      </c>
      <c r="BA19" s="163" t="s">
        <v>5417</v>
      </c>
      <c r="BB19" s="163" t="s">
        <v>1</v>
      </c>
      <c r="BC19" s="163" t="s">
        <v>5418</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352</v>
      </c>
      <c r="BA20" s="163" t="s">
        <v>352</v>
      </c>
      <c r="BB20" s="163" t="s">
        <v>1</v>
      </c>
      <c r="BC20" s="163" t="s">
        <v>1154</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354</v>
      </c>
      <c r="BA21" s="163" t="s">
        <v>355</v>
      </c>
      <c r="BB21" s="163" t="s">
        <v>1</v>
      </c>
      <c r="BC21" s="163" t="s">
        <v>593</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357</v>
      </c>
      <c r="BA22" s="163" t="s">
        <v>357</v>
      </c>
      <c r="BB22" s="163" t="s">
        <v>1</v>
      </c>
      <c r="BC22" s="163" t="s">
        <v>5419</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359</v>
      </c>
      <c r="BA23" s="163" t="s">
        <v>359</v>
      </c>
      <c r="BB23" s="163" t="s">
        <v>1</v>
      </c>
      <c r="BC23" s="163" t="s">
        <v>5420</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361</v>
      </c>
      <c r="BA24" s="163" t="s">
        <v>361</v>
      </c>
      <c r="BB24" s="163" t="s">
        <v>1</v>
      </c>
      <c r="BC24" s="163" t="s">
        <v>5421</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363</v>
      </c>
      <c r="BA25" s="163" t="s">
        <v>363</v>
      </c>
      <c r="BB25" s="163" t="s">
        <v>1</v>
      </c>
      <c r="BC25" s="163" t="s">
        <v>5422</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5167</v>
      </c>
      <c r="BA26" s="163" t="s">
        <v>5167</v>
      </c>
      <c r="BB26" s="163" t="s">
        <v>1</v>
      </c>
      <c r="BC26" s="163" t="s">
        <v>5423</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5169</v>
      </c>
      <c r="BA27" s="163" t="s">
        <v>5424</v>
      </c>
      <c r="BB27" s="163" t="s">
        <v>1</v>
      </c>
      <c r="BC27" s="163" t="s">
        <v>5425</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5171</v>
      </c>
      <c r="BA28" s="163" t="s">
        <v>5171</v>
      </c>
      <c r="BB28" s="163" t="s">
        <v>1</v>
      </c>
      <c r="BC28" s="163" t="s">
        <v>5426</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5173</v>
      </c>
      <c r="BA29" s="163" t="s">
        <v>5427</v>
      </c>
      <c r="BB29" s="163" t="s">
        <v>1</v>
      </c>
      <c r="BC29" s="163" t="s">
        <v>5428</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c r="AZ30" s="163" t="s">
        <v>5175</v>
      </c>
      <c r="BA30" s="163" t="s">
        <v>5175</v>
      </c>
      <c r="BB30" s="163" t="s">
        <v>1</v>
      </c>
      <c r="BC30" s="163" t="s">
        <v>5429</v>
      </c>
      <c r="BD30" s="163" t="s">
        <v>84</v>
      </c>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c r="AZ31" s="164" t="s">
        <v>5177</v>
      </c>
      <c r="BA31" s="164" t="s">
        <v>5430</v>
      </c>
      <c r="BB31" s="164" t="s">
        <v>1</v>
      </c>
      <c r="BC31" s="164" t="s">
        <v>1570</v>
      </c>
      <c r="BD31" s="164" t="s">
        <v>84</v>
      </c>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c r="AZ32" s="163" t="s">
        <v>5431</v>
      </c>
      <c r="BA32" s="163" t="s">
        <v>5431</v>
      </c>
      <c r="BB32" s="163" t="s">
        <v>1</v>
      </c>
      <c r="BC32" s="163" t="s">
        <v>5432</v>
      </c>
      <c r="BD32" s="163" t="s">
        <v>84</v>
      </c>
    </row>
    <row r="33" spans="1:56"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c r="AZ33" s="163" t="s">
        <v>5433</v>
      </c>
      <c r="BA33" s="163" t="s">
        <v>5434</v>
      </c>
      <c r="BB33" s="163" t="s">
        <v>1</v>
      </c>
      <c r="BC33" s="163" t="s">
        <v>5435</v>
      </c>
      <c r="BD33" s="163" t="s">
        <v>84</v>
      </c>
    </row>
    <row r="34" spans="1:56"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c r="AZ34" s="163" t="s">
        <v>5436</v>
      </c>
      <c r="BA34" s="163" t="s">
        <v>5436</v>
      </c>
      <c r="BB34" s="163" t="s">
        <v>1</v>
      </c>
      <c r="BC34" s="163" t="s">
        <v>5437</v>
      </c>
      <c r="BD34" s="163" t="s">
        <v>84</v>
      </c>
    </row>
    <row r="35" spans="1:56"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c r="AZ35" s="163" t="s">
        <v>5438</v>
      </c>
      <c r="BA35" s="163" t="s">
        <v>5438</v>
      </c>
      <c r="BB35" s="163" t="s">
        <v>1</v>
      </c>
      <c r="BC35" s="163" t="s">
        <v>5439</v>
      </c>
      <c r="BD35" s="163" t="s">
        <v>84</v>
      </c>
    </row>
    <row r="36" spans="1:56"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c r="AZ36" s="163" t="s">
        <v>5179</v>
      </c>
      <c r="BA36" s="163" t="s">
        <v>5179</v>
      </c>
      <c r="BB36" s="163" t="s">
        <v>1</v>
      </c>
      <c r="BC36" s="163" t="s">
        <v>5440</v>
      </c>
      <c r="BD36" s="163" t="s">
        <v>84</v>
      </c>
    </row>
    <row r="37" spans="1:56" s="15" customFormat="1" ht="14.45" customHeight="1">
      <c r="A37" s="12"/>
      <c r="B37" s="13"/>
      <c r="C37" s="12"/>
      <c r="D37" s="26" t="s">
        <v>39</v>
      </c>
      <c r="E37" s="11" t="s">
        <v>40</v>
      </c>
      <c r="F37" s="27">
        <f>ROUND((SUM(BE134:BE574)),  2)</f>
        <v>0</v>
      </c>
      <c r="G37" s="12"/>
      <c r="H37" s="12"/>
      <c r="I37" s="28">
        <v>0.21</v>
      </c>
      <c r="J37" s="27">
        <f>ROUND(((SUM(BE134:BE574))*I37),  2)</f>
        <v>0</v>
      </c>
      <c r="K37" s="12"/>
      <c r="L37" s="14"/>
      <c r="S37" s="12"/>
      <c r="T37" s="12"/>
      <c r="U37" s="12"/>
      <c r="V37" s="12"/>
      <c r="W37" s="12"/>
      <c r="X37" s="12"/>
      <c r="Y37" s="12"/>
      <c r="Z37" s="12"/>
      <c r="AA37" s="12"/>
      <c r="AB37" s="12"/>
      <c r="AC37" s="12"/>
      <c r="AD37" s="12"/>
      <c r="AE37" s="12"/>
      <c r="AZ37" s="163" t="s">
        <v>387</v>
      </c>
      <c r="BA37" s="163" t="s">
        <v>388</v>
      </c>
      <c r="BB37" s="163" t="s">
        <v>1</v>
      </c>
      <c r="BC37" s="163" t="s">
        <v>5396</v>
      </c>
      <c r="BD37" s="163" t="s">
        <v>84</v>
      </c>
    </row>
    <row r="38" spans="1:56" s="15" customFormat="1" ht="14.45" customHeight="1">
      <c r="A38" s="12"/>
      <c r="B38" s="13"/>
      <c r="C38" s="12"/>
      <c r="D38" s="12"/>
      <c r="E38" s="11" t="s">
        <v>41</v>
      </c>
      <c r="F38" s="27">
        <f>ROUND((SUM(BF134:BF574)),  2)</f>
        <v>0</v>
      </c>
      <c r="G38" s="12"/>
      <c r="H38" s="12"/>
      <c r="I38" s="28">
        <v>0.15</v>
      </c>
      <c r="J38" s="27">
        <f>ROUND(((SUM(BF134:BF574))*I38),  2)</f>
        <v>0</v>
      </c>
      <c r="K38" s="12"/>
      <c r="L38" s="14"/>
      <c r="S38" s="12"/>
      <c r="T38" s="12"/>
      <c r="U38" s="12"/>
      <c r="V38" s="12"/>
      <c r="W38" s="12"/>
      <c r="X38" s="12"/>
      <c r="Y38" s="12"/>
      <c r="Z38" s="12"/>
      <c r="AA38" s="12"/>
      <c r="AB38" s="12"/>
      <c r="AC38" s="12"/>
      <c r="AD38" s="12"/>
      <c r="AE38" s="12"/>
      <c r="AZ38" s="163" t="s">
        <v>394</v>
      </c>
      <c r="BA38" s="163" t="s">
        <v>394</v>
      </c>
      <c r="BB38" s="163" t="s">
        <v>1</v>
      </c>
      <c r="BC38" s="163" t="s">
        <v>5441</v>
      </c>
      <c r="BD38" s="163" t="s">
        <v>84</v>
      </c>
    </row>
    <row r="39" spans="1:56" s="15" customFormat="1" ht="14.45" hidden="1" customHeight="1">
      <c r="A39" s="12"/>
      <c r="B39" s="13"/>
      <c r="C39" s="12"/>
      <c r="D39" s="12"/>
      <c r="E39" s="11" t="s">
        <v>42</v>
      </c>
      <c r="F39" s="27">
        <f>ROUND((SUM(BG134:BG574)),  2)</f>
        <v>0</v>
      </c>
      <c r="G39" s="12"/>
      <c r="H39" s="12"/>
      <c r="I39" s="28">
        <v>0.21</v>
      </c>
      <c r="J39" s="27">
        <f>0</f>
        <v>0</v>
      </c>
      <c r="K39" s="12"/>
      <c r="L39" s="14"/>
      <c r="S39" s="12"/>
      <c r="T39" s="12"/>
      <c r="U39" s="12"/>
      <c r="V39" s="12"/>
      <c r="W39" s="12"/>
      <c r="X39" s="12"/>
      <c r="Y39" s="12"/>
      <c r="Z39" s="12"/>
      <c r="AA39" s="12"/>
      <c r="AB39" s="12"/>
      <c r="AC39" s="12"/>
      <c r="AD39" s="12"/>
      <c r="AE39" s="12"/>
      <c r="AZ39" s="163" t="s">
        <v>396</v>
      </c>
      <c r="BA39" s="163" t="s">
        <v>396</v>
      </c>
      <c r="BB39" s="163" t="s">
        <v>1</v>
      </c>
      <c r="BC39" s="163" t="s">
        <v>5442</v>
      </c>
      <c r="BD39" s="163" t="s">
        <v>84</v>
      </c>
    </row>
    <row r="40" spans="1:56" s="15" customFormat="1" ht="14.45" hidden="1" customHeight="1">
      <c r="A40" s="12"/>
      <c r="B40" s="13"/>
      <c r="C40" s="12"/>
      <c r="D40" s="12"/>
      <c r="E40" s="11" t="s">
        <v>43</v>
      </c>
      <c r="F40" s="27">
        <f>ROUND((SUM(BH134:BH574)),  2)</f>
        <v>0</v>
      </c>
      <c r="G40" s="12"/>
      <c r="H40" s="12"/>
      <c r="I40" s="28">
        <v>0.15</v>
      </c>
      <c r="J40" s="27">
        <f>0</f>
        <v>0</v>
      </c>
      <c r="K40" s="12"/>
      <c r="L40" s="14"/>
      <c r="S40" s="12"/>
      <c r="T40" s="12"/>
      <c r="U40" s="12"/>
      <c r="V40" s="12"/>
      <c r="W40" s="12"/>
      <c r="X40" s="12"/>
      <c r="Y40" s="12"/>
      <c r="Z40" s="12"/>
      <c r="AA40" s="12"/>
      <c r="AB40" s="12"/>
      <c r="AC40" s="12"/>
      <c r="AD40" s="12"/>
      <c r="AE40" s="12"/>
      <c r="AZ40" s="163" t="s">
        <v>398</v>
      </c>
      <c r="BA40" s="163" t="s">
        <v>398</v>
      </c>
      <c r="BB40" s="163" t="s">
        <v>1</v>
      </c>
      <c r="BC40" s="163" t="s">
        <v>5443</v>
      </c>
      <c r="BD40" s="163" t="s">
        <v>84</v>
      </c>
    </row>
    <row r="41" spans="1:56" s="15" customFormat="1" ht="14.45" hidden="1" customHeight="1">
      <c r="A41" s="12"/>
      <c r="B41" s="13"/>
      <c r="C41" s="12"/>
      <c r="D41" s="12"/>
      <c r="E41" s="11" t="s">
        <v>44</v>
      </c>
      <c r="F41" s="27">
        <f>ROUND((SUM(BI134:BI574)),  2)</f>
        <v>0</v>
      </c>
      <c r="G41" s="12"/>
      <c r="H41" s="12"/>
      <c r="I41" s="28">
        <v>0</v>
      </c>
      <c r="J41" s="27">
        <f>0</f>
        <v>0</v>
      </c>
      <c r="K41" s="12"/>
      <c r="L41" s="14"/>
      <c r="S41" s="12"/>
      <c r="T41" s="12"/>
      <c r="U41" s="12"/>
      <c r="V41" s="12"/>
      <c r="W41" s="12"/>
      <c r="X41" s="12"/>
      <c r="Y41" s="12"/>
      <c r="Z41" s="12"/>
      <c r="AA41" s="12"/>
      <c r="AB41" s="12"/>
      <c r="AC41" s="12"/>
      <c r="AD41" s="12"/>
      <c r="AE41" s="12"/>
      <c r="AZ41" s="163" t="s">
        <v>2659</v>
      </c>
      <c r="BA41" s="163" t="s">
        <v>2659</v>
      </c>
      <c r="BB41" s="163" t="s">
        <v>1</v>
      </c>
      <c r="BC41" s="163" t="s">
        <v>5444</v>
      </c>
      <c r="BD41" s="163" t="s">
        <v>84</v>
      </c>
    </row>
    <row r="42" spans="1:56"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56"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56"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56" ht="14.45" customHeight="1">
      <c r="B45" s="8"/>
      <c r="L45" s="8"/>
    </row>
    <row r="46" spans="1:56" ht="14.45" customHeight="1">
      <c r="B46" s="8"/>
      <c r="L46" s="8"/>
    </row>
    <row r="47" spans="1:56" ht="14.45" customHeight="1">
      <c r="B47" s="8"/>
      <c r="L47" s="8"/>
    </row>
    <row r="48" spans="1:56"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5150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2 - DSO 02.2.2 Napojení na vodovodní přípojky - Řad 2-KN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J346</f>
        <v>0</v>
      </c>
      <c r="L103" s="165"/>
    </row>
    <row r="104" spans="1:47" s="153" customFormat="1" ht="19.899999999999999" customHeight="1">
      <c r="B104" s="165"/>
      <c r="D104" s="166" t="s">
        <v>403</v>
      </c>
      <c r="E104" s="167"/>
      <c r="F104" s="167"/>
      <c r="G104" s="167"/>
      <c r="H104" s="167"/>
      <c r="I104" s="167"/>
      <c r="J104" s="168">
        <f>J358</f>
        <v>0</v>
      </c>
      <c r="L104" s="165"/>
    </row>
    <row r="105" spans="1:47" s="153" customFormat="1" ht="19.899999999999999" customHeight="1">
      <c r="B105" s="165"/>
      <c r="D105" s="166" t="s">
        <v>404</v>
      </c>
      <c r="E105" s="167"/>
      <c r="F105" s="167"/>
      <c r="G105" s="167"/>
      <c r="H105" s="167"/>
      <c r="I105" s="167"/>
      <c r="J105" s="168">
        <f>J361</f>
        <v>0</v>
      </c>
      <c r="L105" s="165"/>
    </row>
    <row r="106" spans="1:47" s="153" customFormat="1" ht="19.899999999999999" customHeight="1">
      <c r="B106" s="165"/>
      <c r="D106" s="166" t="s">
        <v>405</v>
      </c>
      <c r="E106" s="167"/>
      <c r="F106" s="167"/>
      <c r="G106" s="167"/>
      <c r="H106" s="167"/>
      <c r="I106" s="167"/>
      <c r="J106" s="168">
        <f>J373</f>
        <v>0</v>
      </c>
      <c r="L106" s="165"/>
    </row>
    <row r="107" spans="1:47" s="153" customFormat="1" ht="19.899999999999999" customHeight="1">
      <c r="B107" s="165"/>
      <c r="D107" s="166" t="s">
        <v>406</v>
      </c>
      <c r="E107" s="167"/>
      <c r="F107" s="167"/>
      <c r="G107" s="167"/>
      <c r="H107" s="167"/>
      <c r="I107" s="167"/>
      <c r="J107" s="168">
        <f>J380</f>
        <v>0</v>
      </c>
      <c r="L107" s="165"/>
    </row>
    <row r="108" spans="1:47" s="153" customFormat="1" ht="19.899999999999999" customHeight="1">
      <c r="B108" s="165"/>
      <c r="D108" s="166" t="s">
        <v>407</v>
      </c>
      <c r="E108" s="167"/>
      <c r="F108" s="167"/>
      <c r="G108" s="167"/>
      <c r="H108" s="167"/>
      <c r="I108" s="167"/>
      <c r="J108" s="168">
        <f>J497</f>
        <v>0</v>
      </c>
      <c r="L108" s="165"/>
    </row>
    <row r="109" spans="1:47" s="52" customFormat="1" ht="24.95" customHeight="1">
      <c r="B109" s="53"/>
      <c r="D109" s="54" t="s">
        <v>408</v>
      </c>
      <c r="E109" s="55"/>
      <c r="F109" s="55"/>
      <c r="G109" s="55"/>
      <c r="H109" s="55"/>
      <c r="I109" s="55"/>
      <c r="J109" s="56">
        <f>J566</f>
        <v>0</v>
      </c>
      <c r="L109" s="53"/>
    </row>
    <row r="110" spans="1:47" s="153" customFormat="1" ht="19.899999999999999" customHeight="1">
      <c r="B110" s="165"/>
      <c r="D110" s="166" t="s">
        <v>409</v>
      </c>
      <c r="E110" s="167"/>
      <c r="F110" s="167"/>
      <c r="G110" s="167"/>
      <c r="H110" s="167"/>
      <c r="I110" s="167"/>
      <c r="J110" s="168">
        <f>J567</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4328</v>
      </c>
      <c r="F122" s="273"/>
      <c r="G122" s="273"/>
      <c r="H122" s="273"/>
      <c r="L122" s="8"/>
    </row>
    <row r="123" spans="1:31" ht="12" customHeight="1">
      <c r="B123" s="8"/>
      <c r="C123" s="11" t="s">
        <v>337</v>
      </c>
      <c r="L123" s="8"/>
    </row>
    <row r="124" spans="1:31" s="15" customFormat="1" ht="16.5" customHeight="1">
      <c r="A124" s="12"/>
      <c r="B124" s="13"/>
      <c r="C124" s="12"/>
      <c r="D124" s="12"/>
      <c r="E124" s="292" t="s">
        <v>5150</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2 - DSO 02.2.2 Napojení na vodovodní přípojky - Řad 2-KN</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P135+P566</f>
        <v>0</v>
      </c>
      <c r="Q134" s="22"/>
      <c r="R134" s="71">
        <f>R135+R566</f>
        <v>411.80881312000008</v>
      </c>
      <c r="S134" s="22"/>
      <c r="T134" s="72">
        <f>T135+T566</f>
        <v>288.73329159999997</v>
      </c>
      <c r="U134" s="12"/>
      <c r="V134" s="12"/>
      <c r="W134" s="12"/>
      <c r="X134" s="12"/>
      <c r="Y134" s="12"/>
      <c r="Z134" s="12"/>
      <c r="AA134" s="12"/>
      <c r="AB134" s="12"/>
      <c r="AC134" s="12"/>
      <c r="AD134" s="12"/>
      <c r="AE134" s="12"/>
      <c r="AT134" s="5" t="s">
        <v>74</v>
      </c>
      <c r="AU134" s="5" t="s">
        <v>285</v>
      </c>
      <c r="BK134" s="73">
        <f>BK135+BK566</f>
        <v>0</v>
      </c>
    </row>
    <row r="135" spans="1:65" s="74" customFormat="1" ht="25.9" customHeight="1">
      <c r="B135" s="75"/>
      <c r="D135" s="76" t="s">
        <v>74</v>
      </c>
      <c r="E135" s="77" t="s">
        <v>410</v>
      </c>
      <c r="F135" s="77" t="s">
        <v>411</v>
      </c>
      <c r="J135" s="78">
        <f>BK135</f>
        <v>0</v>
      </c>
      <c r="L135" s="75"/>
      <c r="M135" s="79"/>
      <c r="N135" s="80"/>
      <c r="O135" s="80"/>
      <c r="P135" s="81">
        <f>P136+P346+P358+P361+P373+P380+P497</f>
        <v>0</v>
      </c>
      <c r="Q135" s="80"/>
      <c r="R135" s="81">
        <f>R136+R346+R358+R361+R373+R380+R497</f>
        <v>396.11335312000006</v>
      </c>
      <c r="S135" s="80"/>
      <c r="T135" s="82">
        <f>T136+T346+T358+T361+T373+T380+T497</f>
        <v>288.73329159999997</v>
      </c>
      <c r="AR135" s="76" t="s">
        <v>82</v>
      </c>
      <c r="AT135" s="83" t="s">
        <v>74</v>
      </c>
      <c r="AU135" s="83" t="s">
        <v>75</v>
      </c>
      <c r="AY135" s="76" t="s">
        <v>302</v>
      </c>
      <c r="BK135" s="84">
        <f>BK136+BK346+BK358+BK361+BK373+BK380+BK497</f>
        <v>0</v>
      </c>
    </row>
    <row r="136" spans="1:65" s="74" customFormat="1" ht="22.9" customHeight="1">
      <c r="B136" s="75"/>
      <c r="D136" s="76" t="s">
        <v>74</v>
      </c>
      <c r="E136" s="169" t="s">
        <v>82</v>
      </c>
      <c r="F136" s="169" t="s">
        <v>412</v>
      </c>
      <c r="J136" s="170">
        <f>BK136</f>
        <v>0</v>
      </c>
      <c r="L136" s="75"/>
      <c r="M136" s="79"/>
      <c r="N136" s="80"/>
      <c r="O136" s="80"/>
      <c r="P136" s="81">
        <f>SUM(P137:P345)</f>
        <v>0</v>
      </c>
      <c r="Q136" s="80"/>
      <c r="R136" s="81">
        <f>SUM(R137:R345)</f>
        <v>238.18128352000002</v>
      </c>
      <c r="S136" s="80"/>
      <c r="T136" s="82">
        <f>SUM(T137:T345)</f>
        <v>280.30356999999998</v>
      </c>
      <c r="AR136" s="76" t="s">
        <v>82</v>
      </c>
      <c r="AT136" s="83" t="s">
        <v>74</v>
      </c>
      <c r="AU136" s="83" t="s">
        <v>82</v>
      </c>
      <c r="AY136" s="76" t="s">
        <v>302</v>
      </c>
      <c r="BK136" s="84">
        <f>SUM(BK137:BK345)</f>
        <v>0</v>
      </c>
    </row>
    <row r="137" spans="1:65" s="15" customFormat="1" ht="67.5" customHeight="1">
      <c r="A137" s="12"/>
      <c r="B137" s="13"/>
      <c r="C137" s="85" t="s">
        <v>82</v>
      </c>
      <c r="D137" s="85" t="s">
        <v>303</v>
      </c>
      <c r="E137" s="86" t="s">
        <v>413</v>
      </c>
      <c r="F137" s="87" t="s">
        <v>414</v>
      </c>
      <c r="G137" s="88" t="s">
        <v>305</v>
      </c>
      <c r="H137" s="89">
        <v>33</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5185</v>
      </c>
    </row>
    <row r="138" spans="1:65" s="98" customFormat="1">
      <c r="B138" s="99"/>
      <c r="D138" s="100" t="s">
        <v>308</v>
      </c>
      <c r="E138" s="101" t="s">
        <v>1</v>
      </c>
      <c r="F138" s="102" t="s">
        <v>5445</v>
      </c>
      <c r="H138" s="103">
        <v>33</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42</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5187</v>
      </c>
    </row>
    <row r="140" spans="1:65" s="98" customFormat="1">
      <c r="B140" s="99"/>
      <c r="D140" s="100" t="s">
        <v>308</v>
      </c>
      <c r="E140" s="101" t="s">
        <v>1</v>
      </c>
      <c r="F140" s="102" t="s">
        <v>653</v>
      </c>
      <c r="H140" s="103">
        <v>42</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5446</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3119</v>
      </c>
      <c r="F143" s="87" t="s">
        <v>5447</v>
      </c>
      <c r="G143" s="88" t="s">
        <v>419</v>
      </c>
      <c r="H143" s="89">
        <v>1</v>
      </c>
      <c r="I143" s="3"/>
      <c r="J143" s="90">
        <f>ROUND(I143*H143,2)</f>
        <v>0</v>
      </c>
      <c r="K143" s="87" t="s">
        <v>1</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5448</v>
      </c>
    </row>
    <row r="144" spans="1:65" s="98" customFormat="1">
      <c r="B144" s="99"/>
      <c r="D144" s="100" t="s">
        <v>308</v>
      </c>
      <c r="E144" s="101" t="s">
        <v>1</v>
      </c>
      <c r="F144" s="102" t="s">
        <v>82</v>
      </c>
      <c r="H144" s="103">
        <v>1</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33" customHeight="1">
      <c r="A145" s="12"/>
      <c r="B145" s="13"/>
      <c r="C145" s="85" t="s">
        <v>100</v>
      </c>
      <c r="D145" s="85" t="s">
        <v>303</v>
      </c>
      <c r="E145" s="86" t="s">
        <v>3453</v>
      </c>
      <c r="F145" s="87" t="s">
        <v>5190</v>
      </c>
      <c r="G145" s="88" t="s">
        <v>419</v>
      </c>
      <c r="H145" s="89">
        <v>2</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5449</v>
      </c>
    </row>
    <row r="146" spans="1:65" s="98" customFormat="1">
      <c r="B146" s="99"/>
      <c r="D146" s="100" t="s">
        <v>308</v>
      </c>
      <c r="E146" s="101" t="s">
        <v>1</v>
      </c>
      <c r="F146" s="102" t="s">
        <v>5450</v>
      </c>
      <c r="H146" s="103">
        <v>2</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33" customHeight="1">
      <c r="A147" s="12"/>
      <c r="B147" s="13"/>
      <c r="C147" s="85" t="s">
        <v>103</v>
      </c>
      <c r="D147" s="85" t="s">
        <v>303</v>
      </c>
      <c r="E147" s="86" t="s">
        <v>1831</v>
      </c>
      <c r="F147" s="87" t="s">
        <v>2665</v>
      </c>
      <c r="G147" s="88" t="s">
        <v>419</v>
      </c>
      <c r="H147" s="89">
        <v>4</v>
      </c>
      <c r="I147" s="3"/>
      <c r="J147" s="90">
        <f>ROUND(I147*H147,2)</f>
        <v>0</v>
      </c>
      <c r="K147" s="87" t="s">
        <v>1</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5451</v>
      </c>
    </row>
    <row r="148" spans="1:65" s="98" customFormat="1">
      <c r="B148" s="99"/>
      <c r="D148" s="100" t="s">
        <v>308</v>
      </c>
      <c r="E148" s="101" t="s">
        <v>1</v>
      </c>
      <c r="F148" s="102" t="s">
        <v>5452</v>
      </c>
      <c r="H148" s="103">
        <v>1</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98" customFormat="1">
      <c r="B149" s="99"/>
      <c r="D149" s="100" t="s">
        <v>308</v>
      </c>
      <c r="E149" s="101" t="s">
        <v>1</v>
      </c>
      <c r="F149" s="102" t="s">
        <v>5453</v>
      </c>
      <c r="H149" s="103">
        <v>3</v>
      </c>
      <c r="L149" s="99"/>
      <c r="M149" s="104"/>
      <c r="N149" s="105"/>
      <c r="O149" s="105"/>
      <c r="P149" s="105"/>
      <c r="Q149" s="105"/>
      <c r="R149" s="105"/>
      <c r="S149" s="105"/>
      <c r="T149" s="106"/>
      <c r="AT149" s="101" t="s">
        <v>308</v>
      </c>
      <c r="AU149" s="101" t="s">
        <v>84</v>
      </c>
      <c r="AV149" s="98" t="s">
        <v>84</v>
      </c>
      <c r="AW149" s="98" t="s">
        <v>31</v>
      </c>
      <c r="AX149" s="98" t="s">
        <v>75</v>
      </c>
      <c r="AY149" s="101" t="s">
        <v>302</v>
      </c>
    </row>
    <row r="150" spans="1:65" s="171" customFormat="1">
      <c r="B150" s="172"/>
      <c r="D150" s="100" t="s">
        <v>308</v>
      </c>
      <c r="E150" s="173" t="s">
        <v>1</v>
      </c>
      <c r="F150" s="174" t="s">
        <v>435</v>
      </c>
      <c r="H150" s="175">
        <v>4</v>
      </c>
      <c r="L150" s="172"/>
      <c r="M150" s="176"/>
      <c r="N150" s="177"/>
      <c r="O150" s="177"/>
      <c r="P150" s="177"/>
      <c r="Q150" s="177"/>
      <c r="R150" s="177"/>
      <c r="S150" s="177"/>
      <c r="T150" s="178"/>
      <c r="AT150" s="173" t="s">
        <v>308</v>
      </c>
      <c r="AU150" s="173" t="s">
        <v>84</v>
      </c>
      <c r="AV150" s="171" t="s">
        <v>97</v>
      </c>
      <c r="AW150" s="171" t="s">
        <v>31</v>
      </c>
      <c r="AX150" s="171" t="s">
        <v>82</v>
      </c>
      <c r="AY150" s="173" t="s">
        <v>302</v>
      </c>
    </row>
    <row r="151" spans="1:65" s="15" customFormat="1" ht="16.5" customHeight="1">
      <c r="A151" s="12"/>
      <c r="B151" s="13"/>
      <c r="C151" s="85" t="s">
        <v>106</v>
      </c>
      <c r="D151" s="85" t="s">
        <v>303</v>
      </c>
      <c r="E151" s="86" t="s">
        <v>425</v>
      </c>
      <c r="F151" s="87" t="s">
        <v>426</v>
      </c>
      <c r="G151" s="88" t="s">
        <v>423</v>
      </c>
      <c r="H151" s="89">
        <v>20.86</v>
      </c>
      <c r="I151" s="3"/>
      <c r="J151" s="90">
        <f>ROUND(I151*H151,2)</f>
        <v>0</v>
      </c>
      <c r="K151" s="87" t="s">
        <v>427</v>
      </c>
      <c r="L151" s="13"/>
      <c r="M151" s="91" t="s">
        <v>1</v>
      </c>
      <c r="N151" s="92" t="s">
        <v>40</v>
      </c>
      <c r="O151" s="93"/>
      <c r="P151" s="94">
        <f>O151*H151</f>
        <v>0</v>
      </c>
      <c r="Q151" s="94">
        <v>0</v>
      </c>
      <c r="R151" s="94">
        <f>Q151*H151</f>
        <v>0</v>
      </c>
      <c r="S151" s="94">
        <v>0.28100000000000003</v>
      </c>
      <c r="T151" s="95">
        <f>S151*H151</f>
        <v>5.8616600000000005</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5198</v>
      </c>
    </row>
    <row r="152" spans="1:65" s="98" customFormat="1">
      <c r="B152" s="99"/>
      <c r="D152" s="100" t="s">
        <v>308</v>
      </c>
      <c r="E152" s="101" t="s">
        <v>1</v>
      </c>
      <c r="F152" s="102" t="s">
        <v>347</v>
      </c>
      <c r="H152" s="103">
        <v>20.86</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429</v>
      </c>
      <c r="F153" s="87" t="s">
        <v>430</v>
      </c>
      <c r="G153" s="88" t="s">
        <v>423</v>
      </c>
      <c r="H153" s="89">
        <v>15.3</v>
      </c>
      <c r="I153" s="3"/>
      <c r="J153" s="90">
        <f>ROUND(I153*H153,2)</f>
        <v>0</v>
      </c>
      <c r="K153" s="87" t="s">
        <v>427</v>
      </c>
      <c r="L153" s="13"/>
      <c r="M153" s="91" t="s">
        <v>1</v>
      </c>
      <c r="N153" s="92" t="s">
        <v>40</v>
      </c>
      <c r="O153" s="93"/>
      <c r="P153" s="94">
        <f>O153*H153</f>
        <v>0</v>
      </c>
      <c r="Q153" s="94">
        <v>0</v>
      </c>
      <c r="R153" s="94">
        <f>Q153*H153</f>
        <v>0</v>
      </c>
      <c r="S153" s="94">
        <v>0.32</v>
      </c>
      <c r="T153" s="95">
        <f>S153*H153</f>
        <v>4.8959999999999999</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5199</v>
      </c>
    </row>
    <row r="154" spans="1:65" s="98" customFormat="1">
      <c r="B154" s="99"/>
      <c r="D154" s="100" t="s">
        <v>308</v>
      </c>
      <c r="E154" s="101" t="s">
        <v>1</v>
      </c>
      <c r="F154" s="102" t="s">
        <v>953</v>
      </c>
      <c r="H154" s="103">
        <v>15.3</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112</v>
      </c>
      <c r="D155" s="85" t="s">
        <v>303</v>
      </c>
      <c r="E155" s="86" t="s">
        <v>432</v>
      </c>
      <c r="F155" s="87" t="s">
        <v>433</v>
      </c>
      <c r="G155" s="88" t="s">
        <v>423</v>
      </c>
      <c r="H155" s="89">
        <v>282.13</v>
      </c>
      <c r="I155" s="3"/>
      <c r="J155" s="90">
        <f>ROUND(I155*H155,2)</f>
        <v>0</v>
      </c>
      <c r="K155" s="87" t="s">
        <v>427</v>
      </c>
      <c r="L155" s="13"/>
      <c r="M155" s="91" t="s">
        <v>1</v>
      </c>
      <c r="N155" s="92" t="s">
        <v>40</v>
      </c>
      <c r="O155" s="93"/>
      <c r="P155" s="94">
        <f>O155*H155</f>
        <v>0</v>
      </c>
      <c r="Q155" s="94">
        <v>0</v>
      </c>
      <c r="R155" s="94">
        <f>Q155*H155</f>
        <v>0</v>
      </c>
      <c r="S155" s="94">
        <v>0.28999999999999998</v>
      </c>
      <c r="T155" s="95">
        <f>S155*H155</f>
        <v>81.817699999999988</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5200</v>
      </c>
    </row>
    <row r="156" spans="1:65" s="98" customFormat="1">
      <c r="B156" s="99"/>
      <c r="D156" s="100" t="s">
        <v>308</v>
      </c>
      <c r="E156" s="101" t="s">
        <v>1</v>
      </c>
      <c r="F156" s="102" t="s">
        <v>332</v>
      </c>
      <c r="H156" s="103">
        <v>147.49</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98" customFormat="1">
      <c r="B157" s="99"/>
      <c r="D157" s="100" t="s">
        <v>308</v>
      </c>
      <c r="E157" s="101" t="s">
        <v>1</v>
      </c>
      <c r="F157" s="102" t="s">
        <v>3423</v>
      </c>
      <c r="H157" s="103">
        <v>113.78</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102" t="s">
        <v>347</v>
      </c>
      <c r="H158" s="103">
        <v>20.86</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174" t="s">
        <v>435</v>
      </c>
      <c r="H159" s="175">
        <v>282.13</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115</v>
      </c>
      <c r="D160" s="85" t="s">
        <v>303</v>
      </c>
      <c r="E160" s="86" t="s">
        <v>981</v>
      </c>
      <c r="F160" s="87" t="s">
        <v>982</v>
      </c>
      <c r="G160" s="88" t="s">
        <v>423</v>
      </c>
      <c r="H160" s="89">
        <v>43.75</v>
      </c>
      <c r="I160" s="3"/>
      <c r="J160" s="90">
        <f>ROUND(I160*H160,2)</f>
        <v>0</v>
      </c>
      <c r="K160" s="87" t="s">
        <v>427</v>
      </c>
      <c r="L160" s="13"/>
      <c r="M160" s="91" t="s">
        <v>1</v>
      </c>
      <c r="N160" s="92" t="s">
        <v>40</v>
      </c>
      <c r="O160" s="93"/>
      <c r="P160" s="94">
        <f>O160*H160</f>
        <v>0</v>
      </c>
      <c r="Q160" s="94">
        <v>0</v>
      </c>
      <c r="R160" s="94">
        <f>Q160*H160</f>
        <v>0</v>
      </c>
      <c r="S160" s="94">
        <v>0.44</v>
      </c>
      <c r="T160" s="95">
        <f>S160*H160</f>
        <v>19.25</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5201</v>
      </c>
    </row>
    <row r="161" spans="1:65" s="98" customFormat="1">
      <c r="B161" s="99"/>
      <c r="D161" s="100" t="s">
        <v>308</v>
      </c>
      <c r="E161" s="101" t="s">
        <v>1</v>
      </c>
      <c r="F161" s="102" t="s">
        <v>953</v>
      </c>
      <c r="H161" s="103">
        <v>15.3</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98" customFormat="1">
      <c r="B162" s="99"/>
      <c r="D162" s="100" t="s">
        <v>308</v>
      </c>
      <c r="E162" s="101" t="s">
        <v>1</v>
      </c>
      <c r="F162" s="102" t="s">
        <v>956</v>
      </c>
      <c r="H162" s="103">
        <v>28.45</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171" customFormat="1">
      <c r="B163" s="172"/>
      <c r="D163" s="100" t="s">
        <v>308</v>
      </c>
      <c r="E163" s="173" t="s">
        <v>1</v>
      </c>
      <c r="F163" s="174" t="s">
        <v>435</v>
      </c>
      <c r="H163" s="175">
        <v>43.75</v>
      </c>
      <c r="L163" s="172"/>
      <c r="M163" s="176"/>
      <c r="N163" s="177"/>
      <c r="O163" s="177"/>
      <c r="P163" s="177"/>
      <c r="Q163" s="177"/>
      <c r="R163" s="177"/>
      <c r="S163" s="177"/>
      <c r="T163" s="178"/>
      <c r="AT163" s="173" t="s">
        <v>308</v>
      </c>
      <c r="AU163" s="173" t="s">
        <v>84</v>
      </c>
      <c r="AV163" s="171" t="s">
        <v>97</v>
      </c>
      <c r="AW163" s="171" t="s">
        <v>31</v>
      </c>
      <c r="AX163" s="171" t="s">
        <v>82</v>
      </c>
      <c r="AY163" s="173" t="s">
        <v>302</v>
      </c>
    </row>
    <row r="164" spans="1:65" s="15" customFormat="1" ht="21.75" customHeight="1">
      <c r="A164" s="12"/>
      <c r="B164" s="13"/>
      <c r="C164" s="85" t="s">
        <v>118</v>
      </c>
      <c r="D164" s="85" t="s">
        <v>303</v>
      </c>
      <c r="E164" s="86" t="s">
        <v>439</v>
      </c>
      <c r="F164" s="87" t="s">
        <v>440</v>
      </c>
      <c r="G164" s="88" t="s">
        <v>423</v>
      </c>
      <c r="H164" s="89">
        <v>147.49</v>
      </c>
      <c r="I164" s="3"/>
      <c r="J164" s="90">
        <f>ROUND(I164*H164,2)</f>
        <v>0</v>
      </c>
      <c r="K164" s="87" t="s">
        <v>427</v>
      </c>
      <c r="L164" s="13"/>
      <c r="M164" s="91" t="s">
        <v>1</v>
      </c>
      <c r="N164" s="92" t="s">
        <v>40</v>
      </c>
      <c r="O164" s="93"/>
      <c r="P164" s="94">
        <f>O164*H164</f>
        <v>0</v>
      </c>
      <c r="Q164" s="94">
        <v>0</v>
      </c>
      <c r="R164" s="94">
        <f>Q164*H164</f>
        <v>0</v>
      </c>
      <c r="S164" s="94">
        <v>0.625</v>
      </c>
      <c r="T164" s="95">
        <f>S164*H164</f>
        <v>92.181250000000006</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5203</v>
      </c>
    </row>
    <row r="165" spans="1:65" s="98" customFormat="1">
      <c r="B165" s="99"/>
      <c r="D165" s="100" t="s">
        <v>308</v>
      </c>
      <c r="E165" s="101" t="s">
        <v>1</v>
      </c>
      <c r="F165" s="102" t="s">
        <v>332</v>
      </c>
      <c r="H165" s="103">
        <v>147.49</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15" customFormat="1" ht="21.75" customHeight="1">
      <c r="A166" s="12"/>
      <c r="B166" s="13"/>
      <c r="C166" s="85" t="s">
        <v>121</v>
      </c>
      <c r="D166" s="85" t="s">
        <v>303</v>
      </c>
      <c r="E166" s="86" t="s">
        <v>442</v>
      </c>
      <c r="F166" s="87" t="s">
        <v>443</v>
      </c>
      <c r="G166" s="88" t="s">
        <v>423</v>
      </c>
      <c r="H166" s="89">
        <v>147.49</v>
      </c>
      <c r="I166" s="3"/>
      <c r="J166" s="90">
        <f>ROUND(I166*H166,2)</f>
        <v>0</v>
      </c>
      <c r="K166" s="87" t="s">
        <v>427</v>
      </c>
      <c r="L166" s="13"/>
      <c r="M166" s="91" t="s">
        <v>1</v>
      </c>
      <c r="N166" s="92" t="s">
        <v>40</v>
      </c>
      <c r="O166" s="93"/>
      <c r="P166" s="94">
        <f>O166*H166</f>
        <v>0</v>
      </c>
      <c r="Q166" s="94">
        <v>0</v>
      </c>
      <c r="R166" s="94">
        <f>Q166*H166</f>
        <v>0</v>
      </c>
      <c r="S166" s="94">
        <v>0.22</v>
      </c>
      <c r="T166" s="95">
        <f>S166*H166</f>
        <v>32.447800000000001</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5204</v>
      </c>
    </row>
    <row r="167" spans="1:65" s="98" customFormat="1">
      <c r="B167" s="99"/>
      <c r="D167" s="100" t="s">
        <v>308</v>
      </c>
      <c r="E167" s="101" t="s">
        <v>1</v>
      </c>
      <c r="F167" s="102" t="s">
        <v>332</v>
      </c>
      <c r="H167" s="103">
        <v>147.49</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15" customFormat="1" ht="21.75" customHeight="1">
      <c r="A168" s="12"/>
      <c r="B168" s="13"/>
      <c r="C168" s="85" t="s">
        <v>124</v>
      </c>
      <c r="D168" s="85" t="s">
        <v>303</v>
      </c>
      <c r="E168" s="86" t="s">
        <v>445</v>
      </c>
      <c r="F168" s="87" t="s">
        <v>446</v>
      </c>
      <c r="G168" s="88" t="s">
        <v>423</v>
      </c>
      <c r="H168" s="89">
        <v>289.72000000000003</v>
      </c>
      <c r="I168" s="3"/>
      <c r="J168" s="90">
        <f>ROUND(I168*H168,2)</f>
        <v>0</v>
      </c>
      <c r="K168" s="87" t="s">
        <v>427</v>
      </c>
      <c r="L168" s="13"/>
      <c r="M168" s="91" t="s">
        <v>1</v>
      </c>
      <c r="N168" s="92" t="s">
        <v>40</v>
      </c>
      <c r="O168" s="93"/>
      <c r="P168" s="94">
        <f>O168*H168</f>
        <v>0</v>
      </c>
      <c r="Q168" s="94">
        <v>5.0000000000000002E-5</v>
      </c>
      <c r="R168" s="94">
        <f>Q168*H168</f>
        <v>1.4486000000000002E-2</v>
      </c>
      <c r="S168" s="94">
        <v>0.128</v>
      </c>
      <c r="T168" s="95">
        <f>S168*H168</f>
        <v>37.084160000000004</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5205</v>
      </c>
    </row>
    <row r="169" spans="1:65" s="98" customFormat="1">
      <c r="B169" s="99"/>
      <c r="D169" s="100" t="s">
        <v>308</v>
      </c>
      <c r="E169" s="101" t="s">
        <v>1</v>
      </c>
      <c r="F169" s="102" t="s">
        <v>332</v>
      </c>
      <c r="H169" s="103">
        <v>147.49</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3423</v>
      </c>
      <c r="H170" s="103">
        <v>113.78</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98" customFormat="1">
      <c r="B171" s="99"/>
      <c r="D171" s="100" t="s">
        <v>308</v>
      </c>
      <c r="E171" s="101" t="s">
        <v>1</v>
      </c>
      <c r="F171" s="102" t="s">
        <v>956</v>
      </c>
      <c r="H171" s="103">
        <v>28.45</v>
      </c>
      <c r="L171" s="99"/>
      <c r="M171" s="104"/>
      <c r="N171" s="105"/>
      <c r="O171" s="105"/>
      <c r="P171" s="105"/>
      <c r="Q171" s="105"/>
      <c r="R171" s="105"/>
      <c r="S171" s="105"/>
      <c r="T171" s="106"/>
      <c r="AT171" s="101" t="s">
        <v>308</v>
      </c>
      <c r="AU171" s="101" t="s">
        <v>84</v>
      </c>
      <c r="AV171" s="98" t="s">
        <v>84</v>
      </c>
      <c r="AW171" s="98" t="s">
        <v>31</v>
      </c>
      <c r="AX171" s="98" t="s">
        <v>75</v>
      </c>
      <c r="AY171" s="101" t="s">
        <v>302</v>
      </c>
    </row>
    <row r="172" spans="1:65" s="171" customFormat="1">
      <c r="B172" s="172"/>
      <c r="D172" s="100" t="s">
        <v>308</v>
      </c>
      <c r="E172" s="173" t="s">
        <v>1</v>
      </c>
      <c r="F172" s="174" t="s">
        <v>435</v>
      </c>
      <c r="H172" s="175">
        <v>289.72000000000003</v>
      </c>
      <c r="L172" s="172"/>
      <c r="M172" s="176"/>
      <c r="N172" s="177"/>
      <c r="O172" s="177"/>
      <c r="P172" s="177"/>
      <c r="Q172" s="177"/>
      <c r="R172" s="177"/>
      <c r="S172" s="177"/>
      <c r="T172" s="178"/>
      <c r="AT172" s="173" t="s">
        <v>308</v>
      </c>
      <c r="AU172" s="173" t="s">
        <v>84</v>
      </c>
      <c r="AV172" s="171" t="s">
        <v>97</v>
      </c>
      <c r="AW172" s="171" t="s">
        <v>31</v>
      </c>
      <c r="AX172" s="171" t="s">
        <v>82</v>
      </c>
      <c r="AY172" s="173" t="s">
        <v>302</v>
      </c>
    </row>
    <row r="173" spans="1:65" s="15" customFormat="1" ht="16.5" customHeight="1">
      <c r="A173" s="12"/>
      <c r="B173" s="13"/>
      <c r="C173" s="85" t="s">
        <v>185</v>
      </c>
      <c r="D173" s="85" t="s">
        <v>303</v>
      </c>
      <c r="E173" s="86" t="s">
        <v>448</v>
      </c>
      <c r="F173" s="87" t="s">
        <v>449</v>
      </c>
      <c r="G173" s="88" t="s">
        <v>450</v>
      </c>
      <c r="H173" s="89">
        <v>33</v>
      </c>
      <c r="I173" s="3"/>
      <c r="J173" s="90">
        <f>ROUND(I173*H173,2)</f>
        <v>0</v>
      </c>
      <c r="K173" s="87" t="s">
        <v>427</v>
      </c>
      <c r="L173" s="13"/>
      <c r="M173" s="91" t="s">
        <v>1</v>
      </c>
      <c r="N173" s="92" t="s">
        <v>40</v>
      </c>
      <c r="O173" s="93"/>
      <c r="P173" s="94">
        <f>O173*H173</f>
        <v>0</v>
      </c>
      <c r="Q173" s="94">
        <v>0</v>
      </c>
      <c r="R173" s="94">
        <f>Q173*H173</f>
        <v>0</v>
      </c>
      <c r="S173" s="94">
        <v>0.20499999999999999</v>
      </c>
      <c r="T173" s="95">
        <f>S173*H173</f>
        <v>6.7649999999999997</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5206</v>
      </c>
    </row>
    <row r="174" spans="1:65" s="98" customFormat="1">
      <c r="B174" s="99"/>
      <c r="D174" s="100" t="s">
        <v>308</v>
      </c>
      <c r="E174" s="101" t="s">
        <v>1</v>
      </c>
      <c r="F174" s="102" t="s">
        <v>593</v>
      </c>
      <c r="H174" s="103">
        <v>33</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171" customFormat="1">
      <c r="B175" s="172"/>
      <c r="D175" s="100" t="s">
        <v>308</v>
      </c>
      <c r="E175" s="173" t="s">
        <v>354</v>
      </c>
      <c r="F175" s="174" t="s">
        <v>435</v>
      </c>
      <c r="H175" s="175">
        <v>33</v>
      </c>
      <c r="L175" s="172"/>
      <c r="M175" s="176"/>
      <c r="N175" s="177"/>
      <c r="O175" s="177"/>
      <c r="P175" s="177"/>
      <c r="Q175" s="177"/>
      <c r="R175" s="177"/>
      <c r="S175" s="177"/>
      <c r="T175" s="178"/>
      <c r="AT175" s="173" t="s">
        <v>308</v>
      </c>
      <c r="AU175" s="173" t="s">
        <v>84</v>
      </c>
      <c r="AV175" s="171" t="s">
        <v>97</v>
      </c>
      <c r="AW175" s="171" t="s">
        <v>31</v>
      </c>
      <c r="AX175" s="171" t="s">
        <v>82</v>
      </c>
      <c r="AY175" s="173" t="s">
        <v>302</v>
      </c>
    </row>
    <row r="176" spans="1:65" s="15" customFormat="1" ht="21.75" customHeight="1">
      <c r="A176" s="12"/>
      <c r="B176" s="13"/>
      <c r="C176" s="85" t="s">
        <v>8</v>
      </c>
      <c r="D176" s="85" t="s">
        <v>303</v>
      </c>
      <c r="E176" s="86" t="s">
        <v>990</v>
      </c>
      <c r="F176" s="87" t="s">
        <v>991</v>
      </c>
      <c r="G176" s="88" t="s">
        <v>450</v>
      </c>
      <c r="H176" s="89">
        <v>58</v>
      </c>
      <c r="I176" s="3"/>
      <c r="J176" s="90">
        <f>ROUND(I176*H176,2)</f>
        <v>0</v>
      </c>
      <c r="K176" s="87" t="s">
        <v>427</v>
      </c>
      <c r="L176" s="13"/>
      <c r="M176" s="91" t="s">
        <v>1</v>
      </c>
      <c r="N176" s="92" t="s">
        <v>40</v>
      </c>
      <c r="O176" s="93"/>
      <c r="P176" s="94">
        <f>O176*H176</f>
        <v>0</v>
      </c>
      <c r="Q176" s="94">
        <v>8.6800000000000002E-3</v>
      </c>
      <c r="R176" s="94">
        <f>Q176*H176</f>
        <v>0.50344</v>
      </c>
      <c r="S176" s="94">
        <v>0</v>
      </c>
      <c r="T176" s="95">
        <f>S176*H176</f>
        <v>0</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5209</v>
      </c>
    </row>
    <row r="177" spans="1:65" s="98" customFormat="1">
      <c r="B177" s="99"/>
      <c r="D177" s="100" t="s">
        <v>308</v>
      </c>
      <c r="E177" s="101" t="s">
        <v>1</v>
      </c>
      <c r="F177" s="102" t="s">
        <v>5454</v>
      </c>
      <c r="H177" s="103">
        <v>28</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98" customFormat="1">
      <c r="B178" s="99"/>
      <c r="D178" s="100" t="s">
        <v>308</v>
      </c>
      <c r="E178" s="101" t="s">
        <v>1</v>
      </c>
      <c r="F178" s="102" t="s">
        <v>5455</v>
      </c>
      <c r="H178" s="103">
        <v>30</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171" customFormat="1">
      <c r="B179" s="172"/>
      <c r="D179" s="100" t="s">
        <v>308</v>
      </c>
      <c r="E179" s="173" t="s">
        <v>1</v>
      </c>
      <c r="F179" s="174" t="s">
        <v>435</v>
      </c>
      <c r="H179" s="175">
        <v>58</v>
      </c>
      <c r="L179" s="172"/>
      <c r="M179" s="176"/>
      <c r="N179" s="177"/>
      <c r="O179" s="177"/>
      <c r="P179" s="177"/>
      <c r="Q179" s="177"/>
      <c r="R179" s="177"/>
      <c r="S179" s="177"/>
      <c r="T179" s="178"/>
      <c r="AT179" s="173" t="s">
        <v>308</v>
      </c>
      <c r="AU179" s="173" t="s">
        <v>84</v>
      </c>
      <c r="AV179" s="171" t="s">
        <v>97</v>
      </c>
      <c r="AW179" s="171" t="s">
        <v>31</v>
      </c>
      <c r="AX179" s="171" t="s">
        <v>82</v>
      </c>
      <c r="AY179" s="173" t="s">
        <v>302</v>
      </c>
    </row>
    <row r="180" spans="1:65" s="15" customFormat="1" ht="21.75" customHeight="1">
      <c r="A180" s="12"/>
      <c r="B180" s="13"/>
      <c r="C180" s="85" t="s">
        <v>190</v>
      </c>
      <c r="D180" s="85" t="s">
        <v>303</v>
      </c>
      <c r="E180" s="86" t="s">
        <v>2684</v>
      </c>
      <c r="F180" s="87" t="s">
        <v>2685</v>
      </c>
      <c r="G180" s="88" t="s">
        <v>450</v>
      </c>
      <c r="H180" s="89">
        <v>2</v>
      </c>
      <c r="I180" s="3"/>
      <c r="J180" s="90">
        <f>ROUND(I180*H180,2)</f>
        <v>0</v>
      </c>
      <c r="K180" s="87" t="s">
        <v>427</v>
      </c>
      <c r="L180" s="13"/>
      <c r="M180" s="91" t="s">
        <v>1</v>
      </c>
      <c r="N180" s="92" t="s">
        <v>40</v>
      </c>
      <c r="O180" s="93"/>
      <c r="P180" s="94">
        <f>O180*H180</f>
        <v>0</v>
      </c>
      <c r="Q180" s="94">
        <v>1.068E-2</v>
      </c>
      <c r="R180" s="94">
        <f>Q180*H180</f>
        <v>2.1360000000000001E-2</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5456</v>
      </c>
    </row>
    <row r="181" spans="1:65" s="98" customFormat="1">
      <c r="B181" s="99"/>
      <c r="D181" s="100" t="s">
        <v>308</v>
      </c>
      <c r="E181" s="101" t="s">
        <v>1</v>
      </c>
      <c r="F181" s="102" t="s">
        <v>5457</v>
      </c>
      <c r="H181" s="103">
        <v>2</v>
      </c>
      <c r="L181" s="99"/>
      <c r="M181" s="104"/>
      <c r="N181" s="105"/>
      <c r="O181" s="105"/>
      <c r="P181" s="105"/>
      <c r="Q181" s="105"/>
      <c r="R181" s="105"/>
      <c r="S181" s="105"/>
      <c r="T181" s="106"/>
      <c r="AT181" s="101" t="s">
        <v>308</v>
      </c>
      <c r="AU181" s="101" t="s">
        <v>84</v>
      </c>
      <c r="AV181" s="98" t="s">
        <v>84</v>
      </c>
      <c r="AW181" s="98" t="s">
        <v>31</v>
      </c>
      <c r="AX181" s="98" t="s">
        <v>82</v>
      </c>
      <c r="AY181" s="101" t="s">
        <v>302</v>
      </c>
    </row>
    <row r="182" spans="1:65" s="15" customFormat="1" ht="21.75" customHeight="1">
      <c r="A182" s="12"/>
      <c r="B182" s="13"/>
      <c r="C182" s="85" t="s">
        <v>193</v>
      </c>
      <c r="D182" s="85" t="s">
        <v>303</v>
      </c>
      <c r="E182" s="86" t="s">
        <v>457</v>
      </c>
      <c r="F182" s="87" t="s">
        <v>458</v>
      </c>
      <c r="G182" s="88" t="s">
        <v>450</v>
      </c>
      <c r="H182" s="89">
        <v>99</v>
      </c>
      <c r="I182" s="3"/>
      <c r="J182" s="90">
        <f>ROUND(I182*H182,2)</f>
        <v>0</v>
      </c>
      <c r="K182" s="87" t="s">
        <v>427</v>
      </c>
      <c r="L182" s="13"/>
      <c r="M182" s="91" t="s">
        <v>1</v>
      </c>
      <c r="N182" s="92" t="s">
        <v>40</v>
      </c>
      <c r="O182" s="93"/>
      <c r="P182" s="94">
        <f>O182*H182</f>
        <v>0</v>
      </c>
      <c r="Q182" s="94">
        <v>3.6900000000000002E-2</v>
      </c>
      <c r="R182" s="94">
        <f>Q182*H182</f>
        <v>3.6531000000000002</v>
      </c>
      <c r="S182" s="94">
        <v>0</v>
      </c>
      <c r="T182" s="95">
        <f>S182*H182</f>
        <v>0</v>
      </c>
      <c r="U182" s="12"/>
      <c r="V182" s="12"/>
      <c r="W182" s="12"/>
      <c r="X182" s="12"/>
      <c r="Y182" s="12"/>
      <c r="Z182" s="12"/>
      <c r="AA182" s="12"/>
      <c r="AB182" s="12"/>
      <c r="AC182" s="12"/>
      <c r="AD182" s="12"/>
      <c r="AE182" s="12"/>
      <c r="AR182" s="96" t="s">
        <v>97</v>
      </c>
      <c r="AT182" s="96" t="s">
        <v>303</v>
      </c>
      <c r="AU182" s="96" t="s">
        <v>84</v>
      </c>
      <c r="AY182" s="5" t="s">
        <v>302</v>
      </c>
      <c r="BE182" s="97">
        <f>IF(N182="základní",J182,0)</f>
        <v>0</v>
      </c>
      <c r="BF182" s="97">
        <f>IF(N182="snížená",J182,0)</f>
        <v>0</v>
      </c>
      <c r="BG182" s="97">
        <f>IF(N182="zákl. přenesená",J182,0)</f>
        <v>0</v>
      </c>
      <c r="BH182" s="97">
        <f>IF(N182="sníž. přenesená",J182,0)</f>
        <v>0</v>
      </c>
      <c r="BI182" s="97">
        <f>IF(N182="nulová",J182,0)</f>
        <v>0</v>
      </c>
      <c r="BJ182" s="5" t="s">
        <v>82</v>
      </c>
      <c r="BK182" s="97">
        <f>ROUND(I182*H182,2)</f>
        <v>0</v>
      </c>
      <c r="BL182" s="5" t="s">
        <v>97</v>
      </c>
      <c r="BM182" s="96" t="s">
        <v>5212</v>
      </c>
    </row>
    <row r="183" spans="1:65" s="98" customFormat="1">
      <c r="B183" s="99"/>
      <c r="D183" s="100" t="s">
        <v>308</v>
      </c>
      <c r="E183" s="101" t="s">
        <v>1</v>
      </c>
      <c r="F183" s="102" t="s">
        <v>5458</v>
      </c>
      <c r="H183" s="103">
        <v>33</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98" customFormat="1">
      <c r="B184" s="99"/>
      <c r="D184" s="100" t="s">
        <v>308</v>
      </c>
      <c r="E184" s="101" t="s">
        <v>1</v>
      </c>
      <c r="F184" s="102" t="s">
        <v>5459</v>
      </c>
      <c r="H184" s="103">
        <v>33</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1:65" s="98" customFormat="1">
      <c r="B185" s="99"/>
      <c r="D185" s="100" t="s">
        <v>308</v>
      </c>
      <c r="E185" s="101" t="s">
        <v>1</v>
      </c>
      <c r="F185" s="102" t="s">
        <v>5460</v>
      </c>
      <c r="H185" s="103">
        <v>33</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1:65" s="171" customFormat="1">
      <c r="B186" s="172"/>
      <c r="D186" s="100" t="s">
        <v>308</v>
      </c>
      <c r="E186" s="173" t="s">
        <v>1</v>
      </c>
      <c r="F186" s="174" t="s">
        <v>435</v>
      </c>
      <c r="H186" s="175">
        <v>99</v>
      </c>
      <c r="L186" s="172"/>
      <c r="M186" s="176"/>
      <c r="N186" s="177"/>
      <c r="O186" s="177"/>
      <c r="P186" s="177"/>
      <c r="Q186" s="177"/>
      <c r="R186" s="177"/>
      <c r="S186" s="177"/>
      <c r="T186" s="178"/>
      <c r="AT186" s="173" t="s">
        <v>308</v>
      </c>
      <c r="AU186" s="173" t="s">
        <v>84</v>
      </c>
      <c r="AV186" s="171" t="s">
        <v>97</v>
      </c>
      <c r="AW186" s="171" t="s">
        <v>31</v>
      </c>
      <c r="AX186" s="171" t="s">
        <v>82</v>
      </c>
      <c r="AY186" s="173" t="s">
        <v>302</v>
      </c>
    </row>
    <row r="187" spans="1:65" s="15" customFormat="1" ht="21.75" customHeight="1">
      <c r="A187" s="12"/>
      <c r="B187" s="13"/>
      <c r="C187" s="85" t="s">
        <v>196</v>
      </c>
      <c r="D187" s="85" t="s">
        <v>303</v>
      </c>
      <c r="E187" s="86" t="s">
        <v>463</v>
      </c>
      <c r="F187" s="87" t="s">
        <v>464</v>
      </c>
      <c r="G187" s="88" t="s">
        <v>423</v>
      </c>
      <c r="H187" s="89">
        <v>4.9400000000000004</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5461</v>
      </c>
    </row>
    <row r="188" spans="1:65" s="98" customFormat="1">
      <c r="B188" s="99"/>
      <c r="D188" s="100" t="s">
        <v>308</v>
      </c>
      <c r="E188" s="101" t="s">
        <v>1</v>
      </c>
      <c r="F188" s="102" t="s">
        <v>352</v>
      </c>
      <c r="H188" s="103">
        <v>4.9400000000000004</v>
      </c>
      <c r="L188" s="99"/>
      <c r="M188" s="104"/>
      <c r="N188" s="105"/>
      <c r="O188" s="105"/>
      <c r="P188" s="105"/>
      <c r="Q188" s="105"/>
      <c r="R188" s="105"/>
      <c r="S188" s="105"/>
      <c r="T188" s="106"/>
      <c r="AT188" s="101" t="s">
        <v>308</v>
      </c>
      <c r="AU188" s="101" t="s">
        <v>84</v>
      </c>
      <c r="AV188" s="98" t="s">
        <v>84</v>
      </c>
      <c r="AW188" s="98" t="s">
        <v>31</v>
      </c>
      <c r="AX188" s="98" t="s">
        <v>82</v>
      </c>
      <c r="AY188" s="101" t="s">
        <v>302</v>
      </c>
    </row>
    <row r="189" spans="1:65" s="15" customFormat="1" ht="21.75" customHeight="1">
      <c r="A189" s="12"/>
      <c r="B189" s="13"/>
      <c r="C189" s="85" t="s">
        <v>199</v>
      </c>
      <c r="D189" s="85" t="s">
        <v>303</v>
      </c>
      <c r="E189" s="86" t="s">
        <v>466</v>
      </c>
      <c r="F189" s="87" t="s">
        <v>467</v>
      </c>
      <c r="G189" s="88" t="s">
        <v>468</v>
      </c>
      <c r="H189" s="89">
        <v>481.65800000000002</v>
      </c>
      <c r="I189" s="3"/>
      <c r="J189" s="90">
        <f>ROUND(I189*H189,2)</f>
        <v>0</v>
      </c>
      <c r="K189" s="87" t="s">
        <v>427</v>
      </c>
      <c r="L189" s="13"/>
      <c r="M189" s="91" t="s">
        <v>1</v>
      </c>
      <c r="N189" s="92" t="s">
        <v>40</v>
      </c>
      <c r="O189" s="93"/>
      <c r="P189" s="94">
        <f>O189*H189</f>
        <v>0</v>
      </c>
      <c r="Q189" s="94">
        <v>0</v>
      </c>
      <c r="R189" s="94">
        <f>Q189*H189</f>
        <v>0</v>
      </c>
      <c r="S189" s="94">
        <v>0</v>
      </c>
      <c r="T189" s="95">
        <f>S189*H189</f>
        <v>0</v>
      </c>
      <c r="U189" s="12"/>
      <c r="V189" s="12"/>
      <c r="W189" s="12"/>
      <c r="X189" s="12"/>
      <c r="Y189" s="12"/>
      <c r="Z189" s="12"/>
      <c r="AA189" s="12"/>
      <c r="AB189" s="12"/>
      <c r="AC189" s="12"/>
      <c r="AD189" s="12"/>
      <c r="AE189" s="12"/>
      <c r="AR189" s="96" t="s">
        <v>97</v>
      </c>
      <c r="AT189" s="96" t="s">
        <v>303</v>
      </c>
      <c r="AU189" s="96" t="s">
        <v>84</v>
      </c>
      <c r="AY189" s="5" t="s">
        <v>302</v>
      </c>
      <c r="BE189" s="97">
        <f>IF(N189="základní",J189,0)</f>
        <v>0</v>
      </c>
      <c r="BF189" s="97">
        <f>IF(N189="snížená",J189,0)</f>
        <v>0</v>
      </c>
      <c r="BG189" s="97">
        <f>IF(N189="zákl. přenesená",J189,0)</f>
        <v>0</v>
      </c>
      <c r="BH189" s="97">
        <f>IF(N189="sníž. přenesená",J189,0)</f>
        <v>0</v>
      </c>
      <c r="BI189" s="97">
        <f>IF(N189="nulová",J189,0)</f>
        <v>0</v>
      </c>
      <c r="BJ189" s="5" t="s">
        <v>82</v>
      </c>
      <c r="BK189" s="97">
        <f>ROUND(I189*H189,2)</f>
        <v>0</v>
      </c>
      <c r="BL189" s="5" t="s">
        <v>97</v>
      </c>
      <c r="BM189" s="96" t="s">
        <v>5216</v>
      </c>
    </row>
    <row r="190" spans="1:65" s="98" customFormat="1">
      <c r="B190" s="99"/>
      <c r="D190" s="100" t="s">
        <v>308</v>
      </c>
      <c r="E190" s="101" t="s">
        <v>1</v>
      </c>
      <c r="F190" s="102" t="s">
        <v>396</v>
      </c>
      <c r="H190" s="103">
        <v>481.65800000000002</v>
      </c>
      <c r="L190" s="99"/>
      <c r="M190" s="104"/>
      <c r="N190" s="105"/>
      <c r="O190" s="105"/>
      <c r="P190" s="105"/>
      <c r="Q190" s="105"/>
      <c r="R190" s="105"/>
      <c r="S190" s="105"/>
      <c r="T190" s="106"/>
      <c r="AT190" s="101" t="s">
        <v>308</v>
      </c>
      <c r="AU190" s="101" t="s">
        <v>84</v>
      </c>
      <c r="AV190" s="98" t="s">
        <v>84</v>
      </c>
      <c r="AW190" s="98" t="s">
        <v>31</v>
      </c>
      <c r="AX190" s="98" t="s">
        <v>82</v>
      </c>
      <c r="AY190" s="101" t="s">
        <v>302</v>
      </c>
    </row>
    <row r="191" spans="1:65" s="15" customFormat="1" ht="21.75" customHeight="1">
      <c r="A191" s="12"/>
      <c r="B191" s="13"/>
      <c r="C191" s="85" t="s">
        <v>202</v>
      </c>
      <c r="D191" s="85" t="s">
        <v>303</v>
      </c>
      <c r="E191" s="86" t="s">
        <v>2694</v>
      </c>
      <c r="F191" s="87" t="s">
        <v>2695</v>
      </c>
      <c r="G191" s="88" t="s">
        <v>468</v>
      </c>
      <c r="H191" s="89">
        <v>481.65800000000002</v>
      </c>
      <c r="I191" s="3"/>
      <c r="J191" s="90">
        <f>ROUND(I191*H191,2)</f>
        <v>0</v>
      </c>
      <c r="K191" s="87" t="s">
        <v>427</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5217</v>
      </c>
    </row>
    <row r="192" spans="1:65" s="179" customFormat="1">
      <c r="B192" s="180"/>
      <c r="D192" s="100" t="s">
        <v>308</v>
      </c>
      <c r="E192" s="181" t="s">
        <v>1</v>
      </c>
      <c r="F192" s="182" t="s">
        <v>2697</v>
      </c>
      <c r="H192" s="181" t="s">
        <v>1</v>
      </c>
      <c r="L192" s="180"/>
      <c r="M192" s="183"/>
      <c r="N192" s="184"/>
      <c r="O192" s="184"/>
      <c r="P192" s="184"/>
      <c r="Q192" s="184"/>
      <c r="R192" s="184"/>
      <c r="S192" s="184"/>
      <c r="T192" s="185"/>
      <c r="AT192" s="181" t="s">
        <v>308</v>
      </c>
      <c r="AU192" s="181" t="s">
        <v>84</v>
      </c>
      <c r="AV192" s="179" t="s">
        <v>82</v>
      </c>
      <c r="AW192" s="179" t="s">
        <v>31</v>
      </c>
      <c r="AX192" s="179" t="s">
        <v>75</v>
      </c>
      <c r="AY192" s="181" t="s">
        <v>302</v>
      </c>
    </row>
    <row r="193" spans="2:51" s="98" customFormat="1">
      <c r="B193" s="99"/>
      <c r="D193" s="100" t="s">
        <v>308</v>
      </c>
      <c r="E193" s="101" t="s">
        <v>1</v>
      </c>
      <c r="F193" s="102" t="s">
        <v>5462</v>
      </c>
      <c r="H193" s="103">
        <v>11.565</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2:51" s="98" customFormat="1">
      <c r="B194" s="99"/>
      <c r="D194" s="100" t="s">
        <v>308</v>
      </c>
      <c r="E194" s="101" t="s">
        <v>1</v>
      </c>
      <c r="F194" s="102" t="s">
        <v>5463</v>
      </c>
      <c r="H194" s="103">
        <v>11.906000000000001</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2:51" s="98" customFormat="1">
      <c r="B195" s="99"/>
      <c r="D195" s="100" t="s">
        <v>308</v>
      </c>
      <c r="E195" s="101" t="s">
        <v>1</v>
      </c>
      <c r="F195" s="102" t="s">
        <v>5464</v>
      </c>
      <c r="H195" s="103">
        <v>12.917999999999999</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2:51" s="98" customFormat="1">
      <c r="B196" s="99"/>
      <c r="D196" s="100" t="s">
        <v>308</v>
      </c>
      <c r="E196" s="101" t="s">
        <v>1</v>
      </c>
      <c r="F196" s="102" t="s">
        <v>5465</v>
      </c>
      <c r="H196" s="103">
        <v>13.028</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2:51" s="98" customFormat="1">
      <c r="B197" s="99"/>
      <c r="D197" s="100" t="s">
        <v>308</v>
      </c>
      <c r="E197" s="101" t="s">
        <v>1</v>
      </c>
      <c r="F197" s="102" t="s">
        <v>5466</v>
      </c>
      <c r="H197" s="103">
        <v>13.231999999999999</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2:51" s="98" customFormat="1">
      <c r="B198" s="99"/>
      <c r="D198" s="100" t="s">
        <v>308</v>
      </c>
      <c r="E198" s="101" t="s">
        <v>1</v>
      </c>
      <c r="F198" s="102" t="s">
        <v>5467</v>
      </c>
      <c r="H198" s="103">
        <v>16.138999999999999</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2:51" s="98" customFormat="1">
      <c r="B199" s="99"/>
      <c r="D199" s="100" t="s">
        <v>308</v>
      </c>
      <c r="E199" s="101" t="s">
        <v>1</v>
      </c>
      <c r="F199" s="102" t="s">
        <v>5468</v>
      </c>
      <c r="H199" s="103">
        <v>8.7089999999999996</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2:51" s="98" customFormat="1">
      <c r="B200" s="99"/>
      <c r="D200" s="100" t="s">
        <v>308</v>
      </c>
      <c r="E200" s="101" t="s">
        <v>1</v>
      </c>
      <c r="F200" s="102" t="s">
        <v>5469</v>
      </c>
      <c r="H200" s="103">
        <v>21.709</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2:51" s="98" customFormat="1">
      <c r="B201" s="99"/>
      <c r="D201" s="100" t="s">
        <v>308</v>
      </c>
      <c r="E201" s="101" t="s">
        <v>1</v>
      </c>
      <c r="F201" s="102" t="s">
        <v>5470</v>
      </c>
      <c r="H201" s="103">
        <v>22.643999999999998</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2:51" s="98" customFormat="1">
      <c r="B202" s="99"/>
      <c r="D202" s="100" t="s">
        <v>308</v>
      </c>
      <c r="E202" s="101" t="s">
        <v>1</v>
      </c>
      <c r="F202" s="102" t="s">
        <v>5471</v>
      </c>
      <c r="H202" s="103">
        <v>25.526</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2:51" s="98" customFormat="1">
      <c r="B203" s="99"/>
      <c r="D203" s="100" t="s">
        <v>308</v>
      </c>
      <c r="E203" s="101" t="s">
        <v>1</v>
      </c>
      <c r="F203" s="102" t="s">
        <v>5472</v>
      </c>
      <c r="H203" s="103">
        <v>22.783000000000001</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2:51" s="98" customFormat="1">
      <c r="B204" s="99"/>
      <c r="D204" s="100" t="s">
        <v>308</v>
      </c>
      <c r="E204" s="101" t="s">
        <v>1</v>
      </c>
      <c r="F204" s="102" t="s">
        <v>5473</v>
      </c>
      <c r="H204" s="103">
        <v>19.899999999999999</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2:51" s="98" customFormat="1">
      <c r="B205" s="99"/>
      <c r="D205" s="100" t="s">
        <v>308</v>
      </c>
      <c r="E205" s="101" t="s">
        <v>1</v>
      </c>
      <c r="F205" s="102" t="s">
        <v>5474</v>
      </c>
      <c r="H205" s="103">
        <v>19.602</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2:51" s="98" customFormat="1">
      <c r="B206" s="99"/>
      <c r="D206" s="100" t="s">
        <v>308</v>
      </c>
      <c r="E206" s="101" t="s">
        <v>1</v>
      </c>
      <c r="F206" s="102" t="s">
        <v>5475</v>
      </c>
      <c r="H206" s="103">
        <v>20.5</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2:51" s="98" customFormat="1">
      <c r="B207" s="99"/>
      <c r="D207" s="100" t="s">
        <v>308</v>
      </c>
      <c r="E207" s="101" t="s">
        <v>1</v>
      </c>
      <c r="F207" s="102" t="s">
        <v>5476</v>
      </c>
      <c r="H207" s="103">
        <v>20.56</v>
      </c>
      <c r="L207" s="99"/>
      <c r="M207" s="104"/>
      <c r="N207" s="105"/>
      <c r="O207" s="105"/>
      <c r="P207" s="105"/>
      <c r="Q207" s="105"/>
      <c r="R207" s="105"/>
      <c r="S207" s="105"/>
      <c r="T207" s="106"/>
      <c r="AT207" s="101" t="s">
        <v>308</v>
      </c>
      <c r="AU207" s="101" t="s">
        <v>84</v>
      </c>
      <c r="AV207" s="98" t="s">
        <v>84</v>
      </c>
      <c r="AW207" s="98" t="s">
        <v>31</v>
      </c>
      <c r="AX207" s="98" t="s">
        <v>75</v>
      </c>
      <c r="AY207" s="101" t="s">
        <v>302</v>
      </c>
    </row>
    <row r="208" spans="2:51" s="98" customFormat="1">
      <c r="B208" s="99"/>
      <c r="D208" s="100" t="s">
        <v>308</v>
      </c>
      <c r="E208" s="101" t="s">
        <v>1</v>
      </c>
      <c r="F208" s="102" t="s">
        <v>5477</v>
      </c>
      <c r="H208" s="103">
        <v>20.038</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2:51" s="98" customFormat="1">
      <c r="B209" s="99"/>
      <c r="D209" s="100" t="s">
        <v>308</v>
      </c>
      <c r="E209" s="101" t="s">
        <v>1</v>
      </c>
      <c r="F209" s="102" t="s">
        <v>5478</v>
      </c>
      <c r="H209" s="103">
        <v>20.129000000000001</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2:51" s="98" customFormat="1">
      <c r="B210" s="99"/>
      <c r="D210" s="100" t="s">
        <v>308</v>
      </c>
      <c r="E210" s="101" t="s">
        <v>1</v>
      </c>
      <c r="F210" s="102" t="s">
        <v>5479</v>
      </c>
      <c r="H210" s="103">
        <v>19.876000000000001</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2:51" s="98" customFormat="1">
      <c r="B211" s="99"/>
      <c r="D211" s="100" t="s">
        <v>308</v>
      </c>
      <c r="E211" s="101" t="s">
        <v>1</v>
      </c>
      <c r="F211" s="102" t="s">
        <v>5480</v>
      </c>
      <c r="H211" s="103">
        <v>9.3420000000000005</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2:51" s="98" customFormat="1">
      <c r="B212" s="99"/>
      <c r="D212" s="100" t="s">
        <v>308</v>
      </c>
      <c r="E212" s="101" t="s">
        <v>1</v>
      </c>
      <c r="F212" s="102" t="s">
        <v>5481</v>
      </c>
      <c r="H212" s="103">
        <v>19.937999999999999</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2:51" s="98" customFormat="1">
      <c r="B213" s="99"/>
      <c r="D213" s="100" t="s">
        <v>308</v>
      </c>
      <c r="E213" s="101" t="s">
        <v>1</v>
      </c>
      <c r="F213" s="102" t="s">
        <v>5482</v>
      </c>
      <c r="H213" s="103">
        <v>19.956</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2:51" s="98" customFormat="1">
      <c r="B214" s="99"/>
      <c r="D214" s="100" t="s">
        <v>308</v>
      </c>
      <c r="E214" s="101" t="s">
        <v>1</v>
      </c>
      <c r="F214" s="102" t="s">
        <v>5483</v>
      </c>
      <c r="H214" s="103">
        <v>20.617999999999999</v>
      </c>
      <c r="L214" s="99"/>
      <c r="M214" s="104"/>
      <c r="N214" s="105"/>
      <c r="O214" s="105"/>
      <c r="P214" s="105"/>
      <c r="Q214" s="105"/>
      <c r="R214" s="105"/>
      <c r="S214" s="105"/>
      <c r="T214" s="106"/>
      <c r="AT214" s="101" t="s">
        <v>308</v>
      </c>
      <c r="AU214" s="101" t="s">
        <v>84</v>
      </c>
      <c r="AV214" s="98" t="s">
        <v>84</v>
      </c>
      <c r="AW214" s="98" t="s">
        <v>31</v>
      </c>
      <c r="AX214" s="98" t="s">
        <v>75</v>
      </c>
      <c r="AY214" s="101" t="s">
        <v>302</v>
      </c>
    </row>
    <row r="215" spans="2:51" s="98" customFormat="1">
      <c r="B215" s="99"/>
      <c r="D215" s="100" t="s">
        <v>308</v>
      </c>
      <c r="E215" s="101" t="s">
        <v>1</v>
      </c>
      <c r="F215" s="102" t="s">
        <v>5484</v>
      </c>
      <c r="H215" s="103">
        <v>20.706</v>
      </c>
      <c r="L215" s="99"/>
      <c r="M215" s="104"/>
      <c r="N215" s="105"/>
      <c r="O215" s="105"/>
      <c r="P215" s="105"/>
      <c r="Q215" s="105"/>
      <c r="R215" s="105"/>
      <c r="S215" s="105"/>
      <c r="T215" s="106"/>
      <c r="AT215" s="101" t="s">
        <v>308</v>
      </c>
      <c r="AU215" s="101" t="s">
        <v>84</v>
      </c>
      <c r="AV215" s="98" t="s">
        <v>84</v>
      </c>
      <c r="AW215" s="98" t="s">
        <v>31</v>
      </c>
      <c r="AX215" s="98" t="s">
        <v>75</v>
      </c>
      <c r="AY215" s="101" t="s">
        <v>302</v>
      </c>
    </row>
    <row r="216" spans="2:51" s="98" customFormat="1">
      <c r="B216" s="99"/>
      <c r="D216" s="100" t="s">
        <v>308</v>
      </c>
      <c r="E216" s="101" t="s">
        <v>1</v>
      </c>
      <c r="F216" s="102" t="s">
        <v>5484</v>
      </c>
      <c r="H216" s="103">
        <v>20.706</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2:51" s="98" customFormat="1">
      <c r="B217" s="99"/>
      <c r="D217" s="100" t="s">
        <v>308</v>
      </c>
      <c r="E217" s="101" t="s">
        <v>1</v>
      </c>
      <c r="F217" s="102" t="s">
        <v>5485</v>
      </c>
      <c r="H217" s="103">
        <v>20.260000000000002</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2:51" s="98" customFormat="1">
      <c r="B218" s="99"/>
      <c r="D218" s="100" t="s">
        <v>308</v>
      </c>
      <c r="E218" s="101" t="s">
        <v>1</v>
      </c>
      <c r="F218" s="102" t="s">
        <v>5486</v>
      </c>
      <c r="H218" s="103">
        <v>18.699000000000002</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2:51" s="98" customFormat="1">
      <c r="B219" s="99"/>
      <c r="D219" s="100" t="s">
        <v>308</v>
      </c>
      <c r="E219" s="101" t="s">
        <v>1</v>
      </c>
      <c r="F219" s="102" t="s">
        <v>5487</v>
      </c>
      <c r="H219" s="103">
        <v>19.451000000000001</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2:51" s="98" customFormat="1">
      <c r="B220" s="99"/>
      <c r="D220" s="100" t="s">
        <v>308</v>
      </c>
      <c r="E220" s="101" t="s">
        <v>1</v>
      </c>
      <c r="F220" s="102" t="s">
        <v>5488</v>
      </c>
      <c r="H220" s="103">
        <v>18.120999999999999</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2:51" s="98" customFormat="1">
      <c r="B221" s="99"/>
      <c r="D221" s="100" t="s">
        <v>308</v>
      </c>
      <c r="E221" s="101" t="s">
        <v>1</v>
      </c>
      <c r="F221" s="102" t="s">
        <v>5489</v>
      </c>
      <c r="H221" s="103">
        <v>20.042999999999999</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2:51" s="98" customFormat="1">
      <c r="B222" s="99"/>
      <c r="D222" s="100" t="s">
        <v>308</v>
      </c>
      <c r="E222" s="101" t="s">
        <v>1</v>
      </c>
      <c r="F222" s="102" t="s">
        <v>5490</v>
      </c>
      <c r="H222" s="103">
        <v>10.218</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2:51" s="98" customFormat="1">
      <c r="B223" s="99"/>
      <c r="D223" s="100" t="s">
        <v>308</v>
      </c>
      <c r="E223" s="101" t="s">
        <v>1</v>
      </c>
      <c r="F223" s="102" t="s">
        <v>5491</v>
      </c>
      <c r="H223" s="103">
        <v>11.624000000000001</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2:51" s="98" customFormat="1">
      <c r="B224" s="99"/>
      <c r="D224" s="100" t="s">
        <v>308</v>
      </c>
      <c r="E224" s="101" t="s">
        <v>1</v>
      </c>
      <c r="F224" s="102" t="s">
        <v>5492</v>
      </c>
      <c r="H224" s="103">
        <v>9.375</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98" customFormat="1">
      <c r="B225" s="99"/>
      <c r="D225" s="100" t="s">
        <v>308</v>
      </c>
      <c r="E225" s="101" t="s">
        <v>1</v>
      </c>
      <c r="F225" s="102" t="s">
        <v>5493</v>
      </c>
      <c r="H225" s="103">
        <v>11.121</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c r="B226" s="99"/>
      <c r="D226" s="100" t="s">
        <v>308</v>
      </c>
      <c r="E226" s="101" t="s">
        <v>1</v>
      </c>
      <c r="F226" s="102" t="s">
        <v>480</v>
      </c>
      <c r="H226" s="103">
        <v>44.661000000000001</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86" customFormat="1">
      <c r="B227" s="187"/>
      <c r="D227" s="100" t="s">
        <v>308</v>
      </c>
      <c r="E227" s="188" t="s">
        <v>1</v>
      </c>
      <c r="F227" s="189" t="s">
        <v>481</v>
      </c>
      <c r="H227" s="190">
        <v>615.60299999999995</v>
      </c>
      <c r="L227" s="187"/>
      <c r="M227" s="191"/>
      <c r="N227" s="192"/>
      <c r="O227" s="192"/>
      <c r="P227" s="192"/>
      <c r="Q227" s="192"/>
      <c r="R227" s="192"/>
      <c r="S227" s="192"/>
      <c r="T227" s="193"/>
      <c r="AT227" s="188" t="s">
        <v>308</v>
      </c>
      <c r="AU227" s="188" t="s">
        <v>84</v>
      </c>
      <c r="AV227" s="186" t="s">
        <v>91</v>
      </c>
      <c r="AW227" s="186" t="s">
        <v>31</v>
      </c>
      <c r="AX227" s="186" t="s">
        <v>75</v>
      </c>
      <c r="AY227" s="188" t="s">
        <v>302</v>
      </c>
    </row>
    <row r="228" spans="1:65" s="179" customFormat="1">
      <c r="B228" s="180"/>
      <c r="D228" s="100" t="s">
        <v>308</v>
      </c>
      <c r="E228" s="181" t="s">
        <v>1</v>
      </c>
      <c r="F228" s="182" t="s">
        <v>482</v>
      </c>
      <c r="H228" s="181" t="s">
        <v>1</v>
      </c>
      <c r="L228" s="180"/>
      <c r="M228" s="183"/>
      <c r="N228" s="184"/>
      <c r="O228" s="184"/>
      <c r="P228" s="184"/>
      <c r="Q228" s="184"/>
      <c r="R228" s="184"/>
      <c r="S228" s="184"/>
      <c r="T228" s="185"/>
      <c r="AT228" s="181" t="s">
        <v>308</v>
      </c>
      <c r="AU228" s="181" t="s">
        <v>84</v>
      </c>
      <c r="AV228" s="179" t="s">
        <v>82</v>
      </c>
      <c r="AW228" s="179" t="s">
        <v>31</v>
      </c>
      <c r="AX228" s="179" t="s">
        <v>75</v>
      </c>
      <c r="AY228" s="181" t="s">
        <v>302</v>
      </c>
    </row>
    <row r="229" spans="1:65" s="98" customFormat="1">
      <c r="B229" s="99"/>
      <c r="D229" s="100" t="s">
        <v>308</v>
      </c>
      <c r="E229" s="101" t="s">
        <v>1</v>
      </c>
      <c r="F229" s="102" t="s">
        <v>484</v>
      </c>
      <c r="H229" s="103">
        <v>-81.12</v>
      </c>
      <c r="L229" s="99"/>
      <c r="M229" s="104"/>
      <c r="N229" s="105"/>
      <c r="O229" s="105"/>
      <c r="P229" s="105"/>
      <c r="Q229" s="105"/>
      <c r="R229" s="105"/>
      <c r="S229" s="105"/>
      <c r="T229" s="106"/>
      <c r="AT229" s="101" t="s">
        <v>308</v>
      </c>
      <c r="AU229" s="101" t="s">
        <v>84</v>
      </c>
      <c r="AV229" s="98" t="s">
        <v>84</v>
      </c>
      <c r="AW229" s="98" t="s">
        <v>31</v>
      </c>
      <c r="AX229" s="98" t="s">
        <v>75</v>
      </c>
      <c r="AY229" s="101" t="s">
        <v>302</v>
      </c>
    </row>
    <row r="230" spans="1:65" s="98" customFormat="1">
      <c r="B230" s="99"/>
      <c r="D230" s="100" t="s">
        <v>308</v>
      </c>
      <c r="E230" s="101" t="s">
        <v>1</v>
      </c>
      <c r="F230" s="102" t="s">
        <v>3498</v>
      </c>
      <c r="H230" s="103">
        <v>-28.445</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c r="B231" s="99"/>
      <c r="D231" s="100" t="s">
        <v>308</v>
      </c>
      <c r="E231" s="101" t="s">
        <v>1</v>
      </c>
      <c r="F231" s="102" t="s">
        <v>1008</v>
      </c>
      <c r="H231" s="103">
        <v>-6.4260000000000002</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98" customFormat="1">
      <c r="B232" s="99"/>
      <c r="D232" s="100" t="s">
        <v>308</v>
      </c>
      <c r="E232" s="101" t="s">
        <v>1</v>
      </c>
      <c r="F232" s="102" t="s">
        <v>486</v>
      </c>
      <c r="H232" s="103">
        <v>-5.4240000000000004</v>
      </c>
      <c r="L232" s="99"/>
      <c r="M232" s="104"/>
      <c r="N232" s="105"/>
      <c r="O232" s="105"/>
      <c r="P232" s="105"/>
      <c r="Q232" s="105"/>
      <c r="R232" s="105"/>
      <c r="S232" s="105"/>
      <c r="T232" s="106"/>
      <c r="AT232" s="101" t="s">
        <v>308</v>
      </c>
      <c r="AU232" s="101" t="s">
        <v>84</v>
      </c>
      <c r="AV232" s="98" t="s">
        <v>84</v>
      </c>
      <c r="AW232" s="98" t="s">
        <v>31</v>
      </c>
      <c r="AX232" s="98" t="s">
        <v>75</v>
      </c>
      <c r="AY232" s="101" t="s">
        <v>302</v>
      </c>
    </row>
    <row r="233" spans="1:65" s="98" customFormat="1">
      <c r="B233" s="99"/>
      <c r="D233" s="100" t="s">
        <v>308</v>
      </c>
      <c r="E233" s="101" t="s">
        <v>1</v>
      </c>
      <c r="F233" s="102" t="s">
        <v>1009</v>
      </c>
      <c r="H233" s="103">
        <v>-9.9580000000000002</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98" customFormat="1">
      <c r="B234" s="99"/>
      <c r="D234" s="100" t="s">
        <v>308</v>
      </c>
      <c r="E234" s="101" t="s">
        <v>1</v>
      </c>
      <c r="F234" s="102" t="s">
        <v>483</v>
      </c>
      <c r="H234" s="103">
        <v>-0.98799999999999999</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9" customFormat="1">
      <c r="B235" s="180"/>
      <c r="D235" s="100" t="s">
        <v>308</v>
      </c>
      <c r="E235" s="181" t="s">
        <v>1</v>
      </c>
      <c r="F235" s="182" t="s">
        <v>487</v>
      </c>
      <c r="H235" s="181" t="s">
        <v>1</v>
      </c>
      <c r="L235" s="180"/>
      <c r="M235" s="183"/>
      <c r="N235" s="184"/>
      <c r="O235" s="184"/>
      <c r="P235" s="184"/>
      <c r="Q235" s="184"/>
      <c r="R235" s="184"/>
      <c r="S235" s="184"/>
      <c r="T235" s="185"/>
      <c r="AT235" s="181" t="s">
        <v>308</v>
      </c>
      <c r="AU235" s="181" t="s">
        <v>84</v>
      </c>
      <c r="AV235" s="179" t="s">
        <v>82</v>
      </c>
      <c r="AW235" s="179" t="s">
        <v>31</v>
      </c>
      <c r="AX235" s="179" t="s">
        <v>75</v>
      </c>
      <c r="AY235" s="181" t="s">
        <v>302</v>
      </c>
    </row>
    <row r="236" spans="1:65" s="98" customFormat="1">
      <c r="B236" s="99"/>
      <c r="D236" s="100" t="s">
        <v>308</v>
      </c>
      <c r="E236" s="101" t="s">
        <v>1</v>
      </c>
      <c r="F236" s="102" t="s">
        <v>5240</v>
      </c>
      <c r="H236" s="103">
        <v>-1.5840000000000001</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186" customFormat="1">
      <c r="B237" s="187"/>
      <c r="D237" s="100" t="s">
        <v>308</v>
      </c>
      <c r="E237" s="188" t="s">
        <v>319</v>
      </c>
      <c r="F237" s="189" t="s">
        <v>481</v>
      </c>
      <c r="H237" s="190">
        <v>-133.94499999999999</v>
      </c>
      <c r="L237" s="187"/>
      <c r="M237" s="191"/>
      <c r="N237" s="192"/>
      <c r="O237" s="192"/>
      <c r="P237" s="192"/>
      <c r="Q237" s="192"/>
      <c r="R237" s="192"/>
      <c r="S237" s="192"/>
      <c r="T237" s="193"/>
      <c r="AT237" s="188" t="s">
        <v>308</v>
      </c>
      <c r="AU237" s="188" t="s">
        <v>84</v>
      </c>
      <c r="AV237" s="186" t="s">
        <v>91</v>
      </c>
      <c r="AW237" s="186" t="s">
        <v>31</v>
      </c>
      <c r="AX237" s="186" t="s">
        <v>75</v>
      </c>
      <c r="AY237" s="188" t="s">
        <v>302</v>
      </c>
    </row>
    <row r="238" spans="1:65" s="171" customFormat="1">
      <c r="B238" s="172"/>
      <c r="D238" s="100" t="s">
        <v>308</v>
      </c>
      <c r="E238" s="173" t="s">
        <v>396</v>
      </c>
      <c r="F238" s="174" t="s">
        <v>435</v>
      </c>
      <c r="H238" s="175">
        <v>481.65800000000002</v>
      </c>
      <c r="L238" s="172"/>
      <c r="M238" s="176"/>
      <c r="N238" s="177"/>
      <c r="O238" s="177"/>
      <c r="P238" s="177"/>
      <c r="Q238" s="177"/>
      <c r="R238" s="177"/>
      <c r="S238" s="177"/>
      <c r="T238" s="178"/>
      <c r="AT238" s="173" t="s">
        <v>308</v>
      </c>
      <c r="AU238" s="173" t="s">
        <v>84</v>
      </c>
      <c r="AV238" s="171" t="s">
        <v>97</v>
      </c>
      <c r="AW238" s="171" t="s">
        <v>31</v>
      </c>
      <c r="AX238" s="171" t="s">
        <v>82</v>
      </c>
      <c r="AY238" s="173" t="s">
        <v>302</v>
      </c>
    </row>
    <row r="239" spans="1:65" s="15" customFormat="1" ht="16.5" customHeight="1">
      <c r="A239" s="12"/>
      <c r="B239" s="13"/>
      <c r="C239" s="85" t="s">
        <v>7</v>
      </c>
      <c r="D239" s="85" t="s">
        <v>303</v>
      </c>
      <c r="E239" s="86" t="s">
        <v>4576</v>
      </c>
      <c r="F239" s="87" t="s">
        <v>4577</v>
      </c>
      <c r="G239" s="88" t="s">
        <v>423</v>
      </c>
      <c r="H239" s="89">
        <v>1141.8779999999999</v>
      </c>
      <c r="I239" s="3"/>
      <c r="J239" s="90">
        <f>ROUND(I239*H239,2)</f>
        <v>0</v>
      </c>
      <c r="K239" s="87" t="s">
        <v>427</v>
      </c>
      <c r="L239" s="13"/>
      <c r="M239" s="91" t="s">
        <v>1</v>
      </c>
      <c r="N239" s="92" t="s">
        <v>40</v>
      </c>
      <c r="O239" s="93"/>
      <c r="P239" s="94">
        <f>O239*H239</f>
        <v>0</v>
      </c>
      <c r="Q239" s="94">
        <v>8.4000000000000003E-4</v>
      </c>
      <c r="R239" s="94">
        <f>Q239*H239</f>
        <v>0.95917752000000001</v>
      </c>
      <c r="S239" s="94">
        <v>0</v>
      </c>
      <c r="T239" s="95">
        <f>S239*H239</f>
        <v>0</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5241</v>
      </c>
    </row>
    <row r="240" spans="1:65" s="98" customFormat="1">
      <c r="B240" s="99"/>
      <c r="D240" s="100" t="s">
        <v>308</v>
      </c>
      <c r="E240" s="101" t="s">
        <v>1</v>
      </c>
      <c r="F240" s="102" t="s">
        <v>5494</v>
      </c>
      <c r="H240" s="103">
        <v>23.13</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2:51" s="98" customFormat="1">
      <c r="B241" s="99"/>
      <c r="D241" s="100" t="s">
        <v>308</v>
      </c>
      <c r="E241" s="101" t="s">
        <v>1</v>
      </c>
      <c r="F241" s="102" t="s">
        <v>5495</v>
      </c>
      <c r="H241" s="103">
        <v>23.812999999999999</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2:51" s="98" customFormat="1">
      <c r="B242" s="99"/>
      <c r="D242" s="100" t="s">
        <v>308</v>
      </c>
      <c r="E242" s="101" t="s">
        <v>1</v>
      </c>
      <c r="F242" s="102" t="s">
        <v>5496</v>
      </c>
      <c r="H242" s="103">
        <v>25.835000000000001</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2:51" s="98" customFormat="1">
      <c r="B243" s="99"/>
      <c r="D243" s="100" t="s">
        <v>308</v>
      </c>
      <c r="E243" s="101" t="s">
        <v>1</v>
      </c>
      <c r="F243" s="102" t="s">
        <v>5497</v>
      </c>
      <c r="H243" s="103">
        <v>26.056999999999999</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2:51" s="98" customFormat="1">
      <c r="B244" s="99"/>
      <c r="D244" s="100" t="s">
        <v>308</v>
      </c>
      <c r="E244" s="101" t="s">
        <v>1</v>
      </c>
      <c r="F244" s="102" t="s">
        <v>5498</v>
      </c>
      <c r="H244" s="103">
        <v>26.463000000000001</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2:51" s="98" customFormat="1">
      <c r="B245" s="99"/>
      <c r="D245" s="100" t="s">
        <v>308</v>
      </c>
      <c r="E245" s="101" t="s">
        <v>1</v>
      </c>
      <c r="F245" s="102" t="s">
        <v>5499</v>
      </c>
      <c r="H245" s="103">
        <v>32.277999999999999</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2:51" s="98" customFormat="1">
      <c r="B246" s="99"/>
      <c r="D246" s="100" t="s">
        <v>308</v>
      </c>
      <c r="E246" s="101" t="s">
        <v>1</v>
      </c>
      <c r="F246" s="102" t="s">
        <v>5500</v>
      </c>
      <c r="H246" s="103">
        <v>17.417000000000002</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2:51" s="98" customFormat="1">
      <c r="B247" s="99"/>
      <c r="D247" s="100" t="s">
        <v>308</v>
      </c>
      <c r="E247" s="101" t="s">
        <v>1</v>
      </c>
      <c r="F247" s="102" t="s">
        <v>5501</v>
      </c>
      <c r="H247" s="103">
        <v>43.417999999999999</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2:51" s="98" customFormat="1">
      <c r="B248" s="99"/>
      <c r="D248" s="100" t="s">
        <v>308</v>
      </c>
      <c r="E248" s="101" t="s">
        <v>1</v>
      </c>
      <c r="F248" s="102" t="s">
        <v>5502</v>
      </c>
      <c r="H248" s="103">
        <v>45.286999999999999</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2:51" s="98" customFormat="1">
      <c r="B249" s="99"/>
      <c r="D249" s="100" t="s">
        <v>308</v>
      </c>
      <c r="E249" s="101" t="s">
        <v>1</v>
      </c>
      <c r="F249" s="102" t="s">
        <v>5503</v>
      </c>
      <c r="H249" s="103">
        <v>51.051000000000002</v>
      </c>
      <c r="L249" s="99"/>
      <c r="M249" s="104"/>
      <c r="N249" s="105"/>
      <c r="O249" s="105"/>
      <c r="P249" s="105"/>
      <c r="Q249" s="105"/>
      <c r="R249" s="105"/>
      <c r="S249" s="105"/>
      <c r="T249" s="106"/>
      <c r="AT249" s="101" t="s">
        <v>308</v>
      </c>
      <c r="AU249" s="101" t="s">
        <v>84</v>
      </c>
      <c r="AV249" s="98" t="s">
        <v>84</v>
      </c>
      <c r="AW249" s="98" t="s">
        <v>31</v>
      </c>
      <c r="AX249" s="98" t="s">
        <v>75</v>
      </c>
      <c r="AY249" s="101" t="s">
        <v>302</v>
      </c>
    </row>
    <row r="250" spans="2:51" s="98" customFormat="1">
      <c r="B250" s="99"/>
      <c r="D250" s="100" t="s">
        <v>308</v>
      </c>
      <c r="E250" s="101" t="s">
        <v>1</v>
      </c>
      <c r="F250" s="102" t="s">
        <v>5504</v>
      </c>
      <c r="H250" s="103">
        <v>45.566000000000003</v>
      </c>
      <c r="L250" s="99"/>
      <c r="M250" s="104"/>
      <c r="N250" s="105"/>
      <c r="O250" s="105"/>
      <c r="P250" s="105"/>
      <c r="Q250" s="105"/>
      <c r="R250" s="105"/>
      <c r="S250" s="105"/>
      <c r="T250" s="106"/>
      <c r="AT250" s="101" t="s">
        <v>308</v>
      </c>
      <c r="AU250" s="101" t="s">
        <v>84</v>
      </c>
      <c r="AV250" s="98" t="s">
        <v>84</v>
      </c>
      <c r="AW250" s="98" t="s">
        <v>31</v>
      </c>
      <c r="AX250" s="98" t="s">
        <v>75</v>
      </c>
      <c r="AY250" s="101" t="s">
        <v>302</v>
      </c>
    </row>
    <row r="251" spans="2:51" s="98" customFormat="1">
      <c r="B251" s="99"/>
      <c r="D251" s="100" t="s">
        <v>308</v>
      </c>
      <c r="E251" s="101" t="s">
        <v>1</v>
      </c>
      <c r="F251" s="102" t="s">
        <v>5505</v>
      </c>
      <c r="H251" s="103">
        <v>39.799999999999997</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2:51" s="98" customFormat="1">
      <c r="B252" s="99"/>
      <c r="D252" s="100" t="s">
        <v>308</v>
      </c>
      <c r="E252" s="101" t="s">
        <v>1</v>
      </c>
      <c r="F252" s="102" t="s">
        <v>5506</v>
      </c>
      <c r="H252" s="103">
        <v>39.204000000000001</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2:51" s="98" customFormat="1">
      <c r="B253" s="99"/>
      <c r="D253" s="100" t="s">
        <v>308</v>
      </c>
      <c r="E253" s="101" t="s">
        <v>1</v>
      </c>
      <c r="F253" s="102" t="s">
        <v>5507</v>
      </c>
      <c r="H253" s="103">
        <v>41.000999999999998</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2:51" s="98" customFormat="1">
      <c r="B254" s="99"/>
      <c r="D254" s="100" t="s">
        <v>308</v>
      </c>
      <c r="E254" s="101" t="s">
        <v>1</v>
      </c>
      <c r="F254" s="102" t="s">
        <v>5508</v>
      </c>
      <c r="H254" s="103">
        <v>41.121000000000002</v>
      </c>
      <c r="L254" s="99"/>
      <c r="M254" s="104"/>
      <c r="N254" s="105"/>
      <c r="O254" s="105"/>
      <c r="P254" s="105"/>
      <c r="Q254" s="105"/>
      <c r="R254" s="105"/>
      <c r="S254" s="105"/>
      <c r="T254" s="106"/>
      <c r="AT254" s="101" t="s">
        <v>308</v>
      </c>
      <c r="AU254" s="101" t="s">
        <v>84</v>
      </c>
      <c r="AV254" s="98" t="s">
        <v>84</v>
      </c>
      <c r="AW254" s="98" t="s">
        <v>31</v>
      </c>
      <c r="AX254" s="98" t="s">
        <v>75</v>
      </c>
      <c r="AY254" s="101" t="s">
        <v>302</v>
      </c>
    </row>
    <row r="255" spans="2:51" s="98" customFormat="1">
      <c r="B255" s="99"/>
      <c r="D255" s="100" t="s">
        <v>308</v>
      </c>
      <c r="E255" s="101" t="s">
        <v>1</v>
      </c>
      <c r="F255" s="102" t="s">
        <v>5509</v>
      </c>
      <c r="H255" s="103">
        <v>40.075000000000003</v>
      </c>
      <c r="L255" s="99"/>
      <c r="M255" s="104"/>
      <c r="N255" s="105"/>
      <c r="O255" s="105"/>
      <c r="P255" s="105"/>
      <c r="Q255" s="105"/>
      <c r="R255" s="105"/>
      <c r="S255" s="105"/>
      <c r="T255" s="106"/>
      <c r="AT255" s="101" t="s">
        <v>308</v>
      </c>
      <c r="AU255" s="101" t="s">
        <v>84</v>
      </c>
      <c r="AV255" s="98" t="s">
        <v>84</v>
      </c>
      <c r="AW255" s="98" t="s">
        <v>31</v>
      </c>
      <c r="AX255" s="98" t="s">
        <v>75</v>
      </c>
      <c r="AY255" s="101" t="s">
        <v>302</v>
      </c>
    </row>
    <row r="256" spans="2:51" s="98" customFormat="1">
      <c r="B256" s="99"/>
      <c r="D256" s="100" t="s">
        <v>308</v>
      </c>
      <c r="E256" s="101" t="s">
        <v>1</v>
      </c>
      <c r="F256" s="102" t="s">
        <v>5510</v>
      </c>
      <c r="H256" s="103">
        <v>40.258000000000003</v>
      </c>
      <c r="L256" s="99"/>
      <c r="M256" s="104"/>
      <c r="N256" s="105"/>
      <c r="O256" s="105"/>
      <c r="P256" s="105"/>
      <c r="Q256" s="105"/>
      <c r="R256" s="105"/>
      <c r="S256" s="105"/>
      <c r="T256" s="106"/>
      <c r="AT256" s="101" t="s">
        <v>308</v>
      </c>
      <c r="AU256" s="101" t="s">
        <v>84</v>
      </c>
      <c r="AV256" s="98" t="s">
        <v>84</v>
      </c>
      <c r="AW256" s="98" t="s">
        <v>31</v>
      </c>
      <c r="AX256" s="98" t="s">
        <v>75</v>
      </c>
      <c r="AY256" s="101" t="s">
        <v>302</v>
      </c>
    </row>
    <row r="257" spans="2:51" s="98" customFormat="1">
      <c r="B257" s="99"/>
      <c r="D257" s="100" t="s">
        <v>308</v>
      </c>
      <c r="E257" s="101" t="s">
        <v>1</v>
      </c>
      <c r="F257" s="102" t="s">
        <v>5511</v>
      </c>
      <c r="H257" s="103">
        <v>39.750999999999998</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2:51" s="98" customFormat="1">
      <c r="B258" s="99"/>
      <c r="D258" s="100" t="s">
        <v>308</v>
      </c>
      <c r="E258" s="101" t="s">
        <v>1</v>
      </c>
      <c r="F258" s="102" t="s">
        <v>5512</v>
      </c>
      <c r="H258" s="103">
        <v>18.684999999999999</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2:51" s="98" customFormat="1">
      <c r="B259" s="99"/>
      <c r="D259" s="100" t="s">
        <v>308</v>
      </c>
      <c r="E259" s="101" t="s">
        <v>1</v>
      </c>
      <c r="F259" s="102" t="s">
        <v>5513</v>
      </c>
      <c r="H259" s="103">
        <v>39.875</v>
      </c>
      <c r="L259" s="99"/>
      <c r="M259" s="104"/>
      <c r="N259" s="105"/>
      <c r="O259" s="105"/>
      <c r="P259" s="105"/>
      <c r="Q259" s="105"/>
      <c r="R259" s="105"/>
      <c r="S259" s="105"/>
      <c r="T259" s="106"/>
      <c r="AT259" s="101" t="s">
        <v>308</v>
      </c>
      <c r="AU259" s="101" t="s">
        <v>84</v>
      </c>
      <c r="AV259" s="98" t="s">
        <v>84</v>
      </c>
      <c r="AW259" s="98" t="s">
        <v>31</v>
      </c>
      <c r="AX259" s="98" t="s">
        <v>75</v>
      </c>
      <c r="AY259" s="101" t="s">
        <v>302</v>
      </c>
    </row>
    <row r="260" spans="2:51" s="98" customFormat="1">
      <c r="B260" s="99"/>
      <c r="D260" s="100" t="s">
        <v>308</v>
      </c>
      <c r="E260" s="101" t="s">
        <v>1</v>
      </c>
      <c r="F260" s="102" t="s">
        <v>5514</v>
      </c>
      <c r="H260" s="103">
        <v>39.911999999999999</v>
      </c>
      <c r="L260" s="99"/>
      <c r="M260" s="104"/>
      <c r="N260" s="105"/>
      <c r="O260" s="105"/>
      <c r="P260" s="105"/>
      <c r="Q260" s="105"/>
      <c r="R260" s="105"/>
      <c r="S260" s="105"/>
      <c r="T260" s="106"/>
      <c r="AT260" s="101" t="s">
        <v>308</v>
      </c>
      <c r="AU260" s="101" t="s">
        <v>84</v>
      </c>
      <c r="AV260" s="98" t="s">
        <v>84</v>
      </c>
      <c r="AW260" s="98" t="s">
        <v>31</v>
      </c>
      <c r="AX260" s="98" t="s">
        <v>75</v>
      </c>
      <c r="AY260" s="101" t="s">
        <v>302</v>
      </c>
    </row>
    <row r="261" spans="2:51" s="98" customFormat="1">
      <c r="B261" s="99"/>
      <c r="D261" s="100" t="s">
        <v>308</v>
      </c>
      <c r="E261" s="101" t="s">
        <v>1</v>
      </c>
      <c r="F261" s="102" t="s">
        <v>5515</v>
      </c>
      <c r="H261" s="103">
        <v>41.235999999999997</v>
      </c>
      <c r="L261" s="99"/>
      <c r="M261" s="104"/>
      <c r="N261" s="105"/>
      <c r="O261" s="105"/>
      <c r="P261" s="105"/>
      <c r="Q261" s="105"/>
      <c r="R261" s="105"/>
      <c r="S261" s="105"/>
      <c r="T261" s="106"/>
      <c r="AT261" s="101" t="s">
        <v>308</v>
      </c>
      <c r="AU261" s="101" t="s">
        <v>84</v>
      </c>
      <c r="AV261" s="98" t="s">
        <v>84</v>
      </c>
      <c r="AW261" s="98" t="s">
        <v>31</v>
      </c>
      <c r="AX261" s="98" t="s">
        <v>75</v>
      </c>
      <c r="AY261" s="101" t="s">
        <v>302</v>
      </c>
    </row>
    <row r="262" spans="2:51" s="98" customFormat="1">
      <c r="B262" s="99"/>
      <c r="D262" s="100" t="s">
        <v>308</v>
      </c>
      <c r="E262" s="101" t="s">
        <v>1</v>
      </c>
      <c r="F262" s="102" t="s">
        <v>5516</v>
      </c>
      <c r="H262" s="103">
        <v>41.411000000000001</v>
      </c>
      <c r="L262" s="99"/>
      <c r="M262" s="104"/>
      <c r="N262" s="105"/>
      <c r="O262" s="105"/>
      <c r="P262" s="105"/>
      <c r="Q262" s="105"/>
      <c r="R262" s="105"/>
      <c r="S262" s="105"/>
      <c r="T262" s="106"/>
      <c r="AT262" s="101" t="s">
        <v>308</v>
      </c>
      <c r="AU262" s="101" t="s">
        <v>84</v>
      </c>
      <c r="AV262" s="98" t="s">
        <v>84</v>
      </c>
      <c r="AW262" s="98" t="s">
        <v>31</v>
      </c>
      <c r="AX262" s="98" t="s">
        <v>75</v>
      </c>
      <c r="AY262" s="101" t="s">
        <v>302</v>
      </c>
    </row>
    <row r="263" spans="2:51" s="98" customFormat="1">
      <c r="B263" s="99"/>
      <c r="D263" s="100" t="s">
        <v>308</v>
      </c>
      <c r="E263" s="101" t="s">
        <v>1</v>
      </c>
      <c r="F263" s="102" t="s">
        <v>5516</v>
      </c>
      <c r="H263" s="103">
        <v>41.411000000000001</v>
      </c>
      <c r="L263" s="99"/>
      <c r="M263" s="104"/>
      <c r="N263" s="105"/>
      <c r="O263" s="105"/>
      <c r="P263" s="105"/>
      <c r="Q263" s="105"/>
      <c r="R263" s="105"/>
      <c r="S263" s="105"/>
      <c r="T263" s="106"/>
      <c r="AT263" s="101" t="s">
        <v>308</v>
      </c>
      <c r="AU263" s="101" t="s">
        <v>84</v>
      </c>
      <c r="AV263" s="98" t="s">
        <v>84</v>
      </c>
      <c r="AW263" s="98" t="s">
        <v>31</v>
      </c>
      <c r="AX263" s="98" t="s">
        <v>75</v>
      </c>
      <c r="AY263" s="101" t="s">
        <v>302</v>
      </c>
    </row>
    <row r="264" spans="2:51" s="98" customFormat="1">
      <c r="B264" s="99"/>
      <c r="D264" s="100" t="s">
        <v>308</v>
      </c>
      <c r="E264" s="101" t="s">
        <v>1</v>
      </c>
      <c r="F264" s="102" t="s">
        <v>5517</v>
      </c>
      <c r="H264" s="103">
        <v>40.520000000000003</v>
      </c>
      <c r="L264" s="99"/>
      <c r="M264" s="104"/>
      <c r="N264" s="105"/>
      <c r="O264" s="105"/>
      <c r="P264" s="105"/>
      <c r="Q264" s="105"/>
      <c r="R264" s="105"/>
      <c r="S264" s="105"/>
      <c r="T264" s="106"/>
      <c r="AT264" s="101" t="s">
        <v>308</v>
      </c>
      <c r="AU264" s="101" t="s">
        <v>84</v>
      </c>
      <c r="AV264" s="98" t="s">
        <v>84</v>
      </c>
      <c r="AW264" s="98" t="s">
        <v>31</v>
      </c>
      <c r="AX264" s="98" t="s">
        <v>75</v>
      </c>
      <c r="AY264" s="101" t="s">
        <v>302</v>
      </c>
    </row>
    <row r="265" spans="2:51" s="98" customFormat="1">
      <c r="B265" s="99"/>
      <c r="D265" s="100" t="s">
        <v>308</v>
      </c>
      <c r="E265" s="101" t="s">
        <v>1</v>
      </c>
      <c r="F265" s="102" t="s">
        <v>5518</v>
      </c>
      <c r="H265" s="103">
        <v>37.396999999999998</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2:51" s="98" customFormat="1">
      <c r="B266" s="99"/>
      <c r="D266" s="100" t="s">
        <v>308</v>
      </c>
      <c r="E266" s="101" t="s">
        <v>1</v>
      </c>
      <c r="F266" s="102" t="s">
        <v>5519</v>
      </c>
      <c r="H266" s="103">
        <v>38.901000000000003</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2:51" s="98" customFormat="1">
      <c r="B267" s="99"/>
      <c r="D267" s="100" t="s">
        <v>308</v>
      </c>
      <c r="E267" s="101" t="s">
        <v>1</v>
      </c>
      <c r="F267" s="102" t="s">
        <v>5520</v>
      </c>
      <c r="H267" s="103">
        <v>36.241999999999997</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2:51" s="98" customFormat="1">
      <c r="B268" s="99"/>
      <c r="D268" s="100" t="s">
        <v>308</v>
      </c>
      <c r="E268" s="101" t="s">
        <v>1</v>
      </c>
      <c r="F268" s="102" t="s">
        <v>5521</v>
      </c>
      <c r="H268" s="103">
        <v>40.085999999999999</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2:51" s="98" customFormat="1">
      <c r="B269" s="99"/>
      <c r="D269" s="100" t="s">
        <v>308</v>
      </c>
      <c r="E269" s="101" t="s">
        <v>1</v>
      </c>
      <c r="F269" s="102" t="s">
        <v>5522</v>
      </c>
      <c r="H269" s="103">
        <v>20.434999999999999</v>
      </c>
      <c r="L269" s="99"/>
      <c r="M269" s="104"/>
      <c r="N269" s="105"/>
      <c r="O269" s="105"/>
      <c r="P269" s="105"/>
      <c r="Q269" s="105"/>
      <c r="R269" s="105"/>
      <c r="S269" s="105"/>
      <c r="T269" s="106"/>
      <c r="AT269" s="101" t="s">
        <v>308</v>
      </c>
      <c r="AU269" s="101" t="s">
        <v>84</v>
      </c>
      <c r="AV269" s="98" t="s">
        <v>84</v>
      </c>
      <c r="AW269" s="98" t="s">
        <v>31</v>
      </c>
      <c r="AX269" s="98" t="s">
        <v>75</v>
      </c>
      <c r="AY269" s="101" t="s">
        <v>302</v>
      </c>
    </row>
    <row r="270" spans="2:51" s="98" customFormat="1">
      <c r="B270" s="99"/>
      <c r="D270" s="100" t="s">
        <v>308</v>
      </c>
      <c r="E270" s="101" t="s">
        <v>1</v>
      </c>
      <c r="F270" s="102" t="s">
        <v>5523</v>
      </c>
      <c r="H270" s="103">
        <v>23.248999999999999</v>
      </c>
      <c r="L270" s="99"/>
      <c r="M270" s="104"/>
      <c r="N270" s="105"/>
      <c r="O270" s="105"/>
      <c r="P270" s="105"/>
      <c r="Q270" s="105"/>
      <c r="R270" s="105"/>
      <c r="S270" s="105"/>
      <c r="T270" s="106"/>
      <c r="AT270" s="101" t="s">
        <v>308</v>
      </c>
      <c r="AU270" s="101" t="s">
        <v>84</v>
      </c>
      <c r="AV270" s="98" t="s">
        <v>84</v>
      </c>
      <c r="AW270" s="98" t="s">
        <v>31</v>
      </c>
      <c r="AX270" s="98" t="s">
        <v>75</v>
      </c>
      <c r="AY270" s="101" t="s">
        <v>302</v>
      </c>
    </row>
    <row r="271" spans="2:51" s="98" customFormat="1">
      <c r="B271" s="99"/>
      <c r="D271" s="100" t="s">
        <v>308</v>
      </c>
      <c r="E271" s="101" t="s">
        <v>1</v>
      </c>
      <c r="F271" s="102" t="s">
        <v>5524</v>
      </c>
      <c r="H271" s="103">
        <v>18.75</v>
      </c>
      <c r="L271" s="99"/>
      <c r="M271" s="104"/>
      <c r="N271" s="105"/>
      <c r="O271" s="105"/>
      <c r="P271" s="105"/>
      <c r="Q271" s="105"/>
      <c r="R271" s="105"/>
      <c r="S271" s="105"/>
      <c r="T271" s="106"/>
      <c r="AT271" s="101" t="s">
        <v>308</v>
      </c>
      <c r="AU271" s="101" t="s">
        <v>84</v>
      </c>
      <c r="AV271" s="98" t="s">
        <v>84</v>
      </c>
      <c r="AW271" s="98" t="s">
        <v>31</v>
      </c>
      <c r="AX271" s="98" t="s">
        <v>75</v>
      </c>
      <c r="AY271" s="101" t="s">
        <v>302</v>
      </c>
    </row>
    <row r="272" spans="2:51" s="98" customFormat="1">
      <c r="B272" s="99"/>
      <c r="D272" s="100" t="s">
        <v>308</v>
      </c>
      <c r="E272" s="101" t="s">
        <v>1</v>
      </c>
      <c r="F272" s="102" t="s">
        <v>5525</v>
      </c>
      <c r="H272" s="103">
        <v>22.242999999999999</v>
      </c>
      <c r="L272" s="99"/>
      <c r="M272" s="104"/>
      <c r="N272" s="105"/>
      <c r="O272" s="105"/>
      <c r="P272" s="105"/>
      <c r="Q272" s="105"/>
      <c r="R272" s="105"/>
      <c r="S272" s="105"/>
      <c r="T272" s="106"/>
      <c r="AT272" s="101" t="s">
        <v>308</v>
      </c>
      <c r="AU272" s="101" t="s">
        <v>84</v>
      </c>
      <c r="AV272" s="98" t="s">
        <v>84</v>
      </c>
      <c r="AW272" s="98" t="s">
        <v>31</v>
      </c>
      <c r="AX272" s="98" t="s">
        <v>75</v>
      </c>
      <c r="AY272" s="101" t="s">
        <v>302</v>
      </c>
    </row>
    <row r="273" spans="1:65" s="171" customFormat="1">
      <c r="B273" s="172"/>
      <c r="D273" s="100" t="s">
        <v>308</v>
      </c>
      <c r="E273" s="173" t="s">
        <v>363</v>
      </c>
      <c r="F273" s="174" t="s">
        <v>435</v>
      </c>
      <c r="H273" s="175">
        <v>1141.8779999999999</v>
      </c>
      <c r="L273" s="172"/>
      <c r="M273" s="176"/>
      <c r="N273" s="177"/>
      <c r="O273" s="177"/>
      <c r="P273" s="177"/>
      <c r="Q273" s="177"/>
      <c r="R273" s="177"/>
      <c r="S273" s="177"/>
      <c r="T273" s="178"/>
      <c r="AT273" s="173" t="s">
        <v>308</v>
      </c>
      <c r="AU273" s="173" t="s">
        <v>84</v>
      </c>
      <c r="AV273" s="171" t="s">
        <v>97</v>
      </c>
      <c r="AW273" s="171" t="s">
        <v>31</v>
      </c>
      <c r="AX273" s="171" t="s">
        <v>82</v>
      </c>
      <c r="AY273" s="173" t="s">
        <v>302</v>
      </c>
    </row>
    <row r="274" spans="1:65" s="15" customFormat="1" ht="21.75" customHeight="1">
      <c r="A274" s="12"/>
      <c r="B274" s="13"/>
      <c r="C274" s="85" t="s">
        <v>207</v>
      </c>
      <c r="D274" s="85" t="s">
        <v>303</v>
      </c>
      <c r="E274" s="86" t="s">
        <v>4580</v>
      </c>
      <c r="F274" s="87" t="s">
        <v>4581</v>
      </c>
      <c r="G274" s="88" t="s">
        <v>423</v>
      </c>
      <c r="H274" s="89">
        <v>1141.8779999999999</v>
      </c>
      <c r="I274" s="3"/>
      <c r="J274" s="90">
        <f>ROUND(I274*H274,2)</f>
        <v>0</v>
      </c>
      <c r="K274" s="87" t="s">
        <v>427</v>
      </c>
      <c r="L274" s="13"/>
      <c r="M274" s="91" t="s">
        <v>1</v>
      </c>
      <c r="N274" s="92" t="s">
        <v>40</v>
      </c>
      <c r="O274" s="93"/>
      <c r="P274" s="94">
        <f>O274*H274</f>
        <v>0</v>
      </c>
      <c r="Q274" s="94">
        <v>0</v>
      </c>
      <c r="R274" s="94">
        <f>Q274*H274</f>
        <v>0</v>
      </c>
      <c r="S274" s="94">
        <v>0</v>
      </c>
      <c r="T274" s="95">
        <f>S274*H274</f>
        <v>0</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5264</v>
      </c>
    </row>
    <row r="275" spans="1:65" s="98" customFormat="1">
      <c r="B275" s="99"/>
      <c r="D275" s="100" t="s">
        <v>308</v>
      </c>
      <c r="E275" s="101" t="s">
        <v>1</v>
      </c>
      <c r="F275" s="102" t="s">
        <v>363</v>
      </c>
      <c r="H275" s="103">
        <v>1141.8779999999999</v>
      </c>
      <c r="L275" s="99"/>
      <c r="M275" s="104"/>
      <c r="N275" s="105"/>
      <c r="O275" s="105"/>
      <c r="P275" s="105"/>
      <c r="Q275" s="105"/>
      <c r="R275" s="105"/>
      <c r="S275" s="105"/>
      <c r="T275" s="106"/>
      <c r="AT275" s="101" t="s">
        <v>308</v>
      </c>
      <c r="AU275" s="101" t="s">
        <v>84</v>
      </c>
      <c r="AV275" s="98" t="s">
        <v>84</v>
      </c>
      <c r="AW275" s="98" t="s">
        <v>31</v>
      </c>
      <c r="AX275" s="98" t="s">
        <v>82</v>
      </c>
      <c r="AY275" s="101" t="s">
        <v>302</v>
      </c>
    </row>
    <row r="276" spans="1:65" s="15" customFormat="1" ht="21.75" customHeight="1">
      <c r="A276" s="12"/>
      <c r="B276" s="13"/>
      <c r="C276" s="85" t="s">
        <v>210</v>
      </c>
      <c r="D276" s="85" t="s">
        <v>303</v>
      </c>
      <c r="E276" s="86" t="s">
        <v>2734</v>
      </c>
      <c r="F276" s="87" t="s">
        <v>2884</v>
      </c>
      <c r="G276" s="88" t="s">
        <v>468</v>
      </c>
      <c r="H276" s="89">
        <v>182.15600000000001</v>
      </c>
      <c r="I276" s="3"/>
      <c r="J276" s="90">
        <f>ROUND(I276*H276,2)</f>
        <v>0</v>
      </c>
      <c r="K276" s="87" t="s">
        <v>427</v>
      </c>
      <c r="L276" s="13"/>
      <c r="M276" s="91" t="s">
        <v>1</v>
      </c>
      <c r="N276" s="92" t="s">
        <v>40</v>
      </c>
      <c r="O276" s="93"/>
      <c r="P276" s="94">
        <f>O276*H276</f>
        <v>0</v>
      </c>
      <c r="Q276" s="94">
        <v>0</v>
      </c>
      <c r="R276" s="94">
        <f>Q276*H276</f>
        <v>0</v>
      </c>
      <c r="S276" s="94">
        <v>0</v>
      </c>
      <c r="T276" s="95">
        <f>S276*H276</f>
        <v>0</v>
      </c>
      <c r="U276" s="12"/>
      <c r="V276" s="12"/>
      <c r="W276" s="12"/>
      <c r="X276" s="12"/>
      <c r="Y276" s="12"/>
      <c r="Z276" s="12"/>
      <c r="AA276" s="12"/>
      <c r="AB276" s="12"/>
      <c r="AC276" s="12"/>
      <c r="AD276" s="12"/>
      <c r="AE276" s="12"/>
      <c r="AR276" s="96" t="s">
        <v>97</v>
      </c>
      <c r="AT276" s="96" t="s">
        <v>303</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5265</v>
      </c>
    </row>
    <row r="277" spans="1:65" s="179" customFormat="1">
      <c r="B277" s="180"/>
      <c r="D277" s="100" t="s">
        <v>308</v>
      </c>
      <c r="E277" s="181" t="s">
        <v>1</v>
      </c>
      <c r="F277" s="182" t="s">
        <v>2737</v>
      </c>
      <c r="H277" s="181" t="s">
        <v>1</v>
      </c>
      <c r="L277" s="180"/>
      <c r="M277" s="183"/>
      <c r="N277" s="184"/>
      <c r="O277" s="184"/>
      <c r="P277" s="184"/>
      <c r="Q277" s="184"/>
      <c r="R277" s="184"/>
      <c r="S277" s="184"/>
      <c r="T277" s="185"/>
      <c r="AT277" s="181" t="s">
        <v>308</v>
      </c>
      <c r="AU277" s="181" t="s">
        <v>84</v>
      </c>
      <c r="AV277" s="179" t="s">
        <v>82</v>
      </c>
      <c r="AW277" s="179" t="s">
        <v>31</v>
      </c>
      <c r="AX277" s="179" t="s">
        <v>75</v>
      </c>
      <c r="AY277" s="181" t="s">
        <v>302</v>
      </c>
    </row>
    <row r="278" spans="1:65" s="98" customFormat="1">
      <c r="B278" s="99"/>
      <c r="D278" s="100" t="s">
        <v>308</v>
      </c>
      <c r="E278" s="101" t="s">
        <v>1</v>
      </c>
      <c r="F278" s="102" t="s">
        <v>2659</v>
      </c>
      <c r="H278" s="103">
        <v>181.16800000000001</v>
      </c>
      <c r="L278" s="99"/>
      <c r="M278" s="104"/>
      <c r="N278" s="105"/>
      <c r="O278" s="105"/>
      <c r="P278" s="105"/>
      <c r="Q278" s="105"/>
      <c r="R278" s="105"/>
      <c r="S278" s="105"/>
      <c r="T278" s="106"/>
      <c r="AT278" s="101" t="s">
        <v>308</v>
      </c>
      <c r="AU278" s="101" t="s">
        <v>84</v>
      </c>
      <c r="AV278" s="98" t="s">
        <v>84</v>
      </c>
      <c r="AW278" s="98" t="s">
        <v>31</v>
      </c>
      <c r="AX278" s="98" t="s">
        <v>75</v>
      </c>
      <c r="AY278" s="101" t="s">
        <v>302</v>
      </c>
    </row>
    <row r="279" spans="1:65" s="98" customFormat="1">
      <c r="B279" s="99"/>
      <c r="D279" s="100" t="s">
        <v>308</v>
      </c>
      <c r="E279" s="101" t="s">
        <v>1</v>
      </c>
      <c r="F279" s="102" t="s">
        <v>5526</v>
      </c>
      <c r="H279" s="103">
        <v>0.98799999999999999</v>
      </c>
      <c r="L279" s="99"/>
      <c r="M279" s="104"/>
      <c r="N279" s="105"/>
      <c r="O279" s="105"/>
      <c r="P279" s="105"/>
      <c r="Q279" s="105"/>
      <c r="R279" s="105"/>
      <c r="S279" s="105"/>
      <c r="T279" s="106"/>
      <c r="AT279" s="101" t="s">
        <v>308</v>
      </c>
      <c r="AU279" s="101" t="s">
        <v>84</v>
      </c>
      <c r="AV279" s="98" t="s">
        <v>84</v>
      </c>
      <c r="AW279" s="98" t="s">
        <v>31</v>
      </c>
      <c r="AX279" s="98" t="s">
        <v>75</v>
      </c>
      <c r="AY279" s="101" t="s">
        <v>302</v>
      </c>
    </row>
    <row r="280" spans="1:65" s="171" customFormat="1">
      <c r="B280" s="172"/>
      <c r="D280" s="100" t="s">
        <v>308</v>
      </c>
      <c r="E280" s="173" t="s">
        <v>1</v>
      </c>
      <c r="F280" s="174" t="s">
        <v>435</v>
      </c>
      <c r="H280" s="175">
        <v>182.15600000000001</v>
      </c>
      <c r="L280" s="172"/>
      <c r="M280" s="176"/>
      <c r="N280" s="177"/>
      <c r="O280" s="177"/>
      <c r="P280" s="177"/>
      <c r="Q280" s="177"/>
      <c r="R280" s="177"/>
      <c r="S280" s="177"/>
      <c r="T280" s="178"/>
      <c r="AT280" s="173" t="s">
        <v>308</v>
      </c>
      <c r="AU280" s="173" t="s">
        <v>84</v>
      </c>
      <c r="AV280" s="171" t="s">
        <v>97</v>
      </c>
      <c r="AW280" s="171" t="s">
        <v>31</v>
      </c>
      <c r="AX280" s="171" t="s">
        <v>82</v>
      </c>
      <c r="AY280" s="173" t="s">
        <v>302</v>
      </c>
    </row>
    <row r="281" spans="1:65" s="15" customFormat="1" ht="21.75" customHeight="1">
      <c r="A281" s="12"/>
      <c r="B281" s="13"/>
      <c r="C281" s="85" t="s">
        <v>213</v>
      </c>
      <c r="D281" s="85" t="s">
        <v>303</v>
      </c>
      <c r="E281" s="86" t="s">
        <v>506</v>
      </c>
      <c r="F281" s="87" t="s">
        <v>507</v>
      </c>
      <c r="G281" s="88" t="s">
        <v>468</v>
      </c>
      <c r="H281" s="89">
        <v>481.65800000000002</v>
      </c>
      <c r="I281" s="3"/>
      <c r="J281" s="90">
        <f>ROUND(I281*H281,2)</f>
        <v>0</v>
      </c>
      <c r="K281" s="87" t="s">
        <v>427</v>
      </c>
      <c r="L281" s="13"/>
      <c r="M281" s="91" t="s">
        <v>1</v>
      </c>
      <c r="N281" s="92" t="s">
        <v>40</v>
      </c>
      <c r="O281" s="93"/>
      <c r="P281" s="94">
        <f>O281*H281</f>
        <v>0</v>
      </c>
      <c r="Q281" s="94">
        <v>0</v>
      </c>
      <c r="R281" s="94">
        <f>Q281*H281</f>
        <v>0</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5266</v>
      </c>
    </row>
    <row r="282" spans="1:65" s="98" customFormat="1">
      <c r="B282" s="99"/>
      <c r="D282" s="100" t="s">
        <v>308</v>
      </c>
      <c r="E282" s="101" t="s">
        <v>1</v>
      </c>
      <c r="F282" s="102" t="s">
        <v>396</v>
      </c>
      <c r="H282" s="103">
        <v>481.65800000000002</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15" customFormat="1" ht="33" customHeight="1">
      <c r="A283" s="12"/>
      <c r="B283" s="13"/>
      <c r="C283" s="85" t="s">
        <v>542</v>
      </c>
      <c r="D283" s="85" t="s">
        <v>303</v>
      </c>
      <c r="E283" s="86" t="s">
        <v>509</v>
      </c>
      <c r="F283" s="87" t="s">
        <v>510</v>
      </c>
      <c r="G283" s="88" t="s">
        <v>468</v>
      </c>
      <c r="H283" s="89">
        <v>24082.9</v>
      </c>
      <c r="I283" s="3"/>
      <c r="J283" s="90">
        <f>ROUND(I283*H283,2)</f>
        <v>0</v>
      </c>
      <c r="K283" s="87" t="s">
        <v>427</v>
      </c>
      <c r="L283" s="13"/>
      <c r="M283" s="91" t="s">
        <v>1</v>
      </c>
      <c r="N283" s="92" t="s">
        <v>40</v>
      </c>
      <c r="O283" s="93"/>
      <c r="P283" s="94">
        <f>O283*H283</f>
        <v>0</v>
      </c>
      <c r="Q283" s="94">
        <v>0</v>
      </c>
      <c r="R283" s="94">
        <f>Q283*H283</f>
        <v>0</v>
      </c>
      <c r="S283" s="94">
        <v>0</v>
      </c>
      <c r="T283" s="95">
        <f>S283*H283</f>
        <v>0</v>
      </c>
      <c r="U283" s="12"/>
      <c r="V283" s="12"/>
      <c r="W283" s="12"/>
      <c r="X283" s="12"/>
      <c r="Y283" s="12"/>
      <c r="Z283" s="12"/>
      <c r="AA283" s="12"/>
      <c r="AB283" s="12"/>
      <c r="AC283" s="12"/>
      <c r="AD283" s="12"/>
      <c r="AE283" s="12"/>
      <c r="AR283" s="96" t="s">
        <v>97</v>
      </c>
      <c r="AT283" s="96" t="s">
        <v>303</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5267</v>
      </c>
    </row>
    <row r="284" spans="1:65" s="98" customFormat="1">
      <c r="B284" s="99"/>
      <c r="D284" s="100" t="s">
        <v>308</v>
      </c>
      <c r="E284" s="101" t="s">
        <v>1</v>
      </c>
      <c r="F284" s="102" t="s">
        <v>512</v>
      </c>
      <c r="H284" s="103">
        <v>24082.9</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15" customFormat="1" ht="21.75" customHeight="1">
      <c r="A285" s="12"/>
      <c r="B285" s="13"/>
      <c r="C285" s="85" t="s">
        <v>549</v>
      </c>
      <c r="D285" s="85" t="s">
        <v>303</v>
      </c>
      <c r="E285" s="86" t="s">
        <v>2740</v>
      </c>
      <c r="F285" s="87" t="s">
        <v>2888</v>
      </c>
      <c r="G285" s="88" t="s">
        <v>468</v>
      </c>
      <c r="H285" s="89">
        <v>181.16800000000001</v>
      </c>
      <c r="I285" s="3"/>
      <c r="J285" s="90">
        <f>ROUND(I285*H285,2)</f>
        <v>0</v>
      </c>
      <c r="K285" s="87" t="s">
        <v>427</v>
      </c>
      <c r="L285" s="13"/>
      <c r="M285" s="91" t="s">
        <v>1</v>
      </c>
      <c r="N285" s="92" t="s">
        <v>40</v>
      </c>
      <c r="O285" s="93"/>
      <c r="P285" s="94">
        <f>O285*H285</f>
        <v>0</v>
      </c>
      <c r="Q285" s="94">
        <v>0</v>
      </c>
      <c r="R285" s="94">
        <f>Q285*H285</f>
        <v>0</v>
      </c>
      <c r="S285" s="94">
        <v>0</v>
      </c>
      <c r="T285" s="95">
        <f>S285*H285</f>
        <v>0</v>
      </c>
      <c r="U285" s="12"/>
      <c r="V285" s="12"/>
      <c r="W285" s="12"/>
      <c r="X285" s="12"/>
      <c r="Y285" s="12"/>
      <c r="Z285" s="12"/>
      <c r="AA285" s="12"/>
      <c r="AB285" s="12"/>
      <c r="AC285" s="12"/>
      <c r="AD285" s="12"/>
      <c r="AE285" s="12"/>
      <c r="AR285" s="96" t="s">
        <v>97</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5268</v>
      </c>
    </row>
    <row r="286" spans="1:65" s="98" customFormat="1">
      <c r="B286" s="99"/>
      <c r="D286" s="100" t="s">
        <v>308</v>
      </c>
      <c r="E286" s="101" t="s">
        <v>1</v>
      </c>
      <c r="F286" s="102" t="s">
        <v>2659</v>
      </c>
      <c r="H286" s="103">
        <v>181.16800000000001</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15" customFormat="1" ht="16.5" customHeight="1">
      <c r="A287" s="12"/>
      <c r="B287" s="13"/>
      <c r="C287" s="85" t="s">
        <v>554</v>
      </c>
      <c r="D287" s="85" t="s">
        <v>303</v>
      </c>
      <c r="E287" s="86" t="s">
        <v>513</v>
      </c>
      <c r="F287" s="87" t="s">
        <v>514</v>
      </c>
      <c r="G287" s="88" t="s">
        <v>468</v>
      </c>
      <c r="H287" s="89">
        <v>482.64600000000002</v>
      </c>
      <c r="I287" s="3"/>
      <c r="J287" s="90">
        <f>ROUND(I287*H287,2)</f>
        <v>0</v>
      </c>
      <c r="K287" s="87" t="s">
        <v>427</v>
      </c>
      <c r="L287" s="13"/>
      <c r="M287" s="91" t="s">
        <v>1</v>
      </c>
      <c r="N287" s="92" t="s">
        <v>40</v>
      </c>
      <c r="O287" s="93"/>
      <c r="P287" s="94">
        <f>O287*H287</f>
        <v>0</v>
      </c>
      <c r="Q287" s="94">
        <v>0</v>
      </c>
      <c r="R287" s="94">
        <f>Q287*H287</f>
        <v>0</v>
      </c>
      <c r="S287" s="94">
        <v>0</v>
      </c>
      <c r="T287" s="95">
        <f>S287*H287</f>
        <v>0</v>
      </c>
      <c r="U287" s="12"/>
      <c r="V287" s="12"/>
      <c r="W287" s="12"/>
      <c r="X287" s="12"/>
      <c r="Y287" s="12"/>
      <c r="Z287" s="12"/>
      <c r="AA287" s="12"/>
      <c r="AB287" s="12"/>
      <c r="AC287" s="12"/>
      <c r="AD287" s="12"/>
      <c r="AE287" s="12"/>
      <c r="AR287" s="96" t="s">
        <v>97</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5269</v>
      </c>
    </row>
    <row r="288" spans="1:65" s="98" customFormat="1">
      <c r="B288" s="99"/>
      <c r="D288" s="100" t="s">
        <v>308</v>
      </c>
      <c r="E288" s="101" t="s">
        <v>1</v>
      </c>
      <c r="F288" s="102" t="s">
        <v>396</v>
      </c>
      <c r="H288" s="103">
        <v>481.65800000000002</v>
      </c>
      <c r="L288" s="99"/>
      <c r="M288" s="104"/>
      <c r="N288" s="105"/>
      <c r="O288" s="105"/>
      <c r="P288" s="105"/>
      <c r="Q288" s="105"/>
      <c r="R288" s="105"/>
      <c r="S288" s="105"/>
      <c r="T288" s="106"/>
      <c r="AT288" s="101" t="s">
        <v>308</v>
      </c>
      <c r="AU288" s="101" t="s">
        <v>84</v>
      </c>
      <c r="AV288" s="98" t="s">
        <v>84</v>
      </c>
      <c r="AW288" s="98" t="s">
        <v>31</v>
      </c>
      <c r="AX288" s="98" t="s">
        <v>75</v>
      </c>
      <c r="AY288" s="101" t="s">
        <v>302</v>
      </c>
    </row>
    <row r="289" spans="1:65" s="98" customFormat="1">
      <c r="B289" s="99"/>
      <c r="D289" s="100" t="s">
        <v>308</v>
      </c>
      <c r="E289" s="101" t="s">
        <v>1</v>
      </c>
      <c r="F289" s="102" t="s">
        <v>5527</v>
      </c>
      <c r="H289" s="103">
        <v>0.98799999999999999</v>
      </c>
      <c r="L289" s="99"/>
      <c r="M289" s="104"/>
      <c r="N289" s="105"/>
      <c r="O289" s="105"/>
      <c r="P289" s="105"/>
      <c r="Q289" s="105"/>
      <c r="R289" s="105"/>
      <c r="S289" s="105"/>
      <c r="T289" s="106"/>
      <c r="AT289" s="101" t="s">
        <v>308</v>
      </c>
      <c r="AU289" s="101" t="s">
        <v>84</v>
      </c>
      <c r="AV289" s="98" t="s">
        <v>84</v>
      </c>
      <c r="AW289" s="98" t="s">
        <v>31</v>
      </c>
      <c r="AX289" s="98" t="s">
        <v>75</v>
      </c>
      <c r="AY289" s="101" t="s">
        <v>302</v>
      </c>
    </row>
    <row r="290" spans="1:65" s="171" customFormat="1">
      <c r="B290" s="172"/>
      <c r="D290" s="100" t="s">
        <v>308</v>
      </c>
      <c r="E290" s="173" t="s">
        <v>1</v>
      </c>
      <c r="F290" s="174" t="s">
        <v>435</v>
      </c>
      <c r="H290" s="175">
        <v>482.64600000000002</v>
      </c>
      <c r="L290" s="172"/>
      <c r="M290" s="176"/>
      <c r="N290" s="177"/>
      <c r="O290" s="177"/>
      <c r="P290" s="177"/>
      <c r="Q290" s="177"/>
      <c r="R290" s="177"/>
      <c r="S290" s="177"/>
      <c r="T290" s="178"/>
      <c r="AT290" s="173" t="s">
        <v>308</v>
      </c>
      <c r="AU290" s="173" t="s">
        <v>84</v>
      </c>
      <c r="AV290" s="171" t="s">
        <v>97</v>
      </c>
      <c r="AW290" s="171" t="s">
        <v>31</v>
      </c>
      <c r="AX290" s="171" t="s">
        <v>82</v>
      </c>
      <c r="AY290" s="173" t="s">
        <v>302</v>
      </c>
    </row>
    <row r="291" spans="1:65" s="15" customFormat="1" ht="21.75" customHeight="1">
      <c r="A291" s="12"/>
      <c r="B291" s="13"/>
      <c r="C291" s="85" t="s">
        <v>563</v>
      </c>
      <c r="D291" s="85" t="s">
        <v>303</v>
      </c>
      <c r="E291" s="86" t="s">
        <v>516</v>
      </c>
      <c r="F291" s="87" t="s">
        <v>517</v>
      </c>
      <c r="G291" s="88" t="s">
        <v>518</v>
      </c>
      <c r="H291" s="89">
        <v>770.65300000000002</v>
      </c>
      <c r="I291" s="3"/>
      <c r="J291" s="90">
        <f>ROUND(I291*H291,2)</f>
        <v>0</v>
      </c>
      <c r="K291" s="87" t="s">
        <v>427</v>
      </c>
      <c r="L291" s="13"/>
      <c r="M291" s="91" t="s">
        <v>1</v>
      </c>
      <c r="N291" s="92" t="s">
        <v>40</v>
      </c>
      <c r="O291" s="93"/>
      <c r="P291" s="94">
        <f>O291*H291</f>
        <v>0</v>
      </c>
      <c r="Q291" s="94">
        <v>0</v>
      </c>
      <c r="R291" s="94">
        <f>Q291*H291</f>
        <v>0</v>
      </c>
      <c r="S291" s="94">
        <v>0</v>
      </c>
      <c r="T291" s="95">
        <f>S291*H291</f>
        <v>0</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5270</v>
      </c>
    </row>
    <row r="292" spans="1:65" s="98" customFormat="1">
      <c r="B292" s="99"/>
      <c r="D292" s="100" t="s">
        <v>308</v>
      </c>
      <c r="E292" s="101" t="s">
        <v>1</v>
      </c>
      <c r="F292" s="102" t="s">
        <v>520</v>
      </c>
      <c r="H292" s="103">
        <v>770.65300000000002</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21.75" customHeight="1">
      <c r="A293" s="12"/>
      <c r="B293" s="13"/>
      <c r="C293" s="85" t="s">
        <v>568</v>
      </c>
      <c r="D293" s="85" t="s">
        <v>303</v>
      </c>
      <c r="E293" s="86" t="s">
        <v>521</v>
      </c>
      <c r="F293" s="87" t="s">
        <v>522</v>
      </c>
      <c r="G293" s="88" t="s">
        <v>468</v>
      </c>
      <c r="H293" s="89">
        <v>302.577</v>
      </c>
      <c r="I293" s="3"/>
      <c r="J293" s="90">
        <f>ROUND(I293*H293,2)</f>
        <v>0</v>
      </c>
      <c r="K293" s="87" t="s">
        <v>427</v>
      </c>
      <c r="L293" s="13"/>
      <c r="M293" s="91" t="s">
        <v>1</v>
      </c>
      <c r="N293" s="92" t="s">
        <v>40</v>
      </c>
      <c r="O293" s="93"/>
      <c r="P293" s="94">
        <f>O293*H293</f>
        <v>0</v>
      </c>
      <c r="Q293" s="94">
        <v>0</v>
      </c>
      <c r="R293" s="94">
        <f>Q293*H293</f>
        <v>0</v>
      </c>
      <c r="S293" s="94">
        <v>0</v>
      </c>
      <c r="T293" s="95">
        <f>S293*H293</f>
        <v>0</v>
      </c>
      <c r="U293" s="12"/>
      <c r="V293" s="12"/>
      <c r="W293" s="12"/>
      <c r="X293" s="12"/>
      <c r="Y293" s="12"/>
      <c r="Z293" s="12"/>
      <c r="AA293" s="12"/>
      <c r="AB293" s="12"/>
      <c r="AC293" s="12"/>
      <c r="AD293" s="12"/>
      <c r="AE293" s="12"/>
      <c r="AR293" s="96" t="s">
        <v>97</v>
      </c>
      <c r="AT293" s="96" t="s">
        <v>303</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5271</v>
      </c>
    </row>
    <row r="294" spans="1:65" s="98" customFormat="1">
      <c r="B294" s="99"/>
      <c r="D294" s="100" t="s">
        <v>308</v>
      </c>
      <c r="E294" s="101" t="s">
        <v>1</v>
      </c>
      <c r="F294" s="102" t="s">
        <v>396</v>
      </c>
      <c r="H294" s="103">
        <v>481.65800000000002</v>
      </c>
      <c r="L294" s="99"/>
      <c r="M294" s="104"/>
      <c r="N294" s="105"/>
      <c r="O294" s="105"/>
      <c r="P294" s="105"/>
      <c r="Q294" s="105"/>
      <c r="R294" s="105"/>
      <c r="S294" s="105"/>
      <c r="T294" s="106"/>
      <c r="AT294" s="101" t="s">
        <v>308</v>
      </c>
      <c r="AU294" s="101" t="s">
        <v>84</v>
      </c>
      <c r="AV294" s="98" t="s">
        <v>84</v>
      </c>
      <c r="AW294" s="98" t="s">
        <v>31</v>
      </c>
      <c r="AX294" s="98" t="s">
        <v>75</v>
      </c>
      <c r="AY294" s="101" t="s">
        <v>302</v>
      </c>
    </row>
    <row r="295" spans="1:65" s="98" customFormat="1" ht="22.5">
      <c r="B295" s="99"/>
      <c r="D295" s="100" t="s">
        <v>308</v>
      </c>
      <c r="E295" s="101" t="s">
        <v>1</v>
      </c>
      <c r="F295" s="102" t="s">
        <v>524</v>
      </c>
      <c r="H295" s="103">
        <v>133.94499999999999</v>
      </c>
      <c r="L295" s="99"/>
      <c r="M295" s="104"/>
      <c r="N295" s="105"/>
      <c r="O295" s="105"/>
      <c r="P295" s="105"/>
      <c r="Q295" s="105"/>
      <c r="R295" s="105"/>
      <c r="S295" s="105"/>
      <c r="T295" s="106"/>
      <c r="AT295" s="101" t="s">
        <v>308</v>
      </c>
      <c r="AU295" s="101" t="s">
        <v>84</v>
      </c>
      <c r="AV295" s="98" t="s">
        <v>84</v>
      </c>
      <c r="AW295" s="98" t="s">
        <v>31</v>
      </c>
      <c r="AX295" s="98" t="s">
        <v>75</v>
      </c>
      <c r="AY295" s="101" t="s">
        <v>302</v>
      </c>
    </row>
    <row r="296" spans="1:65" s="179" customFormat="1">
      <c r="B296" s="180"/>
      <c r="D296" s="100" t="s">
        <v>308</v>
      </c>
      <c r="E296" s="181" t="s">
        <v>1</v>
      </c>
      <c r="F296" s="182" t="s">
        <v>525</v>
      </c>
      <c r="H296" s="181" t="s">
        <v>1</v>
      </c>
      <c r="L296" s="180"/>
      <c r="M296" s="183"/>
      <c r="N296" s="184"/>
      <c r="O296" s="184"/>
      <c r="P296" s="184"/>
      <c r="Q296" s="184"/>
      <c r="R296" s="184"/>
      <c r="S296" s="184"/>
      <c r="T296" s="185"/>
      <c r="AT296" s="181" t="s">
        <v>308</v>
      </c>
      <c r="AU296" s="181" t="s">
        <v>84</v>
      </c>
      <c r="AV296" s="179" t="s">
        <v>82</v>
      </c>
      <c r="AW296" s="179" t="s">
        <v>31</v>
      </c>
      <c r="AX296" s="179" t="s">
        <v>75</v>
      </c>
      <c r="AY296" s="181" t="s">
        <v>302</v>
      </c>
    </row>
    <row r="297" spans="1:65" s="98" customFormat="1">
      <c r="B297" s="99"/>
      <c r="D297" s="100" t="s">
        <v>308</v>
      </c>
      <c r="E297" s="101" t="s">
        <v>1</v>
      </c>
      <c r="F297" s="102" t="s">
        <v>5272</v>
      </c>
      <c r="H297" s="103">
        <v>-8.3640000000000008</v>
      </c>
      <c r="L297" s="99"/>
      <c r="M297" s="104"/>
      <c r="N297" s="105"/>
      <c r="O297" s="105"/>
      <c r="P297" s="105"/>
      <c r="Q297" s="105"/>
      <c r="R297" s="105"/>
      <c r="S297" s="105"/>
      <c r="T297" s="106"/>
      <c r="AT297" s="101" t="s">
        <v>308</v>
      </c>
      <c r="AU297" s="101" t="s">
        <v>84</v>
      </c>
      <c r="AV297" s="98" t="s">
        <v>84</v>
      </c>
      <c r="AW297" s="98" t="s">
        <v>31</v>
      </c>
      <c r="AX297" s="98" t="s">
        <v>75</v>
      </c>
      <c r="AY297" s="101" t="s">
        <v>302</v>
      </c>
    </row>
    <row r="298" spans="1:65" s="98" customFormat="1">
      <c r="B298" s="99"/>
      <c r="D298" s="100" t="s">
        <v>308</v>
      </c>
      <c r="E298" s="101" t="s">
        <v>1</v>
      </c>
      <c r="F298" s="102" t="s">
        <v>5528</v>
      </c>
      <c r="H298" s="103">
        <v>-11.808</v>
      </c>
      <c r="L298" s="99"/>
      <c r="M298" s="104"/>
      <c r="N298" s="105"/>
      <c r="O298" s="105"/>
      <c r="P298" s="105"/>
      <c r="Q298" s="105"/>
      <c r="R298" s="105"/>
      <c r="S298" s="105"/>
      <c r="T298" s="106"/>
      <c r="AT298" s="101" t="s">
        <v>308</v>
      </c>
      <c r="AU298" s="101" t="s">
        <v>84</v>
      </c>
      <c r="AV298" s="98" t="s">
        <v>84</v>
      </c>
      <c r="AW298" s="98" t="s">
        <v>31</v>
      </c>
      <c r="AX298" s="98" t="s">
        <v>75</v>
      </c>
      <c r="AY298" s="101" t="s">
        <v>302</v>
      </c>
    </row>
    <row r="299" spans="1:65" s="98" customFormat="1">
      <c r="B299" s="99"/>
      <c r="D299" s="100" t="s">
        <v>308</v>
      </c>
      <c r="E299" s="101" t="s">
        <v>1</v>
      </c>
      <c r="F299" s="102" t="s">
        <v>5274</v>
      </c>
      <c r="H299" s="103">
        <v>-41.3</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98" customFormat="1">
      <c r="B300" s="99"/>
      <c r="D300" s="100" t="s">
        <v>308</v>
      </c>
      <c r="E300" s="101" t="s">
        <v>1</v>
      </c>
      <c r="F300" s="102" t="s">
        <v>5275</v>
      </c>
      <c r="H300" s="103">
        <v>-37.377000000000002</v>
      </c>
      <c r="L300" s="99"/>
      <c r="M300" s="104"/>
      <c r="N300" s="105"/>
      <c r="O300" s="105"/>
      <c r="P300" s="105"/>
      <c r="Q300" s="105"/>
      <c r="R300" s="105"/>
      <c r="S300" s="105"/>
      <c r="T300" s="106"/>
      <c r="AT300" s="101" t="s">
        <v>308</v>
      </c>
      <c r="AU300" s="101" t="s">
        <v>84</v>
      </c>
      <c r="AV300" s="98" t="s">
        <v>84</v>
      </c>
      <c r="AW300" s="98" t="s">
        <v>31</v>
      </c>
      <c r="AX300" s="98" t="s">
        <v>75</v>
      </c>
      <c r="AY300" s="101" t="s">
        <v>302</v>
      </c>
    </row>
    <row r="301" spans="1:65" s="98" customFormat="1">
      <c r="B301" s="99"/>
      <c r="D301" s="100" t="s">
        <v>308</v>
      </c>
      <c r="E301" s="101" t="s">
        <v>1</v>
      </c>
      <c r="F301" s="102" t="s">
        <v>5276</v>
      </c>
      <c r="H301" s="103">
        <v>-2.8370000000000002</v>
      </c>
      <c r="L301" s="99"/>
      <c r="M301" s="104"/>
      <c r="N301" s="105"/>
      <c r="O301" s="105"/>
      <c r="P301" s="105"/>
      <c r="Q301" s="105"/>
      <c r="R301" s="105"/>
      <c r="S301" s="105"/>
      <c r="T301" s="106"/>
      <c r="AT301" s="101" t="s">
        <v>308</v>
      </c>
      <c r="AU301" s="101" t="s">
        <v>84</v>
      </c>
      <c r="AV301" s="98" t="s">
        <v>84</v>
      </c>
      <c r="AW301" s="98" t="s">
        <v>31</v>
      </c>
      <c r="AX301" s="98" t="s">
        <v>75</v>
      </c>
      <c r="AY301" s="101" t="s">
        <v>302</v>
      </c>
    </row>
    <row r="302" spans="1:65" s="98" customFormat="1">
      <c r="B302" s="99"/>
      <c r="D302" s="100" t="s">
        <v>308</v>
      </c>
      <c r="E302" s="101" t="s">
        <v>1</v>
      </c>
      <c r="F302" s="102" t="s">
        <v>5529</v>
      </c>
      <c r="H302" s="103">
        <v>-11.731</v>
      </c>
      <c r="L302" s="99"/>
      <c r="M302" s="104"/>
      <c r="N302" s="105"/>
      <c r="O302" s="105"/>
      <c r="P302" s="105"/>
      <c r="Q302" s="105"/>
      <c r="R302" s="105"/>
      <c r="S302" s="105"/>
      <c r="T302" s="106"/>
      <c r="AT302" s="101" t="s">
        <v>308</v>
      </c>
      <c r="AU302" s="101" t="s">
        <v>84</v>
      </c>
      <c r="AV302" s="98" t="s">
        <v>84</v>
      </c>
      <c r="AW302" s="98" t="s">
        <v>31</v>
      </c>
      <c r="AX302" s="98" t="s">
        <v>75</v>
      </c>
      <c r="AY302" s="101" t="s">
        <v>302</v>
      </c>
    </row>
    <row r="303" spans="1:65" s="98" customFormat="1">
      <c r="B303" s="99"/>
      <c r="D303" s="100" t="s">
        <v>308</v>
      </c>
      <c r="E303" s="101" t="s">
        <v>1</v>
      </c>
      <c r="F303" s="102" t="s">
        <v>5530</v>
      </c>
      <c r="H303" s="103">
        <v>-6.1760000000000002</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98" customFormat="1">
      <c r="B304" s="99"/>
      <c r="D304" s="100" t="s">
        <v>308</v>
      </c>
      <c r="E304" s="101" t="s">
        <v>1</v>
      </c>
      <c r="F304" s="102" t="s">
        <v>5277</v>
      </c>
      <c r="H304" s="103">
        <v>-7.2560000000000002</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65" s="98" customFormat="1">
      <c r="B305" s="99"/>
      <c r="D305" s="100" t="s">
        <v>308</v>
      </c>
      <c r="E305" s="101" t="s">
        <v>1</v>
      </c>
      <c r="F305" s="102" t="s">
        <v>3869</v>
      </c>
      <c r="H305" s="103">
        <v>-42.369</v>
      </c>
      <c r="L305" s="99"/>
      <c r="M305" s="104"/>
      <c r="N305" s="105"/>
      <c r="O305" s="105"/>
      <c r="P305" s="105"/>
      <c r="Q305" s="105"/>
      <c r="R305" s="105"/>
      <c r="S305" s="105"/>
      <c r="T305" s="106"/>
      <c r="AT305" s="101" t="s">
        <v>308</v>
      </c>
      <c r="AU305" s="101" t="s">
        <v>84</v>
      </c>
      <c r="AV305" s="98" t="s">
        <v>84</v>
      </c>
      <c r="AW305" s="98" t="s">
        <v>31</v>
      </c>
      <c r="AX305" s="98" t="s">
        <v>75</v>
      </c>
      <c r="AY305" s="101" t="s">
        <v>302</v>
      </c>
    </row>
    <row r="306" spans="1:65" s="179" customFormat="1">
      <c r="B306" s="180"/>
      <c r="D306" s="100" t="s">
        <v>308</v>
      </c>
      <c r="E306" s="181" t="s">
        <v>1</v>
      </c>
      <c r="F306" s="182" t="s">
        <v>532</v>
      </c>
      <c r="H306" s="181" t="s">
        <v>1</v>
      </c>
      <c r="L306" s="180"/>
      <c r="M306" s="183"/>
      <c r="N306" s="184"/>
      <c r="O306" s="184"/>
      <c r="P306" s="184"/>
      <c r="Q306" s="184"/>
      <c r="R306" s="184"/>
      <c r="S306" s="184"/>
      <c r="T306" s="185"/>
      <c r="AT306" s="181" t="s">
        <v>308</v>
      </c>
      <c r="AU306" s="181" t="s">
        <v>84</v>
      </c>
      <c r="AV306" s="179" t="s">
        <v>82</v>
      </c>
      <c r="AW306" s="179" t="s">
        <v>31</v>
      </c>
      <c r="AX306" s="179" t="s">
        <v>75</v>
      </c>
      <c r="AY306" s="181" t="s">
        <v>302</v>
      </c>
    </row>
    <row r="307" spans="1:65" s="98" customFormat="1">
      <c r="B307" s="99"/>
      <c r="D307" s="100" t="s">
        <v>308</v>
      </c>
      <c r="E307" s="101" t="s">
        <v>1</v>
      </c>
      <c r="F307" s="102" t="s">
        <v>533</v>
      </c>
      <c r="H307" s="103">
        <v>-60.912999999999997</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1</v>
      </c>
      <c r="F308" s="102" t="s">
        <v>536</v>
      </c>
      <c r="H308" s="103">
        <v>-69.325999999999993</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98" customFormat="1">
      <c r="B309" s="99"/>
      <c r="D309" s="100" t="s">
        <v>308</v>
      </c>
      <c r="E309" s="101" t="s">
        <v>1</v>
      </c>
      <c r="F309" s="102" t="s">
        <v>1978</v>
      </c>
      <c r="H309" s="103">
        <v>-13.569000000000001</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98" customFormat="1">
      <c r="B310" s="99"/>
      <c r="D310" s="100" t="s">
        <v>308</v>
      </c>
      <c r="E310" s="101" t="s">
        <v>1</v>
      </c>
      <c r="F310" s="102" t="s">
        <v>2747</v>
      </c>
      <c r="H310" s="103">
        <v>-181.16800000000001</v>
      </c>
      <c r="L310" s="99"/>
      <c r="M310" s="104"/>
      <c r="N310" s="105"/>
      <c r="O310" s="105"/>
      <c r="P310" s="105"/>
      <c r="Q310" s="105"/>
      <c r="R310" s="105"/>
      <c r="S310" s="105"/>
      <c r="T310" s="106"/>
      <c r="AT310" s="101" t="s">
        <v>308</v>
      </c>
      <c r="AU310" s="101" t="s">
        <v>84</v>
      </c>
      <c r="AV310" s="98" t="s">
        <v>84</v>
      </c>
      <c r="AW310" s="98" t="s">
        <v>31</v>
      </c>
      <c r="AX310" s="98" t="s">
        <v>75</v>
      </c>
      <c r="AY310" s="101" t="s">
        <v>302</v>
      </c>
    </row>
    <row r="311" spans="1:65" s="186" customFormat="1">
      <c r="B311" s="187"/>
      <c r="D311" s="100" t="s">
        <v>308</v>
      </c>
      <c r="E311" s="188" t="s">
        <v>2748</v>
      </c>
      <c r="F311" s="189" t="s">
        <v>481</v>
      </c>
      <c r="H311" s="190">
        <v>121.40900000000005</v>
      </c>
      <c r="L311" s="187"/>
      <c r="M311" s="191"/>
      <c r="N311" s="192"/>
      <c r="O311" s="192"/>
      <c r="P311" s="192"/>
      <c r="Q311" s="192"/>
      <c r="R311" s="192"/>
      <c r="S311" s="192"/>
      <c r="T311" s="193"/>
      <c r="AT311" s="188" t="s">
        <v>308</v>
      </c>
      <c r="AU311" s="188" t="s">
        <v>84</v>
      </c>
      <c r="AV311" s="186" t="s">
        <v>91</v>
      </c>
      <c r="AW311" s="186" t="s">
        <v>31</v>
      </c>
      <c r="AX311" s="186" t="s">
        <v>75</v>
      </c>
      <c r="AY311" s="188" t="s">
        <v>302</v>
      </c>
    </row>
    <row r="312" spans="1:65" s="179" customFormat="1" ht="22.5">
      <c r="B312" s="180"/>
      <c r="D312" s="100" t="s">
        <v>308</v>
      </c>
      <c r="E312" s="181" t="s">
        <v>1</v>
      </c>
      <c r="F312" s="182" t="s">
        <v>2749</v>
      </c>
      <c r="H312" s="181" t="s">
        <v>1</v>
      </c>
      <c r="L312" s="180"/>
      <c r="M312" s="183"/>
      <c r="N312" s="184"/>
      <c r="O312" s="184"/>
      <c r="P312" s="184"/>
      <c r="Q312" s="184"/>
      <c r="R312" s="184"/>
      <c r="S312" s="184"/>
      <c r="T312" s="185"/>
      <c r="AT312" s="181" t="s">
        <v>308</v>
      </c>
      <c r="AU312" s="181" t="s">
        <v>84</v>
      </c>
      <c r="AV312" s="179" t="s">
        <v>82</v>
      </c>
      <c r="AW312" s="179" t="s">
        <v>31</v>
      </c>
      <c r="AX312" s="179" t="s">
        <v>75</v>
      </c>
      <c r="AY312" s="181" t="s">
        <v>302</v>
      </c>
    </row>
    <row r="313" spans="1:65" s="98" customFormat="1" ht="33.75">
      <c r="B313" s="99"/>
      <c r="D313" s="100" t="s">
        <v>308</v>
      </c>
      <c r="E313" s="101" t="s">
        <v>2659</v>
      </c>
      <c r="F313" s="102" t="s">
        <v>5531</v>
      </c>
      <c r="H313" s="103">
        <v>181.16800000000001</v>
      </c>
      <c r="L313" s="99"/>
      <c r="M313" s="104"/>
      <c r="N313" s="105"/>
      <c r="O313" s="105"/>
      <c r="P313" s="105"/>
      <c r="Q313" s="105"/>
      <c r="R313" s="105"/>
      <c r="S313" s="105"/>
      <c r="T313" s="106"/>
      <c r="AT313" s="101" t="s">
        <v>308</v>
      </c>
      <c r="AU313" s="101" t="s">
        <v>84</v>
      </c>
      <c r="AV313" s="98" t="s">
        <v>84</v>
      </c>
      <c r="AW313" s="98" t="s">
        <v>31</v>
      </c>
      <c r="AX313" s="98" t="s">
        <v>75</v>
      </c>
      <c r="AY313" s="101" t="s">
        <v>302</v>
      </c>
    </row>
    <row r="314" spans="1:65" s="171" customFormat="1">
      <c r="B314" s="172"/>
      <c r="D314" s="100" t="s">
        <v>308</v>
      </c>
      <c r="E314" s="173" t="s">
        <v>398</v>
      </c>
      <c r="F314" s="174" t="s">
        <v>435</v>
      </c>
      <c r="H314" s="175">
        <v>302.57700000000006</v>
      </c>
      <c r="L314" s="172"/>
      <c r="M314" s="176"/>
      <c r="N314" s="177"/>
      <c r="O314" s="177"/>
      <c r="P314" s="177"/>
      <c r="Q314" s="177"/>
      <c r="R314" s="177"/>
      <c r="S314" s="177"/>
      <c r="T314" s="178"/>
      <c r="AT314" s="173" t="s">
        <v>308</v>
      </c>
      <c r="AU314" s="173" t="s">
        <v>84</v>
      </c>
      <c r="AV314" s="171" t="s">
        <v>97</v>
      </c>
      <c r="AW314" s="171" t="s">
        <v>31</v>
      </c>
      <c r="AX314" s="171" t="s">
        <v>82</v>
      </c>
      <c r="AY314" s="173" t="s">
        <v>302</v>
      </c>
    </row>
    <row r="315" spans="1:65" s="15" customFormat="1" ht="16.5" customHeight="1">
      <c r="A315" s="12"/>
      <c r="B315" s="13"/>
      <c r="C315" s="194" t="s">
        <v>577</v>
      </c>
      <c r="D315" s="194" t="s">
        <v>537</v>
      </c>
      <c r="E315" s="195" t="s">
        <v>538</v>
      </c>
      <c r="F315" s="196" t="s">
        <v>539</v>
      </c>
      <c r="G315" s="197" t="s">
        <v>518</v>
      </c>
      <c r="H315" s="198">
        <v>244.33600000000001</v>
      </c>
      <c r="I315" s="3"/>
      <c r="J315" s="200">
        <f>ROUND(I315*H315,2)</f>
        <v>0</v>
      </c>
      <c r="K315" s="196" t="s">
        <v>427</v>
      </c>
      <c r="L315" s="201"/>
      <c r="M315" s="202" t="s">
        <v>1</v>
      </c>
      <c r="N315" s="203" t="s">
        <v>40</v>
      </c>
      <c r="O315" s="93"/>
      <c r="P315" s="94">
        <f>O315*H315</f>
        <v>0</v>
      </c>
      <c r="Q315" s="94">
        <v>0</v>
      </c>
      <c r="R315" s="94">
        <f>Q315*H315</f>
        <v>0</v>
      </c>
      <c r="S315" s="94">
        <v>0</v>
      </c>
      <c r="T315" s="95">
        <f>S315*H315</f>
        <v>0</v>
      </c>
      <c r="U315" s="12"/>
      <c r="V315" s="12"/>
      <c r="W315" s="12"/>
      <c r="X315" s="12"/>
      <c r="Y315" s="12"/>
      <c r="Z315" s="12"/>
      <c r="AA315" s="12"/>
      <c r="AB315" s="12"/>
      <c r="AC315" s="12"/>
      <c r="AD315" s="12"/>
      <c r="AE315" s="12"/>
      <c r="AR315" s="96" t="s">
        <v>109</v>
      </c>
      <c r="AT315" s="96" t="s">
        <v>537</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5279</v>
      </c>
    </row>
    <row r="316" spans="1:65" s="98" customFormat="1" ht="22.5">
      <c r="B316" s="99"/>
      <c r="D316" s="100" t="s">
        <v>308</v>
      </c>
      <c r="E316" s="101" t="s">
        <v>1</v>
      </c>
      <c r="F316" s="102" t="s">
        <v>3172</v>
      </c>
      <c r="H316" s="103">
        <v>244.33600000000001</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21.75" customHeight="1">
      <c r="A317" s="12"/>
      <c r="B317" s="13"/>
      <c r="C317" s="85" t="s">
        <v>581</v>
      </c>
      <c r="D317" s="85" t="s">
        <v>303</v>
      </c>
      <c r="E317" s="86" t="s">
        <v>543</v>
      </c>
      <c r="F317" s="87" t="s">
        <v>544</v>
      </c>
      <c r="G317" s="88" t="s">
        <v>468</v>
      </c>
      <c r="H317" s="89">
        <v>119.11799999999999</v>
      </c>
      <c r="I317" s="3"/>
      <c r="J317" s="90">
        <f>ROUND(I317*H317,2)</f>
        <v>0</v>
      </c>
      <c r="K317" s="87" t="s">
        <v>427</v>
      </c>
      <c r="L317" s="13"/>
      <c r="M317" s="91" t="s">
        <v>1</v>
      </c>
      <c r="N317" s="92" t="s">
        <v>40</v>
      </c>
      <c r="O317" s="93"/>
      <c r="P317" s="94">
        <f>O317*H317</f>
        <v>0</v>
      </c>
      <c r="Q317" s="94">
        <v>0</v>
      </c>
      <c r="R317" s="94">
        <f>Q317*H317</f>
        <v>0</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5280</v>
      </c>
    </row>
    <row r="318" spans="1:65" s="98" customFormat="1">
      <c r="B318" s="99"/>
      <c r="D318" s="100" t="s">
        <v>308</v>
      </c>
      <c r="E318" s="101" t="s">
        <v>1</v>
      </c>
      <c r="F318" s="102" t="s">
        <v>5281</v>
      </c>
      <c r="H318" s="103">
        <v>8.1999999999999993</v>
      </c>
      <c r="L318" s="99"/>
      <c r="M318" s="104"/>
      <c r="N318" s="105"/>
      <c r="O318" s="105"/>
      <c r="P318" s="105"/>
      <c r="Q318" s="105"/>
      <c r="R318" s="105"/>
      <c r="S318" s="105"/>
      <c r="T318" s="106"/>
      <c r="AT318" s="101" t="s">
        <v>308</v>
      </c>
      <c r="AU318" s="101" t="s">
        <v>84</v>
      </c>
      <c r="AV318" s="98" t="s">
        <v>84</v>
      </c>
      <c r="AW318" s="98" t="s">
        <v>31</v>
      </c>
      <c r="AX318" s="98" t="s">
        <v>75</v>
      </c>
      <c r="AY318" s="101" t="s">
        <v>302</v>
      </c>
    </row>
    <row r="319" spans="1:65" s="98" customFormat="1">
      <c r="B319" s="99"/>
      <c r="D319" s="100" t="s">
        <v>308</v>
      </c>
      <c r="E319" s="101" t="s">
        <v>1</v>
      </c>
      <c r="F319" s="102" t="s">
        <v>5532</v>
      </c>
      <c r="H319" s="103">
        <v>11.497</v>
      </c>
      <c r="L319" s="99"/>
      <c r="M319" s="104"/>
      <c r="N319" s="105"/>
      <c r="O319" s="105"/>
      <c r="P319" s="105"/>
      <c r="Q319" s="105"/>
      <c r="R319" s="105"/>
      <c r="S319" s="105"/>
      <c r="T319" s="106"/>
      <c r="AT319" s="101" t="s">
        <v>308</v>
      </c>
      <c r="AU319" s="101" t="s">
        <v>84</v>
      </c>
      <c r="AV319" s="98" t="s">
        <v>84</v>
      </c>
      <c r="AW319" s="98" t="s">
        <v>31</v>
      </c>
      <c r="AX319" s="98" t="s">
        <v>75</v>
      </c>
      <c r="AY319" s="101" t="s">
        <v>302</v>
      </c>
    </row>
    <row r="320" spans="1:65" s="98" customFormat="1">
      <c r="B320" s="99"/>
      <c r="D320" s="100" t="s">
        <v>308</v>
      </c>
      <c r="E320" s="101" t="s">
        <v>1</v>
      </c>
      <c r="F320" s="102" t="s">
        <v>5283</v>
      </c>
      <c r="H320" s="103">
        <v>41.3</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98" customFormat="1">
      <c r="B321" s="99"/>
      <c r="D321" s="100" t="s">
        <v>308</v>
      </c>
      <c r="E321" s="101" t="s">
        <v>1</v>
      </c>
      <c r="F321" s="102" t="s">
        <v>5284</v>
      </c>
      <c r="H321" s="103">
        <v>37.377000000000002</v>
      </c>
      <c r="L321" s="99"/>
      <c r="M321" s="104"/>
      <c r="N321" s="105"/>
      <c r="O321" s="105"/>
      <c r="P321" s="105"/>
      <c r="Q321" s="105"/>
      <c r="R321" s="105"/>
      <c r="S321" s="105"/>
      <c r="T321" s="106"/>
      <c r="AT321" s="101" t="s">
        <v>308</v>
      </c>
      <c r="AU321" s="101" t="s">
        <v>84</v>
      </c>
      <c r="AV321" s="98" t="s">
        <v>84</v>
      </c>
      <c r="AW321" s="98" t="s">
        <v>31</v>
      </c>
      <c r="AX321" s="98" t="s">
        <v>75</v>
      </c>
      <c r="AY321" s="101" t="s">
        <v>302</v>
      </c>
    </row>
    <row r="322" spans="1:65" s="98" customFormat="1">
      <c r="B322" s="99"/>
      <c r="D322" s="100" t="s">
        <v>308</v>
      </c>
      <c r="E322" s="101" t="s">
        <v>1</v>
      </c>
      <c r="F322" s="102" t="s">
        <v>5285</v>
      </c>
      <c r="H322" s="103">
        <v>2.8370000000000002</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98" customFormat="1">
      <c r="B323" s="99"/>
      <c r="D323" s="100" t="s">
        <v>308</v>
      </c>
      <c r="E323" s="101" t="s">
        <v>1</v>
      </c>
      <c r="F323" s="102" t="s">
        <v>5533</v>
      </c>
      <c r="H323" s="103">
        <v>11.731</v>
      </c>
      <c r="L323" s="99"/>
      <c r="M323" s="104"/>
      <c r="N323" s="105"/>
      <c r="O323" s="105"/>
      <c r="P323" s="105"/>
      <c r="Q323" s="105"/>
      <c r="R323" s="105"/>
      <c r="S323" s="105"/>
      <c r="T323" s="106"/>
      <c r="AT323" s="101" t="s">
        <v>308</v>
      </c>
      <c r="AU323" s="101" t="s">
        <v>84</v>
      </c>
      <c r="AV323" s="98" t="s">
        <v>84</v>
      </c>
      <c r="AW323" s="98" t="s">
        <v>31</v>
      </c>
      <c r="AX323" s="98" t="s">
        <v>75</v>
      </c>
      <c r="AY323" s="101" t="s">
        <v>302</v>
      </c>
    </row>
    <row r="324" spans="1:65" s="98" customFormat="1">
      <c r="B324" s="99"/>
      <c r="D324" s="100" t="s">
        <v>308</v>
      </c>
      <c r="E324" s="101" t="s">
        <v>1</v>
      </c>
      <c r="F324" s="102" t="s">
        <v>5534</v>
      </c>
      <c r="H324" s="103">
        <v>6.1760000000000002</v>
      </c>
      <c r="L324" s="99"/>
      <c r="M324" s="104"/>
      <c r="N324" s="105"/>
      <c r="O324" s="105"/>
      <c r="P324" s="105"/>
      <c r="Q324" s="105"/>
      <c r="R324" s="105"/>
      <c r="S324" s="105"/>
      <c r="T324" s="106"/>
      <c r="AT324" s="101" t="s">
        <v>308</v>
      </c>
      <c r="AU324" s="101" t="s">
        <v>84</v>
      </c>
      <c r="AV324" s="98" t="s">
        <v>84</v>
      </c>
      <c r="AW324" s="98" t="s">
        <v>31</v>
      </c>
      <c r="AX324" s="98" t="s">
        <v>75</v>
      </c>
      <c r="AY324" s="101" t="s">
        <v>302</v>
      </c>
    </row>
    <row r="325" spans="1:65" s="171" customFormat="1">
      <c r="B325" s="172"/>
      <c r="D325" s="100" t="s">
        <v>308</v>
      </c>
      <c r="E325" s="173" t="s">
        <v>357</v>
      </c>
      <c r="F325" s="174" t="s">
        <v>435</v>
      </c>
      <c r="H325" s="175">
        <v>119.11799999999999</v>
      </c>
      <c r="L325" s="172"/>
      <c r="M325" s="176"/>
      <c r="N325" s="177"/>
      <c r="O325" s="177"/>
      <c r="P325" s="177"/>
      <c r="Q325" s="177"/>
      <c r="R325" s="177"/>
      <c r="S325" s="177"/>
      <c r="T325" s="178"/>
      <c r="AT325" s="173" t="s">
        <v>308</v>
      </c>
      <c r="AU325" s="173" t="s">
        <v>84</v>
      </c>
      <c r="AV325" s="171" t="s">
        <v>97</v>
      </c>
      <c r="AW325" s="171" t="s">
        <v>31</v>
      </c>
      <c r="AX325" s="171" t="s">
        <v>82</v>
      </c>
      <c r="AY325" s="173" t="s">
        <v>302</v>
      </c>
    </row>
    <row r="326" spans="1:65" s="15" customFormat="1" ht="16.5" customHeight="1">
      <c r="A326" s="12"/>
      <c r="B326" s="13"/>
      <c r="C326" s="194" t="s">
        <v>585</v>
      </c>
      <c r="D326" s="194" t="s">
        <v>537</v>
      </c>
      <c r="E326" s="195" t="s">
        <v>550</v>
      </c>
      <c r="F326" s="196" t="s">
        <v>551</v>
      </c>
      <c r="G326" s="197" t="s">
        <v>518</v>
      </c>
      <c r="H326" s="198">
        <v>232.876</v>
      </c>
      <c r="I326" s="3"/>
      <c r="J326" s="200">
        <f>ROUND(I326*H326,2)</f>
        <v>0</v>
      </c>
      <c r="K326" s="196" t="s">
        <v>427</v>
      </c>
      <c r="L326" s="201"/>
      <c r="M326" s="202" t="s">
        <v>1</v>
      </c>
      <c r="N326" s="203" t="s">
        <v>40</v>
      </c>
      <c r="O326" s="93"/>
      <c r="P326" s="94">
        <f>O326*H326</f>
        <v>0</v>
      </c>
      <c r="Q326" s="94">
        <v>1</v>
      </c>
      <c r="R326" s="94">
        <f>Q326*H326</f>
        <v>232.876</v>
      </c>
      <c r="S326" s="94">
        <v>0</v>
      </c>
      <c r="T326" s="95">
        <f>S326*H326</f>
        <v>0</v>
      </c>
      <c r="U326" s="12"/>
      <c r="V326" s="12"/>
      <c r="W326" s="12"/>
      <c r="X326" s="12"/>
      <c r="Y326" s="12"/>
      <c r="Z326" s="12"/>
      <c r="AA326" s="12"/>
      <c r="AB326" s="12"/>
      <c r="AC326" s="12"/>
      <c r="AD326" s="12"/>
      <c r="AE326" s="12"/>
      <c r="AR326" s="96" t="s">
        <v>109</v>
      </c>
      <c r="AT326" s="96" t="s">
        <v>537</v>
      </c>
      <c r="AU326" s="96" t="s">
        <v>84</v>
      </c>
      <c r="AY326" s="5" t="s">
        <v>302</v>
      </c>
      <c r="BE326" s="97">
        <f>IF(N326="základní",J326,0)</f>
        <v>0</v>
      </c>
      <c r="BF326" s="97">
        <f>IF(N326="snížená",J326,0)</f>
        <v>0</v>
      </c>
      <c r="BG326" s="97">
        <f>IF(N326="zákl. přenesená",J326,0)</f>
        <v>0</v>
      </c>
      <c r="BH326" s="97">
        <f>IF(N326="sníž. přenesená",J326,0)</f>
        <v>0</v>
      </c>
      <c r="BI326" s="97">
        <f>IF(N326="nulová",J326,0)</f>
        <v>0</v>
      </c>
      <c r="BJ326" s="5" t="s">
        <v>82</v>
      </c>
      <c r="BK326" s="97">
        <f>ROUND(I326*H326,2)</f>
        <v>0</v>
      </c>
      <c r="BL326" s="5" t="s">
        <v>97</v>
      </c>
      <c r="BM326" s="96" t="s">
        <v>5286</v>
      </c>
    </row>
    <row r="327" spans="1:65" s="98" customFormat="1">
      <c r="B327" s="99"/>
      <c r="D327" s="100" t="s">
        <v>308</v>
      </c>
      <c r="E327" s="101" t="s">
        <v>1</v>
      </c>
      <c r="F327" s="102" t="s">
        <v>553</v>
      </c>
      <c r="H327" s="103">
        <v>232.876</v>
      </c>
      <c r="L327" s="99"/>
      <c r="M327" s="104"/>
      <c r="N327" s="105"/>
      <c r="O327" s="105"/>
      <c r="P327" s="105"/>
      <c r="Q327" s="105"/>
      <c r="R327" s="105"/>
      <c r="S327" s="105"/>
      <c r="T327" s="106"/>
      <c r="AT327" s="101" t="s">
        <v>308</v>
      </c>
      <c r="AU327" s="101" t="s">
        <v>84</v>
      </c>
      <c r="AV327" s="98" t="s">
        <v>84</v>
      </c>
      <c r="AW327" s="98" t="s">
        <v>31</v>
      </c>
      <c r="AX327" s="98" t="s">
        <v>82</v>
      </c>
      <c r="AY327" s="101" t="s">
        <v>302</v>
      </c>
    </row>
    <row r="328" spans="1:65" s="15" customFormat="1" ht="16.5" customHeight="1">
      <c r="A328" s="12"/>
      <c r="B328" s="13"/>
      <c r="C328" s="85" t="s">
        <v>593</v>
      </c>
      <c r="D328" s="85" t="s">
        <v>303</v>
      </c>
      <c r="E328" s="86" t="s">
        <v>555</v>
      </c>
      <c r="F328" s="87" t="s">
        <v>556</v>
      </c>
      <c r="G328" s="88" t="s">
        <v>423</v>
      </c>
      <c r="H328" s="89">
        <v>330.815</v>
      </c>
      <c r="I328" s="3"/>
      <c r="J328" s="90">
        <f>ROUND(I328*H328,2)</f>
        <v>0</v>
      </c>
      <c r="K328" s="87" t="s">
        <v>427</v>
      </c>
      <c r="L328" s="13"/>
      <c r="M328" s="91" t="s">
        <v>1</v>
      </c>
      <c r="N328" s="92" t="s">
        <v>40</v>
      </c>
      <c r="O328" s="93"/>
      <c r="P328" s="94">
        <f>O328*H328</f>
        <v>0</v>
      </c>
      <c r="Q328" s="94">
        <v>0</v>
      </c>
      <c r="R328" s="94">
        <f>Q328*H328</f>
        <v>0</v>
      </c>
      <c r="S328" s="94">
        <v>0</v>
      </c>
      <c r="T328" s="95">
        <f>S328*H328</f>
        <v>0</v>
      </c>
      <c r="U328" s="12"/>
      <c r="V328" s="12"/>
      <c r="W328" s="12"/>
      <c r="X328" s="12"/>
      <c r="Y328" s="12"/>
      <c r="Z328" s="12"/>
      <c r="AA328" s="12"/>
      <c r="AB328" s="12"/>
      <c r="AC328" s="12"/>
      <c r="AD328" s="12"/>
      <c r="AE328" s="12"/>
      <c r="AR328" s="96" t="s">
        <v>97</v>
      </c>
      <c r="AT328" s="96" t="s">
        <v>303</v>
      </c>
      <c r="AU328" s="96" t="s">
        <v>84</v>
      </c>
      <c r="AY328" s="5" t="s">
        <v>302</v>
      </c>
      <c r="BE328" s="97">
        <f>IF(N328="základní",J328,0)</f>
        <v>0</v>
      </c>
      <c r="BF328" s="97">
        <f>IF(N328="snížená",J328,0)</f>
        <v>0</v>
      </c>
      <c r="BG328" s="97">
        <f>IF(N328="zákl. přenesená",J328,0)</f>
        <v>0</v>
      </c>
      <c r="BH328" s="97">
        <f>IF(N328="sníž. přenesená",J328,0)</f>
        <v>0</v>
      </c>
      <c r="BI328" s="97">
        <f>IF(N328="nulová",J328,0)</f>
        <v>0</v>
      </c>
      <c r="BJ328" s="5" t="s">
        <v>82</v>
      </c>
      <c r="BK328" s="97">
        <f>ROUND(I328*H328,2)</f>
        <v>0</v>
      </c>
      <c r="BL328" s="5" t="s">
        <v>97</v>
      </c>
      <c r="BM328" s="96" t="s">
        <v>5287</v>
      </c>
    </row>
    <row r="329" spans="1:65" s="179" customFormat="1">
      <c r="B329" s="180"/>
      <c r="D329" s="100" t="s">
        <v>308</v>
      </c>
      <c r="E329" s="181" t="s">
        <v>1</v>
      </c>
      <c r="F329" s="182" t="s">
        <v>558</v>
      </c>
      <c r="H329" s="181" t="s">
        <v>1</v>
      </c>
      <c r="L329" s="180"/>
      <c r="M329" s="183"/>
      <c r="N329" s="184"/>
      <c r="O329" s="184"/>
      <c r="P329" s="184"/>
      <c r="Q329" s="184"/>
      <c r="R329" s="184"/>
      <c r="S329" s="184"/>
      <c r="T329" s="185"/>
      <c r="AT329" s="181" t="s">
        <v>308</v>
      </c>
      <c r="AU329" s="181" t="s">
        <v>84</v>
      </c>
      <c r="AV329" s="179" t="s">
        <v>82</v>
      </c>
      <c r="AW329" s="179" t="s">
        <v>31</v>
      </c>
      <c r="AX329" s="179" t="s">
        <v>75</v>
      </c>
      <c r="AY329" s="181" t="s">
        <v>302</v>
      </c>
    </row>
    <row r="330" spans="1:65" s="98" customFormat="1" ht="22.5">
      <c r="B330" s="99"/>
      <c r="D330" s="100" t="s">
        <v>308</v>
      </c>
      <c r="E330" s="101" t="s">
        <v>330</v>
      </c>
      <c r="F330" s="102" t="s">
        <v>5535</v>
      </c>
      <c r="H330" s="103">
        <v>103.242</v>
      </c>
      <c r="L330" s="99"/>
      <c r="M330" s="104"/>
      <c r="N330" s="105"/>
      <c r="O330" s="105"/>
      <c r="P330" s="105"/>
      <c r="Q330" s="105"/>
      <c r="R330" s="105"/>
      <c r="S330" s="105"/>
      <c r="T330" s="106"/>
      <c r="AT330" s="101" t="s">
        <v>308</v>
      </c>
      <c r="AU330" s="101" t="s">
        <v>84</v>
      </c>
      <c r="AV330" s="98" t="s">
        <v>84</v>
      </c>
      <c r="AW330" s="98" t="s">
        <v>31</v>
      </c>
      <c r="AX330" s="98" t="s">
        <v>75</v>
      </c>
      <c r="AY330" s="101" t="s">
        <v>302</v>
      </c>
    </row>
    <row r="331" spans="1:65" s="98" customFormat="1" ht="22.5">
      <c r="B331" s="99"/>
      <c r="D331" s="100" t="s">
        <v>308</v>
      </c>
      <c r="E331" s="101" t="s">
        <v>344</v>
      </c>
      <c r="F331" s="102" t="s">
        <v>5536</v>
      </c>
      <c r="H331" s="103">
        <v>198.07499999999999</v>
      </c>
      <c r="L331" s="99"/>
      <c r="M331" s="104"/>
      <c r="N331" s="105"/>
      <c r="O331" s="105"/>
      <c r="P331" s="105"/>
      <c r="Q331" s="105"/>
      <c r="R331" s="105"/>
      <c r="S331" s="105"/>
      <c r="T331" s="106"/>
      <c r="AT331" s="101" t="s">
        <v>308</v>
      </c>
      <c r="AU331" s="101" t="s">
        <v>84</v>
      </c>
      <c r="AV331" s="98" t="s">
        <v>84</v>
      </c>
      <c r="AW331" s="98" t="s">
        <v>31</v>
      </c>
      <c r="AX331" s="98" t="s">
        <v>75</v>
      </c>
      <c r="AY331" s="101" t="s">
        <v>302</v>
      </c>
    </row>
    <row r="332" spans="1:65" s="98" customFormat="1" ht="22.5">
      <c r="B332" s="99"/>
      <c r="D332" s="100" t="s">
        <v>308</v>
      </c>
      <c r="E332" s="101" t="s">
        <v>1936</v>
      </c>
      <c r="F332" s="102" t="s">
        <v>5537</v>
      </c>
      <c r="H332" s="103">
        <v>29.498000000000001</v>
      </c>
      <c r="L332" s="99"/>
      <c r="M332" s="104"/>
      <c r="N332" s="105"/>
      <c r="O332" s="105"/>
      <c r="P332" s="105"/>
      <c r="Q332" s="105"/>
      <c r="R332" s="105"/>
      <c r="S332" s="105"/>
      <c r="T332" s="106"/>
      <c r="AT332" s="101" t="s">
        <v>308</v>
      </c>
      <c r="AU332" s="101" t="s">
        <v>84</v>
      </c>
      <c r="AV332" s="98" t="s">
        <v>84</v>
      </c>
      <c r="AW332" s="98" t="s">
        <v>31</v>
      </c>
      <c r="AX332" s="98" t="s">
        <v>75</v>
      </c>
      <c r="AY332" s="101" t="s">
        <v>302</v>
      </c>
    </row>
    <row r="333" spans="1:65" s="171" customFormat="1">
      <c r="B333" s="172"/>
      <c r="D333" s="100" t="s">
        <v>308</v>
      </c>
      <c r="E333" s="173" t="s">
        <v>1</v>
      </c>
      <c r="F333" s="174" t="s">
        <v>435</v>
      </c>
      <c r="H333" s="175">
        <v>330.815</v>
      </c>
      <c r="L333" s="172"/>
      <c r="M333" s="176"/>
      <c r="N333" s="177"/>
      <c r="O333" s="177"/>
      <c r="P333" s="177"/>
      <c r="Q333" s="177"/>
      <c r="R333" s="177"/>
      <c r="S333" s="177"/>
      <c r="T333" s="178"/>
      <c r="AT333" s="173" t="s">
        <v>308</v>
      </c>
      <c r="AU333" s="173" t="s">
        <v>84</v>
      </c>
      <c r="AV333" s="171" t="s">
        <v>97</v>
      </c>
      <c r="AW333" s="171" t="s">
        <v>31</v>
      </c>
      <c r="AX333" s="171" t="s">
        <v>82</v>
      </c>
      <c r="AY333" s="173" t="s">
        <v>302</v>
      </c>
    </row>
    <row r="334" spans="1:65" s="15" customFormat="1" ht="21.75" customHeight="1">
      <c r="A334" s="12"/>
      <c r="B334" s="13"/>
      <c r="C334" s="85" t="s">
        <v>606</v>
      </c>
      <c r="D334" s="85" t="s">
        <v>303</v>
      </c>
      <c r="E334" s="86" t="s">
        <v>569</v>
      </c>
      <c r="F334" s="87" t="s">
        <v>570</v>
      </c>
      <c r="G334" s="88" t="s">
        <v>423</v>
      </c>
      <c r="H334" s="89">
        <v>330.82</v>
      </c>
      <c r="I334" s="231"/>
      <c r="J334" s="90">
        <f>ROUND(I334*H334,2)</f>
        <v>0</v>
      </c>
      <c r="K334" s="87" t="s">
        <v>1</v>
      </c>
      <c r="L334" s="13"/>
      <c r="M334" s="91" t="s">
        <v>1</v>
      </c>
      <c r="N334" s="92" t="s">
        <v>40</v>
      </c>
      <c r="O334" s="93"/>
      <c r="P334" s="94">
        <f>O334*H334</f>
        <v>0</v>
      </c>
      <c r="Q334" s="94">
        <v>0</v>
      </c>
      <c r="R334" s="94">
        <f>Q334*H334</f>
        <v>0</v>
      </c>
      <c r="S334" s="94">
        <v>0</v>
      </c>
      <c r="T334" s="95">
        <f>S334*H334</f>
        <v>0</v>
      </c>
      <c r="U334" s="12"/>
      <c r="V334" s="12"/>
      <c r="W334" s="12"/>
      <c r="X334" s="12"/>
      <c r="Y334" s="12"/>
      <c r="Z334" s="12"/>
      <c r="AA334" s="12"/>
      <c r="AB334" s="12"/>
      <c r="AC334" s="12"/>
      <c r="AD334" s="12"/>
      <c r="AE334" s="12"/>
      <c r="AR334" s="96" t="s">
        <v>97</v>
      </c>
      <c r="AT334" s="96" t="s">
        <v>303</v>
      </c>
      <c r="AU334" s="96" t="s">
        <v>84</v>
      </c>
      <c r="AY334" s="5" t="s">
        <v>302</v>
      </c>
      <c r="BE334" s="97">
        <f>IF(N334="základní",J334,0)</f>
        <v>0</v>
      </c>
      <c r="BF334" s="97">
        <f>IF(N334="snížená",J334,0)</f>
        <v>0</v>
      </c>
      <c r="BG334" s="97">
        <f>IF(N334="zákl. přenesená",J334,0)</f>
        <v>0</v>
      </c>
      <c r="BH334" s="97">
        <f>IF(N334="sníž. přenesená",J334,0)</f>
        <v>0</v>
      </c>
      <c r="BI334" s="97">
        <f>IF(N334="nulová",J334,0)</f>
        <v>0</v>
      </c>
      <c r="BJ334" s="5" t="s">
        <v>82</v>
      </c>
      <c r="BK334" s="97">
        <f>ROUND(I334*H334,2)</f>
        <v>0</v>
      </c>
      <c r="BL334" s="5" t="s">
        <v>97</v>
      </c>
      <c r="BM334" s="96" t="s">
        <v>5291</v>
      </c>
    </row>
    <row r="335" spans="1:65" s="98" customFormat="1" ht="22.5">
      <c r="B335" s="99"/>
      <c r="D335" s="100" t="s">
        <v>308</v>
      </c>
      <c r="E335" s="101" t="s">
        <v>332</v>
      </c>
      <c r="F335" s="102" t="s">
        <v>5538</v>
      </c>
      <c r="H335" s="103">
        <v>147.49</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98" customFormat="1" ht="22.5">
      <c r="B336" s="99"/>
      <c r="D336" s="100" t="s">
        <v>308</v>
      </c>
      <c r="E336" s="101" t="s">
        <v>3423</v>
      </c>
      <c r="F336" s="102" t="s">
        <v>5539</v>
      </c>
      <c r="H336" s="103">
        <v>113.78</v>
      </c>
      <c r="L336" s="99"/>
      <c r="M336" s="104"/>
      <c r="N336" s="105"/>
      <c r="O336" s="105"/>
      <c r="P336" s="105"/>
      <c r="Q336" s="105"/>
      <c r="R336" s="105"/>
      <c r="S336" s="105"/>
      <c r="T336" s="106"/>
      <c r="AT336" s="101" t="s">
        <v>308</v>
      </c>
      <c r="AU336" s="101" t="s">
        <v>84</v>
      </c>
      <c r="AV336" s="98" t="s">
        <v>84</v>
      </c>
      <c r="AW336" s="98" t="s">
        <v>31</v>
      </c>
      <c r="AX336" s="98" t="s">
        <v>75</v>
      </c>
      <c r="AY336" s="101" t="s">
        <v>302</v>
      </c>
    </row>
    <row r="337" spans="1:65" s="98" customFormat="1" ht="22.5">
      <c r="B337" s="99"/>
      <c r="D337" s="100" t="s">
        <v>308</v>
      </c>
      <c r="E337" s="101" t="s">
        <v>953</v>
      </c>
      <c r="F337" s="102" t="s">
        <v>5540</v>
      </c>
      <c r="H337" s="103">
        <v>15.3</v>
      </c>
      <c r="L337" s="99"/>
      <c r="M337" s="104"/>
      <c r="N337" s="105"/>
      <c r="O337" s="105"/>
      <c r="P337" s="105"/>
      <c r="Q337" s="105"/>
      <c r="R337" s="105"/>
      <c r="S337" s="105"/>
      <c r="T337" s="106"/>
      <c r="AT337" s="101" t="s">
        <v>308</v>
      </c>
      <c r="AU337" s="101" t="s">
        <v>84</v>
      </c>
      <c r="AV337" s="98" t="s">
        <v>84</v>
      </c>
      <c r="AW337" s="98" t="s">
        <v>31</v>
      </c>
      <c r="AX337" s="98" t="s">
        <v>75</v>
      </c>
      <c r="AY337" s="101" t="s">
        <v>302</v>
      </c>
    </row>
    <row r="338" spans="1:65" s="98" customFormat="1" ht="22.5">
      <c r="B338" s="99"/>
      <c r="D338" s="100" t="s">
        <v>308</v>
      </c>
      <c r="E338" s="101" t="s">
        <v>347</v>
      </c>
      <c r="F338" s="102" t="s">
        <v>5541</v>
      </c>
      <c r="H338" s="103">
        <v>20.86</v>
      </c>
      <c r="L338" s="99"/>
      <c r="M338" s="104"/>
      <c r="N338" s="105"/>
      <c r="O338" s="105"/>
      <c r="P338" s="105"/>
      <c r="Q338" s="105"/>
      <c r="R338" s="105"/>
      <c r="S338" s="105"/>
      <c r="T338" s="106"/>
      <c r="AT338" s="101" t="s">
        <v>308</v>
      </c>
      <c r="AU338" s="101" t="s">
        <v>84</v>
      </c>
      <c r="AV338" s="98" t="s">
        <v>84</v>
      </c>
      <c r="AW338" s="98" t="s">
        <v>31</v>
      </c>
      <c r="AX338" s="98" t="s">
        <v>75</v>
      </c>
      <c r="AY338" s="101" t="s">
        <v>302</v>
      </c>
    </row>
    <row r="339" spans="1:65" s="98" customFormat="1" ht="22.5">
      <c r="B339" s="99"/>
      <c r="D339" s="100" t="s">
        <v>308</v>
      </c>
      <c r="E339" s="101" t="s">
        <v>956</v>
      </c>
      <c r="F339" s="102" t="s">
        <v>5542</v>
      </c>
      <c r="H339" s="103">
        <v>28.45</v>
      </c>
      <c r="L339" s="99"/>
      <c r="M339" s="104"/>
      <c r="N339" s="105"/>
      <c r="O339" s="105"/>
      <c r="P339" s="105"/>
      <c r="Q339" s="105"/>
      <c r="R339" s="105"/>
      <c r="S339" s="105"/>
      <c r="T339" s="106"/>
      <c r="AT339" s="101" t="s">
        <v>308</v>
      </c>
      <c r="AU339" s="101" t="s">
        <v>84</v>
      </c>
      <c r="AV339" s="98" t="s">
        <v>84</v>
      </c>
      <c r="AW339" s="98" t="s">
        <v>31</v>
      </c>
      <c r="AX339" s="98" t="s">
        <v>75</v>
      </c>
      <c r="AY339" s="101" t="s">
        <v>302</v>
      </c>
    </row>
    <row r="340" spans="1:65" s="98" customFormat="1">
      <c r="B340" s="99"/>
      <c r="D340" s="100" t="s">
        <v>308</v>
      </c>
      <c r="E340" s="101" t="s">
        <v>352</v>
      </c>
      <c r="F340" s="102" t="s">
        <v>5543</v>
      </c>
      <c r="H340" s="103">
        <v>4.9400000000000004</v>
      </c>
      <c r="L340" s="99"/>
      <c r="M340" s="104"/>
      <c r="N340" s="105"/>
      <c r="O340" s="105"/>
      <c r="P340" s="105"/>
      <c r="Q340" s="105"/>
      <c r="R340" s="105"/>
      <c r="S340" s="105"/>
      <c r="T340" s="106"/>
      <c r="AT340" s="101" t="s">
        <v>308</v>
      </c>
      <c r="AU340" s="101" t="s">
        <v>84</v>
      </c>
      <c r="AV340" s="98" t="s">
        <v>84</v>
      </c>
      <c r="AW340" s="98" t="s">
        <v>31</v>
      </c>
      <c r="AX340" s="98" t="s">
        <v>75</v>
      </c>
      <c r="AY340" s="101" t="s">
        <v>302</v>
      </c>
    </row>
    <row r="341" spans="1:65" s="171" customFormat="1">
      <c r="B341" s="172"/>
      <c r="D341" s="100" t="s">
        <v>308</v>
      </c>
      <c r="E341" s="173" t="s">
        <v>1</v>
      </c>
      <c r="F341" s="174" t="s">
        <v>435</v>
      </c>
      <c r="H341" s="175">
        <v>330.82</v>
      </c>
      <c r="L341" s="172"/>
      <c r="M341" s="176"/>
      <c r="N341" s="177"/>
      <c r="O341" s="177"/>
      <c r="P341" s="177"/>
      <c r="Q341" s="177"/>
      <c r="R341" s="177"/>
      <c r="S341" s="177"/>
      <c r="T341" s="178"/>
      <c r="AT341" s="173" t="s">
        <v>308</v>
      </c>
      <c r="AU341" s="173" t="s">
        <v>84</v>
      </c>
      <c r="AV341" s="171" t="s">
        <v>97</v>
      </c>
      <c r="AW341" s="171" t="s">
        <v>31</v>
      </c>
      <c r="AX341" s="171" t="s">
        <v>82</v>
      </c>
      <c r="AY341" s="173" t="s">
        <v>302</v>
      </c>
    </row>
    <row r="342" spans="1:65" s="15" customFormat="1" ht="21.75" customHeight="1">
      <c r="A342" s="12"/>
      <c r="B342" s="13"/>
      <c r="C342" s="85" t="s">
        <v>615</v>
      </c>
      <c r="D342" s="85" t="s">
        <v>303</v>
      </c>
      <c r="E342" s="86" t="s">
        <v>1657</v>
      </c>
      <c r="F342" s="87" t="s">
        <v>1658</v>
      </c>
      <c r="G342" s="88" t="s">
        <v>419</v>
      </c>
      <c r="H342" s="89">
        <v>5</v>
      </c>
      <c r="I342" s="3"/>
      <c r="J342" s="90">
        <f>ROUND(I342*H342,2)</f>
        <v>0</v>
      </c>
      <c r="K342" s="87" t="s">
        <v>427</v>
      </c>
      <c r="L342" s="13"/>
      <c r="M342" s="91" t="s">
        <v>1</v>
      </c>
      <c r="N342" s="92" t="s">
        <v>40</v>
      </c>
      <c r="O342" s="93"/>
      <c r="P342" s="94">
        <f>O342*H342</f>
        <v>0</v>
      </c>
      <c r="Q342" s="94">
        <v>1.281E-2</v>
      </c>
      <c r="R342" s="94">
        <f>Q342*H342</f>
        <v>6.4049999999999996E-2</v>
      </c>
      <c r="S342" s="94">
        <v>0</v>
      </c>
      <c r="T342" s="95">
        <f>S342*H342</f>
        <v>0</v>
      </c>
      <c r="U342" s="12"/>
      <c r="V342" s="12"/>
      <c r="W342" s="12"/>
      <c r="X342" s="12"/>
      <c r="Y342" s="12"/>
      <c r="Z342" s="12"/>
      <c r="AA342" s="12"/>
      <c r="AB342" s="12"/>
      <c r="AC342" s="12"/>
      <c r="AD342" s="12"/>
      <c r="AE342" s="12"/>
      <c r="AR342" s="96" t="s">
        <v>97</v>
      </c>
      <c r="AT342" s="96" t="s">
        <v>303</v>
      </c>
      <c r="AU342" s="96" t="s">
        <v>84</v>
      </c>
      <c r="AY342" s="5" t="s">
        <v>302</v>
      </c>
      <c r="BE342" s="97">
        <f>IF(N342="základní",J342,0)</f>
        <v>0</v>
      </c>
      <c r="BF342" s="97">
        <f>IF(N342="snížená",J342,0)</f>
        <v>0</v>
      </c>
      <c r="BG342" s="97">
        <f>IF(N342="zákl. přenesená",J342,0)</f>
        <v>0</v>
      </c>
      <c r="BH342" s="97">
        <f>IF(N342="sníž. přenesená",J342,0)</f>
        <v>0</v>
      </c>
      <c r="BI342" s="97">
        <f>IF(N342="nulová",J342,0)</f>
        <v>0</v>
      </c>
      <c r="BJ342" s="5" t="s">
        <v>82</v>
      </c>
      <c r="BK342" s="97">
        <f>ROUND(I342*H342,2)</f>
        <v>0</v>
      </c>
      <c r="BL342" s="5" t="s">
        <v>97</v>
      </c>
      <c r="BM342" s="96" t="s">
        <v>5544</v>
      </c>
    </row>
    <row r="343" spans="1:65" s="98" customFormat="1">
      <c r="B343" s="99"/>
      <c r="D343" s="100" t="s">
        <v>308</v>
      </c>
      <c r="E343" s="101" t="s">
        <v>1</v>
      </c>
      <c r="F343" s="102" t="s">
        <v>100</v>
      </c>
      <c r="H343" s="103">
        <v>5</v>
      </c>
      <c r="L343" s="99"/>
      <c r="M343" s="104"/>
      <c r="N343" s="105"/>
      <c r="O343" s="105"/>
      <c r="P343" s="105"/>
      <c r="Q343" s="105"/>
      <c r="R343" s="105"/>
      <c r="S343" s="105"/>
      <c r="T343" s="106"/>
      <c r="AT343" s="101" t="s">
        <v>308</v>
      </c>
      <c r="AU343" s="101" t="s">
        <v>84</v>
      </c>
      <c r="AV343" s="98" t="s">
        <v>84</v>
      </c>
      <c r="AW343" s="98" t="s">
        <v>31</v>
      </c>
      <c r="AX343" s="98" t="s">
        <v>82</v>
      </c>
      <c r="AY343" s="101" t="s">
        <v>302</v>
      </c>
    </row>
    <row r="344" spans="1:65" s="15" customFormat="1" ht="21.75" customHeight="1">
      <c r="A344" s="12"/>
      <c r="B344" s="13"/>
      <c r="C344" s="85" t="s">
        <v>620</v>
      </c>
      <c r="D344" s="85" t="s">
        <v>303</v>
      </c>
      <c r="E344" s="86" t="s">
        <v>564</v>
      </c>
      <c r="F344" s="87" t="s">
        <v>565</v>
      </c>
      <c r="G344" s="88" t="s">
        <v>419</v>
      </c>
      <c r="H344" s="89">
        <v>3</v>
      </c>
      <c r="I344" s="3"/>
      <c r="J344" s="90">
        <f>ROUND(I344*H344,2)</f>
        <v>0</v>
      </c>
      <c r="K344" s="87" t="s">
        <v>427</v>
      </c>
      <c r="L344" s="13"/>
      <c r="M344" s="91" t="s">
        <v>1</v>
      </c>
      <c r="N344" s="92" t="s">
        <v>40</v>
      </c>
      <c r="O344" s="93"/>
      <c r="P344" s="94">
        <f>O344*H344</f>
        <v>0</v>
      </c>
      <c r="Q344" s="94">
        <v>2.989E-2</v>
      </c>
      <c r="R344" s="94">
        <f>Q344*H344</f>
        <v>8.967E-2</v>
      </c>
      <c r="S344" s="94">
        <v>0</v>
      </c>
      <c r="T344" s="95">
        <f>S344*H344</f>
        <v>0</v>
      </c>
      <c r="U344" s="12"/>
      <c r="V344" s="12"/>
      <c r="W344" s="12"/>
      <c r="X344" s="12"/>
      <c r="Y344" s="12"/>
      <c r="Z344" s="12"/>
      <c r="AA344" s="12"/>
      <c r="AB344" s="12"/>
      <c r="AC344" s="12"/>
      <c r="AD344" s="12"/>
      <c r="AE344" s="12"/>
      <c r="AR344" s="96" t="s">
        <v>97</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97</v>
      </c>
      <c r="BM344" s="96" t="s">
        <v>5545</v>
      </c>
    </row>
    <row r="345" spans="1:65" s="98" customFormat="1">
      <c r="B345" s="99"/>
      <c r="D345" s="100" t="s">
        <v>308</v>
      </c>
      <c r="E345" s="101" t="s">
        <v>1</v>
      </c>
      <c r="F345" s="102" t="s">
        <v>91</v>
      </c>
      <c r="H345" s="103">
        <v>3</v>
      </c>
      <c r="L345" s="99"/>
      <c r="M345" s="104"/>
      <c r="N345" s="105"/>
      <c r="O345" s="105"/>
      <c r="P345" s="105"/>
      <c r="Q345" s="105"/>
      <c r="R345" s="105"/>
      <c r="S345" s="105"/>
      <c r="T345" s="106"/>
      <c r="AT345" s="101" t="s">
        <v>308</v>
      </c>
      <c r="AU345" s="101" t="s">
        <v>84</v>
      </c>
      <c r="AV345" s="98" t="s">
        <v>84</v>
      </c>
      <c r="AW345" s="98" t="s">
        <v>31</v>
      </c>
      <c r="AX345" s="98" t="s">
        <v>82</v>
      </c>
      <c r="AY345" s="101" t="s">
        <v>302</v>
      </c>
    </row>
    <row r="346" spans="1:65" s="74" customFormat="1" ht="22.9" customHeight="1">
      <c r="B346" s="75"/>
      <c r="D346" s="76" t="s">
        <v>74</v>
      </c>
      <c r="E346" s="169" t="s">
        <v>84</v>
      </c>
      <c r="F346" s="169" t="s">
        <v>576</v>
      </c>
      <c r="J346" s="170">
        <f>BK346</f>
        <v>0</v>
      </c>
      <c r="L346" s="75"/>
      <c r="M346" s="79"/>
      <c r="N346" s="80"/>
      <c r="O346" s="80"/>
      <c r="P346" s="81">
        <f>SUM(P347:P357)</f>
        <v>0</v>
      </c>
      <c r="Q346" s="80"/>
      <c r="R346" s="81">
        <f>SUM(R347:R357)</f>
        <v>142.66943320000001</v>
      </c>
      <c r="S346" s="80"/>
      <c r="T346" s="82">
        <f>SUM(T347:T357)</f>
        <v>0</v>
      </c>
      <c r="AR346" s="76" t="s">
        <v>82</v>
      </c>
      <c r="AT346" s="83" t="s">
        <v>74</v>
      </c>
      <c r="AU346" s="83" t="s">
        <v>82</v>
      </c>
      <c r="AY346" s="76" t="s">
        <v>302</v>
      </c>
      <c r="BK346" s="84">
        <f>SUM(BK347:BK357)</f>
        <v>0</v>
      </c>
    </row>
    <row r="347" spans="1:65" s="15" customFormat="1" ht="33" customHeight="1">
      <c r="A347" s="12"/>
      <c r="B347" s="13"/>
      <c r="C347" s="85" t="s">
        <v>624</v>
      </c>
      <c r="D347" s="85" t="s">
        <v>303</v>
      </c>
      <c r="E347" s="86" t="s">
        <v>578</v>
      </c>
      <c r="F347" s="87" t="s">
        <v>579</v>
      </c>
      <c r="G347" s="88" t="s">
        <v>450</v>
      </c>
      <c r="H347" s="89">
        <v>330.82</v>
      </c>
      <c r="I347" s="3"/>
      <c r="J347" s="90">
        <f>ROUND(I347*H347,2)</f>
        <v>0</v>
      </c>
      <c r="K347" s="87" t="s">
        <v>427</v>
      </c>
      <c r="L347" s="13"/>
      <c r="M347" s="91" t="s">
        <v>1</v>
      </c>
      <c r="N347" s="92" t="s">
        <v>40</v>
      </c>
      <c r="O347" s="93"/>
      <c r="P347" s="94">
        <f>O347*H347</f>
        <v>0</v>
      </c>
      <c r="Q347" s="94">
        <v>0.20469000000000001</v>
      </c>
      <c r="R347" s="94">
        <f>Q347*H347</f>
        <v>67.715545800000001</v>
      </c>
      <c r="S347" s="94">
        <v>0</v>
      </c>
      <c r="T347" s="95">
        <f>S347*H347</f>
        <v>0</v>
      </c>
      <c r="U347" s="12"/>
      <c r="V347" s="12"/>
      <c r="W347" s="12"/>
      <c r="X347" s="12"/>
      <c r="Y347" s="12"/>
      <c r="Z347" s="12"/>
      <c r="AA347" s="12"/>
      <c r="AB347" s="12"/>
      <c r="AC347" s="12"/>
      <c r="AD347" s="12"/>
      <c r="AE347" s="12"/>
      <c r="AR347" s="96" t="s">
        <v>97</v>
      </c>
      <c r="AT347" s="96" t="s">
        <v>303</v>
      </c>
      <c r="AU347" s="96" t="s">
        <v>84</v>
      </c>
      <c r="AY347" s="5" t="s">
        <v>302</v>
      </c>
      <c r="BE347" s="97">
        <f>IF(N347="základní",J347,0)</f>
        <v>0</v>
      </c>
      <c r="BF347" s="97">
        <f>IF(N347="snížená",J347,0)</f>
        <v>0</v>
      </c>
      <c r="BG347" s="97">
        <f>IF(N347="zákl. přenesená",J347,0)</f>
        <v>0</v>
      </c>
      <c r="BH347" s="97">
        <f>IF(N347="sníž. přenesená",J347,0)</f>
        <v>0</v>
      </c>
      <c r="BI347" s="97">
        <f>IF(N347="nulová",J347,0)</f>
        <v>0</v>
      </c>
      <c r="BJ347" s="5" t="s">
        <v>82</v>
      </c>
      <c r="BK347" s="97">
        <f>ROUND(I347*H347,2)</f>
        <v>0</v>
      </c>
      <c r="BL347" s="5" t="s">
        <v>97</v>
      </c>
      <c r="BM347" s="96" t="s">
        <v>5296</v>
      </c>
    </row>
    <row r="348" spans="1:65" s="98" customFormat="1">
      <c r="B348" s="99"/>
      <c r="D348" s="100" t="s">
        <v>308</v>
      </c>
      <c r="E348" s="101" t="s">
        <v>1</v>
      </c>
      <c r="F348" s="102" t="s">
        <v>5156</v>
      </c>
      <c r="H348" s="103">
        <v>20.91</v>
      </c>
      <c r="L348" s="99"/>
      <c r="M348" s="104"/>
      <c r="N348" s="105"/>
      <c r="O348" s="105"/>
      <c r="P348" s="105"/>
      <c r="Q348" s="105"/>
      <c r="R348" s="105"/>
      <c r="S348" s="105"/>
      <c r="T348" s="106"/>
      <c r="AT348" s="101" t="s">
        <v>308</v>
      </c>
      <c r="AU348" s="101" t="s">
        <v>84</v>
      </c>
      <c r="AV348" s="98" t="s">
        <v>84</v>
      </c>
      <c r="AW348" s="98" t="s">
        <v>31</v>
      </c>
      <c r="AX348" s="98" t="s">
        <v>75</v>
      </c>
      <c r="AY348" s="101" t="s">
        <v>302</v>
      </c>
    </row>
    <row r="349" spans="1:65" s="98" customFormat="1">
      <c r="B349" s="99"/>
      <c r="D349" s="100" t="s">
        <v>308</v>
      </c>
      <c r="E349" s="101" t="s">
        <v>1</v>
      </c>
      <c r="F349" s="102" t="s">
        <v>5414</v>
      </c>
      <c r="H349" s="103">
        <v>27.46</v>
      </c>
      <c r="L349" s="99"/>
      <c r="M349" s="104"/>
      <c r="N349" s="105"/>
      <c r="O349" s="105"/>
      <c r="P349" s="105"/>
      <c r="Q349" s="105"/>
      <c r="R349" s="105"/>
      <c r="S349" s="105"/>
      <c r="T349" s="106"/>
      <c r="AT349" s="101" t="s">
        <v>308</v>
      </c>
      <c r="AU349" s="101" t="s">
        <v>84</v>
      </c>
      <c r="AV349" s="98" t="s">
        <v>84</v>
      </c>
      <c r="AW349" s="98" t="s">
        <v>31</v>
      </c>
      <c r="AX349" s="98" t="s">
        <v>75</v>
      </c>
      <c r="AY349" s="101" t="s">
        <v>302</v>
      </c>
    </row>
    <row r="350" spans="1:65" s="98" customFormat="1">
      <c r="B350" s="99"/>
      <c r="D350" s="100" t="s">
        <v>308</v>
      </c>
      <c r="E350" s="101" t="s">
        <v>1</v>
      </c>
      <c r="F350" s="102" t="s">
        <v>5167</v>
      </c>
      <c r="H350" s="103">
        <v>121.47</v>
      </c>
      <c r="L350" s="99"/>
      <c r="M350" s="104"/>
      <c r="N350" s="105"/>
      <c r="O350" s="105"/>
      <c r="P350" s="105"/>
      <c r="Q350" s="105"/>
      <c r="R350" s="105"/>
      <c r="S350" s="105"/>
      <c r="T350" s="106"/>
      <c r="AT350" s="101" t="s">
        <v>308</v>
      </c>
      <c r="AU350" s="101" t="s">
        <v>84</v>
      </c>
      <c r="AV350" s="98" t="s">
        <v>84</v>
      </c>
      <c r="AW350" s="98" t="s">
        <v>31</v>
      </c>
      <c r="AX350" s="98" t="s">
        <v>75</v>
      </c>
      <c r="AY350" s="101" t="s">
        <v>302</v>
      </c>
    </row>
    <row r="351" spans="1:65" s="98" customFormat="1">
      <c r="B351" s="99"/>
      <c r="D351" s="100" t="s">
        <v>308</v>
      </c>
      <c r="E351" s="101" t="s">
        <v>1</v>
      </c>
      <c r="F351" s="102" t="s">
        <v>5171</v>
      </c>
      <c r="H351" s="103">
        <v>106.79</v>
      </c>
      <c r="L351" s="99"/>
      <c r="M351" s="104"/>
      <c r="N351" s="105"/>
      <c r="O351" s="105"/>
      <c r="P351" s="105"/>
      <c r="Q351" s="105"/>
      <c r="R351" s="105"/>
      <c r="S351" s="105"/>
      <c r="T351" s="106"/>
      <c r="AT351" s="101" t="s">
        <v>308</v>
      </c>
      <c r="AU351" s="101" t="s">
        <v>84</v>
      </c>
      <c r="AV351" s="98" t="s">
        <v>84</v>
      </c>
      <c r="AW351" s="98" t="s">
        <v>31</v>
      </c>
      <c r="AX351" s="98" t="s">
        <v>75</v>
      </c>
      <c r="AY351" s="101" t="s">
        <v>302</v>
      </c>
    </row>
    <row r="352" spans="1:65" s="98" customFormat="1">
      <c r="B352" s="99"/>
      <c r="D352" s="100" t="s">
        <v>308</v>
      </c>
      <c r="E352" s="101" t="s">
        <v>1</v>
      </c>
      <c r="F352" s="102" t="s">
        <v>5175</v>
      </c>
      <c r="H352" s="103">
        <v>7.88</v>
      </c>
      <c r="L352" s="99"/>
      <c r="M352" s="104"/>
      <c r="N352" s="105"/>
      <c r="O352" s="105"/>
      <c r="P352" s="105"/>
      <c r="Q352" s="105"/>
      <c r="R352" s="105"/>
      <c r="S352" s="105"/>
      <c r="T352" s="106"/>
      <c r="AT352" s="101" t="s">
        <v>308</v>
      </c>
      <c r="AU352" s="101" t="s">
        <v>84</v>
      </c>
      <c r="AV352" s="98" t="s">
        <v>84</v>
      </c>
      <c r="AW352" s="98" t="s">
        <v>31</v>
      </c>
      <c r="AX352" s="98" t="s">
        <v>75</v>
      </c>
      <c r="AY352" s="101" t="s">
        <v>302</v>
      </c>
    </row>
    <row r="353" spans="1:65" s="98" customFormat="1">
      <c r="B353" s="99"/>
      <c r="D353" s="100" t="s">
        <v>308</v>
      </c>
      <c r="E353" s="101" t="s">
        <v>1</v>
      </c>
      <c r="F353" s="102" t="s">
        <v>5431</v>
      </c>
      <c r="H353" s="103">
        <v>30.87</v>
      </c>
      <c r="L353" s="99"/>
      <c r="M353" s="104"/>
      <c r="N353" s="105"/>
      <c r="O353" s="105"/>
      <c r="P353" s="105"/>
      <c r="Q353" s="105"/>
      <c r="R353" s="105"/>
      <c r="S353" s="105"/>
      <c r="T353" s="106"/>
      <c r="AT353" s="101" t="s">
        <v>308</v>
      </c>
      <c r="AU353" s="101" t="s">
        <v>84</v>
      </c>
      <c r="AV353" s="98" t="s">
        <v>84</v>
      </c>
      <c r="AW353" s="98" t="s">
        <v>31</v>
      </c>
      <c r="AX353" s="98" t="s">
        <v>75</v>
      </c>
      <c r="AY353" s="101" t="s">
        <v>302</v>
      </c>
    </row>
    <row r="354" spans="1:65" s="98" customFormat="1">
      <c r="B354" s="99"/>
      <c r="D354" s="100" t="s">
        <v>308</v>
      </c>
      <c r="E354" s="101" t="s">
        <v>1</v>
      </c>
      <c r="F354" s="102" t="s">
        <v>5436</v>
      </c>
      <c r="H354" s="103">
        <v>15.44</v>
      </c>
      <c r="L354" s="99"/>
      <c r="M354" s="104"/>
      <c r="N354" s="105"/>
      <c r="O354" s="105"/>
      <c r="P354" s="105"/>
      <c r="Q354" s="105"/>
      <c r="R354" s="105"/>
      <c r="S354" s="105"/>
      <c r="T354" s="106"/>
      <c r="AT354" s="101" t="s">
        <v>308</v>
      </c>
      <c r="AU354" s="101" t="s">
        <v>84</v>
      </c>
      <c r="AV354" s="98" t="s">
        <v>84</v>
      </c>
      <c r="AW354" s="98" t="s">
        <v>31</v>
      </c>
      <c r="AX354" s="98" t="s">
        <v>75</v>
      </c>
      <c r="AY354" s="101" t="s">
        <v>302</v>
      </c>
    </row>
    <row r="355" spans="1:65" s="171" customFormat="1">
      <c r="B355" s="172"/>
      <c r="D355" s="100" t="s">
        <v>308</v>
      </c>
      <c r="E355" s="173" t="s">
        <v>325</v>
      </c>
      <c r="F355" s="174" t="s">
        <v>435</v>
      </c>
      <c r="H355" s="175">
        <v>330.82</v>
      </c>
      <c r="L355" s="172"/>
      <c r="M355" s="176"/>
      <c r="N355" s="177"/>
      <c r="O355" s="177"/>
      <c r="P355" s="177"/>
      <c r="Q355" s="177"/>
      <c r="R355" s="177"/>
      <c r="S355" s="177"/>
      <c r="T355" s="178"/>
      <c r="AT355" s="173" t="s">
        <v>308</v>
      </c>
      <c r="AU355" s="173" t="s">
        <v>84</v>
      </c>
      <c r="AV355" s="171" t="s">
        <v>97</v>
      </c>
      <c r="AW355" s="171" t="s">
        <v>31</v>
      </c>
      <c r="AX355" s="171" t="s">
        <v>82</v>
      </c>
      <c r="AY355" s="173" t="s">
        <v>302</v>
      </c>
    </row>
    <row r="356" spans="1:65" s="15" customFormat="1" ht="16.5" customHeight="1">
      <c r="A356" s="12"/>
      <c r="B356" s="13"/>
      <c r="C356" s="85" t="s">
        <v>630</v>
      </c>
      <c r="D356" s="85" t="s">
        <v>303</v>
      </c>
      <c r="E356" s="86" t="s">
        <v>582</v>
      </c>
      <c r="F356" s="87" t="s">
        <v>583</v>
      </c>
      <c r="G356" s="88" t="s">
        <v>450</v>
      </c>
      <c r="H356" s="89">
        <v>330.82</v>
      </c>
      <c r="I356" s="3"/>
      <c r="J356" s="90">
        <f>ROUND(I356*H356,2)</f>
        <v>0</v>
      </c>
      <c r="K356" s="87" t="s">
        <v>1</v>
      </c>
      <c r="L356" s="13"/>
      <c r="M356" s="91" t="s">
        <v>1</v>
      </c>
      <c r="N356" s="92" t="s">
        <v>40</v>
      </c>
      <c r="O356" s="93"/>
      <c r="P356" s="94">
        <f>O356*H356</f>
        <v>0</v>
      </c>
      <c r="Q356" s="94">
        <v>0.22656999999999999</v>
      </c>
      <c r="R356" s="94">
        <f>Q356*H356</f>
        <v>74.953887399999999</v>
      </c>
      <c r="S356" s="94">
        <v>0</v>
      </c>
      <c r="T356" s="95">
        <f>S356*H356</f>
        <v>0</v>
      </c>
      <c r="U356" s="12"/>
      <c r="V356" s="12"/>
      <c r="W356" s="12"/>
      <c r="X356" s="12"/>
      <c r="Y356" s="12"/>
      <c r="Z356" s="12"/>
      <c r="AA356" s="12"/>
      <c r="AB356" s="12"/>
      <c r="AC356" s="12"/>
      <c r="AD356" s="12"/>
      <c r="AE356" s="12"/>
      <c r="AR356" s="96" t="s">
        <v>97</v>
      </c>
      <c r="AT356" s="96" t="s">
        <v>303</v>
      </c>
      <c r="AU356" s="96" t="s">
        <v>84</v>
      </c>
      <c r="AY356" s="5" t="s">
        <v>302</v>
      </c>
      <c r="BE356" s="97">
        <f>IF(N356="základní",J356,0)</f>
        <v>0</v>
      </c>
      <c r="BF356" s="97">
        <f>IF(N356="snížená",J356,0)</f>
        <v>0</v>
      </c>
      <c r="BG356" s="97">
        <f>IF(N356="zákl. přenesená",J356,0)</f>
        <v>0</v>
      </c>
      <c r="BH356" s="97">
        <f>IF(N356="sníž. přenesená",J356,0)</f>
        <v>0</v>
      </c>
      <c r="BI356" s="97">
        <f>IF(N356="nulová",J356,0)</f>
        <v>0</v>
      </c>
      <c r="BJ356" s="5" t="s">
        <v>82</v>
      </c>
      <c r="BK356" s="97">
        <f>ROUND(I356*H356,2)</f>
        <v>0</v>
      </c>
      <c r="BL356" s="5" t="s">
        <v>97</v>
      </c>
      <c r="BM356" s="96" t="s">
        <v>5297</v>
      </c>
    </row>
    <row r="357" spans="1:65" s="98" customFormat="1">
      <c r="B357" s="99"/>
      <c r="D357" s="100" t="s">
        <v>308</v>
      </c>
      <c r="E357" s="101" t="s">
        <v>1</v>
      </c>
      <c r="F357" s="102" t="s">
        <v>325</v>
      </c>
      <c r="H357" s="103">
        <v>330.82</v>
      </c>
      <c r="L357" s="99"/>
      <c r="M357" s="104"/>
      <c r="N357" s="105"/>
      <c r="O357" s="105"/>
      <c r="P357" s="105"/>
      <c r="Q357" s="105"/>
      <c r="R357" s="105"/>
      <c r="S357" s="105"/>
      <c r="T357" s="106"/>
      <c r="AT357" s="101" t="s">
        <v>308</v>
      </c>
      <c r="AU357" s="101" t="s">
        <v>84</v>
      </c>
      <c r="AV357" s="98" t="s">
        <v>84</v>
      </c>
      <c r="AW357" s="98" t="s">
        <v>31</v>
      </c>
      <c r="AX357" s="98" t="s">
        <v>82</v>
      </c>
      <c r="AY357" s="101" t="s">
        <v>302</v>
      </c>
    </row>
    <row r="358" spans="1:65" s="74" customFormat="1" ht="22.9" customHeight="1">
      <c r="B358" s="75"/>
      <c r="D358" s="76" t="s">
        <v>74</v>
      </c>
      <c r="E358" s="169" t="s">
        <v>91</v>
      </c>
      <c r="F358" s="169" t="s">
        <v>592</v>
      </c>
      <c r="J358" s="170">
        <f>BK358</f>
        <v>0</v>
      </c>
      <c r="L358" s="75"/>
      <c r="M358" s="79"/>
      <c r="N358" s="80"/>
      <c r="O358" s="80"/>
      <c r="P358" s="81">
        <f>SUM(P359:P360)</f>
        <v>0</v>
      </c>
      <c r="Q358" s="80"/>
      <c r="R358" s="81">
        <f>SUM(R359:R360)</f>
        <v>0</v>
      </c>
      <c r="S358" s="80"/>
      <c r="T358" s="82">
        <f>SUM(T359:T360)</f>
        <v>3.4848000000000003</v>
      </c>
      <c r="AR358" s="76" t="s">
        <v>82</v>
      </c>
      <c r="AT358" s="83" t="s">
        <v>74</v>
      </c>
      <c r="AU358" s="83" t="s">
        <v>82</v>
      </c>
      <c r="AY358" s="76" t="s">
        <v>302</v>
      </c>
      <c r="BK358" s="84">
        <f>SUM(BK359:BK360)</f>
        <v>0</v>
      </c>
    </row>
    <row r="359" spans="1:65" s="15" customFormat="1" ht="21.75" customHeight="1">
      <c r="A359" s="12"/>
      <c r="B359" s="13"/>
      <c r="C359" s="85" t="s">
        <v>635</v>
      </c>
      <c r="D359" s="85" t="s">
        <v>303</v>
      </c>
      <c r="E359" s="86" t="s">
        <v>594</v>
      </c>
      <c r="F359" s="87" t="s">
        <v>595</v>
      </c>
      <c r="G359" s="88" t="s">
        <v>468</v>
      </c>
      <c r="H359" s="89">
        <v>1.5840000000000001</v>
      </c>
      <c r="I359" s="3"/>
      <c r="J359" s="90">
        <f>ROUND(I359*H359,2)</f>
        <v>0</v>
      </c>
      <c r="K359" s="87" t="s">
        <v>427</v>
      </c>
      <c r="L359" s="13"/>
      <c r="M359" s="91" t="s">
        <v>1</v>
      </c>
      <c r="N359" s="92" t="s">
        <v>40</v>
      </c>
      <c r="O359" s="93"/>
      <c r="P359" s="94">
        <f>O359*H359</f>
        <v>0</v>
      </c>
      <c r="Q359" s="94">
        <v>0</v>
      </c>
      <c r="R359" s="94">
        <f>Q359*H359</f>
        <v>0</v>
      </c>
      <c r="S359" s="94">
        <v>2.2000000000000002</v>
      </c>
      <c r="T359" s="95">
        <f>S359*H359</f>
        <v>3.4848000000000003</v>
      </c>
      <c r="U359" s="12"/>
      <c r="V359" s="12"/>
      <c r="W359" s="12"/>
      <c r="X359" s="12"/>
      <c r="Y359" s="12"/>
      <c r="Z359" s="12"/>
      <c r="AA359" s="12"/>
      <c r="AB359" s="12"/>
      <c r="AC359" s="12"/>
      <c r="AD359" s="12"/>
      <c r="AE359" s="12"/>
      <c r="AR359" s="96" t="s">
        <v>97</v>
      </c>
      <c r="AT359" s="96" t="s">
        <v>303</v>
      </c>
      <c r="AU359" s="96" t="s">
        <v>84</v>
      </c>
      <c r="AY359" s="5" t="s">
        <v>302</v>
      </c>
      <c r="BE359" s="97">
        <f>IF(N359="základní",J359,0)</f>
        <v>0</v>
      </c>
      <c r="BF359" s="97">
        <f>IF(N359="snížená",J359,0)</f>
        <v>0</v>
      </c>
      <c r="BG359" s="97">
        <f>IF(N359="zákl. přenesená",J359,0)</f>
        <v>0</v>
      </c>
      <c r="BH359" s="97">
        <f>IF(N359="sníž. přenesená",J359,0)</f>
        <v>0</v>
      </c>
      <c r="BI359" s="97">
        <f>IF(N359="nulová",J359,0)</f>
        <v>0</v>
      </c>
      <c r="BJ359" s="5" t="s">
        <v>82</v>
      </c>
      <c r="BK359" s="97">
        <f>ROUND(I359*H359,2)</f>
        <v>0</v>
      </c>
      <c r="BL359" s="5" t="s">
        <v>97</v>
      </c>
      <c r="BM359" s="96" t="s">
        <v>5298</v>
      </c>
    </row>
    <row r="360" spans="1:65" s="98" customFormat="1" ht="22.5">
      <c r="B360" s="99"/>
      <c r="D360" s="100" t="s">
        <v>308</v>
      </c>
      <c r="E360" s="101" t="s">
        <v>5141</v>
      </c>
      <c r="F360" s="102" t="s">
        <v>5546</v>
      </c>
      <c r="H360" s="103">
        <v>1.5840000000000001</v>
      </c>
      <c r="L360" s="99"/>
      <c r="M360" s="104"/>
      <c r="N360" s="105"/>
      <c r="O360" s="105"/>
      <c r="P360" s="105"/>
      <c r="Q360" s="105"/>
      <c r="R360" s="105"/>
      <c r="S360" s="105"/>
      <c r="T360" s="106"/>
      <c r="AT360" s="101" t="s">
        <v>308</v>
      </c>
      <c r="AU360" s="101" t="s">
        <v>84</v>
      </c>
      <c r="AV360" s="98" t="s">
        <v>84</v>
      </c>
      <c r="AW360" s="98" t="s">
        <v>31</v>
      </c>
      <c r="AX360" s="98" t="s">
        <v>82</v>
      </c>
      <c r="AY360" s="101" t="s">
        <v>302</v>
      </c>
    </row>
    <row r="361" spans="1:65" s="74" customFormat="1" ht="22.9" customHeight="1">
      <c r="B361" s="75"/>
      <c r="D361" s="76" t="s">
        <v>74</v>
      </c>
      <c r="E361" s="169" t="s">
        <v>97</v>
      </c>
      <c r="F361" s="169" t="s">
        <v>629</v>
      </c>
      <c r="J361" s="170">
        <f>BK361</f>
        <v>0</v>
      </c>
      <c r="L361" s="75"/>
      <c r="M361" s="79"/>
      <c r="N361" s="80"/>
      <c r="O361" s="80"/>
      <c r="P361" s="81">
        <f>SUM(P362:P372)</f>
        <v>0</v>
      </c>
      <c r="Q361" s="80"/>
      <c r="R361" s="81">
        <f>SUM(R362:R372)</f>
        <v>0</v>
      </c>
      <c r="S361" s="80"/>
      <c r="T361" s="82">
        <f>SUM(T362:T372)</f>
        <v>0</v>
      </c>
      <c r="AR361" s="76" t="s">
        <v>82</v>
      </c>
      <c r="AT361" s="83" t="s">
        <v>74</v>
      </c>
      <c r="AU361" s="83" t="s">
        <v>82</v>
      </c>
      <c r="AY361" s="76" t="s">
        <v>302</v>
      </c>
      <c r="BK361" s="84">
        <f>SUM(BK362:BK372)</f>
        <v>0</v>
      </c>
    </row>
    <row r="362" spans="1:65" s="15" customFormat="1" ht="21.75" customHeight="1">
      <c r="A362" s="12"/>
      <c r="B362" s="13"/>
      <c r="C362" s="85" t="s">
        <v>641</v>
      </c>
      <c r="D362" s="85" t="s">
        <v>303</v>
      </c>
      <c r="E362" s="86" t="s">
        <v>2491</v>
      </c>
      <c r="F362" s="87" t="s">
        <v>2492</v>
      </c>
      <c r="G362" s="88" t="s">
        <v>468</v>
      </c>
      <c r="H362" s="89">
        <v>7.2560000000000002</v>
      </c>
      <c r="I362" s="3"/>
      <c r="J362" s="90">
        <f>ROUND(I362*H362,2)</f>
        <v>0</v>
      </c>
      <c r="K362" s="87" t="s">
        <v>427</v>
      </c>
      <c r="L362" s="13"/>
      <c r="M362" s="91" t="s">
        <v>1</v>
      </c>
      <c r="N362" s="92" t="s">
        <v>40</v>
      </c>
      <c r="O362" s="93"/>
      <c r="P362" s="94">
        <f>O362*H362</f>
        <v>0</v>
      </c>
      <c r="Q362" s="94">
        <v>0</v>
      </c>
      <c r="R362" s="94">
        <f>Q362*H362</f>
        <v>0</v>
      </c>
      <c r="S362" s="94">
        <v>0</v>
      </c>
      <c r="T362" s="95">
        <f>S362*H362</f>
        <v>0</v>
      </c>
      <c r="U362" s="12"/>
      <c r="V362" s="12"/>
      <c r="W362" s="12"/>
      <c r="X362" s="12"/>
      <c r="Y362" s="12"/>
      <c r="Z362" s="12"/>
      <c r="AA362" s="12"/>
      <c r="AB362" s="12"/>
      <c r="AC362" s="12"/>
      <c r="AD362" s="12"/>
      <c r="AE362" s="12"/>
      <c r="AR362" s="96" t="s">
        <v>97</v>
      </c>
      <c r="AT362" s="96" t="s">
        <v>303</v>
      </c>
      <c r="AU362" s="96" t="s">
        <v>84</v>
      </c>
      <c r="AY362" s="5" t="s">
        <v>302</v>
      </c>
      <c r="BE362" s="97">
        <f>IF(N362="základní",J362,0)</f>
        <v>0</v>
      </c>
      <c r="BF362" s="97">
        <f>IF(N362="snížená",J362,0)</f>
        <v>0</v>
      </c>
      <c r="BG362" s="97">
        <f>IF(N362="zákl. přenesená",J362,0)</f>
        <v>0</v>
      </c>
      <c r="BH362" s="97">
        <f>IF(N362="sníž. přenesená",J362,0)</f>
        <v>0</v>
      </c>
      <c r="BI362" s="97">
        <f>IF(N362="nulová",J362,0)</f>
        <v>0</v>
      </c>
      <c r="BJ362" s="5" t="s">
        <v>82</v>
      </c>
      <c r="BK362" s="97">
        <f>ROUND(I362*H362,2)</f>
        <v>0</v>
      </c>
      <c r="BL362" s="5" t="s">
        <v>97</v>
      </c>
      <c r="BM362" s="96" t="s">
        <v>5300</v>
      </c>
    </row>
    <row r="363" spans="1:65" s="98" customFormat="1">
      <c r="B363" s="99"/>
      <c r="D363" s="100" t="s">
        <v>308</v>
      </c>
      <c r="E363" s="101" t="s">
        <v>1</v>
      </c>
      <c r="F363" s="102" t="s">
        <v>5301</v>
      </c>
      <c r="H363" s="103">
        <v>3.137</v>
      </c>
      <c r="L363" s="99"/>
      <c r="M363" s="104"/>
      <c r="N363" s="105"/>
      <c r="O363" s="105"/>
      <c r="P363" s="105"/>
      <c r="Q363" s="105"/>
      <c r="R363" s="105"/>
      <c r="S363" s="105"/>
      <c r="T363" s="106"/>
      <c r="AT363" s="101" t="s">
        <v>308</v>
      </c>
      <c r="AU363" s="101" t="s">
        <v>84</v>
      </c>
      <c r="AV363" s="98" t="s">
        <v>84</v>
      </c>
      <c r="AW363" s="98" t="s">
        <v>31</v>
      </c>
      <c r="AX363" s="98" t="s">
        <v>75</v>
      </c>
      <c r="AY363" s="101" t="s">
        <v>302</v>
      </c>
    </row>
    <row r="364" spans="1:65" s="98" customFormat="1">
      <c r="B364" s="99"/>
      <c r="D364" s="100" t="s">
        <v>308</v>
      </c>
      <c r="E364" s="101" t="s">
        <v>1</v>
      </c>
      <c r="F364" s="102" t="s">
        <v>5547</v>
      </c>
      <c r="H364" s="103">
        <v>4.1189999999999998</v>
      </c>
      <c r="L364" s="99"/>
      <c r="M364" s="104"/>
      <c r="N364" s="105"/>
      <c r="O364" s="105"/>
      <c r="P364" s="105"/>
      <c r="Q364" s="105"/>
      <c r="R364" s="105"/>
      <c r="S364" s="105"/>
      <c r="T364" s="106"/>
      <c r="AT364" s="101" t="s">
        <v>308</v>
      </c>
      <c r="AU364" s="101" t="s">
        <v>84</v>
      </c>
      <c r="AV364" s="98" t="s">
        <v>84</v>
      </c>
      <c r="AW364" s="98" t="s">
        <v>31</v>
      </c>
      <c r="AX364" s="98" t="s">
        <v>75</v>
      </c>
      <c r="AY364" s="101" t="s">
        <v>302</v>
      </c>
    </row>
    <row r="365" spans="1:65" s="171" customFormat="1">
      <c r="B365" s="172"/>
      <c r="D365" s="100" t="s">
        <v>308</v>
      </c>
      <c r="E365" s="173" t="s">
        <v>5179</v>
      </c>
      <c r="F365" s="174" t="s">
        <v>435</v>
      </c>
      <c r="H365" s="175">
        <v>7.2560000000000002</v>
      </c>
      <c r="L365" s="172"/>
      <c r="M365" s="176"/>
      <c r="N365" s="177"/>
      <c r="O365" s="177"/>
      <c r="P365" s="177"/>
      <c r="Q365" s="177"/>
      <c r="R365" s="177"/>
      <c r="S365" s="177"/>
      <c r="T365" s="178"/>
      <c r="AT365" s="173" t="s">
        <v>308</v>
      </c>
      <c r="AU365" s="173" t="s">
        <v>84</v>
      </c>
      <c r="AV365" s="171" t="s">
        <v>97</v>
      </c>
      <c r="AW365" s="171" t="s">
        <v>31</v>
      </c>
      <c r="AX365" s="171" t="s">
        <v>82</v>
      </c>
      <c r="AY365" s="173" t="s">
        <v>302</v>
      </c>
    </row>
    <row r="366" spans="1:65" s="15" customFormat="1" ht="16.5" customHeight="1">
      <c r="A366" s="12"/>
      <c r="B366" s="13"/>
      <c r="C366" s="85" t="s">
        <v>645</v>
      </c>
      <c r="D366" s="85" t="s">
        <v>303</v>
      </c>
      <c r="E366" s="86" t="s">
        <v>2772</v>
      </c>
      <c r="F366" s="87" t="s">
        <v>2773</v>
      </c>
      <c r="G366" s="88" t="s">
        <v>468</v>
      </c>
      <c r="H366" s="89">
        <v>42.369</v>
      </c>
      <c r="I366" s="3"/>
      <c r="J366" s="90">
        <f>ROUND(I366*H366,2)</f>
        <v>0</v>
      </c>
      <c r="K366" s="87" t="s">
        <v>427</v>
      </c>
      <c r="L366" s="13"/>
      <c r="M366" s="91" t="s">
        <v>1</v>
      </c>
      <c r="N366" s="92" t="s">
        <v>40</v>
      </c>
      <c r="O366" s="93"/>
      <c r="P366" s="94">
        <f>O366*H366</f>
        <v>0</v>
      </c>
      <c r="Q366" s="94">
        <v>0</v>
      </c>
      <c r="R366" s="94">
        <f>Q366*H366</f>
        <v>0</v>
      </c>
      <c r="S366" s="94">
        <v>0</v>
      </c>
      <c r="T366" s="95">
        <f>S366*H366</f>
        <v>0</v>
      </c>
      <c r="U366" s="12"/>
      <c r="V366" s="12"/>
      <c r="W366" s="12"/>
      <c r="X366" s="12"/>
      <c r="Y366" s="12"/>
      <c r="Z366" s="12"/>
      <c r="AA366" s="12"/>
      <c r="AB366" s="12"/>
      <c r="AC366" s="12"/>
      <c r="AD366" s="12"/>
      <c r="AE366" s="12"/>
      <c r="AR366" s="96" t="s">
        <v>97</v>
      </c>
      <c r="AT366" s="96" t="s">
        <v>303</v>
      </c>
      <c r="AU366" s="96" t="s">
        <v>84</v>
      </c>
      <c r="AY366" s="5" t="s">
        <v>302</v>
      </c>
      <c r="BE366" s="97">
        <f>IF(N366="základní",J366,0)</f>
        <v>0</v>
      </c>
      <c r="BF366" s="97">
        <f>IF(N366="snížená",J366,0)</f>
        <v>0</v>
      </c>
      <c r="BG366" s="97">
        <f>IF(N366="zákl. přenesená",J366,0)</f>
        <v>0</v>
      </c>
      <c r="BH366" s="97">
        <f>IF(N366="sníž. přenesená",J366,0)</f>
        <v>0</v>
      </c>
      <c r="BI366" s="97">
        <f>IF(N366="nulová",J366,0)</f>
        <v>0</v>
      </c>
      <c r="BJ366" s="5" t="s">
        <v>82</v>
      </c>
      <c r="BK366" s="97">
        <f>ROUND(I366*H366,2)</f>
        <v>0</v>
      </c>
      <c r="BL366" s="5" t="s">
        <v>97</v>
      </c>
      <c r="BM366" s="96" t="s">
        <v>5302</v>
      </c>
    </row>
    <row r="367" spans="1:65" s="98" customFormat="1">
      <c r="B367" s="99"/>
      <c r="D367" s="100" t="s">
        <v>308</v>
      </c>
      <c r="E367" s="101" t="s">
        <v>1</v>
      </c>
      <c r="F367" s="102" t="s">
        <v>5304</v>
      </c>
      <c r="H367" s="103">
        <v>18.221</v>
      </c>
      <c r="L367" s="99"/>
      <c r="M367" s="104"/>
      <c r="N367" s="105"/>
      <c r="O367" s="105"/>
      <c r="P367" s="105"/>
      <c r="Q367" s="105"/>
      <c r="R367" s="105"/>
      <c r="S367" s="105"/>
      <c r="T367" s="106"/>
      <c r="AT367" s="101" t="s">
        <v>308</v>
      </c>
      <c r="AU367" s="101" t="s">
        <v>84</v>
      </c>
      <c r="AV367" s="98" t="s">
        <v>84</v>
      </c>
      <c r="AW367" s="98" t="s">
        <v>31</v>
      </c>
      <c r="AX367" s="98" t="s">
        <v>75</v>
      </c>
      <c r="AY367" s="101" t="s">
        <v>302</v>
      </c>
    </row>
    <row r="368" spans="1:65" s="98" customFormat="1">
      <c r="B368" s="99"/>
      <c r="D368" s="100" t="s">
        <v>308</v>
      </c>
      <c r="E368" s="101" t="s">
        <v>1</v>
      </c>
      <c r="F368" s="102" t="s">
        <v>5305</v>
      </c>
      <c r="H368" s="103">
        <v>16.018999999999998</v>
      </c>
      <c r="L368" s="99"/>
      <c r="M368" s="104"/>
      <c r="N368" s="105"/>
      <c r="O368" s="105"/>
      <c r="P368" s="105"/>
      <c r="Q368" s="105"/>
      <c r="R368" s="105"/>
      <c r="S368" s="105"/>
      <c r="T368" s="106"/>
      <c r="AT368" s="101" t="s">
        <v>308</v>
      </c>
      <c r="AU368" s="101" t="s">
        <v>84</v>
      </c>
      <c r="AV368" s="98" t="s">
        <v>84</v>
      </c>
      <c r="AW368" s="98" t="s">
        <v>31</v>
      </c>
      <c r="AX368" s="98" t="s">
        <v>75</v>
      </c>
      <c r="AY368" s="101" t="s">
        <v>302</v>
      </c>
    </row>
    <row r="369" spans="1:65" s="98" customFormat="1">
      <c r="B369" s="99"/>
      <c r="D369" s="100" t="s">
        <v>308</v>
      </c>
      <c r="E369" s="101" t="s">
        <v>1</v>
      </c>
      <c r="F369" s="102" t="s">
        <v>5306</v>
      </c>
      <c r="H369" s="103">
        <v>1.1819999999999999</v>
      </c>
      <c r="L369" s="99"/>
      <c r="M369" s="104"/>
      <c r="N369" s="105"/>
      <c r="O369" s="105"/>
      <c r="P369" s="105"/>
      <c r="Q369" s="105"/>
      <c r="R369" s="105"/>
      <c r="S369" s="105"/>
      <c r="T369" s="106"/>
      <c r="AT369" s="101" t="s">
        <v>308</v>
      </c>
      <c r="AU369" s="101" t="s">
        <v>84</v>
      </c>
      <c r="AV369" s="98" t="s">
        <v>84</v>
      </c>
      <c r="AW369" s="98" t="s">
        <v>31</v>
      </c>
      <c r="AX369" s="98" t="s">
        <v>75</v>
      </c>
      <c r="AY369" s="101" t="s">
        <v>302</v>
      </c>
    </row>
    <row r="370" spans="1:65" s="98" customFormat="1">
      <c r="B370" s="99"/>
      <c r="D370" s="100" t="s">
        <v>308</v>
      </c>
      <c r="E370" s="101" t="s">
        <v>1</v>
      </c>
      <c r="F370" s="102" t="s">
        <v>5548</v>
      </c>
      <c r="H370" s="103">
        <v>4.6310000000000002</v>
      </c>
      <c r="L370" s="99"/>
      <c r="M370" s="104"/>
      <c r="N370" s="105"/>
      <c r="O370" s="105"/>
      <c r="P370" s="105"/>
      <c r="Q370" s="105"/>
      <c r="R370" s="105"/>
      <c r="S370" s="105"/>
      <c r="T370" s="106"/>
      <c r="AT370" s="101" t="s">
        <v>308</v>
      </c>
      <c r="AU370" s="101" t="s">
        <v>84</v>
      </c>
      <c r="AV370" s="98" t="s">
        <v>84</v>
      </c>
      <c r="AW370" s="98" t="s">
        <v>31</v>
      </c>
      <c r="AX370" s="98" t="s">
        <v>75</v>
      </c>
      <c r="AY370" s="101" t="s">
        <v>302</v>
      </c>
    </row>
    <row r="371" spans="1:65" s="98" customFormat="1">
      <c r="B371" s="99"/>
      <c r="D371" s="100" t="s">
        <v>308</v>
      </c>
      <c r="E371" s="101" t="s">
        <v>1</v>
      </c>
      <c r="F371" s="102" t="s">
        <v>5549</v>
      </c>
      <c r="H371" s="103">
        <v>2.3159999999999998</v>
      </c>
      <c r="L371" s="99"/>
      <c r="M371" s="104"/>
      <c r="N371" s="105"/>
      <c r="O371" s="105"/>
      <c r="P371" s="105"/>
      <c r="Q371" s="105"/>
      <c r="R371" s="105"/>
      <c r="S371" s="105"/>
      <c r="T371" s="106"/>
      <c r="AT371" s="101" t="s">
        <v>308</v>
      </c>
      <c r="AU371" s="101" t="s">
        <v>84</v>
      </c>
      <c r="AV371" s="98" t="s">
        <v>84</v>
      </c>
      <c r="AW371" s="98" t="s">
        <v>31</v>
      </c>
      <c r="AX371" s="98" t="s">
        <v>75</v>
      </c>
      <c r="AY371" s="101" t="s">
        <v>302</v>
      </c>
    </row>
    <row r="372" spans="1:65" s="171" customFormat="1">
      <c r="B372" s="172"/>
      <c r="D372" s="100" t="s">
        <v>308</v>
      </c>
      <c r="E372" s="173" t="s">
        <v>3845</v>
      </c>
      <c r="F372" s="174" t="s">
        <v>435</v>
      </c>
      <c r="H372" s="175">
        <v>42.369</v>
      </c>
      <c r="L372" s="172"/>
      <c r="M372" s="176"/>
      <c r="N372" s="177"/>
      <c r="O372" s="177"/>
      <c r="P372" s="177"/>
      <c r="Q372" s="177"/>
      <c r="R372" s="177"/>
      <c r="S372" s="177"/>
      <c r="T372" s="178"/>
      <c r="AT372" s="173" t="s">
        <v>308</v>
      </c>
      <c r="AU372" s="173" t="s">
        <v>84</v>
      </c>
      <c r="AV372" s="171" t="s">
        <v>97</v>
      </c>
      <c r="AW372" s="171" t="s">
        <v>31</v>
      </c>
      <c r="AX372" s="171" t="s">
        <v>82</v>
      </c>
      <c r="AY372" s="173" t="s">
        <v>302</v>
      </c>
    </row>
    <row r="373" spans="1:65" s="74" customFormat="1" ht="22.9" customHeight="1">
      <c r="B373" s="75"/>
      <c r="D373" s="76" t="s">
        <v>74</v>
      </c>
      <c r="E373" s="169" t="s">
        <v>100</v>
      </c>
      <c r="F373" s="169" t="s">
        <v>692</v>
      </c>
      <c r="J373" s="170">
        <f>BK373</f>
        <v>0</v>
      </c>
      <c r="L373" s="75"/>
      <c r="M373" s="79"/>
      <c r="N373" s="80"/>
      <c r="O373" s="80"/>
      <c r="P373" s="81">
        <f>SUM(P374:P379)</f>
        <v>0</v>
      </c>
      <c r="Q373" s="80"/>
      <c r="R373" s="81">
        <f>SUM(R374:R379)</f>
        <v>0</v>
      </c>
      <c r="S373" s="80"/>
      <c r="T373" s="82">
        <f>SUM(T374:T379)</f>
        <v>0</v>
      </c>
      <c r="AR373" s="76" t="s">
        <v>82</v>
      </c>
      <c r="AT373" s="83" t="s">
        <v>74</v>
      </c>
      <c r="AU373" s="83" t="s">
        <v>82</v>
      </c>
      <c r="AY373" s="76" t="s">
        <v>302</v>
      </c>
      <c r="BK373" s="84">
        <f>SUM(BK374:BK379)</f>
        <v>0</v>
      </c>
    </row>
    <row r="374" spans="1:65" s="15" customFormat="1" ht="44.25" customHeight="1">
      <c r="A374" s="12"/>
      <c r="B374" s="13"/>
      <c r="C374" s="85" t="s">
        <v>653</v>
      </c>
      <c r="D374" s="85" t="s">
        <v>303</v>
      </c>
      <c r="E374" s="86" t="s">
        <v>694</v>
      </c>
      <c r="F374" s="87" t="s">
        <v>695</v>
      </c>
      <c r="G374" s="88" t="s">
        <v>423</v>
      </c>
      <c r="H374" s="89">
        <v>103.242</v>
      </c>
      <c r="I374" s="3"/>
      <c r="J374" s="90">
        <f>ROUND(I374*H374,2)</f>
        <v>0</v>
      </c>
      <c r="K374" s="87" t="s">
        <v>1</v>
      </c>
      <c r="L374" s="13"/>
      <c r="M374" s="91" t="s">
        <v>1</v>
      </c>
      <c r="N374" s="92" t="s">
        <v>40</v>
      </c>
      <c r="O374" s="93"/>
      <c r="P374" s="94">
        <f>O374*H374</f>
        <v>0</v>
      </c>
      <c r="Q374" s="94">
        <v>0</v>
      </c>
      <c r="R374" s="94">
        <f>Q374*H374</f>
        <v>0</v>
      </c>
      <c r="S374" s="94">
        <v>0</v>
      </c>
      <c r="T374" s="95">
        <f>S374*H374</f>
        <v>0</v>
      </c>
      <c r="U374" s="12"/>
      <c r="V374" s="12"/>
      <c r="W374" s="12"/>
      <c r="X374" s="12"/>
      <c r="Y374" s="12"/>
      <c r="Z374" s="12"/>
      <c r="AA374" s="12"/>
      <c r="AB374" s="12"/>
      <c r="AC374" s="12"/>
      <c r="AD374" s="12"/>
      <c r="AE374" s="12"/>
      <c r="AR374" s="96" t="s">
        <v>97</v>
      </c>
      <c r="AT374" s="96" t="s">
        <v>303</v>
      </c>
      <c r="AU374" s="96" t="s">
        <v>84</v>
      </c>
      <c r="AY374" s="5" t="s">
        <v>302</v>
      </c>
      <c r="BE374" s="97">
        <f>IF(N374="základní",J374,0)</f>
        <v>0</v>
      </c>
      <c r="BF374" s="97">
        <f>IF(N374="snížená",J374,0)</f>
        <v>0</v>
      </c>
      <c r="BG374" s="97">
        <f>IF(N374="zákl. přenesená",J374,0)</f>
        <v>0</v>
      </c>
      <c r="BH374" s="97">
        <f>IF(N374="sníž. přenesená",J374,0)</f>
        <v>0</v>
      </c>
      <c r="BI374" s="97">
        <f>IF(N374="nulová",J374,0)</f>
        <v>0</v>
      </c>
      <c r="BJ374" s="5" t="s">
        <v>82</v>
      </c>
      <c r="BK374" s="97">
        <f>ROUND(I374*H374,2)</f>
        <v>0</v>
      </c>
      <c r="BL374" s="5" t="s">
        <v>97</v>
      </c>
      <c r="BM374" s="96" t="s">
        <v>5550</v>
      </c>
    </row>
    <row r="375" spans="1:65" s="98" customFormat="1">
      <c r="B375" s="99"/>
      <c r="D375" s="100" t="s">
        <v>308</v>
      </c>
      <c r="E375" s="101" t="s">
        <v>1</v>
      </c>
      <c r="F375" s="102" t="s">
        <v>330</v>
      </c>
      <c r="H375" s="103">
        <v>103.242</v>
      </c>
      <c r="L375" s="99"/>
      <c r="M375" s="104"/>
      <c r="N375" s="105"/>
      <c r="O375" s="105"/>
      <c r="P375" s="105"/>
      <c r="Q375" s="105"/>
      <c r="R375" s="105"/>
      <c r="S375" s="105"/>
      <c r="T375" s="106"/>
      <c r="AT375" s="101" t="s">
        <v>308</v>
      </c>
      <c r="AU375" s="101" t="s">
        <v>84</v>
      </c>
      <c r="AV375" s="98" t="s">
        <v>84</v>
      </c>
      <c r="AW375" s="98" t="s">
        <v>31</v>
      </c>
      <c r="AX375" s="98" t="s">
        <v>82</v>
      </c>
      <c r="AY375" s="101" t="s">
        <v>302</v>
      </c>
    </row>
    <row r="376" spans="1:65" s="15" customFormat="1" ht="44.25" customHeight="1">
      <c r="A376" s="12"/>
      <c r="B376" s="13"/>
      <c r="C376" s="85" t="s">
        <v>657</v>
      </c>
      <c r="D376" s="85" t="s">
        <v>303</v>
      </c>
      <c r="E376" s="86" t="s">
        <v>706</v>
      </c>
      <c r="F376" s="87" t="s">
        <v>707</v>
      </c>
      <c r="G376" s="88" t="s">
        <v>423</v>
      </c>
      <c r="H376" s="89">
        <v>198.07499999999999</v>
      </c>
      <c r="I376" s="3"/>
      <c r="J376" s="90">
        <f>ROUND(I376*H376,2)</f>
        <v>0</v>
      </c>
      <c r="K376" s="87" t="s">
        <v>1</v>
      </c>
      <c r="L376" s="13"/>
      <c r="M376" s="91" t="s">
        <v>1</v>
      </c>
      <c r="N376" s="92" t="s">
        <v>40</v>
      </c>
      <c r="O376" s="93"/>
      <c r="P376" s="94">
        <f>O376*H376</f>
        <v>0</v>
      </c>
      <c r="Q376" s="94">
        <v>0</v>
      </c>
      <c r="R376" s="94">
        <f>Q376*H376</f>
        <v>0</v>
      </c>
      <c r="S376" s="94">
        <v>0</v>
      </c>
      <c r="T376" s="95">
        <f>S376*H376</f>
        <v>0</v>
      </c>
      <c r="U376" s="12"/>
      <c r="V376" s="12"/>
      <c r="W376" s="12"/>
      <c r="X376" s="12"/>
      <c r="Y376" s="12"/>
      <c r="Z376" s="12"/>
      <c r="AA376" s="12"/>
      <c r="AB376" s="12"/>
      <c r="AC376" s="12"/>
      <c r="AD376" s="12"/>
      <c r="AE376" s="12"/>
      <c r="AR376" s="96" t="s">
        <v>97</v>
      </c>
      <c r="AT376" s="96" t="s">
        <v>303</v>
      </c>
      <c r="AU376" s="96" t="s">
        <v>84</v>
      </c>
      <c r="AY376" s="5" t="s">
        <v>302</v>
      </c>
      <c r="BE376" s="97">
        <f>IF(N376="základní",J376,0)</f>
        <v>0</v>
      </c>
      <c r="BF376" s="97">
        <f>IF(N376="snížená",J376,0)</f>
        <v>0</v>
      </c>
      <c r="BG376" s="97">
        <f>IF(N376="zákl. přenesená",J376,0)</f>
        <v>0</v>
      </c>
      <c r="BH376" s="97">
        <f>IF(N376="sníž. přenesená",J376,0)</f>
        <v>0</v>
      </c>
      <c r="BI376" s="97">
        <f>IF(N376="nulová",J376,0)</f>
        <v>0</v>
      </c>
      <c r="BJ376" s="5" t="s">
        <v>82</v>
      </c>
      <c r="BK376" s="97">
        <f>ROUND(I376*H376,2)</f>
        <v>0</v>
      </c>
      <c r="BL376" s="5" t="s">
        <v>97</v>
      </c>
      <c r="BM376" s="96" t="s">
        <v>5308</v>
      </c>
    </row>
    <row r="377" spans="1:65" s="98" customFormat="1">
      <c r="B377" s="99"/>
      <c r="D377" s="100" t="s">
        <v>308</v>
      </c>
      <c r="E377" s="101" t="s">
        <v>1</v>
      </c>
      <c r="F377" s="102" t="s">
        <v>344</v>
      </c>
      <c r="H377" s="103">
        <v>198.07499999999999</v>
      </c>
      <c r="L377" s="99"/>
      <c r="M377" s="104"/>
      <c r="N377" s="105"/>
      <c r="O377" s="105"/>
      <c r="P377" s="105"/>
      <c r="Q377" s="105"/>
      <c r="R377" s="105"/>
      <c r="S377" s="105"/>
      <c r="T377" s="106"/>
      <c r="AT377" s="101" t="s">
        <v>308</v>
      </c>
      <c r="AU377" s="101" t="s">
        <v>84</v>
      </c>
      <c r="AV377" s="98" t="s">
        <v>84</v>
      </c>
      <c r="AW377" s="98" t="s">
        <v>31</v>
      </c>
      <c r="AX377" s="98" t="s">
        <v>82</v>
      </c>
      <c r="AY377" s="101" t="s">
        <v>302</v>
      </c>
    </row>
    <row r="378" spans="1:65" s="15" customFormat="1" ht="44.25" customHeight="1">
      <c r="A378" s="12"/>
      <c r="B378" s="13"/>
      <c r="C378" s="85" t="s">
        <v>661</v>
      </c>
      <c r="D378" s="85" t="s">
        <v>303</v>
      </c>
      <c r="E378" s="86" t="s">
        <v>2010</v>
      </c>
      <c r="F378" s="87" t="s">
        <v>2011</v>
      </c>
      <c r="G378" s="88" t="s">
        <v>423</v>
      </c>
      <c r="H378" s="89">
        <v>29.498000000000001</v>
      </c>
      <c r="I378" s="3"/>
      <c r="J378" s="90">
        <f>ROUND(I378*H378,2)</f>
        <v>0</v>
      </c>
      <c r="K378" s="87" t="s">
        <v>1</v>
      </c>
      <c r="L378" s="13"/>
      <c r="M378" s="91" t="s">
        <v>1</v>
      </c>
      <c r="N378" s="92" t="s">
        <v>40</v>
      </c>
      <c r="O378" s="93"/>
      <c r="P378" s="94">
        <f>O378*H378</f>
        <v>0</v>
      </c>
      <c r="Q378" s="94">
        <v>0</v>
      </c>
      <c r="R378" s="94">
        <f>Q378*H378</f>
        <v>0</v>
      </c>
      <c r="S378" s="94">
        <v>0</v>
      </c>
      <c r="T378" s="95">
        <f>S378*H378</f>
        <v>0</v>
      </c>
      <c r="U378" s="12"/>
      <c r="V378" s="12"/>
      <c r="W378" s="12"/>
      <c r="X378" s="12"/>
      <c r="Y378" s="12"/>
      <c r="Z378" s="12"/>
      <c r="AA378" s="12"/>
      <c r="AB378" s="12"/>
      <c r="AC378" s="12"/>
      <c r="AD378" s="12"/>
      <c r="AE378" s="12"/>
      <c r="AR378" s="96" t="s">
        <v>97</v>
      </c>
      <c r="AT378" s="96" t="s">
        <v>303</v>
      </c>
      <c r="AU378" s="96" t="s">
        <v>84</v>
      </c>
      <c r="AY378" s="5" t="s">
        <v>302</v>
      </c>
      <c r="BE378" s="97">
        <f>IF(N378="základní",J378,0)</f>
        <v>0</v>
      </c>
      <c r="BF378" s="97">
        <f>IF(N378="snížená",J378,0)</f>
        <v>0</v>
      </c>
      <c r="BG378" s="97">
        <f>IF(N378="zákl. přenesená",J378,0)</f>
        <v>0</v>
      </c>
      <c r="BH378" s="97">
        <f>IF(N378="sníž. přenesená",J378,0)</f>
        <v>0</v>
      </c>
      <c r="BI378" s="97">
        <f>IF(N378="nulová",J378,0)</f>
        <v>0</v>
      </c>
      <c r="BJ378" s="5" t="s">
        <v>82</v>
      </c>
      <c r="BK378" s="97">
        <f>ROUND(I378*H378,2)</f>
        <v>0</v>
      </c>
      <c r="BL378" s="5" t="s">
        <v>97</v>
      </c>
      <c r="BM378" s="96" t="s">
        <v>5309</v>
      </c>
    </row>
    <row r="379" spans="1:65" s="98" customFormat="1">
      <c r="B379" s="99"/>
      <c r="D379" s="100" t="s">
        <v>308</v>
      </c>
      <c r="E379" s="101" t="s">
        <v>1</v>
      </c>
      <c r="F379" s="102" t="s">
        <v>1936</v>
      </c>
      <c r="H379" s="103">
        <v>29.498000000000001</v>
      </c>
      <c r="L379" s="99"/>
      <c r="M379" s="104"/>
      <c r="N379" s="105"/>
      <c r="O379" s="105"/>
      <c r="P379" s="105"/>
      <c r="Q379" s="105"/>
      <c r="R379" s="105"/>
      <c r="S379" s="105"/>
      <c r="T379" s="106"/>
      <c r="AT379" s="101" t="s">
        <v>308</v>
      </c>
      <c r="AU379" s="101" t="s">
        <v>84</v>
      </c>
      <c r="AV379" s="98" t="s">
        <v>84</v>
      </c>
      <c r="AW379" s="98" t="s">
        <v>31</v>
      </c>
      <c r="AX379" s="98" t="s">
        <v>82</v>
      </c>
      <c r="AY379" s="101" t="s">
        <v>302</v>
      </c>
    </row>
    <row r="380" spans="1:65" s="74" customFormat="1" ht="22.9" customHeight="1">
      <c r="B380" s="75"/>
      <c r="D380" s="76" t="s">
        <v>74</v>
      </c>
      <c r="E380" s="169" t="s">
        <v>109</v>
      </c>
      <c r="F380" s="169" t="s">
        <v>709</v>
      </c>
      <c r="J380" s="170">
        <f>BK380</f>
        <v>0</v>
      </c>
      <c r="L380" s="75"/>
      <c r="M380" s="79"/>
      <c r="N380" s="80"/>
      <c r="O380" s="80"/>
      <c r="P380" s="81">
        <f>SUM(P381:P496)</f>
        <v>0</v>
      </c>
      <c r="Q380" s="80"/>
      <c r="R380" s="81">
        <f>SUM(R381:R496)</f>
        <v>15.2452232</v>
      </c>
      <c r="S380" s="80"/>
      <c r="T380" s="82">
        <f>SUM(T381:T496)</f>
        <v>4.9449215999999998</v>
      </c>
      <c r="AR380" s="76" t="s">
        <v>82</v>
      </c>
      <c r="AT380" s="83" t="s">
        <v>74</v>
      </c>
      <c r="AU380" s="83" t="s">
        <v>82</v>
      </c>
      <c r="AY380" s="76" t="s">
        <v>302</v>
      </c>
      <c r="BK380" s="84">
        <f>SUM(BK381:BK496)</f>
        <v>0</v>
      </c>
    </row>
    <row r="381" spans="1:65" s="15" customFormat="1" ht="21.75" customHeight="1">
      <c r="A381" s="12"/>
      <c r="B381" s="13"/>
      <c r="C381" s="85" t="s">
        <v>665</v>
      </c>
      <c r="D381" s="85" t="s">
        <v>303</v>
      </c>
      <c r="E381" s="86" t="s">
        <v>5316</v>
      </c>
      <c r="F381" s="87" t="s">
        <v>5317</v>
      </c>
      <c r="G381" s="88" t="s">
        <v>450</v>
      </c>
      <c r="H381" s="89">
        <v>121.47</v>
      </c>
      <c r="I381" s="3"/>
      <c r="J381" s="90">
        <f>ROUND(I381*H381,2)</f>
        <v>0</v>
      </c>
      <c r="K381" s="87" t="s">
        <v>1</v>
      </c>
      <c r="L381" s="13"/>
      <c r="M381" s="91" t="s">
        <v>1</v>
      </c>
      <c r="N381" s="92" t="s">
        <v>40</v>
      </c>
      <c r="O381" s="93"/>
      <c r="P381" s="94">
        <f>O381*H381</f>
        <v>0</v>
      </c>
      <c r="Q381" s="94">
        <v>0</v>
      </c>
      <c r="R381" s="94">
        <f>Q381*H381</f>
        <v>0</v>
      </c>
      <c r="S381" s="94">
        <v>0</v>
      </c>
      <c r="T381" s="95">
        <f>S381*H381</f>
        <v>0</v>
      </c>
      <c r="U381" s="12"/>
      <c r="V381" s="12"/>
      <c r="W381" s="12"/>
      <c r="X381" s="12"/>
      <c r="Y381" s="12"/>
      <c r="Z381" s="12"/>
      <c r="AA381" s="12"/>
      <c r="AB381" s="12"/>
      <c r="AC381" s="12"/>
      <c r="AD381" s="12"/>
      <c r="AE381" s="12"/>
      <c r="AR381" s="96" t="s">
        <v>97</v>
      </c>
      <c r="AT381" s="96" t="s">
        <v>303</v>
      </c>
      <c r="AU381" s="96" t="s">
        <v>84</v>
      </c>
      <c r="AY381" s="5" t="s">
        <v>302</v>
      </c>
      <c r="BE381" s="97">
        <f>IF(N381="základní",J381,0)</f>
        <v>0</v>
      </c>
      <c r="BF381" s="97">
        <f>IF(N381="snížená",J381,0)</f>
        <v>0</v>
      </c>
      <c r="BG381" s="97">
        <f>IF(N381="zákl. přenesená",J381,0)</f>
        <v>0</v>
      </c>
      <c r="BH381" s="97">
        <f>IF(N381="sníž. přenesená",J381,0)</f>
        <v>0</v>
      </c>
      <c r="BI381" s="97">
        <f>IF(N381="nulová",J381,0)</f>
        <v>0</v>
      </c>
      <c r="BJ381" s="5" t="s">
        <v>82</v>
      </c>
      <c r="BK381" s="97">
        <f>ROUND(I381*H381,2)</f>
        <v>0</v>
      </c>
      <c r="BL381" s="5" t="s">
        <v>97</v>
      </c>
      <c r="BM381" s="96" t="s">
        <v>5318</v>
      </c>
    </row>
    <row r="382" spans="1:65" s="98" customFormat="1">
      <c r="B382" s="99"/>
      <c r="D382" s="100" t="s">
        <v>308</v>
      </c>
      <c r="E382" s="101" t="s">
        <v>1</v>
      </c>
      <c r="F382" s="102" t="s">
        <v>5167</v>
      </c>
      <c r="H382" s="103">
        <v>121.47</v>
      </c>
      <c r="L382" s="99"/>
      <c r="M382" s="104"/>
      <c r="N382" s="105"/>
      <c r="O382" s="105"/>
      <c r="P382" s="105"/>
      <c r="Q382" s="105"/>
      <c r="R382" s="105"/>
      <c r="S382" s="105"/>
      <c r="T382" s="106"/>
      <c r="AT382" s="101" t="s">
        <v>308</v>
      </c>
      <c r="AU382" s="101" t="s">
        <v>84</v>
      </c>
      <c r="AV382" s="98" t="s">
        <v>84</v>
      </c>
      <c r="AW382" s="98" t="s">
        <v>31</v>
      </c>
      <c r="AX382" s="98" t="s">
        <v>82</v>
      </c>
      <c r="AY382" s="101" t="s">
        <v>302</v>
      </c>
    </row>
    <row r="383" spans="1:65" s="15" customFormat="1" ht="21.75" customHeight="1">
      <c r="A383" s="12"/>
      <c r="B383" s="13"/>
      <c r="C383" s="85" t="s">
        <v>669</v>
      </c>
      <c r="D383" s="85" t="s">
        <v>303</v>
      </c>
      <c r="E383" s="86" t="s">
        <v>5319</v>
      </c>
      <c r="F383" s="87" t="s">
        <v>5320</v>
      </c>
      <c r="G383" s="88" t="s">
        <v>450</v>
      </c>
      <c r="H383" s="89">
        <v>132.80000000000001</v>
      </c>
      <c r="I383" s="3"/>
      <c r="J383" s="90">
        <f>ROUND(I383*H383,2)</f>
        <v>0</v>
      </c>
      <c r="K383" s="87" t="s">
        <v>1</v>
      </c>
      <c r="L383" s="13"/>
      <c r="M383" s="91" t="s">
        <v>1</v>
      </c>
      <c r="N383" s="92" t="s">
        <v>40</v>
      </c>
      <c r="O383" s="93"/>
      <c r="P383" s="94">
        <f>O383*H383</f>
        <v>0</v>
      </c>
      <c r="Q383" s="94">
        <v>0</v>
      </c>
      <c r="R383" s="94">
        <f>Q383*H383</f>
        <v>0</v>
      </c>
      <c r="S383" s="94">
        <v>0</v>
      </c>
      <c r="T383" s="95">
        <f>S383*H383</f>
        <v>0</v>
      </c>
      <c r="U383" s="12"/>
      <c r="V383" s="12"/>
      <c r="W383" s="12"/>
      <c r="X383" s="12"/>
      <c r="Y383" s="12"/>
      <c r="Z383" s="12"/>
      <c r="AA383" s="12"/>
      <c r="AB383" s="12"/>
      <c r="AC383" s="12"/>
      <c r="AD383" s="12"/>
      <c r="AE383" s="12"/>
      <c r="AR383" s="96" t="s">
        <v>97</v>
      </c>
      <c r="AT383" s="96" t="s">
        <v>303</v>
      </c>
      <c r="AU383" s="96" t="s">
        <v>84</v>
      </c>
      <c r="AY383" s="5" t="s">
        <v>302</v>
      </c>
      <c r="BE383" s="97">
        <f>IF(N383="základní",J383,0)</f>
        <v>0</v>
      </c>
      <c r="BF383" s="97">
        <f>IF(N383="snížená",J383,0)</f>
        <v>0</v>
      </c>
      <c r="BG383" s="97">
        <f>IF(N383="zákl. přenesená",J383,0)</f>
        <v>0</v>
      </c>
      <c r="BH383" s="97">
        <f>IF(N383="sníž. přenesená",J383,0)</f>
        <v>0</v>
      </c>
      <c r="BI383" s="97">
        <f>IF(N383="nulová",J383,0)</f>
        <v>0</v>
      </c>
      <c r="BJ383" s="5" t="s">
        <v>82</v>
      </c>
      <c r="BK383" s="97">
        <f>ROUND(I383*H383,2)</f>
        <v>0</v>
      </c>
      <c r="BL383" s="5" t="s">
        <v>97</v>
      </c>
      <c r="BM383" s="96" t="s">
        <v>5551</v>
      </c>
    </row>
    <row r="384" spans="1:65" s="98" customFormat="1">
      <c r="B384" s="99"/>
      <c r="D384" s="100" t="s">
        <v>308</v>
      </c>
      <c r="E384" s="101" t="s">
        <v>1</v>
      </c>
      <c r="F384" s="102" t="s">
        <v>5169</v>
      </c>
      <c r="H384" s="103">
        <v>132.80000000000001</v>
      </c>
      <c r="L384" s="99"/>
      <c r="M384" s="104"/>
      <c r="N384" s="105"/>
      <c r="O384" s="105"/>
      <c r="P384" s="105"/>
      <c r="Q384" s="105"/>
      <c r="R384" s="105"/>
      <c r="S384" s="105"/>
      <c r="T384" s="106"/>
      <c r="AT384" s="101" t="s">
        <v>308</v>
      </c>
      <c r="AU384" s="101" t="s">
        <v>84</v>
      </c>
      <c r="AV384" s="98" t="s">
        <v>84</v>
      </c>
      <c r="AW384" s="98" t="s">
        <v>31</v>
      </c>
      <c r="AX384" s="98" t="s">
        <v>82</v>
      </c>
      <c r="AY384" s="101" t="s">
        <v>302</v>
      </c>
    </row>
    <row r="385" spans="1:65" s="15" customFormat="1" ht="21.75" customHeight="1">
      <c r="A385" s="12"/>
      <c r="B385" s="13"/>
      <c r="C385" s="85" t="s">
        <v>677</v>
      </c>
      <c r="D385" s="85" t="s">
        <v>303</v>
      </c>
      <c r="E385" s="86" t="s">
        <v>5322</v>
      </c>
      <c r="F385" s="87" t="s">
        <v>5323</v>
      </c>
      <c r="G385" s="88" t="s">
        <v>450</v>
      </c>
      <c r="H385" s="89">
        <v>106.79</v>
      </c>
      <c r="I385" s="3"/>
      <c r="J385" s="90">
        <f>ROUND(I385*H385,2)</f>
        <v>0</v>
      </c>
      <c r="K385" s="87" t="s">
        <v>1</v>
      </c>
      <c r="L385" s="13"/>
      <c r="M385" s="91" t="s">
        <v>1</v>
      </c>
      <c r="N385" s="92" t="s">
        <v>40</v>
      </c>
      <c r="O385" s="93"/>
      <c r="P385" s="94">
        <f>O385*H385</f>
        <v>0</v>
      </c>
      <c r="Q385" s="94">
        <v>0</v>
      </c>
      <c r="R385" s="94">
        <f>Q385*H385</f>
        <v>0</v>
      </c>
      <c r="S385" s="94">
        <v>0</v>
      </c>
      <c r="T385" s="95">
        <f>S385*H385</f>
        <v>0</v>
      </c>
      <c r="U385" s="12"/>
      <c r="V385" s="12"/>
      <c r="W385" s="12"/>
      <c r="X385" s="12"/>
      <c r="Y385" s="12"/>
      <c r="Z385" s="12"/>
      <c r="AA385" s="12"/>
      <c r="AB385" s="12"/>
      <c r="AC385" s="12"/>
      <c r="AD385" s="12"/>
      <c r="AE385" s="12"/>
      <c r="AR385" s="96" t="s">
        <v>97</v>
      </c>
      <c r="AT385" s="96" t="s">
        <v>303</v>
      </c>
      <c r="AU385" s="96" t="s">
        <v>84</v>
      </c>
      <c r="AY385" s="5" t="s">
        <v>302</v>
      </c>
      <c r="BE385" s="97">
        <f>IF(N385="základní",J385,0)</f>
        <v>0</v>
      </c>
      <c r="BF385" s="97">
        <f>IF(N385="snížená",J385,0)</f>
        <v>0</v>
      </c>
      <c r="BG385" s="97">
        <f>IF(N385="zákl. přenesená",J385,0)</f>
        <v>0</v>
      </c>
      <c r="BH385" s="97">
        <f>IF(N385="sníž. přenesená",J385,0)</f>
        <v>0</v>
      </c>
      <c r="BI385" s="97">
        <f>IF(N385="nulová",J385,0)</f>
        <v>0</v>
      </c>
      <c r="BJ385" s="5" t="s">
        <v>82</v>
      </c>
      <c r="BK385" s="97">
        <f>ROUND(I385*H385,2)</f>
        <v>0</v>
      </c>
      <c r="BL385" s="5" t="s">
        <v>97</v>
      </c>
      <c r="BM385" s="96" t="s">
        <v>5324</v>
      </c>
    </row>
    <row r="386" spans="1:65" s="98" customFormat="1">
      <c r="B386" s="99"/>
      <c r="D386" s="100" t="s">
        <v>308</v>
      </c>
      <c r="E386" s="101" t="s">
        <v>1</v>
      </c>
      <c r="F386" s="102" t="s">
        <v>5171</v>
      </c>
      <c r="H386" s="103">
        <v>106.79</v>
      </c>
      <c r="L386" s="99"/>
      <c r="M386" s="104"/>
      <c r="N386" s="105"/>
      <c r="O386" s="105"/>
      <c r="P386" s="105"/>
      <c r="Q386" s="105"/>
      <c r="R386" s="105"/>
      <c r="S386" s="105"/>
      <c r="T386" s="106"/>
      <c r="AT386" s="101" t="s">
        <v>308</v>
      </c>
      <c r="AU386" s="101" t="s">
        <v>84</v>
      </c>
      <c r="AV386" s="98" t="s">
        <v>84</v>
      </c>
      <c r="AW386" s="98" t="s">
        <v>31</v>
      </c>
      <c r="AX386" s="98" t="s">
        <v>82</v>
      </c>
      <c r="AY386" s="101" t="s">
        <v>302</v>
      </c>
    </row>
    <row r="387" spans="1:65" s="15" customFormat="1" ht="21.75" customHeight="1">
      <c r="A387" s="12"/>
      <c r="B387" s="13"/>
      <c r="C387" s="85" t="s">
        <v>684</v>
      </c>
      <c r="D387" s="85" t="s">
        <v>303</v>
      </c>
      <c r="E387" s="86" t="s">
        <v>5325</v>
      </c>
      <c r="F387" s="87" t="s">
        <v>5326</v>
      </c>
      <c r="G387" s="88" t="s">
        <v>450</v>
      </c>
      <c r="H387" s="89">
        <v>41.28</v>
      </c>
      <c r="I387" s="3"/>
      <c r="J387" s="90">
        <f>ROUND(I387*H387,2)</f>
        <v>0</v>
      </c>
      <c r="K387" s="87" t="s">
        <v>1</v>
      </c>
      <c r="L387" s="13"/>
      <c r="M387" s="91" t="s">
        <v>1</v>
      </c>
      <c r="N387" s="92" t="s">
        <v>40</v>
      </c>
      <c r="O387" s="93"/>
      <c r="P387" s="94">
        <f>O387*H387</f>
        <v>0</v>
      </c>
      <c r="Q387" s="94">
        <v>0</v>
      </c>
      <c r="R387" s="94">
        <f>Q387*H387</f>
        <v>0</v>
      </c>
      <c r="S387" s="94">
        <v>0</v>
      </c>
      <c r="T387" s="95">
        <f>S387*H387</f>
        <v>0</v>
      </c>
      <c r="U387" s="12"/>
      <c r="V387" s="12"/>
      <c r="W387" s="12"/>
      <c r="X387" s="12"/>
      <c r="Y387" s="12"/>
      <c r="Z387" s="12"/>
      <c r="AA387" s="12"/>
      <c r="AB387" s="12"/>
      <c r="AC387" s="12"/>
      <c r="AD387" s="12"/>
      <c r="AE387" s="12"/>
      <c r="AR387" s="96" t="s">
        <v>97</v>
      </c>
      <c r="AT387" s="96" t="s">
        <v>303</v>
      </c>
      <c r="AU387" s="96" t="s">
        <v>84</v>
      </c>
      <c r="AY387" s="5" t="s">
        <v>302</v>
      </c>
      <c r="BE387" s="97">
        <f>IF(N387="základní",J387,0)</f>
        <v>0</v>
      </c>
      <c r="BF387" s="97">
        <f>IF(N387="snížená",J387,0)</f>
        <v>0</v>
      </c>
      <c r="BG387" s="97">
        <f>IF(N387="zákl. přenesená",J387,0)</f>
        <v>0</v>
      </c>
      <c r="BH387" s="97">
        <f>IF(N387="sníž. přenesená",J387,0)</f>
        <v>0</v>
      </c>
      <c r="BI387" s="97">
        <f>IF(N387="nulová",J387,0)</f>
        <v>0</v>
      </c>
      <c r="BJ387" s="5" t="s">
        <v>82</v>
      </c>
      <c r="BK387" s="97">
        <f>ROUND(I387*H387,2)</f>
        <v>0</v>
      </c>
      <c r="BL387" s="5" t="s">
        <v>97</v>
      </c>
      <c r="BM387" s="96" t="s">
        <v>5552</v>
      </c>
    </row>
    <row r="388" spans="1:65" s="98" customFormat="1">
      <c r="B388" s="99"/>
      <c r="D388" s="100" t="s">
        <v>308</v>
      </c>
      <c r="E388" s="101" t="s">
        <v>1</v>
      </c>
      <c r="F388" s="102" t="s">
        <v>5173</v>
      </c>
      <c r="H388" s="103">
        <v>41.28</v>
      </c>
      <c r="L388" s="99"/>
      <c r="M388" s="104"/>
      <c r="N388" s="105"/>
      <c r="O388" s="105"/>
      <c r="P388" s="105"/>
      <c r="Q388" s="105"/>
      <c r="R388" s="105"/>
      <c r="S388" s="105"/>
      <c r="T388" s="106"/>
      <c r="AT388" s="101" t="s">
        <v>308</v>
      </c>
      <c r="AU388" s="101" t="s">
        <v>84</v>
      </c>
      <c r="AV388" s="98" t="s">
        <v>84</v>
      </c>
      <c r="AW388" s="98" t="s">
        <v>31</v>
      </c>
      <c r="AX388" s="98" t="s">
        <v>82</v>
      </c>
      <c r="AY388" s="101" t="s">
        <v>302</v>
      </c>
    </row>
    <row r="389" spans="1:65" s="15" customFormat="1" ht="21.75" customHeight="1">
      <c r="A389" s="12"/>
      <c r="B389" s="13"/>
      <c r="C389" s="85" t="s">
        <v>688</v>
      </c>
      <c r="D389" s="85" t="s">
        <v>303</v>
      </c>
      <c r="E389" s="86" t="s">
        <v>5328</v>
      </c>
      <c r="F389" s="87" t="s">
        <v>5329</v>
      </c>
      <c r="G389" s="88" t="s">
        <v>450</v>
      </c>
      <c r="H389" s="89">
        <v>7.88</v>
      </c>
      <c r="I389" s="3"/>
      <c r="J389" s="90">
        <f>ROUND(I389*H389,2)</f>
        <v>0</v>
      </c>
      <c r="K389" s="87" t="s">
        <v>1</v>
      </c>
      <c r="L389" s="13"/>
      <c r="M389" s="91" t="s">
        <v>1</v>
      </c>
      <c r="N389" s="92" t="s">
        <v>40</v>
      </c>
      <c r="O389" s="93"/>
      <c r="P389" s="94">
        <f>O389*H389</f>
        <v>0</v>
      </c>
      <c r="Q389" s="94">
        <v>0</v>
      </c>
      <c r="R389" s="94">
        <f>Q389*H389</f>
        <v>0</v>
      </c>
      <c r="S389" s="94">
        <v>0</v>
      </c>
      <c r="T389" s="95">
        <f>S389*H389</f>
        <v>0</v>
      </c>
      <c r="U389" s="12"/>
      <c r="V389" s="12"/>
      <c r="W389" s="12"/>
      <c r="X389" s="12"/>
      <c r="Y389" s="12"/>
      <c r="Z389" s="12"/>
      <c r="AA389" s="12"/>
      <c r="AB389" s="12"/>
      <c r="AC389" s="12"/>
      <c r="AD389" s="12"/>
      <c r="AE389" s="12"/>
      <c r="AR389" s="96" t="s">
        <v>97</v>
      </c>
      <c r="AT389" s="96" t="s">
        <v>303</v>
      </c>
      <c r="AU389" s="96" t="s">
        <v>84</v>
      </c>
      <c r="AY389" s="5" t="s">
        <v>302</v>
      </c>
      <c r="BE389" s="97">
        <f>IF(N389="základní",J389,0)</f>
        <v>0</v>
      </c>
      <c r="BF389" s="97">
        <f>IF(N389="snížená",J389,0)</f>
        <v>0</v>
      </c>
      <c r="BG389" s="97">
        <f>IF(N389="zákl. přenesená",J389,0)</f>
        <v>0</v>
      </c>
      <c r="BH389" s="97">
        <f>IF(N389="sníž. přenesená",J389,0)</f>
        <v>0</v>
      </c>
      <c r="BI389" s="97">
        <f>IF(N389="nulová",J389,0)</f>
        <v>0</v>
      </c>
      <c r="BJ389" s="5" t="s">
        <v>82</v>
      </c>
      <c r="BK389" s="97">
        <f>ROUND(I389*H389,2)</f>
        <v>0</v>
      </c>
      <c r="BL389" s="5" t="s">
        <v>97</v>
      </c>
      <c r="BM389" s="96" t="s">
        <v>5330</v>
      </c>
    </row>
    <row r="390" spans="1:65" s="98" customFormat="1">
      <c r="B390" s="99"/>
      <c r="D390" s="100" t="s">
        <v>308</v>
      </c>
      <c r="E390" s="101" t="s">
        <v>1</v>
      </c>
      <c r="F390" s="102" t="s">
        <v>5175</v>
      </c>
      <c r="H390" s="103">
        <v>7.88</v>
      </c>
      <c r="L390" s="99"/>
      <c r="M390" s="104"/>
      <c r="N390" s="105"/>
      <c r="O390" s="105"/>
      <c r="P390" s="105"/>
      <c r="Q390" s="105"/>
      <c r="R390" s="105"/>
      <c r="S390" s="105"/>
      <c r="T390" s="106"/>
      <c r="AT390" s="101" t="s">
        <v>308</v>
      </c>
      <c r="AU390" s="101" t="s">
        <v>84</v>
      </c>
      <c r="AV390" s="98" t="s">
        <v>84</v>
      </c>
      <c r="AW390" s="98" t="s">
        <v>31</v>
      </c>
      <c r="AX390" s="98" t="s">
        <v>82</v>
      </c>
      <c r="AY390" s="101" t="s">
        <v>302</v>
      </c>
    </row>
    <row r="391" spans="1:65" s="15" customFormat="1" ht="21.75" customHeight="1">
      <c r="A391" s="12"/>
      <c r="B391" s="13"/>
      <c r="C391" s="85" t="s">
        <v>693</v>
      </c>
      <c r="D391" s="85" t="s">
        <v>303</v>
      </c>
      <c r="E391" s="86" t="s">
        <v>5331</v>
      </c>
      <c r="F391" s="87" t="s">
        <v>5332</v>
      </c>
      <c r="G391" s="88" t="s">
        <v>450</v>
      </c>
      <c r="H391" s="89">
        <v>3.85</v>
      </c>
      <c r="I391" s="3"/>
      <c r="J391" s="90">
        <f>ROUND(I391*H391,2)</f>
        <v>0</v>
      </c>
      <c r="K391" s="87" t="s">
        <v>1</v>
      </c>
      <c r="L391" s="13"/>
      <c r="M391" s="91" t="s">
        <v>1</v>
      </c>
      <c r="N391" s="92" t="s">
        <v>40</v>
      </c>
      <c r="O391" s="93"/>
      <c r="P391" s="94">
        <f>O391*H391</f>
        <v>0</v>
      </c>
      <c r="Q391" s="94">
        <v>0</v>
      </c>
      <c r="R391" s="94">
        <f>Q391*H391</f>
        <v>0</v>
      </c>
      <c r="S391" s="94">
        <v>0</v>
      </c>
      <c r="T391" s="95">
        <f>S391*H391</f>
        <v>0</v>
      </c>
      <c r="U391" s="12"/>
      <c r="V391" s="12"/>
      <c r="W391" s="12"/>
      <c r="X391" s="12"/>
      <c r="Y391" s="12"/>
      <c r="Z391" s="12"/>
      <c r="AA391" s="12"/>
      <c r="AB391" s="12"/>
      <c r="AC391" s="12"/>
      <c r="AD391" s="12"/>
      <c r="AE391" s="12"/>
      <c r="AR391" s="96" t="s">
        <v>97</v>
      </c>
      <c r="AT391" s="96" t="s">
        <v>303</v>
      </c>
      <c r="AU391" s="96" t="s">
        <v>84</v>
      </c>
      <c r="AY391" s="5" t="s">
        <v>302</v>
      </c>
      <c r="BE391" s="97">
        <f>IF(N391="základní",J391,0)</f>
        <v>0</v>
      </c>
      <c r="BF391" s="97">
        <f>IF(N391="snížená",J391,0)</f>
        <v>0</v>
      </c>
      <c r="BG391" s="97">
        <f>IF(N391="zákl. přenesená",J391,0)</f>
        <v>0</v>
      </c>
      <c r="BH391" s="97">
        <f>IF(N391="sníž. přenesená",J391,0)</f>
        <v>0</v>
      </c>
      <c r="BI391" s="97">
        <f>IF(N391="nulová",J391,0)</f>
        <v>0</v>
      </c>
      <c r="BJ391" s="5" t="s">
        <v>82</v>
      </c>
      <c r="BK391" s="97">
        <f>ROUND(I391*H391,2)</f>
        <v>0</v>
      </c>
      <c r="BL391" s="5" t="s">
        <v>97</v>
      </c>
      <c r="BM391" s="96" t="s">
        <v>5553</v>
      </c>
    </row>
    <row r="392" spans="1:65" s="98" customFormat="1">
      <c r="B392" s="99"/>
      <c r="D392" s="100" t="s">
        <v>308</v>
      </c>
      <c r="E392" s="101" t="s">
        <v>1</v>
      </c>
      <c r="F392" s="102" t="s">
        <v>5177</v>
      </c>
      <c r="H392" s="103">
        <v>3.85</v>
      </c>
      <c r="L392" s="99"/>
      <c r="M392" s="104"/>
      <c r="N392" s="105"/>
      <c r="O392" s="105"/>
      <c r="P392" s="105"/>
      <c r="Q392" s="105"/>
      <c r="R392" s="105"/>
      <c r="S392" s="105"/>
      <c r="T392" s="106"/>
      <c r="AT392" s="101" t="s">
        <v>308</v>
      </c>
      <c r="AU392" s="101" t="s">
        <v>84</v>
      </c>
      <c r="AV392" s="98" t="s">
        <v>84</v>
      </c>
      <c r="AW392" s="98" t="s">
        <v>31</v>
      </c>
      <c r="AX392" s="98" t="s">
        <v>82</v>
      </c>
      <c r="AY392" s="101" t="s">
        <v>302</v>
      </c>
    </row>
    <row r="393" spans="1:65" s="15" customFormat="1" ht="21.75" customHeight="1">
      <c r="A393" s="12"/>
      <c r="B393" s="13"/>
      <c r="C393" s="85" t="s">
        <v>697</v>
      </c>
      <c r="D393" s="85" t="s">
        <v>303</v>
      </c>
      <c r="E393" s="86" t="s">
        <v>5554</v>
      </c>
      <c r="F393" s="87" t="s">
        <v>5555</v>
      </c>
      <c r="G393" s="88" t="s">
        <v>450</v>
      </c>
      <c r="H393" s="89">
        <v>30.87</v>
      </c>
      <c r="I393" s="3"/>
      <c r="J393" s="90">
        <f>ROUND(I393*H393,2)</f>
        <v>0</v>
      </c>
      <c r="K393" s="87" t="s">
        <v>1</v>
      </c>
      <c r="L393" s="13"/>
      <c r="M393" s="91" t="s">
        <v>1</v>
      </c>
      <c r="N393" s="92" t="s">
        <v>40</v>
      </c>
      <c r="O393" s="93"/>
      <c r="P393" s="94">
        <f>O393*H393</f>
        <v>0</v>
      </c>
      <c r="Q393" s="94">
        <v>0</v>
      </c>
      <c r="R393" s="94">
        <f>Q393*H393</f>
        <v>0</v>
      </c>
      <c r="S393" s="94">
        <v>0</v>
      </c>
      <c r="T393" s="95">
        <f>S393*H393</f>
        <v>0</v>
      </c>
      <c r="U393" s="12"/>
      <c r="V393" s="12"/>
      <c r="W393" s="12"/>
      <c r="X393" s="12"/>
      <c r="Y393" s="12"/>
      <c r="Z393" s="12"/>
      <c r="AA393" s="12"/>
      <c r="AB393" s="12"/>
      <c r="AC393" s="12"/>
      <c r="AD393" s="12"/>
      <c r="AE393" s="12"/>
      <c r="AR393" s="96" t="s">
        <v>97</v>
      </c>
      <c r="AT393" s="96" t="s">
        <v>303</v>
      </c>
      <c r="AU393" s="96" t="s">
        <v>84</v>
      </c>
      <c r="AY393" s="5" t="s">
        <v>302</v>
      </c>
      <c r="BE393" s="97">
        <f>IF(N393="základní",J393,0)</f>
        <v>0</v>
      </c>
      <c r="BF393" s="97">
        <f>IF(N393="snížená",J393,0)</f>
        <v>0</v>
      </c>
      <c r="BG393" s="97">
        <f>IF(N393="zákl. přenesená",J393,0)</f>
        <v>0</v>
      </c>
      <c r="BH393" s="97">
        <f>IF(N393="sníž. přenesená",J393,0)</f>
        <v>0</v>
      </c>
      <c r="BI393" s="97">
        <f>IF(N393="nulová",J393,0)</f>
        <v>0</v>
      </c>
      <c r="BJ393" s="5" t="s">
        <v>82</v>
      </c>
      <c r="BK393" s="97">
        <f>ROUND(I393*H393,2)</f>
        <v>0</v>
      </c>
      <c r="BL393" s="5" t="s">
        <v>97</v>
      </c>
      <c r="BM393" s="96" t="s">
        <v>5556</v>
      </c>
    </row>
    <row r="394" spans="1:65" s="98" customFormat="1">
      <c r="B394" s="99"/>
      <c r="D394" s="100" t="s">
        <v>308</v>
      </c>
      <c r="E394" s="101" t="s">
        <v>1</v>
      </c>
      <c r="F394" s="102" t="s">
        <v>5431</v>
      </c>
      <c r="H394" s="103">
        <v>30.87</v>
      </c>
      <c r="L394" s="99"/>
      <c r="M394" s="104"/>
      <c r="N394" s="105"/>
      <c r="O394" s="105"/>
      <c r="P394" s="105"/>
      <c r="Q394" s="105"/>
      <c r="R394" s="105"/>
      <c r="S394" s="105"/>
      <c r="T394" s="106"/>
      <c r="AT394" s="101" t="s">
        <v>308</v>
      </c>
      <c r="AU394" s="101" t="s">
        <v>84</v>
      </c>
      <c r="AV394" s="98" t="s">
        <v>84</v>
      </c>
      <c r="AW394" s="98" t="s">
        <v>31</v>
      </c>
      <c r="AX394" s="98" t="s">
        <v>82</v>
      </c>
      <c r="AY394" s="101" t="s">
        <v>302</v>
      </c>
    </row>
    <row r="395" spans="1:65" s="15" customFormat="1" ht="21.75" customHeight="1">
      <c r="A395" s="12"/>
      <c r="B395" s="13"/>
      <c r="C395" s="85" t="s">
        <v>701</v>
      </c>
      <c r="D395" s="85" t="s">
        <v>303</v>
      </c>
      <c r="E395" s="86" t="s">
        <v>5557</v>
      </c>
      <c r="F395" s="87" t="s">
        <v>5558</v>
      </c>
      <c r="G395" s="88" t="s">
        <v>450</v>
      </c>
      <c r="H395" s="89">
        <v>101.57</v>
      </c>
      <c r="I395" s="3"/>
      <c r="J395" s="90">
        <f>ROUND(I395*H395,2)</f>
        <v>0</v>
      </c>
      <c r="K395" s="87" t="s">
        <v>1</v>
      </c>
      <c r="L395" s="13"/>
      <c r="M395" s="91" t="s">
        <v>1</v>
      </c>
      <c r="N395" s="92" t="s">
        <v>40</v>
      </c>
      <c r="O395" s="93"/>
      <c r="P395" s="94">
        <f>O395*H395</f>
        <v>0</v>
      </c>
      <c r="Q395" s="94">
        <v>0</v>
      </c>
      <c r="R395" s="94">
        <f>Q395*H395</f>
        <v>0</v>
      </c>
      <c r="S395" s="94">
        <v>0</v>
      </c>
      <c r="T395" s="95">
        <f>S395*H395</f>
        <v>0</v>
      </c>
      <c r="U395" s="12"/>
      <c r="V395" s="12"/>
      <c r="W395" s="12"/>
      <c r="X395" s="12"/>
      <c r="Y395" s="12"/>
      <c r="Z395" s="12"/>
      <c r="AA395" s="12"/>
      <c r="AB395" s="12"/>
      <c r="AC395" s="12"/>
      <c r="AD395" s="12"/>
      <c r="AE395" s="12"/>
      <c r="AR395" s="96" t="s">
        <v>97</v>
      </c>
      <c r="AT395" s="96" t="s">
        <v>303</v>
      </c>
      <c r="AU395" s="96" t="s">
        <v>84</v>
      </c>
      <c r="AY395" s="5" t="s">
        <v>302</v>
      </c>
      <c r="BE395" s="97">
        <f>IF(N395="základní",J395,0)</f>
        <v>0</v>
      </c>
      <c r="BF395" s="97">
        <f>IF(N395="snížená",J395,0)</f>
        <v>0</v>
      </c>
      <c r="BG395" s="97">
        <f>IF(N395="zákl. přenesená",J395,0)</f>
        <v>0</v>
      </c>
      <c r="BH395" s="97">
        <f>IF(N395="sníž. přenesená",J395,0)</f>
        <v>0</v>
      </c>
      <c r="BI395" s="97">
        <f>IF(N395="nulová",J395,0)</f>
        <v>0</v>
      </c>
      <c r="BJ395" s="5" t="s">
        <v>82</v>
      </c>
      <c r="BK395" s="97">
        <f>ROUND(I395*H395,2)</f>
        <v>0</v>
      </c>
      <c r="BL395" s="5" t="s">
        <v>97</v>
      </c>
      <c r="BM395" s="96" t="s">
        <v>5559</v>
      </c>
    </row>
    <row r="396" spans="1:65" s="98" customFormat="1">
      <c r="B396" s="99"/>
      <c r="D396" s="100" t="s">
        <v>308</v>
      </c>
      <c r="E396" s="101" t="s">
        <v>1</v>
      </c>
      <c r="F396" s="102" t="s">
        <v>5433</v>
      </c>
      <c r="H396" s="103">
        <v>101.57</v>
      </c>
      <c r="L396" s="99"/>
      <c r="M396" s="104"/>
      <c r="N396" s="105"/>
      <c r="O396" s="105"/>
      <c r="P396" s="105"/>
      <c r="Q396" s="105"/>
      <c r="R396" s="105"/>
      <c r="S396" s="105"/>
      <c r="T396" s="106"/>
      <c r="AT396" s="101" t="s">
        <v>308</v>
      </c>
      <c r="AU396" s="101" t="s">
        <v>84</v>
      </c>
      <c r="AV396" s="98" t="s">
        <v>84</v>
      </c>
      <c r="AW396" s="98" t="s">
        <v>31</v>
      </c>
      <c r="AX396" s="98" t="s">
        <v>82</v>
      </c>
      <c r="AY396" s="101" t="s">
        <v>302</v>
      </c>
    </row>
    <row r="397" spans="1:65" s="15" customFormat="1" ht="21.75" customHeight="1">
      <c r="A397" s="12"/>
      <c r="B397" s="13"/>
      <c r="C397" s="85" t="s">
        <v>705</v>
      </c>
      <c r="D397" s="85" t="s">
        <v>303</v>
      </c>
      <c r="E397" s="86" t="s">
        <v>5560</v>
      </c>
      <c r="F397" s="87" t="s">
        <v>5561</v>
      </c>
      <c r="G397" s="88" t="s">
        <v>450</v>
      </c>
      <c r="H397" s="89">
        <v>15.44</v>
      </c>
      <c r="I397" s="3"/>
      <c r="J397" s="90">
        <f>ROUND(I397*H397,2)</f>
        <v>0</v>
      </c>
      <c r="K397" s="87" t="s">
        <v>1</v>
      </c>
      <c r="L397" s="13"/>
      <c r="M397" s="91" t="s">
        <v>1</v>
      </c>
      <c r="N397" s="92" t="s">
        <v>40</v>
      </c>
      <c r="O397" s="93"/>
      <c r="P397" s="94">
        <f>O397*H397</f>
        <v>0</v>
      </c>
      <c r="Q397" s="94">
        <v>0</v>
      </c>
      <c r="R397" s="94">
        <f>Q397*H397</f>
        <v>0</v>
      </c>
      <c r="S397" s="94">
        <v>0</v>
      </c>
      <c r="T397" s="95">
        <f>S397*H397</f>
        <v>0</v>
      </c>
      <c r="U397" s="12"/>
      <c r="V397" s="12"/>
      <c r="W397" s="12"/>
      <c r="X397" s="12"/>
      <c r="Y397" s="12"/>
      <c r="Z397" s="12"/>
      <c r="AA397" s="12"/>
      <c r="AB397" s="12"/>
      <c r="AC397" s="12"/>
      <c r="AD397" s="12"/>
      <c r="AE397" s="12"/>
      <c r="AR397" s="96" t="s">
        <v>97</v>
      </c>
      <c r="AT397" s="96" t="s">
        <v>303</v>
      </c>
      <c r="AU397" s="96" t="s">
        <v>84</v>
      </c>
      <c r="AY397" s="5" t="s">
        <v>302</v>
      </c>
      <c r="BE397" s="97">
        <f>IF(N397="základní",J397,0)</f>
        <v>0</v>
      </c>
      <c r="BF397" s="97">
        <f>IF(N397="snížená",J397,0)</f>
        <v>0</v>
      </c>
      <c r="BG397" s="97">
        <f>IF(N397="zákl. přenesená",J397,0)</f>
        <v>0</v>
      </c>
      <c r="BH397" s="97">
        <f>IF(N397="sníž. přenesená",J397,0)</f>
        <v>0</v>
      </c>
      <c r="BI397" s="97">
        <f>IF(N397="nulová",J397,0)</f>
        <v>0</v>
      </c>
      <c r="BJ397" s="5" t="s">
        <v>82</v>
      </c>
      <c r="BK397" s="97">
        <f>ROUND(I397*H397,2)</f>
        <v>0</v>
      </c>
      <c r="BL397" s="5" t="s">
        <v>97</v>
      </c>
      <c r="BM397" s="96" t="s">
        <v>5562</v>
      </c>
    </row>
    <row r="398" spans="1:65" s="98" customFormat="1">
      <c r="B398" s="99"/>
      <c r="D398" s="100" t="s">
        <v>308</v>
      </c>
      <c r="E398" s="101" t="s">
        <v>1</v>
      </c>
      <c r="F398" s="102" t="s">
        <v>5436</v>
      </c>
      <c r="H398" s="103">
        <v>15.44</v>
      </c>
      <c r="L398" s="99"/>
      <c r="M398" s="104"/>
      <c r="N398" s="105"/>
      <c r="O398" s="105"/>
      <c r="P398" s="105"/>
      <c r="Q398" s="105"/>
      <c r="R398" s="105"/>
      <c r="S398" s="105"/>
      <c r="T398" s="106"/>
      <c r="AT398" s="101" t="s">
        <v>308</v>
      </c>
      <c r="AU398" s="101" t="s">
        <v>84</v>
      </c>
      <c r="AV398" s="98" t="s">
        <v>84</v>
      </c>
      <c r="AW398" s="98" t="s">
        <v>31</v>
      </c>
      <c r="AX398" s="98" t="s">
        <v>82</v>
      </c>
      <c r="AY398" s="101" t="s">
        <v>302</v>
      </c>
    </row>
    <row r="399" spans="1:65" s="15" customFormat="1" ht="21.75" customHeight="1">
      <c r="A399" s="12"/>
      <c r="B399" s="13"/>
      <c r="C399" s="85" t="s">
        <v>710</v>
      </c>
      <c r="D399" s="85" t="s">
        <v>303</v>
      </c>
      <c r="E399" s="86" t="s">
        <v>5563</v>
      </c>
      <c r="F399" s="87" t="s">
        <v>5564</v>
      </c>
      <c r="G399" s="88" t="s">
        <v>450</v>
      </c>
      <c r="H399" s="89">
        <v>7.7</v>
      </c>
      <c r="I399" s="3"/>
      <c r="J399" s="90">
        <f>ROUND(I399*H399,2)</f>
        <v>0</v>
      </c>
      <c r="K399" s="87" t="s">
        <v>1</v>
      </c>
      <c r="L399" s="13"/>
      <c r="M399" s="91" t="s">
        <v>1</v>
      </c>
      <c r="N399" s="92" t="s">
        <v>40</v>
      </c>
      <c r="O399" s="93"/>
      <c r="P399" s="94">
        <f>O399*H399</f>
        <v>0</v>
      </c>
      <c r="Q399" s="94">
        <v>0</v>
      </c>
      <c r="R399" s="94">
        <f>Q399*H399</f>
        <v>0</v>
      </c>
      <c r="S399" s="94">
        <v>0</v>
      </c>
      <c r="T399" s="95">
        <f>S399*H399</f>
        <v>0</v>
      </c>
      <c r="U399" s="12"/>
      <c r="V399" s="12"/>
      <c r="W399" s="12"/>
      <c r="X399" s="12"/>
      <c r="Y399" s="12"/>
      <c r="Z399" s="12"/>
      <c r="AA399" s="12"/>
      <c r="AB399" s="12"/>
      <c r="AC399" s="12"/>
      <c r="AD399" s="12"/>
      <c r="AE399" s="12"/>
      <c r="AR399" s="96" t="s">
        <v>97</v>
      </c>
      <c r="AT399" s="96" t="s">
        <v>303</v>
      </c>
      <c r="AU399" s="96" t="s">
        <v>84</v>
      </c>
      <c r="AY399" s="5" t="s">
        <v>302</v>
      </c>
      <c r="BE399" s="97">
        <f>IF(N399="základní",J399,0)</f>
        <v>0</v>
      </c>
      <c r="BF399" s="97">
        <f>IF(N399="snížená",J399,0)</f>
        <v>0</v>
      </c>
      <c r="BG399" s="97">
        <f>IF(N399="zákl. přenesená",J399,0)</f>
        <v>0</v>
      </c>
      <c r="BH399" s="97">
        <f>IF(N399="sníž. přenesená",J399,0)</f>
        <v>0</v>
      </c>
      <c r="BI399" s="97">
        <f>IF(N399="nulová",J399,0)</f>
        <v>0</v>
      </c>
      <c r="BJ399" s="5" t="s">
        <v>82</v>
      </c>
      <c r="BK399" s="97">
        <f>ROUND(I399*H399,2)</f>
        <v>0</v>
      </c>
      <c r="BL399" s="5" t="s">
        <v>97</v>
      </c>
      <c r="BM399" s="96" t="s">
        <v>5565</v>
      </c>
    </row>
    <row r="400" spans="1:65" s="98" customFormat="1">
      <c r="B400" s="99"/>
      <c r="D400" s="100" t="s">
        <v>308</v>
      </c>
      <c r="E400" s="101" t="s">
        <v>1</v>
      </c>
      <c r="F400" s="102" t="s">
        <v>5438</v>
      </c>
      <c r="H400" s="103">
        <v>7.7</v>
      </c>
      <c r="L400" s="99"/>
      <c r="M400" s="104"/>
      <c r="N400" s="105"/>
      <c r="O400" s="105"/>
      <c r="P400" s="105"/>
      <c r="Q400" s="105"/>
      <c r="R400" s="105"/>
      <c r="S400" s="105"/>
      <c r="T400" s="106"/>
      <c r="AT400" s="101" t="s">
        <v>308</v>
      </c>
      <c r="AU400" s="101" t="s">
        <v>84</v>
      </c>
      <c r="AV400" s="98" t="s">
        <v>84</v>
      </c>
      <c r="AW400" s="98" t="s">
        <v>31</v>
      </c>
      <c r="AX400" s="98" t="s">
        <v>82</v>
      </c>
      <c r="AY400" s="101" t="s">
        <v>302</v>
      </c>
    </row>
    <row r="401" spans="1:65" s="15" customFormat="1" ht="21.75" customHeight="1">
      <c r="A401" s="12"/>
      <c r="B401" s="13"/>
      <c r="C401" s="85" t="s">
        <v>367</v>
      </c>
      <c r="D401" s="85" t="s">
        <v>303</v>
      </c>
      <c r="E401" s="86" t="s">
        <v>4619</v>
      </c>
      <c r="F401" s="87" t="s">
        <v>4620</v>
      </c>
      <c r="G401" s="88" t="s">
        <v>450</v>
      </c>
      <c r="H401" s="89">
        <v>20.91</v>
      </c>
      <c r="I401" s="3"/>
      <c r="J401" s="90">
        <f>ROUND(I401*H401,2)</f>
        <v>0</v>
      </c>
      <c r="K401" s="87" t="s">
        <v>1</v>
      </c>
      <c r="L401" s="13"/>
      <c r="M401" s="91" t="s">
        <v>1</v>
      </c>
      <c r="N401" s="92" t="s">
        <v>40</v>
      </c>
      <c r="O401" s="93"/>
      <c r="P401" s="94">
        <f>O401*H401</f>
        <v>0</v>
      </c>
      <c r="Q401" s="94">
        <v>0</v>
      </c>
      <c r="R401" s="94">
        <f>Q401*H401</f>
        <v>0</v>
      </c>
      <c r="S401" s="94">
        <v>0</v>
      </c>
      <c r="T401" s="95">
        <f>S401*H401</f>
        <v>0</v>
      </c>
      <c r="U401" s="12"/>
      <c r="V401" s="12"/>
      <c r="W401" s="12"/>
      <c r="X401" s="12"/>
      <c r="Y401" s="12"/>
      <c r="Z401" s="12"/>
      <c r="AA401" s="12"/>
      <c r="AB401" s="12"/>
      <c r="AC401" s="12"/>
      <c r="AD401" s="12"/>
      <c r="AE401" s="12"/>
      <c r="AR401" s="96" t="s">
        <v>97</v>
      </c>
      <c r="AT401" s="96" t="s">
        <v>303</v>
      </c>
      <c r="AU401" s="96" t="s">
        <v>84</v>
      </c>
      <c r="AY401" s="5" t="s">
        <v>302</v>
      </c>
      <c r="BE401" s="97">
        <f>IF(N401="základní",J401,0)</f>
        <v>0</v>
      </c>
      <c r="BF401" s="97">
        <f>IF(N401="snížená",J401,0)</f>
        <v>0</v>
      </c>
      <c r="BG401" s="97">
        <f>IF(N401="zákl. přenesená",J401,0)</f>
        <v>0</v>
      </c>
      <c r="BH401" s="97">
        <f>IF(N401="sníž. přenesená",J401,0)</f>
        <v>0</v>
      </c>
      <c r="BI401" s="97">
        <f>IF(N401="nulová",J401,0)</f>
        <v>0</v>
      </c>
      <c r="BJ401" s="5" t="s">
        <v>82</v>
      </c>
      <c r="BK401" s="97">
        <f>ROUND(I401*H401,2)</f>
        <v>0</v>
      </c>
      <c r="BL401" s="5" t="s">
        <v>97</v>
      </c>
      <c r="BM401" s="96" t="s">
        <v>5334</v>
      </c>
    </row>
    <row r="402" spans="1:65" s="179" customFormat="1">
      <c r="B402" s="180"/>
      <c r="D402" s="100" t="s">
        <v>308</v>
      </c>
      <c r="E402" s="181" t="s">
        <v>1</v>
      </c>
      <c r="F402" s="182" t="s">
        <v>4424</v>
      </c>
      <c r="H402" s="181" t="s">
        <v>1</v>
      </c>
      <c r="L402" s="180"/>
      <c r="M402" s="183"/>
      <c r="N402" s="184"/>
      <c r="O402" s="184"/>
      <c r="P402" s="184"/>
      <c r="Q402" s="184"/>
      <c r="R402" s="184"/>
      <c r="S402" s="184"/>
      <c r="T402" s="185"/>
      <c r="AT402" s="181" t="s">
        <v>308</v>
      </c>
      <c r="AU402" s="181" t="s">
        <v>84</v>
      </c>
      <c r="AV402" s="179" t="s">
        <v>82</v>
      </c>
      <c r="AW402" s="179" t="s">
        <v>31</v>
      </c>
      <c r="AX402" s="179" t="s">
        <v>75</v>
      </c>
      <c r="AY402" s="181" t="s">
        <v>302</v>
      </c>
    </row>
    <row r="403" spans="1:65" s="98" customFormat="1">
      <c r="B403" s="99"/>
      <c r="D403" s="100" t="s">
        <v>308</v>
      </c>
      <c r="E403" s="101" t="s">
        <v>1</v>
      </c>
      <c r="F403" s="102" t="s">
        <v>5156</v>
      </c>
      <c r="H403" s="103">
        <v>20.91</v>
      </c>
      <c r="L403" s="99"/>
      <c r="M403" s="104"/>
      <c r="N403" s="105"/>
      <c r="O403" s="105"/>
      <c r="P403" s="105"/>
      <c r="Q403" s="105"/>
      <c r="R403" s="105"/>
      <c r="S403" s="105"/>
      <c r="T403" s="106"/>
      <c r="AT403" s="101" t="s">
        <v>308</v>
      </c>
      <c r="AU403" s="101" t="s">
        <v>84</v>
      </c>
      <c r="AV403" s="98" t="s">
        <v>84</v>
      </c>
      <c r="AW403" s="98" t="s">
        <v>31</v>
      </c>
      <c r="AX403" s="98" t="s">
        <v>82</v>
      </c>
      <c r="AY403" s="101" t="s">
        <v>302</v>
      </c>
    </row>
    <row r="404" spans="1:65" s="15" customFormat="1" ht="33" customHeight="1">
      <c r="A404" s="12"/>
      <c r="B404" s="13"/>
      <c r="C404" s="85" t="s">
        <v>719</v>
      </c>
      <c r="D404" s="85" t="s">
        <v>303</v>
      </c>
      <c r="E404" s="86" t="s">
        <v>5335</v>
      </c>
      <c r="F404" s="87" t="s">
        <v>5336</v>
      </c>
      <c r="G404" s="88" t="s">
        <v>450</v>
      </c>
      <c r="H404" s="89">
        <v>16.5</v>
      </c>
      <c r="I404" s="3"/>
      <c r="J404" s="90">
        <f>ROUND(I404*H404,2)</f>
        <v>0</v>
      </c>
      <c r="K404" s="87" t="s">
        <v>1</v>
      </c>
      <c r="L404" s="13"/>
      <c r="M404" s="91" t="s">
        <v>1</v>
      </c>
      <c r="N404" s="92" t="s">
        <v>40</v>
      </c>
      <c r="O404" s="93"/>
      <c r="P404" s="94">
        <f>O404*H404</f>
        <v>0</v>
      </c>
      <c r="Q404" s="94">
        <v>0</v>
      </c>
      <c r="R404" s="94">
        <f>Q404*H404</f>
        <v>0</v>
      </c>
      <c r="S404" s="94">
        <v>0</v>
      </c>
      <c r="T404" s="95">
        <f>S404*H404</f>
        <v>0</v>
      </c>
      <c r="U404" s="12"/>
      <c r="V404" s="12"/>
      <c r="W404" s="12"/>
      <c r="X404" s="12"/>
      <c r="Y404" s="12"/>
      <c r="Z404" s="12"/>
      <c r="AA404" s="12"/>
      <c r="AB404" s="12"/>
      <c r="AC404" s="12"/>
      <c r="AD404" s="12"/>
      <c r="AE404" s="12"/>
      <c r="AR404" s="96" t="s">
        <v>97</v>
      </c>
      <c r="AT404" s="96" t="s">
        <v>303</v>
      </c>
      <c r="AU404" s="96" t="s">
        <v>84</v>
      </c>
      <c r="AY404" s="5" t="s">
        <v>302</v>
      </c>
      <c r="BE404" s="97">
        <f>IF(N404="základní",J404,0)</f>
        <v>0</v>
      </c>
      <c r="BF404" s="97">
        <f>IF(N404="snížená",J404,0)</f>
        <v>0</v>
      </c>
      <c r="BG404" s="97">
        <f>IF(N404="zákl. přenesená",J404,0)</f>
        <v>0</v>
      </c>
      <c r="BH404" s="97">
        <f>IF(N404="sníž. přenesená",J404,0)</f>
        <v>0</v>
      </c>
      <c r="BI404" s="97">
        <f>IF(N404="nulová",J404,0)</f>
        <v>0</v>
      </c>
      <c r="BJ404" s="5" t="s">
        <v>82</v>
      </c>
      <c r="BK404" s="97">
        <f>ROUND(I404*H404,2)</f>
        <v>0</v>
      </c>
      <c r="BL404" s="5" t="s">
        <v>97</v>
      </c>
      <c r="BM404" s="96" t="s">
        <v>5566</v>
      </c>
    </row>
    <row r="405" spans="1:65" s="179" customFormat="1">
      <c r="B405" s="180"/>
      <c r="D405" s="100" t="s">
        <v>308</v>
      </c>
      <c r="E405" s="181" t="s">
        <v>1</v>
      </c>
      <c r="F405" s="182" t="s">
        <v>4424</v>
      </c>
      <c r="H405" s="181" t="s">
        <v>1</v>
      </c>
      <c r="L405" s="180"/>
      <c r="M405" s="183"/>
      <c r="N405" s="184"/>
      <c r="O405" s="184"/>
      <c r="P405" s="184"/>
      <c r="Q405" s="184"/>
      <c r="R405" s="184"/>
      <c r="S405" s="184"/>
      <c r="T405" s="185"/>
      <c r="AT405" s="181" t="s">
        <v>308</v>
      </c>
      <c r="AU405" s="181" t="s">
        <v>84</v>
      </c>
      <c r="AV405" s="179" t="s">
        <v>82</v>
      </c>
      <c r="AW405" s="179" t="s">
        <v>31</v>
      </c>
      <c r="AX405" s="179" t="s">
        <v>75</v>
      </c>
      <c r="AY405" s="181" t="s">
        <v>302</v>
      </c>
    </row>
    <row r="406" spans="1:65" s="98" customFormat="1">
      <c r="B406" s="99"/>
      <c r="D406" s="100" t="s">
        <v>308</v>
      </c>
      <c r="E406" s="101" t="s">
        <v>1</v>
      </c>
      <c r="F406" s="102" t="s">
        <v>5158</v>
      </c>
      <c r="H406" s="103">
        <v>16.5</v>
      </c>
      <c r="L406" s="99"/>
      <c r="M406" s="104"/>
      <c r="N406" s="105"/>
      <c r="O406" s="105"/>
      <c r="P406" s="105"/>
      <c r="Q406" s="105"/>
      <c r="R406" s="105"/>
      <c r="S406" s="105"/>
      <c r="T406" s="106"/>
      <c r="AT406" s="101" t="s">
        <v>308</v>
      </c>
      <c r="AU406" s="101" t="s">
        <v>84</v>
      </c>
      <c r="AV406" s="98" t="s">
        <v>84</v>
      </c>
      <c r="AW406" s="98" t="s">
        <v>31</v>
      </c>
      <c r="AX406" s="98" t="s">
        <v>82</v>
      </c>
      <c r="AY406" s="101" t="s">
        <v>302</v>
      </c>
    </row>
    <row r="407" spans="1:65" s="15" customFormat="1" ht="21.75" customHeight="1">
      <c r="A407" s="12"/>
      <c r="B407" s="13"/>
      <c r="C407" s="85" t="s">
        <v>724</v>
      </c>
      <c r="D407" s="85" t="s">
        <v>303</v>
      </c>
      <c r="E407" s="86" t="s">
        <v>4421</v>
      </c>
      <c r="F407" s="87" t="s">
        <v>5567</v>
      </c>
      <c r="G407" s="88" t="s">
        <v>450</v>
      </c>
      <c r="H407" s="89">
        <v>27.46</v>
      </c>
      <c r="I407" s="3"/>
      <c r="J407" s="90">
        <f>ROUND(I407*H407,2)</f>
        <v>0</v>
      </c>
      <c r="K407" s="87" t="s">
        <v>1</v>
      </c>
      <c r="L407" s="13"/>
      <c r="M407" s="91" t="s">
        <v>1</v>
      </c>
      <c r="N407" s="92" t="s">
        <v>40</v>
      </c>
      <c r="O407" s="93"/>
      <c r="P407" s="94">
        <f>O407*H407</f>
        <v>0</v>
      </c>
      <c r="Q407" s="94">
        <v>0</v>
      </c>
      <c r="R407" s="94">
        <f>Q407*H407</f>
        <v>0</v>
      </c>
      <c r="S407" s="94">
        <v>0</v>
      </c>
      <c r="T407" s="95">
        <f>S407*H407</f>
        <v>0</v>
      </c>
      <c r="U407" s="12"/>
      <c r="V407" s="12"/>
      <c r="W407" s="12"/>
      <c r="X407" s="12"/>
      <c r="Y407" s="12"/>
      <c r="Z407" s="12"/>
      <c r="AA407" s="12"/>
      <c r="AB407" s="12"/>
      <c r="AC407" s="12"/>
      <c r="AD407" s="12"/>
      <c r="AE407" s="12"/>
      <c r="AR407" s="96" t="s">
        <v>97</v>
      </c>
      <c r="AT407" s="96" t="s">
        <v>303</v>
      </c>
      <c r="AU407" s="96" t="s">
        <v>84</v>
      </c>
      <c r="AY407" s="5" t="s">
        <v>302</v>
      </c>
      <c r="BE407" s="97">
        <f>IF(N407="základní",J407,0)</f>
        <v>0</v>
      </c>
      <c r="BF407" s="97">
        <f>IF(N407="snížená",J407,0)</f>
        <v>0</v>
      </c>
      <c r="BG407" s="97">
        <f>IF(N407="zákl. přenesená",J407,0)</f>
        <v>0</v>
      </c>
      <c r="BH407" s="97">
        <f>IF(N407="sníž. přenesená",J407,0)</f>
        <v>0</v>
      </c>
      <c r="BI407" s="97">
        <f>IF(N407="nulová",J407,0)</f>
        <v>0</v>
      </c>
      <c r="BJ407" s="5" t="s">
        <v>82</v>
      </c>
      <c r="BK407" s="97">
        <f>ROUND(I407*H407,2)</f>
        <v>0</v>
      </c>
      <c r="BL407" s="5" t="s">
        <v>97</v>
      </c>
      <c r="BM407" s="96" t="s">
        <v>5568</v>
      </c>
    </row>
    <row r="408" spans="1:65" s="179" customFormat="1">
      <c r="B408" s="180"/>
      <c r="D408" s="100" t="s">
        <v>308</v>
      </c>
      <c r="E408" s="181" t="s">
        <v>1</v>
      </c>
      <c r="F408" s="182" t="s">
        <v>4424</v>
      </c>
      <c r="H408" s="181" t="s">
        <v>1</v>
      </c>
      <c r="L408" s="180"/>
      <c r="M408" s="183"/>
      <c r="N408" s="184"/>
      <c r="O408" s="184"/>
      <c r="P408" s="184"/>
      <c r="Q408" s="184"/>
      <c r="R408" s="184"/>
      <c r="S408" s="184"/>
      <c r="T408" s="185"/>
      <c r="AT408" s="181" t="s">
        <v>308</v>
      </c>
      <c r="AU408" s="181" t="s">
        <v>84</v>
      </c>
      <c r="AV408" s="179" t="s">
        <v>82</v>
      </c>
      <c r="AW408" s="179" t="s">
        <v>31</v>
      </c>
      <c r="AX408" s="179" t="s">
        <v>75</v>
      </c>
      <c r="AY408" s="181" t="s">
        <v>302</v>
      </c>
    </row>
    <row r="409" spans="1:65" s="98" customFormat="1">
      <c r="B409" s="99"/>
      <c r="D409" s="100" t="s">
        <v>308</v>
      </c>
      <c r="E409" s="101" t="s">
        <v>1</v>
      </c>
      <c r="F409" s="102" t="s">
        <v>5414</v>
      </c>
      <c r="H409" s="103">
        <v>27.46</v>
      </c>
      <c r="L409" s="99"/>
      <c r="M409" s="104"/>
      <c r="N409" s="105"/>
      <c r="O409" s="105"/>
      <c r="P409" s="105"/>
      <c r="Q409" s="105"/>
      <c r="R409" s="105"/>
      <c r="S409" s="105"/>
      <c r="T409" s="106"/>
      <c r="AT409" s="101" t="s">
        <v>308</v>
      </c>
      <c r="AU409" s="101" t="s">
        <v>84</v>
      </c>
      <c r="AV409" s="98" t="s">
        <v>84</v>
      </c>
      <c r="AW409" s="98" t="s">
        <v>31</v>
      </c>
      <c r="AX409" s="98" t="s">
        <v>82</v>
      </c>
      <c r="AY409" s="101" t="s">
        <v>302</v>
      </c>
    </row>
    <row r="410" spans="1:65" s="15" customFormat="1" ht="33" customHeight="1">
      <c r="A410" s="12"/>
      <c r="B410" s="13"/>
      <c r="C410" s="85" t="s">
        <v>729</v>
      </c>
      <c r="D410" s="85" t="s">
        <v>303</v>
      </c>
      <c r="E410" s="86" t="s">
        <v>5569</v>
      </c>
      <c r="F410" s="87" t="s">
        <v>5570</v>
      </c>
      <c r="G410" s="88" t="s">
        <v>450</v>
      </c>
      <c r="H410" s="89">
        <v>9.35</v>
      </c>
      <c r="I410" s="3"/>
      <c r="J410" s="90">
        <f>ROUND(I410*H410,2)</f>
        <v>0</v>
      </c>
      <c r="K410" s="87" t="s">
        <v>1</v>
      </c>
      <c r="L410" s="13"/>
      <c r="M410" s="91" t="s">
        <v>1</v>
      </c>
      <c r="N410" s="92" t="s">
        <v>40</v>
      </c>
      <c r="O410" s="93"/>
      <c r="P410" s="94">
        <f>O410*H410</f>
        <v>0</v>
      </c>
      <c r="Q410" s="94">
        <v>0</v>
      </c>
      <c r="R410" s="94">
        <f>Q410*H410</f>
        <v>0</v>
      </c>
      <c r="S410" s="94">
        <v>0</v>
      </c>
      <c r="T410" s="95">
        <f>S410*H410</f>
        <v>0</v>
      </c>
      <c r="U410" s="12"/>
      <c r="V410" s="12"/>
      <c r="W410" s="12"/>
      <c r="X410" s="12"/>
      <c r="Y410" s="12"/>
      <c r="Z410" s="12"/>
      <c r="AA410" s="12"/>
      <c r="AB410" s="12"/>
      <c r="AC410" s="12"/>
      <c r="AD410" s="12"/>
      <c r="AE410" s="12"/>
      <c r="AR410" s="96" t="s">
        <v>97</v>
      </c>
      <c r="AT410" s="96" t="s">
        <v>303</v>
      </c>
      <c r="AU410" s="96" t="s">
        <v>84</v>
      </c>
      <c r="AY410" s="5" t="s">
        <v>302</v>
      </c>
      <c r="BE410" s="97">
        <f>IF(N410="základní",J410,0)</f>
        <v>0</v>
      </c>
      <c r="BF410" s="97">
        <f>IF(N410="snížená",J410,0)</f>
        <v>0</v>
      </c>
      <c r="BG410" s="97">
        <f>IF(N410="zákl. přenesená",J410,0)</f>
        <v>0</v>
      </c>
      <c r="BH410" s="97">
        <f>IF(N410="sníž. přenesená",J410,0)</f>
        <v>0</v>
      </c>
      <c r="BI410" s="97">
        <f>IF(N410="nulová",J410,0)</f>
        <v>0</v>
      </c>
      <c r="BJ410" s="5" t="s">
        <v>82</v>
      </c>
      <c r="BK410" s="97">
        <f>ROUND(I410*H410,2)</f>
        <v>0</v>
      </c>
      <c r="BL410" s="5" t="s">
        <v>97</v>
      </c>
      <c r="BM410" s="96" t="s">
        <v>5571</v>
      </c>
    </row>
    <row r="411" spans="1:65" s="179" customFormat="1">
      <c r="B411" s="180"/>
      <c r="D411" s="100" t="s">
        <v>308</v>
      </c>
      <c r="E411" s="181" t="s">
        <v>1</v>
      </c>
      <c r="F411" s="182" t="s">
        <v>4424</v>
      </c>
      <c r="H411" s="181" t="s">
        <v>1</v>
      </c>
      <c r="L411" s="180"/>
      <c r="M411" s="183"/>
      <c r="N411" s="184"/>
      <c r="O411" s="184"/>
      <c r="P411" s="184"/>
      <c r="Q411" s="184"/>
      <c r="R411" s="184"/>
      <c r="S411" s="184"/>
      <c r="T411" s="185"/>
      <c r="AT411" s="181" t="s">
        <v>308</v>
      </c>
      <c r="AU411" s="181" t="s">
        <v>84</v>
      </c>
      <c r="AV411" s="179" t="s">
        <v>82</v>
      </c>
      <c r="AW411" s="179" t="s">
        <v>31</v>
      </c>
      <c r="AX411" s="179" t="s">
        <v>75</v>
      </c>
      <c r="AY411" s="181" t="s">
        <v>302</v>
      </c>
    </row>
    <row r="412" spans="1:65" s="98" customFormat="1">
      <c r="B412" s="99"/>
      <c r="D412" s="100" t="s">
        <v>308</v>
      </c>
      <c r="E412" s="101" t="s">
        <v>1</v>
      </c>
      <c r="F412" s="102" t="s">
        <v>5416</v>
      </c>
      <c r="H412" s="103">
        <v>9.35</v>
      </c>
      <c r="L412" s="99"/>
      <c r="M412" s="104"/>
      <c r="N412" s="105"/>
      <c r="O412" s="105"/>
      <c r="P412" s="105"/>
      <c r="Q412" s="105"/>
      <c r="R412" s="105"/>
      <c r="S412" s="105"/>
      <c r="T412" s="106"/>
      <c r="AT412" s="101" t="s">
        <v>308</v>
      </c>
      <c r="AU412" s="101" t="s">
        <v>84</v>
      </c>
      <c r="AV412" s="98" t="s">
        <v>84</v>
      </c>
      <c r="AW412" s="98" t="s">
        <v>31</v>
      </c>
      <c r="AX412" s="98" t="s">
        <v>82</v>
      </c>
      <c r="AY412" s="101" t="s">
        <v>302</v>
      </c>
    </row>
    <row r="413" spans="1:65" s="15" customFormat="1" ht="21.75" customHeight="1">
      <c r="A413" s="12"/>
      <c r="B413" s="13"/>
      <c r="C413" s="85" t="s">
        <v>734</v>
      </c>
      <c r="D413" s="85" t="s">
        <v>303</v>
      </c>
      <c r="E413" s="86" t="s">
        <v>5338</v>
      </c>
      <c r="F413" s="87" t="s">
        <v>5339</v>
      </c>
      <c r="G413" s="88" t="s">
        <v>450</v>
      </c>
      <c r="H413" s="89">
        <v>74.22</v>
      </c>
      <c r="I413" s="3"/>
      <c r="J413" s="90">
        <f>ROUND(I413*H413,2)</f>
        <v>0</v>
      </c>
      <c r="K413" s="87" t="s">
        <v>1</v>
      </c>
      <c r="L413" s="13"/>
      <c r="M413" s="91" t="s">
        <v>1</v>
      </c>
      <c r="N413" s="92" t="s">
        <v>40</v>
      </c>
      <c r="O413" s="93"/>
      <c r="P413" s="94">
        <f>O413*H413</f>
        <v>0</v>
      </c>
      <c r="Q413" s="94">
        <v>0</v>
      </c>
      <c r="R413" s="94">
        <f>Q413*H413</f>
        <v>0</v>
      </c>
      <c r="S413" s="94">
        <v>7.6800000000000002E-3</v>
      </c>
      <c r="T413" s="95">
        <f>S413*H413</f>
        <v>0.57000960000000001</v>
      </c>
      <c r="U413" s="12"/>
      <c r="V413" s="12"/>
      <c r="W413" s="12"/>
      <c r="X413" s="12"/>
      <c r="Y413" s="12"/>
      <c r="Z413" s="12"/>
      <c r="AA413" s="12"/>
      <c r="AB413" s="12"/>
      <c r="AC413" s="12"/>
      <c r="AD413" s="12"/>
      <c r="AE413" s="12"/>
      <c r="AR413" s="96" t="s">
        <v>97</v>
      </c>
      <c r="AT413" s="96" t="s">
        <v>303</v>
      </c>
      <c r="AU413" s="96" t="s">
        <v>84</v>
      </c>
      <c r="AY413" s="5" t="s">
        <v>302</v>
      </c>
      <c r="BE413" s="97">
        <f>IF(N413="základní",J413,0)</f>
        <v>0</v>
      </c>
      <c r="BF413" s="97">
        <f>IF(N413="snížená",J413,0)</f>
        <v>0</v>
      </c>
      <c r="BG413" s="97">
        <f>IF(N413="zákl. přenesená",J413,0)</f>
        <v>0</v>
      </c>
      <c r="BH413" s="97">
        <f>IF(N413="sníž. přenesená",J413,0)</f>
        <v>0</v>
      </c>
      <c r="BI413" s="97">
        <f>IF(N413="nulová",J413,0)</f>
        <v>0</v>
      </c>
      <c r="BJ413" s="5" t="s">
        <v>82</v>
      </c>
      <c r="BK413" s="97">
        <f>ROUND(I413*H413,2)</f>
        <v>0</v>
      </c>
      <c r="BL413" s="5" t="s">
        <v>97</v>
      </c>
      <c r="BM413" s="96" t="s">
        <v>5340</v>
      </c>
    </row>
    <row r="414" spans="1:65" s="179" customFormat="1">
      <c r="B414" s="180"/>
      <c r="D414" s="100" t="s">
        <v>308</v>
      </c>
      <c r="E414" s="181" t="s">
        <v>1</v>
      </c>
      <c r="F414" s="182" t="s">
        <v>4441</v>
      </c>
      <c r="H414" s="181" t="s">
        <v>1</v>
      </c>
      <c r="L414" s="180"/>
      <c r="M414" s="183"/>
      <c r="N414" s="184"/>
      <c r="O414" s="184"/>
      <c r="P414" s="184"/>
      <c r="Q414" s="184"/>
      <c r="R414" s="184"/>
      <c r="S414" s="184"/>
      <c r="T414" s="185"/>
      <c r="AT414" s="181" t="s">
        <v>308</v>
      </c>
      <c r="AU414" s="181" t="s">
        <v>84</v>
      </c>
      <c r="AV414" s="179" t="s">
        <v>82</v>
      </c>
      <c r="AW414" s="179" t="s">
        <v>31</v>
      </c>
      <c r="AX414" s="179" t="s">
        <v>75</v>
      </c>
      <c r="AY414" s="181" t="s">
        <v>302</v>
      </c>
    </row>
    <row r="415" spans="1:65" s="98" customFormat="1">
      <c r="B415" s="99"/>
      <c r="D415" s="100" t="s">
        <v>308</v>
      </c>
      <c r="E415" s="101" t="s">
        <v>1</v>
      </c>
      <c r="F415" s="102" t="s">
        <v>5156</v>
      </c>
      <c r="H415" s="103">
        <v>20.91</v>
      </c>
      <c r="L415" s="99"/>
      <c r="M415" s="104"/>
      <c r="N415" s="105"/>
      <c r="O415" s="105"/>
      <c r="P415" s="105"/>
      <c r="Q415" s="105"/>
      <c r="R415" s="105"/>
      <c r="S415" s="105"/>
      <c r="T415" s="106"/>
      <c r="AT415" s="101" t="s">
        <v>308</v>
      </c>
      <c r="AU415" s="101" t="s">
        <v>84</v>
      </c>
      <c r="AV415" s="98" t="s">
        <v>84</v>
      </c>
      <c r="AW415" s="98" t="s">
        <v>31</v>
      </c>
      <c r="AX415" s="98" t="s">
        <v>75</v>
      </c>
      <c r="AY415" s="101" t="s">
        <v>302</v>
      </c>
    </row>
    <row r="416" spans="1:65" s="98" customFormat="1">
      <c r="B416" s="99"/>
      <c r="D416" s="100" t="s">
        <v>308</v>
      </c>
      <c r="E416" s="101" t="s">
        <v>1</v>
      </c>
      <c r="F416" s="102" t="s">
        <v>5158</v>
      </c>
      <c r="H416" s="103">
        <v>16.5</v>
      </c>
      <c r="L416" s="99"/>
      <c r="M416" s="104"/>
      <c r="N416" s="105"/>
      <c r="O416" s="105"/>
      <c r="P416" s="105"/>
      <c r="Q416" s="105"/>
      <c r="R416" s="105"/>
      <c r="S416" s="105"/>
      <c r="T416" s="106"/>
      <c r="AT416" s="101" t="s">
        <v>308</v>
      </c>
      <c r="AU416" s="101" t="s">
        <v>84</v>
      </c>
      <c r="AV416" s="98" t="s">
        <v>84</v>
      </c>
      <c r="AW416" s="98" t="s">
        <v>31</v>
      </c>
      <c r="AX416" s="98" t="s">
        <v>75</v>
      </c>
      <c r="AY416" s="101" t="s">
        <v>302</v>
      </c>
    </row>
    <row r="417" spans="1:65" s="98" customFormat="1">
      <c r="B417" s="99"/>
      <c r="D417" s="100" t="s">
        <v>308</v>
      </c>
      <c r="E417" s="101" t="s">
        <v>1</v>
      </c>
      <c r="F417" s="102" t="s">
        <v>5414</v>
      </c>
      <c r="H417" s="103">
        <v>27.46</v>
      </c>
      <c r="L417" s="99"/>
      <c r="M417" s="104"/>
      <c r="N417" s="105"/>
      <c r="O417" s="105"/>
      <c r="P417" s="105"/>
      <c r="Q417" s="105"/>
      <c r="R417" s="105"/>
      <c r="S417" s="105"/>
      <c r="T417" s="106"/>
      <c r="AT417" s="101" t="s">
        <v>308</v>
      </c>
      <c r="AU417" s="101" t="s">
        <v>84</v>
      </c>
      <c r="AV417" s="98" t="s">
        <v>84</v>
      </c>
      <c r="AW417" s="98" t="s">
        <v>31</v>
      </c>
      <c r="AX417" s="98" t="s">
        <v>75</v>
      </c>
      <c r="AY417" s="101" t="s">
        <v>302</v>
      </c>
    </row>
    <row r="418" spans="1:65" s="98" customFormat="1">
      <c r="B418" s="99"/>
      <c r="D418" s="100" t="s">
        <v>308</v>
      </c>
      <c r="E418" s="101" t="s">
        <v>1</v>
      </c>
      <c r="F418" s="102" t="s">
        <v>5416</v>
      </c>
      <c r="H418" s="103">
        <v>9.35</v>
      </c>
      <c r="L418" s="99"/>
      <c r="M418" s="104"/>
      <c r="N418" s="105"/>
      <c r="O418" s="105"/>
      <c r="P418" s="105"/>
      <c r="Q418" s="105"/>
      <c r="R418" s="105"/>
      <c r="S418" s="105"/>
      <c r="T418" s="106"/>
      <c r="AT418" s="101" t="s">
        <v>308</v>
      </c>
      <c r="AU418" s="101" t="s">
        <v>84</v>
      </c>
      <c r="AV418" s="98" t="s">
        <v>84</v>
      </c>
      <c r="AW418" s="98" t="s">
        <v>31</v>
      </c>
      <c r="AX418" s="98" t="s">
        <v>75</v>
      </c>
      <c r="AY418" s="101" t="s">
        <v>302</v>
      </c>
    </row>
    <row r="419" spans="1:65" s="171" customFormat="1">
      <c r="B419" s="172"/>
      <c r="D419" s="100" t="s">
        <v>308</v>
      </c>
      <c r="E419" s="173" t="s">
        <v>1</v>
      </c>
      <c r="F419" s="174" t="s">
        <v>435</v>
      </c>
      <c r="H419" s="175">
        <v>74.22</v>
      </c>
      <c r="L419" s="172"/>
      <c r="M419" s="176"/>
      <c r="N419" s="177"/>
      <c r="O419" s="177"/>
      <c r="P419" s="177"/>
      <c r="Q419" s="177"/>
      <c r="R419" s="177"/>
      <c r="S419" s="177"/>
      <c r="T419" s="178"/>
      <c r="AT419" s="173" t="s">
        <v>308</v>
      </c>
      <c r="AU419" s="173" t="s">
        <v>84</v>
      </c>
      <c r="AV419" s="171" t="s">
        <v>97</v>
      </c>
      <c r="AW419" s="171" t="s">
        <v>31</v>
      </c>
      <c r="AX419" s="171" t="s">
        <v>82</v>
      </c>
      <c r="AY419" s="173" t="s">
        <v>302</v>
      </c>
    </row>
    <row r="420" spans="1:65" s="15" customFormat="1" ht="21.75" customHeight="1">
      <c r="A420" s="12"/>
      <c r="B420" s="13"/>
      <c r="C420" s="85" t="s">
        <v>740</v>
      </c>
      <c r="D420" s="85" t="s">
        <v>303</v>
      </c>
      <c r="E420" s="86" t="s">
        <v>5341</v>
      </c>
      <c r="F420" s="87" t="s">
        <v>5342</v>
      </c>
      <c r="G420" s="88" t="s">
        <v>450</v>
      </c>
      <c r="H420" s="89">
        <v>569.65</v>
      </c>
      <c r="I420" s="3"/>
      <c r="J420" s="90">
        <f>ROUND(I420*H420,2)</f>
        <v>0</v>
      </c>
      <c r="K420" s="87" t="s">
        <v>1</v>
      </c>
      <c r="L420" s="13"/>
      <c r="M420" s="91" t="s">
        <v>1</v>
      </c>
      <c r="N420" s="92" t="s">
        <v>40</v>
      </c>
      <c r="O420" s="93"/>
      <c r="P420" s="94">
        <f>O420*H420</f>
        <v>0</v>
      </c>
      <c r="Q420" s="94">
        <v>0</v>
      </c>
      <c r="R420" s="94">
        <f>Q420*H420</f>
        <v>0</v>
      </c>
      <c r="S420" s="94">
        <v>7.6800000000000002E-3</v>
      </c>
      <c r="T420" s="95">
        <f>S420*H420</f>
        <v>4.3749120000000001</v>
      </c>
      <c r="U420" s="12"/>
      <c r="V420" s="12"/>
      <c r="W420" s="12"/>
      <c r="X420" s="12"/>
      <c r="Y420" s="12"/>
      <c r="Z420" s="12"/>
      <c r="AA420" s="12"/>
      <c r="AB420" s="12"/>
      <c r="AC420" s="12"/>
      <c r="AD420" s="12"/>
      <c r="AE420" s="12"/>
      <c r="AR420" s="96" t="s">
        <v>97</v>
      </c>
      <c r="AT420" s="96" t="s">
        <v>303</v>
      </c>
      <c r="AU420" s="96" t="s">
        <v>84</v>
      </c>
      <c r="AY420" s="5" t="s">
        <v>302</v>
      </c>
      <c r="BE420" s="97">
        <f>IF(N420="základní",J420,0)</f>
        <v>0</v>
      </c>
      <c r="BF420" s="97">
        <f>IF(N420="snížená",J420,0)</f>
        <v>0</v>
      </c>
      <c r="BG420" s="97">
        <f>IF(N420="zákl. přenesená",J420,0)</f>
        <v>0</v>
      </c>
      <c r="BH420" s="97">
        <f>IF(N420="sníž. přenesená",J420,0)</f>
        <v>0</v>
      </c>
      <c r="BI420" s="97">
        <f>IF(N420="nulová",J420,0)</f>
        <v>0</v>
      </c>
      <c r="BJ420" s="5" t="s">
        <v>82</v>
      </c>
      <c r="BK420" s="97">
        <f>ROUND(I420*H420,2)</f>
        <v>0</v>
      </c>
      <c r="BL420" s="5" t="s">
        <v>97</v>
      </c>
      <c r="BM420" s="96" t="s">
        <v>5343</v>
      </c>
    </row>
    <row r="421" spans="1:65" s="179" customFormat="1">
      <c r="B421" s="180"/>
      <c r="D421" s="100" t="s">
        <v>308</v>
      </c>
      <c r="E421" s="181" t="s">
        <v>1</v>
      </c>
      <c r="F421" s="182" t="s">
        <v>4441</v>
      </c>
      <c r="H421" s="181" t="s">
        <v>1</v>
      </c>
      <c r="L421" s="180"/>
      <c r="M421" s="183"/>
      <c r="N421" s="184"/>
      <c r="O421" s="184"/>
      <c r="P421" s="184"/>
      <c r="Q421" s="184"/>
      <c r="R421" s="184"/>
      <c r="S421" s="184"/>
      <c r="T421" s="185"/>
      <c r="AT421" s="181" t="s">
        <v>308</v>
      </c>
      <c r="AU421" s="181" t="s">
        <v>84</v>
      </c>
      <c r="AV421" s="179" t="s">
        <v>82</v>
      </c>
      <c r="AW421" s="179" t="s">
        <v>31</v>
      </c>
      <c r="AX421" s="179" t="s">
        <v>75</v>
      </c>
      <c r="AY421" s="181" t="s">
        <v>302</v>
      </c>
    </row>
    <row r="422" spans="1:65" s="98" customFormat="1">
      <c r="B422" s="99"/>
      <c r="D422" s="100" t="s">
        <v>308</v>
      </c>
      <c r="E422" s="101" t="s">
        <v>1</v>
      </c>
      <c r="F422" s="102" t="s">
        <v>5167</v>
      </c>
      <c r="H422" s="103">
        <v>121.47</v>
      </c>
      <c r="L422" s="99"/>
      <c r="M422" s="104"/>
      <c r="N422" s="105"/>
      <c r="O422" s="105"/>
      <c r="P422" s="105"/>
      <c r="Q422" s="105"/>
      <c r="R422" s="105"/>
      <c r="S422" s="105"/>
      <c r="T422" s="106"/>
      <c r="AT422" s="101" t="s">
        <v>308</v>
      </c>
      <c r="AU422" s="101" t="s">
        <v>84</v>
      </c>
      <c r="AV422" s="98" t="s">
        <v>84</v>
      </c>
      <c r="AW422" s="98" t="s">
        <v>31</v>
      </c>
      <c r="AX422" s="98" t="s">
        <v>75</v>
      </c>
      <c r="AY422" s="101" t="s">
        <v>302</v>
      </c>
    </row>
    <row r="423" spans="1:65" s="98" customFormat="1">
      <c r="B423" s="99"/>
      <c r="D423" s="100" t="s">
        <v>308</v>
      </c>
      <c r="E423" s="101" t="s">
        <v>1</v>
      </c>
      <c r="F423" s="102" t="s">
        <v>5169</v>
      </c>
      <c r="H423" s="103">
        <v>132.80000000000001</v>
      </c>
      <c r="L423" s="99"/>
      <c r="M423" s="104"/>
      <c r="N423" s="105"/>
      <c r="O423" s="105"/>
      <c r="P423" s="105"/>
      <c r="Q423" s="105"/>
      <c r="R423" s="105"/>
      <c r="S423" s="105"/>
      <c r="T423" s="106"/>
      <c r="AT423" s="101" t="s">
        <v>308</v>
      </c>
      <c r="AU423" s="101" t="s">
        <v>84</v>
      </c>
      <c r="AV423" s="98" t="s">
        <v>84</v>
      </c>
      <c r="AW423" s="98" t="s">
        <v>31</v>
      </c>
      <c r="AX423" s="98" t="s">
        <v>75</v>
      </c>
      <c r="AY423" s="101" t="s">
        <v>302</v>
      </c>
    </row>
    <row r="424" spans="1:65" s="98" customFormat="1">
      <c r="B424" s="99"/>
      <c r="D424" s="100" t="s">
        <v>308</v>
      </c>
      <c r="E424" s="101" t="s">
        <v>1</v>
      </c>
      <c r="F424" s="102" t="s">
        <v>5171</v>
      </c>
      <c r="H424" s="103">
        <v>106.79</v>
      </c>
      <c r="L424" s="99"/>
      <c r="M424" s="104"/>
      <c r="N424" s="105"/>
      <c r="O424" s="105"/>
      <c r="P424" s="105"/>
      <c r="Q424" s="105"/>
      <c r="R424" s="105"/>
      <c r="S424" s="105"/>
      <c r="T424" s="106"/>
      <c r="AT424" s="101" t="s">
        <v>308</v>
      </c>
      <c r="AU424" s="101" t="s">
        <v>84</v>
      </c>
      <c r="AV424" s="98" t="s">
        <v>84</v>
      </c>
      <c r="AW424" s="98" t="s">
        <v>31</v>
      </c>
      <c r="AX424" s="98" t="s">
        <v>75</v>
      </c>
      <c r="AY424" s="101" t="s">
        <v>302</v>
      </c>
    </row>
    <row r="425" spans="1:65" s="98" customFormat="1">
      <c r="B425" s="99"/>
      <c r="D425" s="100" t="s">
        <v>308</v>
      </c>
      <c r="E425" s="101" t="s">
        <v>1</v>
      </c>
      <c r="F425" s="102" t="s">
        <v>5173</v>
      </c>
      <c r="H425" s="103">
        <v>41.28</v>
      </c>
      <c r="L425" s="99"/>
      <c r="M425" s="104"/>
      <c r="N425" s="105"/>
      <c r="O425" s="105"/>
      <c r="P425" s="105"/>
      <c r="Q425" s="105"/>
      <c r="R425" s="105"/>
      <c r="S425" s="105"/>
      <c r="T425" s="106"/>
      <c r="AT425" s="101" t="s">
        <v>308</v>
      </c>
      <c r="AU425" s="101" t="s">
        <v>84</v>
      </c>
      <c r="AV425" s="98" t="s">
        <v>84</v>
      </c>
      <c r="AW425" s="98" t="s">
        <v>31</v>
      </c>
      <c r="AX425" s="98" t="s">
        <v>75</v>
      </c>
      <c r="AY425" s="101" t="s">
        <v>302</v>
      </c>
    </row>
    <row r="426" spans="1:65" s="98" customFormat="1">
      <c r="B426" s="99"/>
      <c r="D426" s="100" t="s">
        <v>308</v>
      </c>
      <c r="E426" s="101" t="s">
        <v>1</v>
      </c>
      <c r="F426" s="102" t="s">
        <v>5175</v>
      </c>
      <c r="H426" s="103">
        <v>7.88</v>
      </c>
      <c r="L426" s="99"/>
      <c r="M426" s="104"/>
      <c r="N426" s="105"/>
      <c r="O426" s="105"/>
      <c r="P426" s="105"/>
      <c r="Q426" s="105"/>
      <c r="R426" s="105"/>
      <c r="S426" s="105"/>
      <c r="T426" s="106"/>
      <c r="AT426" s="101" t="s">
        <v>308</v>
      </c>
      <c r="AU426" s="101" t="s">
        <v>84</v>
      </c>
      <c r="AV426" s="98" t="s">
        <v>84</v>
      </c>
      <c r="AW426" s="98" t="s">
        <v>31</v>
      </c>
      <c r="AX426" s="98" t="s">
        <v>75</v>
      </c>
      <c r="AY426" s="101" t="s">
        <v>302</v>
      </c>
    </row>
    <row r="427" spans="1:65" s="98" customFormat="1">
      <c r="B427" s="99"/>
      <c r="D427" s="100" t="s">
        <v>308</v>
      </c>
      <c r="E427" s="101" t="s">
        <v>1</v>
      </c>
      <c r="F427" s="102" t="s">
        <v>5177</v>
      </c>
      <c r="H427" s="103">
        <v>3.85</v>
      </c>
      <c r="L427" s="99"/>
      <c r="M427" s="104"/>
      <c r="N427" s="105"/>
      <c r="O427" s="105"/>
      <c r="P427" s="105"/>
      <c r="Q427" s="105"/>
      <c r="R427" s="105"/>
      <c r="S427" s="105"/>
      <c r="T427" s="106"/>
      <c r="AT427" s="101" t="s">
        <v>308</v>
      </c>
      <c r="AU427" s="101" t="s">
        <v>84</v>
      </c>
      <c r="AV427" s="98" t="s">
        <v>84</v>
      </c>
      <c r="AW427" s="98" t="s">
        <v>31</v>
      </c>
      <c r="AX427" s="98" t="s">
        <v>75</v>
      </c>
      <c r="AY427" s="101" t="s">
        <v>302</v>
      </c>
    </row>
    <row r="428" spans="1:65" s="98" customFormat="1">
      <c r="B428" s="99"/>
      <c r="D428" s="100" t="s">
        <v>308</v>
      </c>
      <c r="E428" s="101" t="s">
        <v>1</v>
      </c>
      <c r="F428" s="102" t="s">
        <v>5431</v>
      </c>
      <c r="H428" s="103">
        <v>30.87</v>
      </c>
      <c r="L428" s="99"/>
      <c r="M428" s="104"/>
      <c r="N428" s="105"/>
      <c r="O428" s="105"/>
      <c r="P428" s="105"/>
      <c r="Q428" s="105"/>
      <c r="R428" s="105"/>
      <c r="S428" s="105"/>
      <c r="T428" s="106"/>
      <c r="AT428" s="101" t="s">
        <v>308</v>
      </c>
      <c r="AU428" s="101" t="s">
        <v>84</v>
      </c>
      <c r="AV428" s="98" t="s">
        <v>84</v>
      </c>
      <c r="AW428" s="98" t="s">
        <v>31</v>
      </c>
      <c r="AX428" s="98" t="s">
        <v>75</v>
      </c>
      <c r="AY428" s="101" t="s">
        <v>302</v>
      </c>
    </row>
    <row r="429" spans="1:65" s="98" customFormat="1">
      <c r="B429" s="99"/>
      <c r="D429" s="100" t="s">
        <v>308</v>
      </c>
      <c r="E429" s="101" t="s">
        <v>1</v>
      </c>
      <c r="F429" s="102" t="s">
        <v>5433</v>
      </c>
      <c r="H429" s="103">
        <v>101.57</v>
      </c>
      <c r="L429" s="99"/>
      <c r="M429" s="104"/>
      <c r="N429" s="105"/>
      <c r="O429" s="105"/>
      <c r="P429" s="105"/>
      <c r="Q429" s="105"/>
      <c r="R429" s="105"/>
      <c r="S429" s="105"/>
      <c r="T429" s="106"/>
      <c r="AT429" s="101" t="s">
        <v>308</v>
      </c>
      <c r="AU429" s="101" t="s">
        <v>84</v>
      </c>
      <c r="AV429" s="98" t="s">
        <v>84</v>
      </c>
      <c r="AW429" s="98" t="s">
        <v>31</v>
      </c>
      <c r="AX429" s="98" t="s">
        <v>75</v>
      </c>
      <c r="AY429" s="101" t="s">
        <v>302</v>
      </c>
    </row>
    <row r="430" spans="1:65" s="98" customFormat="1">
      <c r="B430" s="99"/>
      <c r="D430" s="100" t="s">
        <v>308</v>
      </c>
      <c r="E430" s="101" t="s">
        <v>1</v>
      </c>
      <c r="F430" s="102" t="s">
        <v>5436</v>
      </c>
      <c r="H430" s="103">
        <v>15.44</v>
      </c>
      <c r="L430" s="99"/>
      <c r="M430" s="104"/>
      <c r="N430" s="105"/>
      <c r="O430" s="105"/>
      <c r="P430" s="105"/>
      <c r="Q430" s="105"/>
      <c r="R430" s="105"/>
      <c r="S430" s="105"/>
      <c r="T430" s="106"/>
      <c r="AT430" s="101" t="s">
        <v>308</v>
      </c>
      <c r="AU430" s="101" t="s">
        <v>84</v>
      </c>
      <c r="AV430" s="98" t="s">
        <v>84</v>
      </c>
      <c r="AW430" s="98" t="s">
        <v>31</v>
      </c>
      <c r="AX430" s="98" t="s">
        <v>75</v>
      </c>
      <c r="AY430" s="101" t="s">
        <v>302</v>
      </c>
    </row>
    <row r="431" spans="1:65" s="98" customFormat="1">
      <c r="B431" s="99"/>
      <c r="D431" s="100" t="s">
        <v>308</v>
      </c>
      <c r="E431" s="101" t="s">
        <v>1</v>
      </c>
      <c r="F431" s="102" t="s">
        <v>5438</v>
      </c>
      <c r="H431" s="103">
        <v>7.7</v>
      </c>
      <c r="L431" s="99"/>
      <c r="M431" s="104"/>
      <c r="N431" s="105"/>
      <c r="O431" s="105"/>
      <c r="P431" s="105"/>
      <c r="Q431" s="105"/>
      <c r="R431" s="105"/>
      <c r="S431" s="105"/>
      <c r="T431" s="106"/>
      <c r="AT431" s="101" t="s">
        <v>308</v>
      </c>
      <c r="AU431" s="101" t="s">
        <v>84</v>
      </c>
      <c r="AV431" s="98" t="s">
        <v>84</v>
      </c>
      <c r="AW431" s="98" t="s">
        <v>31</v>
      </c>
      <c r="AX431" s="98" t="s">
        <v>75</v>
      </c>
      <c r="AY431" s="101" t="s">
        <v>302</v>
      </c>
    </row>
    <row r="432" spans="1:65" s="171" customFormat="1">
      <c r="B432" s="172"/>
      <c r="D432" s="100" t="s">
        <v>308</v>
      </c>
      <c r="E432" s="173" t="s">
        <v>1</v>
      </c>
      <c r="F432" s="174" t="s">
        <v>435</v>
      </c>
      <c r="H432" s="175">
        <v>569.65</v>
      </c>
      <c r="L432" s="172"/>
      <c r="M432" s="176"/>
      <c r="N432" s="177"/>
      <c r="O432" s="177"/>
      <c r="P432" s="177"/>
      <c r="Q432" s="177"/>
      <c r="R432" s="177"/>
      <c r="S432" s="177"/>
      <c r="T432" s="178"/>
      <c r="AT432" s="173" t="s">
        <v>308</v>
      </c>
      <c r="AU432" s="173" t="s">
        <v>84</v>
      </c>
      <c r="AV432" s="171" t="s">
        <v>97</v>
      </c>
      <c r="AW432" s="171" t="s">
        <v>31</v>
      </c>
      <c r="AX432" s="171" t="s">
        <v>82</v>
      </c>
      <c r="AY432" s="173" t="s">
        <v>302</v>
      </c>
    </row>
    <row r="433" spans="1:65" s="15" customFormat="1" ht="21.75" customHeight="1">
      <c r="A433" s="12"/>
      <c r="B433" s="13"/>
      <c r="C433" s="85" t="s">
        <v>745</v>
      </c>
      <c r="D433" s="85" t="s">
        <v>303</v>
      </c>
      <c r="E433" s="86" t="s">
        <v>5344</v>
      </c>
      <c r="F433" s="87" t="s">
        <v>5345</v>
      </c>
      <c r="G433" s="88" t="s">
        <v>450</v>
      </c>
      <c r="H433" s="89">
        <v>546.51</v>
      </c>
      <c r="I433" s="3"/>
      <c r="J433" s="90">
        <f>ROUND(I433*H433,2)</f>
        <v>0</v>
      </c>
      <c r="K433" s="87" t="s">
        <v>427</v>
      </c>
      <c r="L433" s="13"/>
      <c r="M433" s="91" t="s">
        <v>1</v>
      </c>
      <c r="N433" s="92" t="s">
        <v>40</v>
      </c>
      <c r="O433" s="93"/>
      <c r="P433" s="94">
        <f>O433*H433</f>
        <v>0</v>
      </c>
      <c r="Q433" s="94">
        <v>0</v>
      </c>
      <c r="R433" s="94">
        <f>Q433*H433</f>
        <v>0</v>
      </c>
      <c r="S433" s="94">
        <v>0</v>
      </c>
      <c r="T433" s="95">
        <f>S433*H433</f>
        <v>0</v>
      </c>
      <c r="U433" s="12"/>
      <c r="V433" s="12"/>
      <c r="W433" s="12"/>
      <c r="X433" s="12"/>
      <c r="Y433" s="12"/>
      <c r="Z433" s="12"/>
      <c r="AA433" s="12"/>
      <c r="AB433" s="12"/>
      <c r="AC433" s="12"/>
      <c r="AD433" s="12"/>
      <c r="AE433" s="12"/>
      <c r="AR433" s="96" t="s">
        <v>97</v>
      </c>
      <c r="AT433" s="96" t="s">
        <v>303</v>
      </c>
      <c r="AU433" s="96" t="s">
        <v>84</v>
      </c>
      <c r="AY433" s="5" t="s">
        <v>302</v>
      </c>
      <c r="BE433" s="97">
        <f>IF(N433="základní",J433,0)</f>
        <v>0</v>
      </c>
      <c r="BF433" s="97">
        <f>IF(N433="snížená",J433,0)</f>
        <v>0</v>
      </c>
      <c r="BG433" s="97">
        <f>IF(N433="zákl. přenesená",J433,0)</f>
        <v>0</v>
      </c>
      <c r="BH433" s="97">
        <f>IF(N433="sníž. přenesená",J433,0)</f>
        <v>0</v>
      </c>
      <c r="BI433" s="97">
        <f>IF(N433="nulová",J433,0)</f>
        <v>0</v>
      </c>
      <c r="BJ433" s="5" t="s">
        <v>82</v>
      </c>
      <c r="BK433" s="97">
        <f>ROUND(I433*H433,2)</f>
        <v>0</v>
      </c>
      <c r="BL433" s="5" t="s">
        <v>97</v>
      </c>
      <c r="BM433" s="96" t="s">
        <v>5346</v>
      </c>
    </row>
    <row r="434" spans="1:65" s="98" customFormat="1">
      <c r="B434" s="99"/>
      <c r="D434" s="100" t="s">
        <v>308</v>
      </c>
      <c r="E434" s="101" t="s">
        <v>1</v>
      </c>
      <c r="F434" s="102" t="s">
        <v>5167</v>
      </c>
      <c r="H434" s="103">
        <v>121.47</v>
      </c>
      <c r="L434" s="99"/>
      <c r="M434" s="104"/>
      <c r="N434" s="105"/>
      <c r="O434" s="105"/>
      <c r="P434" s="105"/>
      <c r="Q434" s="105"/>
      <c r="R434" s="105"/>
      <c r="S434" s="105"/>
      <c r="T434" s="106"/>
      <c r="AT434" s="101" t="s">
        <v>308</v>
      </c>
      <c r="AU434" s="101" t="s">
        <v>84</v>
      </c>
      <c r="AV434" s="98" t="s">
        <v>84</v>
      </c>
      <c r="AW434" s="98" t="s">
        <v>31</v>
      </c>
      <c r="AX434" s="98" t="s">
        <v>75</v>
      </c>
      <c r="AY434" s="101" t="s">
        <v>302</v>
      </c>
    </row>
    <row r="435" spans="1:65" s="98" customFormat="1">
      <c r="B435" s="99"/>
      <c r="D435" s="100" t="s">
        <v>308</v>
      </c>
      <c r="E435" s="101" t="s">
        <v>1</v>
      </c>
      <c r="F435" s="102" t="s">
        <v>5169</v>
      </c>
      <c r="H435" s="103">
        <v>132.80000000000001</v>
      </c>
      <c r="L435" s="99"/>
      <c r="M435" s="104"/>
      <c r="N435" s="105"/>
      <c r="O435" s="105"/>
      <c r="P435" s="105"/>
      <c r="Q435" s="105"/>
      <c r="R435" s="105"/>
      <c r="S435" s="105"/>
      <c r="T435" s="106"/>
      <c r="AT435" s="101" t="s">
        <v>308</v>
      </c>
      <c r="AU435" s="101" t="s">
        <v>84</v>
      </c>
      <c r="AV435" s="98" t="s">
        <v>84</v>
      </c>
      <c r="AW435" s="98" t="s">
        <v>31</v>
      </c>
      <c r="AX435" s="98" t="s">
        <v>75</v>
      </c>
      <c r="AY435" s="101" t="s">
        <v>302</v>
      </c>
    </row>
    <row r="436" spans="1:65" s="98" customFormat="1">
      <c r="B436" s="99"/>
      <c r="D436" s="100" t="s">
        <v>308</v>
      </c>
      <c r="E436" s="101" t="s">
        <v>1</v>
      </c>
      <c r="F436" s="102" t="s">
        <v>5171</v>
      </c>
      <c r="H436" s="103">
        <v>106.79</v>
      </c>
      <c r="L436" s="99"/>
      <c r="M436" s="104"/>
      <c r="N436" s="105"/>
      <c r="O436" s="105"/>
      <c r="P436" s="105"/>
      <c r="Q436" s="105"/>
      <c r="R436" s="105"/>
      <c r="S436" s="105"/>
      <c r="T436" s="106"/>
      <c r="AT436" s="101" t="s">
        <v>308</v>
      </c>
      <c r="AU436" s="101" t="s">
        <v>84</v>
      </c>
      <c r="AV436" s="98" t="s">
        <v>84</v>
      </c>
      <c r="AW436" s="98" t="s">
        <v>31</v>
      </c>
      <c r="AX436" s="98" t="s">
        <v>75</v>
      </c>
      <c r="AY436" s="101" t="s">
        <v>302</v>
      </c>
    </row>
    <row r="437" spans="1:65" s="98" customFormat="1">
      <c r="B437" s="99"/>
      <c r="D437" s="100" t="s">
        <v>308</v>
      </c>
      <c r="E437" s="101" t="s">
        <v>1</v>
      </c>
      <c r="F437" s="102" t="s">
        <v>5173</v>
      </c>
      <c r="H437" s="103">
        <v>41.28</v>
      </c>
      <c r="L437" s="99"/>
      <c r="M437" s="104"/>
      <c r="N437" s="105"/>
      <c r="O437" s="105"/>
      <c r="P437" s="105"/>
      <c r="Q437" s="105"/>
      <c r="R437" s="105"/>
      <c r="S437" s="105"/>
      <c r="T437" s="106"/>
      <c r="AT437" s="101" t="s">
        <v>308</v>
      </c>
      <c r="AU437" s="101" t="s">
        <v>84</v>
      </c>
      <c r="AV437" s="98" t="s">
        <v>84</v>
      </c>
      <c r="AW437" s="98" t="s">
        <v>31</v>
      </c>
      <c r="AX437" s="98" t="s">
        <v>75</v>
      </c>
      <c r="AY437" s="101" t="s">
        <v>302</v>
      </c>
    </row>
    <row r="438" spans="1:65" s="98" customFormat="1">
      <c r="B438" s="99"/>
      <c r="D438" s="100" t="s">
        <v>308</v>
      </c>
      <c r="E438" s="101" t="s">
        <v>1</v>
      </c>
      <c r="F438" s="102" t="s">
        <v>5175</v>
      </c>
      <c r="H438" s="103">
        <v>7.88</v>
      </c>
      <c r="L438" s="99"/>
      <c r="M438" s="104"/>
      <c r="N438" s="105"/>
      <c r="O438" s="105"/>
      <c r="P438" s="105"/>
      <c r="Q438" s="105"/>
      <c r="R438" s="105"/>
      <c r="S438" s="105"/>
      <c r="T438" s="106"/>
      <c r="AT438" s="101" t="s">
        <v>308</v>
      </c>
      <c r="AU438" s="101" t="s">
        <v>84</v>
      </c>
      <c r="AV438" s="98" t="s">
        <v>84</v>
      </c>
      <c r="AW438" s="98" t="s">
        <v>31</v>
      </c>
      <c r="AX438" s="98" t="s">
        <v>75</v>
      </c>
      <c r="AY438" s="101" t="s">
        <v>302</v>
      </c>
    </row>
    <row r="439" spans="1:65" s="98" customFormat="1">
      <c r="B439" s="99"/>
      <c r="D439" s="100" t="s">
        <v>308</v>
      </c>
      <c r="E439" s="101" t="s">
        <v>1</v>
      </c>
      <c r="F439" s="102" t="s">
        <v>5177</v>
      </c>
      <c r="H439" s="103">
        <v>3.85</v>
      </c>
      <c r="L439" s="99"/>
      <c r="M439" s="104"/>
      <c r="N439" s="105"/>
      <c r="O439" s="105"/>
      <c r="P439" s="105"/>
      <c r="Q439" s="105"/>
      <c r="R439" s="105"/>
      <c r="S439" s="105"/>
      <c r="T439" s="106"/>
      <c r="AT439" s="101" t="s">
        <v>308</v>
      </c>
      <c r="AU439" s="101" t="s">
        <v>84</v>
      </c>
      <c r="AV439" s="98" t="s">
        <v>84</v>
      </c>
      <c r="AW439" s="98" t="s">
        <v>31</v>
      </c>
      <c r="AX439" s="98" t="s">
        <v>75</v>
      </c>
      <c r="AY439" s="101" t="s">
        <v>302</v>
      </c>
    </row>
    <row r="440" spans="1:65" s="98" customFormat="1">
      <c r="B440" s="99"/>
      <c r="D440" s="100" t="s">
        <v>308</v>
      </c>
      <c r="E440" s="101" t="s">
        <v>1</v>
      </c>
      <c r="F440" s="102" t="s">
        <v>5431</v>
      </c>
      <c r="H440" s="103">
        <v>30.87</v>
      </c>
      <c r="L440" s="99"/>
      <c r="M440" s="104"/>
      <c r="N440" s="105"/>
      <c r="O440" s="105"/>
      <c r="P440" s="105"/>
      <c r="Q440" s="105"/>
      <c r="R440" s="105"/>
      <c r="S440" s="105"/>
      <c r="T440" s="106"/>
      <c r="AT440" s="101" t="s">
        <v>308</v>
      </c>
      <c r="AU440" s="101" t="s">
        <v>84</v>
      </c>
      <c r="AV440" s="98" t="s">
        <v>84</v>
      </c>
      <c r="AW440" s="98" t="s">
        <v>31</v>
      </c>
      <c r="AX440" s="98" t="s">
        <v>75</v>
      </c>
      <c r="AY440" s="101" t="s">
        <v>302</v>
      </c>
    </row>
    <row r="441" spans="1:65" s="98" customFormat="1">
      <c r="B441" s="99"/>
      <c r="D441" s="100" t="s">
        <v>308</v>
      </c>
      <c r="E441" s="101" t="s">
        <v>1</v>
      </c>
      <c r="F441" s="102" t="s">
        <v>5433</v>
      </c>
      <c r="H441" s="103">
        <v>101.57</v>
      </c>
      <c r="L441" s="99"/>
      <c r="M441" s="104"/>
      <c r="N441" s="105"/>
      <c r="O441" s="105"/>
      <c r="P441" s="105"/>
      <c r="Q441" s="105"/>
      <c r="R441" s="105"/>
      <c r="S441" s="105"/>
      <c r="T441" s="106"/>
      <c r="AT441" s="101" t="s">
        <v>308</v>
      </c>
      <c r="AU441" s="101" t="s">
        <v>84</v>
      </c>
      <c r="AV441" s="98" t="s">
        <v>84</v>
      </c>
      <c r="AW441" s="98" t="s">
        <v>31</v>
      </c>
      <c r="AX441" s="98" t="s">
        <v>75</v>
      </c>
      <c r="AY441" s="101" t="s">
        <v>302</v>
      </c>
    </row>
    <row r="442" spans="1:65" s="171" customFormat="1">
      <c r="B442" s="172"/>
      <c r="D442" s="100" t="s">
        <v>308</v>
      </c>
      <c r="E442" s="173" t="s">
        <v>1</v>
      </c>
      <c r="F442" s="174" t="s">
        <v>435</v>
      </c>
      <c r="H442" s="175">
        <v>546.51</v>
      </c>
      <c r="L442" s="172"/>
      <c r="M442" s="176"/>
      <c r="N442" s="177"/>
      <c r="O442" s="177"/>
      <c r="P442" s="177"/>
      <c r="Q442" s="177"/>
      <c r="R442" s="177"/>
      <c r="S442" s="177"/>
      <c r="T442" s="178"/>
      <c r="AT442" s="173" t="s">
        <v>308</v>
      </c>
      <c r="AU442" s="173" t="s">
        <v>84</v>
      </c>
      <c r="AV442" s="171" t="s">
        <v>97</v>
      </c>
      <c r="AW442" s="171" t="s">
        <v>31</v>
      </c>
      <c r="AX442" s="171" t="s">
        <v>82</v>
      </c>
      <c r="AY442" s="173" t="s">
        <v>302</v>
      </c>
    </row>
    <row r="443" spans="1:65" s="15" customFormat="1" ht="16.5" customHeight="1">
      <c r="A443" s="12"/>
      <c r="B443" s="13"/>
      <c r="C443" s="85" t="s">
        <v>752</v>
      </c>
      <c r="D443" s="85" t="s">
        <v>303</v>
      </c>
      <c r="E443" s="86" t="s">
        <v>5347</v>
      </c>
      <c r="F443" s="87" t="s">
        <v>5348</v>
      </c>
      <c r="G443" s="88" t="s">
        <v>450</v>
      </c>
      <c r="H443" s="89">
        <v>569.65</v>
      </c>
      <c r="I443" s="3"/>
      <c r="J443" s="90">
        <f>ROUND(I443*H443,2)</f>
        <v>0</v>
      </c>
      <c r="K443" s="87" t="s">
        <v>427</v>
      </c>
      <c r="L443" s="13"/>
      <c r="M443" s="91" t="s">
        <v>1</v>
      </c>
      <c r="N443" s="92" t="s">
        <v>40</v>
      </c>
      <c r="O443" s="93"/>
      <c r="P443" s="94">
        <f>O443*H443</f>
        <v>0</v>
      </c>
      <c r="Q443" s="94">
        <v>0</v>
      </c>
      <c r="R443" s="94">
        <f>Q443*H443</f>
        <v>0</v>
      </c>
      <c r="S443" s="94">
        <v>0</v>
      </c>
      <c r="T443" s="95">
        <f>S443*H443</f>
        <v>0</v>
      </c>
      <c r="U443" s="12"/>
      <c r="V443" s="12"/>
      <c r="W443" s="12"/>
      <c r="X443" s="12"/>
      <c r="Y443" s="12"/>
      <c r="Z443" s="12"/>
      <c r="AA443" s="12"/>
      <c r="AB443" s="12"/>
      <c r="AC443" s="12"/>
      <c r="AD443" s="12"/>
      <c r="AE443" s="12"/>
      <c r="AR443" s="96" t="s">
        <v>97</v>
      </c>
      <c r="AT443" s="96" t="s">
        <v>303</v>
      </c>
      <c r="AU443" s="96" t="s">
        <v>84</v>
      </c>
      <c r="AY443" s="5" t="s">
        <v>302</v>
      </c>
      <c r="BE443" s="97">
        <f>IF(N443="základní",J443,0)</f>
        <v>0</v>
      </c>
      <c r="BF443" s="97">
        <f>IF(N443="snížená",J443,0)</f>
        <v>0</v>
      </c>
      <c r="BG443" s="97">
        <f>IF(N443="zákl. přenesená",J443,0)</f>
        <v>0</v>
      </c>
      <c r="BH443" s="97">
        <f>IF(N443="sníž. přenesená",J443,0)</f>
        <v>0</v>
      </c>
      <c r="BI443" s="97">
        <f>IF(N443="nulová",J443,0)</f>
        <v>0</v>
      </c>
      <c r="BJ443" s="5" t="s">
        <v>82</v>
      </c>
      <c r="BK443" s="97">
        <f>ROUND(I443*H443,2)</f>
        <v>0</v>
      </c>
      <c r="BL443" s="5" t="s">
        <v>97</v>
      </c>
      <c r="BM443" s="96" t="s">
        <v>5349</v>
      </c>
    </row>
    <row r="444" spans="1:65" s="98" customFormat="1">
      <c r="B444" s="99"/>
      <c r="D444" s="100" t="s">
        <v>308</v>
      </c>
      <c r="E444" s="101" t="s">
        <v>5167</v>
      </c>
      <c r="F444" s="102" t="s">
        <v>5572</v>
      </c>
      <c r="H444" s="103">
        <v>121.47</v>
      </c>
      <c r="L444" s="99"/>
      <c r="M444" s="104"/>
      <c r="N444" s="105"/>
      <c r="O444" s="105"/>
      <c r="P444" s="105"/>
      <c r="Q444" s="105"/>
      <c r="R444" s="105"/>
      <c r="S444" s="105"/>
      <c r="T444" s="106"/>
      <c r="AT444" s="101" t="s">
        <v>308</v>
      </c>
      <c r="AU444" s="101" t="s">
        <v>84</v>
      </c>
      <c r="AV444" s="98" t="s">
        <v>84</v>
      </c>
      <c r="AW444" s="98" t="s">
        <v>31</v>
      </c>
      <c r="AX444" s="98" t="s">
        <v>75</v>
      </c>
      <c r="AY444" s="101" t="s">
        <v>302</v>
      </c>
    </row>
    <row r="445" spans="1:65" s="98" customFormat="1">
      <c r="B445" s="99"/>
      <c r="D445" s="100" t="s">
        <v>308</v>
      </c>
      <c r="E445" s="101" t="s">
        <v>5169</v>
      </c>
      <c r="F445" s="102" t="s">
        <v>5573</v>
      </c>
      <c r="H445" s="103">
        <v>132.80000000000001</v>
      </c>
      <c r="L445" s="99"/>
      <c r="M445" s="104"/>
      <c r="N445" s="105"/>
      <c r="O445" s="105"/>
      <c r="P445" s="105"/>
      <c r="Q445" s="105"/>
      <c r="R445" s="105"/>
      <c r="S445" s="105"/>
      <c r="T445" s="106"/>
      <c r="AT445" s="101" t="s">
        <v>308</v>
      </c>
      <c r="AU445" s="101" t="s">
        <v>84</v>
      </c>
      <c r="AV445" s="98" t="s">
        <v>84</v>
      </c>
      <c r="AW445" s="98" t="s">
        <v>31</v>
      </c>
      <c r="AX445" s="98" t="s">
        <v>75</v>
      </c>
      <c r="AY445" s="101" t="s">
        <v>302</v>
      </c>
    </row>
    <row r="446" spans="1:65" s="98" customFormat="1">
      <c r="B446" s="99"/>
      <c r="D446" s="100" t="s">
        <v>308</v>
      </c>
      <c r="E446" s="101" t="s">
        <v>5171</v>
      </c>
      <c r="F446" s="102" t="s">
        <v>5574</v>
      </c>
      <c r="H446" s="103">
        <v>106.79</v>
      </c>
      <c r="L446" s="99"/>
      <c r="M446" s="104"/>
      <c r="N446" s="105"/>
      <c r="O446" s="105"/>
      <c r="P446" s="105"/>
      <c r="Q446" s="105"/>
      <c r="R446" s="105"/>
      <c r="S446" s="105"/>
      <c r="T446" s="106"/>
      <c r="AT446" s="101" t="s">
        <v>308</v>
      </c>
      <c r="AU446" s="101" t="s">
        <v>84</v>
      </c>
      <c r="AV446" s="98" t="s">
        <v>84</v>
      </c>
      <c r="AW446" s="98" t="s">
        <v>31</v>
      </c>
      <c r="AX446" s="98" t="s">
        <v>75</v>
      </c>
      <c r="AY446" s="101" t="s">
        <v>302</v>
      </c>
    </row>
    <row r="447" spans="1:65" s="98" customFormat="1">
      <c r="B447" s="99"/>
      <c r="D447" s="100" t="s">
        <v>308</v>
      </c>
      <c r="E447" s="101" t="s">
        <v>5173</v>
      </c>
      <c r="F447" s="102" t="s">
        <v>5575</v>
      </c>
      <c r="H447" s="103">
        <v>41.28</v>
      </c>
      <c r="L447" s="99"/>
      <c r="M447" s="104"/>
      <c r="N447" s="105"/>
      <c r="O447" s="105"/>
      <c r="P447" s="105"/>
      <c r="Q447" s="105"/>
      <c r="R447" s="105"/>
      <c r="S447" s="105"/>
      <c r="T447" s="106"/>
      <c r="AT447" s="101" t="s">
        <v>308</v>
      </c>
      <c r="AU447" s="101" t="s">
        <v>84</v>
      </c>
      <c r="AV447" s="98" t="s">
        <v>84</v>
      </c>
      <c r="AW447" s="98" t="s">
        <v>31</v>
      </c>
      <c r="AX447" s="98" t="s">
        <v>75</v>
      </c>
      <c r="AY447" s="101" t="s">
        <v>302</v>
      </c>
    </row>
    <row r="448" spans="1:65" s="98" customFormat="1">
      <c r="B448" s="99"/>
      <c r="D448" s="100" t="s">
        <v>308</v>
      </c>
      <c r="E448" s="101" t="s">
        <v>5175</v>
      </c>
      <c r="F448" s="102" t="s">
        <v>5576</v>
      </c>
      <c r="H448" s="103">
        <v>7.88</v>
      </c>
      <c r="L448" s="99"/>
      <c r="M448" s="104"/>
      <c r="N448" s="105"/>
      <c r="O448" s="105"/>
      <c r="P448" s="105"/>
      <c r="Q448" s="105"/>
      <c r="R448" s="105"/>
      <c r="S448" s="105"/>
      <c r="T448" s="106"/>
      <c r="AT448" s="101" t="s">
        <v>308</v>
      </c>
      <c r="AU448" s="101" t="s">
        <v>84</v>
      </c>
      <c r="AV448" s="98" t="s">
        <v>84</v>
      </c>
      <c r="AW448" s="98" t="s">
        <v>31</v>
      </c>
      <c r="AX448" s="98" t="s">
        <v>75</v>
      </c>
      <c r="AY448" s="101" t="s">
        <v>302</v>
      </c>
    </row>
    <row r="449" spans="1:65" s="98" customFormat="1">
      <c r="B449" s="99"/>
      <c r="D449" s="100" t="s">
        <v>308</v>
      </c>
      <c r="E449" s="101" t="s">
        <v>5177</v>
      </c>
      <c r="F449" s="102" t="s">
        <v>5577</v>
      </c>
      <c r="H449" s="103">
        <v>3.85</v>
      </c>
      <c r="L449" s="99"/>
      <c r="M449" s="104"/>
      <c r="N449" s="105"/>
      <c r="O449" s="105"/>
      <c r="P449" s="105"/>
      <c r="Q449" s="105"/>
      <c r="R449" s="105"/>
      <c r="S449" s="105"/>
      <c r="T449" s="106"/>
      <c r="AT449" s="101" t="s">
        <v>308</v>
      </c>
      <c r="AU449" s="101" t="s">
        <v>84</v>
      </c>
      <c r="AV449" s="98" t="s">
        <v>84</v>
      </c>
      <c r="AW449" s="98" t="s">
        <v>31</v>
      </c>
      <c r="AX449" s="98" t="s">
        <v>75</v>
      </c>
      <c r="AY449" s="101" t="s">
        <v>302</v>
      </c>
    </row>
    <row r="450" spans="1:65" s="98" customFormat="1">
      <c r="B450" s="99"/>
      <c r="D450" s="100" t="s">
        <v>308</v>
      </c>
      <c r="E450" s="101" t="s">
        <v>5431</v>
      </c>
      <c r="F450" s="102" t="s">
        <v>5578</v>
      </c>
      <c r="H450" s="103">
        <v>30.87</v>
      </c>
      <c r="L450" s="99"/>
      <c r="M450" s="104"/>
      <c r="N450" s="105"/>
      <c r="O450" s="105"/>
      <c r="P450" s="105"/>
      <c r="Q450" s="105"/>
      <c r="R450" s="105"/>
      <c r="S450" s="105"/>
      <c r="T450" s="106"/>
      <c r="AT450" s="101" t="s">
        <v>308</v>
      </c>
      <c r="AU450" s="101" t="s">
        <v>84</v>
      </c>
      <c r="AV450" s="98" t="s">
        <v>84</v>
      </c>
      <c r="AW450" s="98" t="s">
        <v>31</v>
      </c>
      <c r="AX450" s="98" t="s">
        <v>75</v>
      </c>
      <c r="AY450" s="101" t="s">
        <v>302</v>
      </c>
    </row>
    <row r="451" spans="1:65" s="98" customFormat="1">
      <c r="B451" s="99"/>
      <c r="D451" s="100" t="s">
        <v>308</v>
      </c>
      <c r="E451" s="101" t="s">
        <v>5433</v>
      </c>
      <c r="F451" s="102" t="s">
        <v>5579</v>
      </c>
      <c r="H451" s="103">
        <v>101.57</v>
      </c>
      <c r="L451" s="99"/>
      <c r="M451" s="104"/>
      <c r="N451" s="105"/>
      <c r="O451" s="105"/>
      <c r="P451" s="105"/>
      <c r="Q451" s="105"/>
      <c r="R451" s="105"/>
      <c r="S451" s="105"/>
      <c r="T451" s="106"/>
      <c r="AT451" s="101" t="s">
        <v>308</v>
      </c>
      <c r="AU451" s="101" t="s">
        <v>84</v>
      </c>
      <c r="AV451" s="98" t="s">
        <v>84</v>
      </c>
      <c r="AW451" s="98" t="s">
        <v>31</v>
      </c>
      <c r="AX451" s="98" t="s">
        <v>75</v>
      </c>
      <c r="AY451" s="101" t="s">
        <v>302</v>
      </c>
    </row>
    <row r="452" spans="1:65" s="98" customFormat="1">
      <c r="B452" s="99"/>
      <c r="D452" s="100" t="s">
        <v>308</v>
      </c>
      <c r="E452" s="101" t="s">
        <v>5436</v>
      </c>
      <c r="F452" s="102" t="s">
        <v>5580</v>
      </c>
      <c r="H452" s="103">
        <v>15.44</v>
      </c>
      <c r="L452" s="99"/>
      <c r="M452" s="104"/>
      <c r="N452" s="105"/>
      <c r="O452" s="105"/>
      <c r="P452" s="105"/>
      <c r="Q452" s="105"/>
      <c r="R452" s="105"/>
      <c r="S452" s="105"/>
      <c r="T452" s="106"/>
      <c r="AT452" s="101" t="s">
        <v>308</v>
      </c>
      <c r="AU452" s="101" t="s">
        <v>84</v>
      </c>
      <c r="AV452" s="98" t="s">
        <v>84</v>
      </c>
      <c r="AW452" s="98" t="s">
        <v>31</v>
      </c>
      <c r="AX452" s="98" t="s">
        <v>75</v>
      </c>
      <c r="AY452" s="101" t="s">
        <v>302</v>
      </c>
    </row>
    <row r="453" spans="1:65" s="98" customFormat="1">
      <c r="B453" s="99"/>
      <c r="D453" s="100" t="s">
        <v>308</v>
      </c>
      <c r="E453" s="101" t="s">
        <v>5438</v>
      </c>
      <c r="F453" s="102" t="s">
        <v>5581</v>
      </c>
      <c r="H453" s="103">
        <v>7.7</v>
      </c>
      <c r="L453" s="99"/>
      <c r="M453" s="104"/>
      <c r="N453" s="105"/>
      <c r="O453" s="105"/>
      <c r="P453" s="105"/>
      <c r="Q453" s="105"/>
      <c r="R453" s="105"/>
      <c r="S453" s="105"/>
      <c r="T453" s="106"/>
      <c r="AT453" s="101" t="s">
        <v>308</v>
      </c>
      <c r="AU453" s="101" t="s">
        <v>84</v>
      </c>
      <c r="AV453" s="98" t="s">
        <v>84</v>
      </c>
      <c r="AW453" s="98" t="s">
        <v>31</v>
      </c>
      <c r="AX453" s="98" t="s">
        <v>75</v>
      </c>
      <c r="AY453" s="101" t="s">
        <v>302</v>
      </c>
    </row>
    <row r="454" spans="1:65" s="171" customFormat="1">
      <c r="B454" s="172"/>
      <c r="D454" s="100" t="s">
        <v>308</v>
      </c>
      <c r="E454" s="173" t="s">
        <v>1</v>
      </c>
      <c r="F454" s="174" t="s">
        <v>435</v>
      </c>
      <c r="H454" s="175">
        <v>569.65</v>
      </c>
      <c r="L454" s="172"/>
      <c r="M454" s="176"/>
      <c r="N454" s="177"/>
      <c r="O454" s="177"/>
      <c r="P454" s="177"/>
      <c r="Q454" s="177"/>
      <c r="R454" s="177"/>
      <c r="S454" s="177"/>
      <c r="T454" s="178"/>
      <c r="AT454" s="173" t="s">
        <v>308</v>
      </c>
      <c r="AU454" s="173" t="s">
        <v>84</v>
      </c>
      <c r="AV454" s="171" t="s">
        <v>97</v>
      </c>
      <c r="AW454" s="171" t="s">
        <v>31</v>
      </c>
      <c r="AX454" s="171" t="s">
        <v>82</v>
      </c>
      <c r="AY454" s="173" t="s">
        <v>302</v>
      </c>
    </row>
    <row r="455" spans="1:65" s="15" customFormat="1" ht="16.5" customHeight="1">
      <c r="A455" s="12"/>
      <c r="B455" s="13"/>
      <c r="C455" s="85" t="s">
        <v>756</v>
      </c>
      <c r="D455" s="85" t="s">
        <v>303</v>
      </c>
      <c r="E455" s="86" t="s">
        <v>4653</v>
      </c>
      <c r="F455" s="87" t="s">
        <v>4654</v>
      </c>
      <c r="G455" s="88" t="s">
        <v>450</v>
      </c>
      <c r="H455" s="89">
        <v>74.22</v>
      </c>
      <c r="I455" s="3"/>
      <c r="J455" s="90">
        <f>ROUND(I455*H455,2)</f>
        <v>0</v>
      </c>
      <c r="K455" s="87" t="s">
        <v>427</v>
      </c>
      <c r="L455" s="13"/>
      <c r="M455" s="91" t="s">
        <v>1</v>
      </c>
      <c r="N455" s="92" t="s">
        <v>40</v>
      </c>
      <c r="O455" s="93"/>
      <c r="P455" s="94">
        <f>O455*H455</f>
        <v>0</v>
      </c>
      <c r="Q455" s="94">
        <v>0</v>
      </c>
      <c r="R455" s="94">
        <f>Q455*H455</f>
        <v>0</v>
      </c>
      <c r="S455" s="94">
        <v>0</v>
      </c>
      <c r="T455" s="95">
        <f>S455*H455</f>
        <v>0</v>
      </c>
      <c r="U455" s="12"/>
      <c r="V455" s="12"/>
      <c r="W455" s="12"/>
      <c r="X455" s="12"/>
      <c r="Y455" s="12"/>
      <c r="Z455" s="12"/>
      <c r="AA455" s="12"/>
      <c r="AB455" s="12"/>
      <c r="AC455" s="12"/>
      <c r="AD455" s="12"/>
      <c r="AE455" s="12"/>
      <c r="AR455" s="96" t="s">
        <v>97</v>
      </c>
      <c r="AT455" s="96" t="s">
        <v>303</v>
      </c>
      <c r="AU455" s="96" t="s">
        <v>84</v>
      </c>
      <c r="AY455" s="5" t="s">
        <v>302</v>
      </c>
      <c r="BE455" s="97">
        <f>IF(N455="základní",J455,0)</f>
        <v>0</v>
      </c>
      <c r="BF455" s="97">
        <f>IF(N455="snížená",J455,0)</f>
        <v>0</v>
      </c>
      <c r="BG455" s="97">
        <f>IF(N455="zákl. přenesená",J455,0)</f>
        <v>0</v>
      </c>
      <c r="BH455" s="97">
        <f>IF(N455="sníž. přenesená",J455,0)</f>
        <v>0</v>
      </c>
      <c r="BI455" s="97">
        <f>IF(N455="nulová",J455,0)</f>
        <v>0</v>
      </c>
      <c r="BJ455" s="5" t="s">
        <v>82</v>
      </c>
      <c r="BK455" s="97">
        <f>ROUND(I455*H455,2)</f>
        <v>0</v>
      </c>
      <c r="BL455" s="5" t="s">
        <v>97</v>
      </c>
      <c r="BM455" s="96" t="s">
        <v>5358</v>
      </c>
    </row>
    <row r="456" spans="1:65" s="98" customFormat="1">
      <c r="B456" s="99"/>
      <c r="D456" s="100" t="s">
        <v>308</v>
      </c>
      <c r="E456" s="101" t="s">
        <v>5156</v>
      </c>
      <c r="F456" s="102" t="s">
        <v>5582</v>
      </c>
      <c r="H456" s="103">
        <v>20.91</v>
      </c>
      <c r="L456" s="99"/>
      <c r="M456" s="104"/>
      <c r="N456" s="105"/>
      <c r="O456" s="105"/>
      <c r="P456" s="105"/>
      <c r="Q456" s="105"/>
      <c r="R456" s="105"/>
      <c r="S456" s="105"/>
      <c r="T456" s="106"/>
      <c r="AT456" s="101" t="s">
        <v>308</v>
      </c>
      <c r="AU456" s="101" t="s">
        <v>84</v>
      </c>
      <c r="AV456" s="98" t="s">
        <v>84</v>
      </c>
      <c r="AW456" s="98" t="s">
        <v>31</v>
      </c>
      <c r="AX456" s="98" t="s">
        <v>75</v>
      </c>
      <c r="AY456" s="101" t="s">
        <v>302</v>
      </c>
    </row>
    <row r="457" spans="1:65" s="98" customFormat="1">
      <c r="B457" s="99"/>
      <c r="D457" s="100" t="s">
        <v>308</v>
      </c>
      <c r="E457" s="101" t="s">
        <v>5158</v>
      </c>
      <c r="F457" s="102" t="s">
        <v>5583</v>
      </c>
      <c r="H457" s="103">
        <v>16.5</v>
      </c>
      <c r="L457" s="99"/>
      <c r="M457" s="104"/>
      <c r="N457" s="105"/>
      <c r="O457" s="105"/>
      <c r="P457" s="105"/>
      <c r="Q457" s="105"/>
      <c r="R457" s="105"/>
      <c r="S457" s="105"/>
      <c r="T457" s="106"/>
      <c r="AT457" s="101" t="s">
        <v>308</v>
      </c>
      <c r="AU457" s="101" t="s">
        <v>84</v>
      </c>
      <c r="AV457" s="98" t="s">
        <v>84</v>
      </c>
      <c r="AW457" s="98" t="s">
        <v>31</v>
      </c>
      <c r="AX457" s="98" t="s">
        <v>75</v>
      </c>
      <c r="AY457" s="101" t="s">
        <v>302</v>
      </c>
    </row>
    <row r="458" spans="1:65" s="98" customFormat="1">
      <c r="B458" s="99"/>
      <c r="D458" s="100" t="s">
        <v>308</v>
      </c>
      <c r="E458" s="101" t="s">
        <v>5414</v>
      </c>
      <c r="F458" s="102" t="s">
        <v>5584</v>
      </c>
      <c r="H458" s="103">
        <v>27.46</v>
      </c>
      <c r="L458" s="99"/>
      <c r="M458" s="104"/>
      <c r="N458" s="105"/>
      <c r="O458" s="105"/>
      <c r="P458" s="105"/>
      <c r="Q458" s="105"/>
      <c r="R458" s="105"/>
      <c r="S458" s="105"/>
      <c r="T458" s="106"/>
      <c r="AT458" s="101" t="s">
        <v>308</v>
      </c>
      <c r="AU458" s="101" t="s">
        <v>84</v>
      </c>
      <c r="AV458" s="98" t="s">
        <v>84</v>
      </c>
      <c r="AW458" s="98" t="s">
        <v>31</v>
      </c>
      <c r="AX458" s="98" t="s">
        <v>75</v>
      </c>
      <c r="AY458" s="101" t="s">
        <v>302</v>
      </c>
    </row>
    <row r="459" spans="1:65" s="98" customFormat="1">
      <c r="B459" s="99"/>
      <c r="D459" s="100" t="s">
        <v>308</v>
      </c>
      <c r="E459" s="101" t="s">
        <v>5416</v>
      </c>
      <c r="F459" s="102" t="s">
        <v>5585</v>
      </c>
      <c r="H459" s="103">
        <v>9.35</v>
      </c>
      <c r="L459" s="99"/>
      <c r="M459" s="104"/>
      <c r="N459" s="105"/>
      <c r="O459" s="105"/>
      <c r="P459" s="105"/>
      <c r="Q459" s="105"/>
      <c r="R459" s="105"/>
      <c r="S459" s="105"/>
      <c r="T459" s="106"/>
      <c r="AT459" s="101" t="s">
        <v>308</v>
      </c>
      <c r="AU459" s="101" t="s">
        <v>84</v>
      </c>
      <c r="AV459" s="98" t="s">
        <v>84</v>
      </c>
      <c r="AW459" s="98" t="s">
        <v>31</v>
      </c>
      <c r="AX459" s="98" t="s">
        <v>75</v>
      </c>
      <c r="AY459" s="101" t="s">
        <v>302</v>
      </c>
    </row>
    <row r="460" spans="1:65" s="171" customFormat="1">
      <c r="B460" s="172"/>
      <c r="D460" s="100" t="s">
        <v>308</v>
      </c>
      <c r="E460" s="173" t="s">
        <v>1</v>
      </c>
      <c r="F460" s="174" t="s">
        <v>435</v>
      </c>
      <c r="H460" s="175">
        <v>74.22</v>
      </c>
      <c r="L460" s="172"/>
      <c r="M460" s="176"/>
      <c r="N460" s="177"/>
      <c r="O460" s="177"/>
      <c r="P460" s="177"/>
      <c r="Q460" s="177"/>
      <c r="R460" s="177"/>
      <c r="S460" s="177"/>
      <c r="T460" s="178"/>
      <c r="AT460" s="173" t="s">
        <v>308</v>
      </c>
      <c r="AU460" s="173" t="s">
        <v>84</v>
      </c>
      <c r="AV460" s="171" t="s">
        <v>97</v>
      </c>
      <c r="AW460" s="171" t="s">
        <v>31</v>
      </c>
      <c r="AX460" s="171" t="s">
        <v>82</v>
      </c>
      <c r="AY460" s="173" t="s">
        <v>302</v>
      </c>
    </row>
    <row r="461" spans="1:65" s="15" customFormat="1" ht="21.75" customHeight="1">
      <c r="A461" s="12"/>
      <c r="B461" s="13"/>
      <c r="C461" s="85" t="s">
        <v>760</v>
      </c>
      <c r="D461" s="85" t="s">
        <v>303</v>
      </c>
      <c r="E461" s="86" t="s">
        <v>5361</v>
      </c>
      <c r="F461" s="87" t="s">
        <v>5362</v>
      </c>
      <c r="G461" s="88" t="s">
        <v>450</v>
      </c>
      <c r="H461" s="89">
        <v>97.36</v>
      </c>
      <c r="I461" s="3"/>
      <c r="J461" s="90">
        <f>ROUND(I461*H461,2)</f>
        <v>0</v>
      </c>
      <c r="K461" s="87" t="s">
        <v>427</v>
      </c>
      <c r="L461" s="13"/>
      <c r="M461" s="91" t="s">
        <v>1</v>
      </c>
      <c r="N461" s="92" t="s">
        <v>40</v>
      </c>
      <c r="O461" s="93"/>
      <c r="P461" s="94">
        <f>O461*H461</f>
        <v>0</v>
      </c>
      <c r="Q461" s="94">
        <v>0</v>
      </c>
      <c r="R461" s="94">
        <f>Q461*H461</f>
        <v>0</v>
      </c>
      <c r="S461" s="94">
        <v>0</v>
      </c>
      <c r="T461" s="95">
        <f>S461*H461</f>
        <v>0</v>
      </c>
      <c r="U461" s="12"/>
      <c r="V461" s="12"/>
      <c r="W461" s="12"/>
      <c r="X461" s="12"/>
      <c r="Y461" s="12"/>
      <c r="Z461" s="12"/>
      <c r="AA461" s="12"/>
      <c r="AB461" s="12"/>
      <c r="AC461" s="12"/>
      <c r="AD461" s="12"/>
      <c r="AE461" s="12"/>
      <c r="AR461" s="96" t="s">
        <v>97</v>
      </c>
      <c r="AT461" s="96" t="s">
        <v>303</v>
      </c>
      <c r="AU461" s="96" t="s">
        <v>84</v>
      </c>
      <c r="AY461" s="5" t="s">
        <v>302</v>
      </c>
      <c r="BE461" s="97">
        <f>IF(N461="základní",J461,0)</f>
        <v>0</v>
      </c>
      <c r="BF461" s="97">
        <f>IF(N461="snížená",J461,0)</f>
        <v>0</v>
      </c>
      <c r="BG461" s="97">
        <f>IF(N461="zákl. přenesená",J461,0)</f>
        <v>0</v>
      </c>
      <c r="BH461" s="97">
        <f>IF(N461="sníž. přenesená",J461,0)</f>
        <v>0</v>
      </c>
      <c r="BI461" s="97">
        <f>IF(N461="nulová",J461,0)</f>
        <v>0</v>
      </c>
      <c r="BJ461" s="5" t="s">
        <v>82</v>
      </c>
      <c r="BK461" s="97">
        <f>ROUND(I461*H461,2)</f>
        <v>0</v>
      </c>
      <c r="BL461" s="5" t="s">
        <v>97</v>
      </c>
      <c r="BM461" s="96" t="s">
        <v>5363</v>
      </c>
    </row>
    <row r="462" spans="1:65" s="98" customFormat="1">
      <c r="B462" s="99"/>
      <c r="D462" s="100" t="s">
        <v>308</v>
      </c>
      <c r="E462" s="101" t="s">
        <v>1</v>
      </c>
      <c r="F462" s="102" t="s">
        <v>5436</v>
      </c>
      <c r="H462" s="103">
        <v>15.44</v>
      </c>
      <c r="L462" s="99"/>
      <c r="M462" s="104"/>
      <c r="N462" s="105"/>
      <c r="O462" s="105"/>
      <c r="P462" s="105"/>
      <c r="Q462" s="105"/>
      <c r="R462" s="105"/>
      <c r="S462" s="105"/>
      <c r="T462" s="106"/>
      <c r="AT462" s="101" t="s">
        <v>308</v>
      </c>
      <c r="AU462" s="101" t="s">
        <v>84</v>
      </c>
      <c r="AV462" s="98" t="s">
        <v>84</v>
      </c>
      <c r="AW462" s="98" t="s">
        <v>31</v>
      </c>
      <c r="AX462" s="98" t="s">
        <v>75</v>
      </c>
      <c r="AY462" s="101" t="s">
        <v>302</v>
      </c>
    </row>
    <row r="463" spans="1:65" s="98" customFormat="1">
      <c r="B463" s="99"/>
      <c r="D463" s="100" t="s">
        <v>308</v>
      </c>
      <c r="E463" s="101" t="s">
        <v>1</v>
      </c>
      <c r="F463" s="102" t="s">
        <v>5438</v>
      </c>
      <c r="H463" s="103">
        <v>7.7</v>
      </c>
      <c r="L463" s="99"/>
      <c r="M463" s="104"/>
      <c r="N463" s="105"/>
      <c r="O463" s="105"/>
      <c r="P463" s="105"/>
      <c r="Q463" s="105"/>
      <c r="R463" s="105"/>
      <c r="S463" s="105"/>
      <c r="T463" s="106"/>
      <c r="AT463" s="101" t="s">
        <v>308</v>
      </c>
      <c r="AU463" s="101" t="s">
        <v>84</v>
      </c>
      <c r="AV463" s="98" t="s">
        <v>84</v>
      </c>
      <c r="AW463" s="98" t="s">
        <v>31</v>
      </c>
      <c r="AX463" s="98" t="s">
        <v>75</v>
      </c>
      <c r="AY463" s="101" t="s">
        <v>302</v>
      </c>
    </row>
    <row r="464" spans="1:65" s="98" customFormat="1">
      <c r="B464" s="99"/>
      <c r="D464" s="100" t="s">
        <v>308</v>
      </c>
      <c r="E464" s="101" t="s">
        <v>1</v>
      </c>
      <c r="F464" s="102" t="s">
        <v>5156</v>
      </c>
      <c r="H464" s="103">
        <v>20.91</v>
      </c>
      <c r="L464" s="99"/>
      <c r="M464" s="104"/>
      <c r="N464" s="105"/>
      <c r="O464" s="105"/>
      <c r="P464" s="105"/>
      <c r="Q464" s="105"/>
      <c r="R464" s="105"/>
      <c r="S464" s="105"/>
      <c r="T464" s="106"/>
      <c r="AT464" s="101" t="s">
        <v>308</v>
      </c>
      <c r="AU464" s="101" t="s">
        <v>84</v>
      </c>
      <c r="AV464" s="98" t="s">
        <v>84</v>
      </c>
      <c r="AW464" s="98" t="s">
        <v>31</v>
      </c>
      <c r="AX464" s="98" t="s">
        <v>75</v>
      </c>
      <c r="AY464" s="101" t="s">
        <v>302</v>
      </c>
    </row>
    <row r="465" spans="1:65" s="98" customFormat="1">
      <c r="B465" s="99"/>
      <c r="D465" s="100" t="s">
        <v>308</v>
      </c>
      <c r="E465" s="101" t="s">
        <v>1</v>
      </c>
      <c r="F465" s="102" t="s">
        <v>5158</v>
      </c>
      <c r="H465" s="103">
        <v>16.5</v>
      </c>
      <c r="L465" s="99"/>
      <c r="M465" s="104"/>
      <c r="N465" s="105"/>
      <c r="O465" s="105"/>
      <c r="P465" s="105"/>
      <c r="Q465" s="105"/>
      <c r="R465" s="105"/>
      <c r="S465" s="105"/>
      <c r="T465" s="106"/>
      <c r="AT465" s="101" t="s">
        <v>308</v>
      </c>
      <c r="AU465" s="101" t="s">
        <v>84</v>
      </c>
      <c r="AV465" s="98" t="s">
        <v>84</v>
      </c>
      <c r="AW465" s="98" t="s">
        <v>31</v>
      </c>
      <c r="AX465" s="98" t="s">
        <v>75</v>
      </c>
      <c r="AY465" s="101" t="s">
        <v>302</v>
      </c>
    </row>
    <row r="466" spans="1:65" s="98" customFormat="1">
      <c r="B466" s="99"/>
      <c r="D466" s="100" t="s">
        <v>308</v>
      </c>
      <c r="E466" s="101" t="s">
        <v>1</v>
      </c>
      <c r="F466" s="102" t="s">
        <v>5414</v>
      </c>
      <c r="H466" s="103">
        <v>27.46</v>
      </c>
      <c r="L466" s="99"/>
      <c r="M466" s="104"/>
      <c r="N466" s="105"/>
      <c r="O466" s="105"/>
      <c r="P466" s="105"/>
      <c r="Q466" s="105"/>
      <c r="R466" s="105"/>
      <c r="S466" s="105"/>
      <c r="T466" s="106"/>
      <c r="AT466" s="101" t="s">
        <v>308</v>
      </c>
      <c r="AU466" s="101" t="s">
        <v>84</v>
      </c>
      <c r="AV466" s="98" t="s">
        <v>84</v>
      </c>
      <c r="AW466" s="98" t="s">
        <v>31</v>
      </c>
      <c r="AX466" s="98" t="s">
        <v>75</v>
      </c>
      <c r="AY466" s="101" t="s">
        <v>302</v>
      </c>
    </row>
    <row r="467" spans="1:65" s="98" customFormat="1">
      <c r="B467" s="99"/>
      <c r="D467" s="100" t="s">
        <v>308</v>
      </c>
      <c r="E467" s="101" t="s">
        <v>1</v>
      </c>
      <c r="F467" s="102" t="s">
        <v>5416</v>
      </c>
      <c r="H467" s="103">
        <v>9.35</v>
      </c>
      <c r="L467" s="99"/>
      <c r="M467" s="104"/>
      <c r="N467" s="105"/>
      <c r="O467" s="105"/>
      <c r="P467" s="105"/>
      <c r="Q467" s="105"/>
      <c r="R467" s="105"/>
      <c r="S467" s="105"/>
      <c r="T467" s="106"/>
      <c r="AT467" s="101" t="s">
        <v>308</v>
      </c>
      <c r="AU467" s="101" t="s">
        <v>84</v>
      </c>
      <c r="AV467" s="98" t="s">
        <v>84</v>
      </c>
      <c r="AW467" s="98" t="s">
        <v>31</v>
      </c>
      <c r="AX467" s="98" t="s">
        <v>75</v>
      </c>
      <c r="AY467" s="101" t="s">
        <v>302</v>
      </c>
    </row>
    <row r="468" spans="1:65" s="171" customFormat="1">
      <c r="B468" s="172"/>
      <c r="D468" s="100" t="s">
        <v>308</v>
      </c>
      <c r="E468" s="173" t="s">
        <v>1</v>
      </c>
      <c r="F468" s="174" t="s">
        <v>435</v>
      </c>
      <c r="H468" s="175">
        <v>97.36</v>
      </c>
      <c r="L468" s="172"/>
      <c r="M468" s="176"/>
      <c r="N468" s="177"/>
      <c r="O468" s="177"/>
      <c r="P468" s="177"/>
      <c r="Q468" s="177"/>
      <c r="R468" s="177"/>
      <c r="S468" s="177"/>
      <c r="T468" s="178"/>
      <c r="AT468" s="173" t="s">
        <v>308</v>
      </c>
      <c r="AU468" s="173" t="s">
        <v>84</v>
      </c>
      <c r="AV468" s="171" t="s">
        <v>97</v>
      </c>
      <c r="AW468" s="171" t="s">
        <v>31</v>
      </c>
      <c r="AX468" s="171" t="s">
        <v>82</v>
      </c>
      <c r="AY468" s="173" t="s">
        <v>302</v>
      </c>
    </row>
    <row r="469" spans="1:65" s="15" customFormat="1" ht="21.75" customHeight="1">
      <c r="A469" s="12"/>
      <c r="B469" s="13"/>
      <c r="C469" s="85" t="s">
        <v>764</v>
      </c>
      <c r="D469" s="85" t="s">
        <v>303</v>
      </c>
      <c r="E469" s="86" t="s">
        <v>2794</v>
      </c>
      <c r="F469" s="87" t="s">
        <v>2795</v>
      </c>
      <c r="G469" s="88" t="s">
        <v>419</v>
      </c>
      <c r="H469" s="89">
        <v>33</v>
      </c>
      <c r="I469" s="3"/>
      <c r="J469" s="90">
        <f>ROUND(I469*H469,2)</f>
        <v>0</v>
      </c>
      <c r="K469" s="87" t="s">
        <v>427</v>
      </c>
      <c r="L469" s="13"/>
      <c r="M469" s="91" t="s">
        <v>1</v>
      </c>
      <c r="N469" s="92" t="s">
        <v>40</v>
      </c>
      <c r="O469" s="93"/>
      <c r="P469" s="94">
        <f>O469*H469</f>
        <v>0</v>
      </c>
      <c r="Q469" s="94">
        <v>0.45937</v>
      </c>
      <c r="R469" s="94">
        <f>Q469*H469</f>
        <v>15.15921</v>
      </c>
      <c r="S469" s="94">
        <v>0</v>
      </c>
      <c r="T469" s="95">
        <f>S469*H469</f>
        <v>0</v>
      </c>
      <c r="U469" s="12"/>
      <c r="V469" s="12"/>
      <c r="W469" s="12"/>
      <c r="X469" s="12"/>
      <c r="Y469" s="12"/>
      <c r="Z469" s="12"/>
      <c r="AA469" s="12"/>
      <c r="AB469" s="12"/>
      <c r="AC469" s="12"/>
      <c r="AD469" s="12"/>
      <c r="AE469" s="12"/>
      <c r="AR469" s="96" t="s">
        <v>97</v>
      </c>
      <c r="AT469" s="96" t="s">
        <v>303</v>
      </c>
      <c r="AU469" s="96" t="s">
        <v>84</v>
      </c>
      <c r="AY469" s="5" t="s">
        <v>302</v>
      </c>
      <c r="BE469" s="97">
        <f>IF(N469="základní",J469,0)</f>
        <v>0</v>
      </c>
      <c r="BF469" s="97">
        <f>IF(N469="snížená",J469,0)</f>
        <v>0</v>
      </c>
      <c r="BG469" s="97">
        <f>IF(N469="zákl. přenesená",J469,0)</f>
        <v>0</v>
      </c>
      <c r="BH469" s="97">
        <f>IF(N469="sníž. přenesená",J469,0)</f>
        <v>0</v>
      </c>
      <c r="BI469" s="97">
        <f>IF(N469="nulová",J469,0)</f>
        <v>0</v>
      </c>
      <c r="BJ469" s="5" t="s">
        <v>82</v>
      </c>
      <c r="BK469" s="97">
        <f>ROUND(I469*H469,2)</f>
        <v>0</v>
      </c>
      <c r="BL469" s="5" t="s">
        <v>97</v>
      </c>
      <c r="BM469" s="96" t="s">
        <v>5364</v>
      </c>
    </row>
    <row r="470" spans="1:65" s="98" customFormat="1">
      <c r="B470" s="99"/>
      <c r="D470" s="100" t="s">
        <v>308</v>
      </c>
      <c r="E470" s="101" t="s">
        <v>1</v>
      </c>
      <c r="F470" s="102" t="s">
        <v>593</v>
      </c>
      <c r="H470" s="103">
        <v>33</v>
      </c>
      <c r="L470" s="99"/>
      <c r="M470" s="104"/>
      <c r="N470" s="105"/>
      <c r="O470" s="105"/>
      <c r="P470" s="105"/>
      <c r="Q470" s="105"/>
      <c r="R470" s="105"/>
      <c r="S470" s="105"/>
      <c r="T470" s="106"/>
      <c r="AT470" s="101" t="s">
        <v>308</v>
      </c>
      <c r="AU470" s="101" t="s">
        <v>84</v>
      </c>
      <c r="AV470" s="98" t="s">
        <v>84</v>
      </c>
      <c r="AW470" s="98" t="s">
        <v>31</v>
      </c>
      <c r="AX470" s="98" t="s">
        <v>82</v>
      </c>
      <c r="AY470" s="101" t="s">
        <v>302</v>
      </c>
    </row>
    <row r="471" spans="1:65" s="15" customFormat="1" ht="16.5" customHeight="1">
      <c r="A471" s="12"/>
      <c r="B471" s="13"/>
      <c r="C471" s="85" t="s">
        <v>768</v>
      </c>
      <c r="D471" s="85" t="s">
        <v>303</v>
      </c>
      <c r="E471" s="86" t="s">
        <v>2508</v>
      </c>
      <c r="F471" s="87" t="s">
        <v>2509</v>
      </c>
      <c r="G471" s="88" t="s">
        <v>450</v>
      </c>
      <c r="H471" s="89">
        <v>330.82</v>
      </c>
      <c r="I471" s="3"/>
      <c r="J471" s="90">
        <f>ROUND(I471*H471,2)</f>
        <v>0</v>
      </c>
      <c r="K471" s="87" t="s">
        <v>427</v>
      </c>
      <c r="L471" s="13"/>
      <c r="M471" s="91" t="s">
        <v>1</v>
      </c>
      <c r="N471" s="92" t="s">
        <v>40</v>
      </c>
      <c r="O471" s="93"/>
      <c r="P471" s="94">
        <f>O471*H471</f>
        <v>0</v>
      </c>
      <c r="Q471" s="94">
        <v>1.9000000000000001E-4</v>
      </c>
      <c r="R471" s="94">
        <f>Q471*H471</f>
        <v>6.2855800000000003E-2</v>
      </c>
      <c r="S471" s="94">
        <v>0</v>
      </c>
      <c r="T471" s="95">
        <f>S471*H471</f>
        <v>0</v>
      </c>
      <c r="U471" s="12"/>
      <c r="V471" s="12"/>
      <c r="W471" s="12"/>
      <c r="X471" s="12"/>
      <c r="Y471" s="12"/>
      <c r="Z471" s="12"/>
      <c r="AA471" s="12"/>
      <c r="AB471" s="12"/>
      <c r="AC471" s="12"/>
      <c r="AD471" s="12"/>
      <c r="AE471" s="12"/>
      <c r="AR471" s="96" t="s">
        <v>97</v>
      </c>
      <c r="AT471" s="96" t="s">
        <v>303</v>
      </c>
      <c r="AU471" s="96" t="s">
        <v>84</v>
      </c>
      <c r="AY471" s="5" t="s">
        <v>302</v>
      </c>
      <c r="BE471" s="97">
        <f>IF(N471="základní",J471,0)</f>
        <v>0</v>
      </c>
      <c r="BF471" s="97">
        <f>IF(N471="snížená",J471,0)</f>
        <v>0</v>
      </c>
      <c r="BG471" s="97">
        <f>IF(N471="zákl. přenesená",J471,0)</f>
        <v>0</v>
      </c>
      <c r="BH471" s="97">
        <f>IF(N471="sníž. přenesená",J471,0)</f>
        <v>0</v>
      </c>
      <c r="BI471" s="97">
        <f>IF(N471="nulová",J471,0)</f>
        <v>0</v>
      </c>
      <c r="BJ471" s="5" t="s">
        <v>82</v>
      </c>
      <c r="BK471" s="97">
        <f>ROUND(I471*H471,2)</f>
        <v>0</v>
      </c>
      <c r="BL471" s="5" t="s">
        <v>97</v>
      </c>
      <c r="BM471" s="96" t="s">
        <v>5365</v>
      </c>
    </row>
    <row r="472" spans="1:65" s="98" customFormat="1">
      <c r="B472" s="99"/>
      <c r="D472" s="100" t="s">
        <v>308</v>
      </c>
      <c r="E472" s="101" t="s">
        <v>1</v>
      </c>
      <c r="F472" s="102" t="s">
        <v>5156</v>
      </c>
      <c r="H472" s="103">
        <v>20.91</v>
      </c>
      <c r="L472" s="99"/>
      <c r="M472" s="104"/>
      <c r="N472" s="105"/>
      <c r="O472" s="105"/>
      <c r="P472" s="105"/>
      <c r="Q472" s="105"/>
      <c r="R472" s="105"/>
      <c r="S472" s="105"/>
      <c r="T472" s="106"/>
      <c r="AT472" s="101" t="s">
        <v>308</v>
      </c>
      <c r="AU472" s="101" t="s">
        <v>84</v>
      </c>
      <c r="AV472" s="98" t="s">
        <v>84</v>
      </c>
      <c r="AW472" s="98" t="s">
        <v>31</v>
      </c>
      <c r="AX472" s="98" t="s">
        <v>75</v>
      </c>
      <c r="AY472" s="101" t="s">
        <v>302</v>
      </c>
    </row>
    <row r="473" spans="1:65" s="98" customFormat="1">
      <c r="B473" s="99"/>
      <c r="D473" s="100" t="s">
        <v>308</v>
      </c>
      <c r="E473" s="101" t="s">
        <v>1</v>
      </c>
      <c r="F473" s="102" t="s">
        <v>5414</v>
      </c>
      <c r="H473" s="103">
        <v>27.46</v>
      </c>
      <c r="L473" s="99"/>
      <c r="M473" s="104"/>
      <c r="N473" s="105"/>
      <c r="O473" s="105"/>
      <c r="P473" s="105"/>
      <c r="Q473" s="105"/>
      <c r="R473" s="105"/>
      <c r="S473" s="105"/>
      <c r="T473" s="106"/>
      <c r="AT473" s="101" t="s">
        <v>308</v>
      </c>
      <c r="AU473" s="101" t="s">
        <v>84</v>
      </c>
      <c r="AV473" s="98" t="s">
        <v>84</v>
      </c>
      <c r="AW473" s="98" t="s">
        <v>31</v>
      </c>
      <c r="AX473" s="98" t="s">
        <v>75</v>
      </c>
      <c r="AY473" s="101" t="s">
        <v>302</v>
      </c>
    </row>
    <row r="474" spans="1:65" s="98" customFormat="1">
      <c r="B474" s="99"/>
      <c r="D474" s="100" t="s">
        <v>308</v>
      </c>
      <c r="E474" s="101" t="s">
        <v>1</v>
      </c>
      <c r="F474" s="102" t="s">
        <v>5167</v>
      </c>
      <c r="H474" s="103">
        <v>121.47</v>
      </c>
      <c r="L474" s="99"/>
      <c r="M474" s="104"/>
      <c r="N474" s="105"/>
      <c r="O474" s="105"/>
      <c r="P474" s="105"/>
      <c r="Q474" s="105"/>
      <c r="R474" s="105"/>
      <c r="S474" s="105"/>
      <c r="T474" s="106"/>
      <c r="AT474" s="101" t="s">
        <v>308</v>
      </c>
      <c r="AU474" s="101" t="s">
        <v>84</v>
      </c>
      <c r="AV474" s="98" t="s">
        <v>84</v>
      </c>
      <c r="AW474" s="98" t="s">
        <v>31</v>
      </c>
      <c r="AX474" s="98" t="s">
        <v>75</v>
      </c>
      <c r="AY474" s="101" t="s">
        <v>302</v>
      </c>
    </row>
    <row r="475" spans="1:65" s="98" customFormat="1">
      <c r="B475" s="99"/>
      <c r="D475" s="100" t="s">
        <v>308</v>
      </c>
      <c r="E475" s="101" t="s">
        <v>1</v>
      </c>
      <c r="F475" s="102" t="s">
        <v>5171</v>
      </c>
      <c r="H475" s="103">
        <v>106.79</v>
      </c>
      <c r="L475" s="99"/>
      <c r="M475" s="104"/>
      <c r="N475" s="105"/>
      <c r="O475" s="105"/>
      <c r="P475" s="105"/>
      <c r="Q475" s="105"/>
      <c r="R475" s="105"/>
      <c r="S475" s="105"/>
      <c r="T475" s="106"/>
      <c r="AT475" s="101" t="s">
        <v>308</v>
      </c>
      <c r="AU475" s="101" t="s">
        <v>84</v>
      </c>
      <c r="AV475" s="98" t="s">
        <v>84</v>
      </c>
      <c r="AW475" s="98" t="s">
        <v>31</v>
      </c>
      <c r="AX475" s="98" t="s">
        <v>75</v>
      </c>
      <c r="AY475" s="101" t="s">
        <v>302</v>
      </c>
    </row>
    <row r="476" spans="1:65" s="98" customFormat="1">
      <c r="B476" s="99"/>
      <c r="D476" s="100" t="s">
        <v>308</v>
      </c>
      <c r="E476" s="101" t="s">
        <v>1</v>
      </c>
      <c r="F476" s="102" t="s">
        <v>5175</v>
      </c>
      <c r="H476" s="103">
        <v>7.88</v>
      </c>
      <c r="L476" s="99"/>
      <c r="M476" s="104"/>
      <c r="N476" s="105"/>
      <c r="O476" s="105"/>
      <c r="P476" s="105"/>
      <c r="Q476" s="105"/>
      <c r="R476" s="105"/>
      <c r="S476" s="105"/>
      <c r="T476" s="106"/>
      <c r="AT476" s="101" t="s">
        <v>308</v>
      </c>
      <c r="AU476" s="101" t="s">
        <v>84</v>
      </c>
      <c r="AV476" s="98" t="s">
        <v>84</v>
      </c>
      <c r="AW476" s="98" t="s">
        <v>31</v>
      </c>
      <c r="AX476" s="98" t="s">
        <v>75</v>
      </c>
      <c r="AY476" s="101" t="s">
        <v>302</v>
      </c>
    </row>
    <row r="477" spans="1:65" s="98" customFormat="1">
      <c r="B477" s="99"/>
      <c r="D477" s="100" t="s">
        <v>308</v>
      </c>
      <c r="E477" s="101" t="s">
        <v>1</v>
      </c>
      <c r="F477" s="102" t="s">
        <v>5431</v>
      </c>
      <c r="H477" s="103">
        <v>30.87</v>
      </c>
      <c r="L477" s="99"/>
      <c r="M477" s="104"/>
      <c r="N477" s="105"/>
      <c r="O477" s="105"/>
      <c r="P477" s="105"/>
      <c r="Q477" s="105"/>
      <c r="R477" s="105"/>
      <c r="S477" s="105"/>
      <c r="T477" s="106"/>
      <c r="AT477" s="101" t="s">
        <v>308</v>
      </c>
      <c r="AU477" s="101" t="s">
        <v>84</v>
      </c>
      <c r="AV477" s="98" t="s">
        <v>84</v>
      </c>
      <c r="AW477" s="98" t="s">
        <v>31</v>
      </c>
      <c r="AX477" s="98" t="s">
        <v>75</v>
      </c>
      <c r="AY477" s="101" t="s">
        <v>302</v>
      </c>
    </row>
    <row r="478" spans="1:65" s="98" customFormat="1">
      <c r="B478" s="99"/>
      <c r="D478" s="100" t="s">
        <v>308</v>
      </c>
      <c r="E478" s="101" t="s">
        <v>1</v>
      </c>
      <c r="F478" s="102" t="s">
        <v>5436</v>
      </c>
      <c r="H478" s="103">
        <v>15.44</v>
      </c>
      <c r="L478" s="99"/>
      <c r="M478" s="104"/>
      <c r="N478" s="105"/>
      <c r="O478" s="105"/>
      <c r="P478" s="105"/>
      <c r="Q478" s="105"/>
      <c r="R478" s="105"/>
      <c r="S478" s="105"/>
      <c r="T478" s="106"/>
      <c r="AT478" s="101" t="s">
        <v>308</v>
      </c>
      <c r="AU478" s="101" t="s">
        <v>84</v>
      </c>
      <c r="AV478" s="98" t="s">
        <v>84</v>
      </c>
      <c r="AW478" s="98" t="s">
        <v>31</v>
      </c>
      <c r="AX478" s="98" t="s">
        <v>75</v>
      </c>
      <c r="AY478" s="101" t="s">
        <v>302</v>
      </c>
    </row>
    <row r="479" spans="1:65" s="171" customFormat="1">
      <c r="B479" s="172"/>
      <c r="D479" s="100" t="s">
        <v>308</v>
      </c>
      <c r="E479" s="173" t="s">
        <v>1</v>
      </c>
      <c r="F479" s="174" t="s">
        <v>435</v>
      </c>
      <c r="H479" s="175">
        <v>330.82</v>
      </c>
      <c r="L479" s="172"/>
      <c r="M479" s="176"/>
      <c r="N479" s="177"/>
      <c r="O479" s="177"/>
      <c r="P479" s="177"/>
      <c r="Q479" s="177"/>
      <c r="R479" s="177"/>
      <c r="S479" s="177"/>
      <c r="T479" s="178"/>
      <c r="AT479" s="173" t="s">
        <v>308</v>
      </c>
      <c r="AU479" s="173" t="s">
        <v>84</v>
      </c>
      <c r="AV479" s="171" t="s">
        <v>97</v>
      </c>
      <c r="AW479" s="171" t="s">
        <v>31</v>
      </c>
      <c r="AX479" s="171" t="s">
        <v>82</v>
      </c>
      <c r="AY479" s="173" t="s">
        <v>302</v>
      </c>
    </row>
    <row r="480" spans="1:65" s="15" customFormat="1" ht="16.5" customHeight="1">
      <c r="A480" s="12"/>
      <c r="B480" s="13"/>
      <c r="C480" s="85" t="s">
        <v>772</v>
      </c>
      <c r="D480" s="85" t="s">
        <v>303</v>
      </c>
      <c r="E480" s="86" t="s">
        <v>4506</v>
      </c>
      <c r="F480" s="87" t="s">
        <v>4507</v>
      </c>
      <c r="G480" s="88" t="s">
        <v>450</v>
      </c>
      <c r="H480" s="89">
        <v>330.82</v>
      </c>
      <c r="I480" s="3"/>
      <c r="J480" s="90">
        <f>ROUND(I480*H480,2)</f>
        <v>0</v>
      </c>
      <c r="K480" s="87" t="s">
        <v>427</v>
      </c>
      <c r="L480" s="13"/>
      <c r="M480" s="91" t="s">
        <v>1</v>
      </c>
      <c r="N480" s="92" t="s">
        <v>40</v>
      </c>
      <c r="O480" s="93"/>
      <c r="P480" s="94">
        <f>O480*H480</f>
        <v>0</v>
      </c>
      <c r="Q480" s="94">
        <v>6.9999999999999994E-5</v>
      </c>
      <c r="R480" s="94">
        <f>Q480*H480</f>
        <v>2.3157399999999998E-2</v>
      </c>
      <c r="S480" s="94">
        <v>0</v>
      </c>
      <c r="T480" s="95">
        <f>S480*H480</f>
        <v>0</v>
      </c>
      <c r="U480" s="12"/>
      <c r="V480" s="12"/>
      <c r="W480" s="12"/>
      <c r="X480" s="12"/>
      <c r="Y480" s="12"/>
      <c r="Z480" s="12"/>
      <c r="AA480" s="12"/>
      <c r="AB480" s="12"/>
      <c r="AC480" s="12"/>
      <c r="AD480" s="12"/>
      <c r="AE480" s="12"/>
      <c r="AR480" s="96" t="s">
        <v>97</v>
      </c>
      <c r="AT480" s="96" t="s">
        <v>303</v>
      </c>
      <c r="AU480" s="96" t="s">
        <v>84</v>
      </c>
      <c r="AY480" s="5" t="s">
        <v>302</v>
      </c>
      <c r="BE480" s="97">
        <f>IF(N480="základní",J480,0)</f>
        <v>0</v>
      </c>
      <c r="BF480" s="97">
        <f>IF(N480="snížená",J480,0)</f>
        <v>0</v>
      </c>
      <c r="BG480" s="97">
        <f>IF(N480="zákl. přenesená",J480,0)</f>
        <v>0</v>
      </c>
      <c r="BH480" s="97">
        <f>IF(N480="sníž. přenesená",J480,0)</f>
        <v>0</v>
      </c>
      <c r="BI480" s="97">
        <f>IF(N480="nulová",J480,0)</f>
        <v>0</v>
      </c>
      <c r="BJ480" s="5" t="s">
        <v>82</v>
      </c>
      <c r="BK480" s="97">
        <f>ROUND(I480*H480,2)</f>
        <v>0</v>
      </c>
      <c r="BL480" s="5" t="s">
        <v>97</v>
      </c>
      <c r="BM480" s="96" t="s">
        <v>5366</v>
      </c>
    </row>
    <row r="481" spans="1:65" s="98" customFormat="1">
      <c r="B481" s="99"/>
      <c r="D481" s="100" t="s">
        <v>308</v>
      </c>
      <c r="E481" s="101" t="s">
        <v>1</v>
      </c>
      <c r="F481" s="102" t="s">
        <v>5156</v>
      </c>
      <c r="H481" s="103">
        <v>20.91</v>
      </c>
      <c r="L481" s="99"/>
      <c r="M481" s="104"/>
      <c r="N481" s="105"/>
      <c r="O481" s="105"/>
      <c r="P481" s="105"/>
      <c r="Q481" s="105"/>
      <c r="R481" s="105"/>
      <c r="S481" s="105"/>
      <c r="T481" s="106"/>
      <c r="AT481" s="101" t="s">
        <v>308</v>
      </c>
      <c r="AU481" s="101" t="s">
        <v>84</v>
      </c>
      <c r="AV481" s="98" t="s">
        <v>84</v>
      </c>
      <c r="AW481" s="98" t="s">
        <v>31</v>
      </c>
      <c r="AX481" s="98" t="s">
        <v>75</v>
      </c>
      <c r="AY481" s="101" t="s">
        <v>302</v>
      </c>
    </row>
    <row r="482" spans="1:65" s="98" customFormat="1">
      <c r="B482" s="99"/>
      <c r="D482" s="100" t="s">
        <v>308</v>
      </c>
      <c r="E482" s="101" t="s">
        <v>1</v>
      </c>
      <c r="F482" s="102" t="s">
        <v>5414</v>
      </c>
      <c r="H482" s="103">
        <v>27.46</v>
      </c>
      <c r="L482" s="99"/>
      <c r="M482" s="104"/>
      <c r="N482" s="105"/>
      <c r="O482" s="105"/>
      <c r="P482" s="105"/>
      <c r="Q482" s="105"/>
      <c r="R482" s="105"/>
      <c r="S482" s="105"/>
      <c r="T482" s="106"/>
      <c r="AT482" s="101" t="s">
        <v>308</v>
      </c>
      <c r="AU482" s="101" t="s">
        <v>84</v>
      </c>
      <c r="AV482" s="98" t="s">
        <v>84</v>
      </c>
      <c r="AW482" s="98" t="s">
        <v>31</v>
      </c>
      <c r="AX482" s="98" t="s">
        <v>75</v>
      </c>
      <c r="AY482" s="101" t="s">
        <v>302</v>
      </c>
    </row>
    <row r="483" spans="1:65" s="98" customFormat="1">
      <c r="B483" s="99"/>
      <c r="D483" s="100" t="s">
        <v>308</v>
      </c>
      <c r="E483" s="101" t="s">
        <v>1</v>
      </c>
      <c r="F483" s="102" t="s">
        <v>5167</v>
      </c>
      <c r="H483" s="103">
        <v>121.47</v>
      </c>
      <c r="L483" s="99"/>
      <c r="M483" s="104"/>
      <c r="N483" s="105"/>
      <c r="O483" s="105"/>
      <c r="P483" s="105"/>
      <c r="Q483" s="105"/>
      <c r="R483" s="105"/>
      <c r="S483" s="105"/>
      <c r="T483" s="106"/>
      <c r="AT483" s="101" t="s">
        <v>308</v>
      </c>
      <c r="AU483" s="101" t="s">
        <v>84</v>
      </c>
      <c r="AV483" s="98" t="s">
        <v>84</v>
      </c>
      <c r="AW483" s="98" t="s">
        <v>31</v>
      </c>
      <c r="AX483" s="98" t="s">
        <v>75</v>
      </c>
      <c r="AY483" s="101" t="s">
        <v>302</v>
      </c>
    </row>
    <row r="484" spans="1:65" s="98" customFormat="1">
      <c r="B484" s="99"/>
      <c r="D484" s="100" t="s">
        <v>308</v>
      </c>
      <c r="E484" s="101" t="s">
        <v>1</v>
      </c>
      <c r="F484" s="102" t="s">
        <v>5171</v>
      </c>
      <c r="H484" s="103">
        <v>106.79</v>
      </c>
      <c r="L484" s="99"/>
      <c r="M484" s="104"/>
      <c r="N484" s="105"/>
      <c r="O484" s="105"/>
      <c r="P484" s="105"/>
      <c r="Q484" s="105"/>
      <c r="R484" s="105"/>
      <c r="S484" s="105"/>
      <c r="T484" s="106"/>
      <c r="AT484" s="101" t="s">
        <v>308</v>
      </c>
      <c r="AU484" s="101" t="s">
        <v>84</v>
      </c>
      <c r="AV484" s="98" t="s">
        <v>84</v>
      </c>
      <c r="AW484" s="98" t="s">
        <v>31</v>
      </c>
      <c r="AX484" s="98" t="s">
        <v>75</v>
      </c>
      <c r="AY484" s="101" t="s">
        <v>302</v>
      </c>
    </row>
    <row r="485" spans="1:65" s="98" customFormat="1">
      <c r="B485" s="99"/>
      <c r="D485" s="100" t="s">
        <v>308</v>
      </c>
      <c r="E485" s="101" t="s">
        <v>1</v>
      </c>
      <c r="F485" s="102" t="s">
        <v>5175</v>
      </c>
      <c r="H485" s="103">
        <v>7.88</v>
      </c>
      <c r="L485" s="99"/>
      <c r="M485" s="104"/>
      <c r="N485" s="105"/>
      <c r="O485" s="105"/>
      <c r="P485" s="105"/>
      <c r="Q485" s="105"/>
      <c r="R485" s="105"/>
      <c r="S485" s="105"/>
      <c r="T485" s="106"/>
      <c r="AT485" s="101" t="s">
        <v>308</v>
      </c>
      <c r="AU485" s="101" t="s">
        <v>84</v>
      </c>
      <c r="AV485" s="98" t="s">
        <v>84</v>
      </c>
      <c r="AW485" s="98" t="s">
        <v>31</v>
      </c>
      <c r="AX485" s="98" t="s">
        <v>75</v>
      </c>
      <c r="AY485" s="101" t="s">
        <v>302</v>
      </c>
    </row>
    <row r="486" spans="1:65" s="98" customFormat="1">
      <c r="B486" s="99"/>
      <c r="D486" s="100" t="s">
        <v>308</v>
      </c>
      <c r="E486" s="101" t="s">
        <v>1</v>
      </c>
      <c r="F486" s="102" t="s">
        <v>5431</v>
      </c>
      <c r="H486" s="103">
        <v>30.87</v>
      </c>
      <c r="L486" s="99"/>
      <c r="M486" s="104"/>
      <c r="N486" s="105"/>
      <c r="O486" s="105"/>
      <c r="P486" s="105"/>
      <c r="Q486" s="105"/>
      <c r="R486" s="105"/>
      <c r="S486" s="105"/>
      <c r="T486" s="106"/>
      <c r="AT486" s="101" t="s">
        <v>308</v>
      </c>
      <c r="AU486" s="101" t="s">
        <v>84</v>
      </c>
      <c r="AV486" s="98" t="s">
        <v>84</v>
      </c>
      <c r="AW486" s="98" t="s">
        <v>31</v>
      </c>
      <c r="AX486" s="98" t="s">
        <v>75</v>
      </c>
      <c r="AY486" s="101" t="s">
        <v>302</v>
      </c>
    </row>
    <row r="487" spans="1:65" s="98" customFormat="1">
      <c r="B487" s="99"/>
      <c r="D487" s="100" t="s">
        <v>308</v>
      </c>
      <c r="E487" s="101" t="s">
        <v>1</v>
      </c>
      <c r="F487" s="102" t="s">
        <v>5436</v>
      </c>
      <c r="H487" s="103">
        <v>15.44</v>
      </c>
      <c r="L487" s="99"/>
      <c r="M487" s="104"/>
      <c r="N487" s="105"/>
      <c r="O487" s="105"/>
      <c r="P487" s="105"/>
      <c r="Q487" s="105"/>
      <c r="R487" s="105"/>
      <c r="S487" s="105"/>
      <c r="T487" s="106"/>
      <c r="AT487" s="101" t="s">
        <v>308</v>
      </c>
      <c r="AU487" s="101" t="s">
        <v>84</v>
      </c>
      <c r="AV487" s="98" t="s">
        <v>84</v>
      </c>
      <c r="AW487" s="98" t="s">
        <v>31</v>
      </c>
      <c r="AX487" s="98" t="s">
        <v>75</v>
      </c>
      <c r="AY487" s="101" t="s">
        <v>302</v>
      </c>
    </row>
    <row r="488" spans="1:65" s="171" customFormat="1">
      <c r="B488" s="172"/>
      <c r="D488" s="100" t="s">
        <v>308</v>
      </c>
      <c r="E488" s="173" t="s">
        <v>1</v>
      </c>
      <c r="F488" s="174" t="s">
        <v>435</v>
      </c>
      <c r="H488" s="175">
        <v>330.82</v>
      </c>
      <c r="L488" s="172"/>
      <c r="M488" s="176"/>
      <c r="N488" s="177"/>
      <c r="O488" s="177"/>
      <c r="P488" s="177"/>
      <c r="Q488" s="177"/>
      <c r="R488" s="177"/>
      <c r="S488" s="177"/>
      <c r="T488" s="178"/>
      <c r="AT488" s="173" t="s">
        <v>308</v>
      </c>
      <c r="AU488" s="173" t="s">
        <v>84</v>
      </c>
      <c r="AV488" s="171" t="s">
        <v>97</v>
      </c>
      <c r="AW488" s="171" t="s">
        <v>31</v>
      </c>
      <c r="AX488" s="171" t="s">
        <v>82</v>
      </c>
      <c r="AY488" s="173" t="s">
        <v>302</v>
      </c>
    </row>
    <row r="489" spans="1:65" s="15" customFormat="1" ht="21.75" customHeight="1">
      <c r="A489" s="12"/>
      <c r="B489" s="13"/>
      <c r="C489" s="85" t="s">
        <v>776</v>
      </c>
      <c r="D489" s="85" t="s">
        <v>303</v>
      </c>
      <c r="E489" s="86" t="s">
        <v>4802</v>
      </c>
      <c r="F489" s="87" t="s">
        <v>4803</v>
      </c>
      <c r="G489" s="88" t="s">
        <v>450</v>
      </c>
      <c r="H489" s="89">
        <v>16</v>
      </c>
      <c r="I489" s="3"/>
      <c r="J489" s="90">
        <f>ROUND(I489*H489,2)</f>
        <v>0</v>
      </c>
      <c r="K489" s="87" t="s">
        <v>1</v>
      </c>
      <c r="L489" s="13"/>
      <c r="M489" s="91" t="s">
        <v>1</v>
      </c>
      <c r="N489" s="92" t="s">
        <v>40</v>
      </c>
      <c r="O489" s="93"/>
      <c r="P489" s="94">
        <f>O489*H489</f>
        <v>0</v>
      </c>
      <c r="Q489" s="94">
        <v>0</v>
      </c>
      <c r="R489" s="94">
        <f>Q489*H489</f>
        <v>0</v>
      </c>
      <c r="S489" s="94">
        <v>0</v>
      </c>
      <c r="T489" s="95">
        <f>S489*H489</f>
        <v>0</v>
      </c>
      <c r="U489" s="12"/>
      <c r="V489" s="12"/>
      <c r="W489" s="12"/>
      <c r="X489" s="12"/>
      <c r="Y489" s="12"/>
      <c r="Z489" s="12"/>
      <c r="AA489" s="12"/>
      <c r="AB489" s="12"/>
      <c r="AC489" s="12"/>
      <c r="AD489" s="12"/>
      <c r="AE489" s="12"/>
      <c r="AR489" s="96" t="s">
        <v>97</v>
      </c>
      <c r="AT489" s="96" t="s">
        <v>303</v>
      </c>
      <c r="AU489" s="96" t="s">
        <v>84</v>
      </c>
      <c r="AY489" s="5" t="s">
        <v>302</v>
      </c>
      <c r="BE489" s="97">
        <f>IF(N489="základní",J489,0)</f>
        <v>0</v>
      </c>
      <c r="BF489" s="97">
        <f>IF(N489="snížená",J489,0)</f>
        <v>0</v>
      </c>
      <c r="BG489" s="97">
        <f>IF(N489="zákl. přenesená",J489,0)</f>
        <v>0</v>
      </c>
      <c r="BH489" s="97">
        <f>IF(N489="sníž. přenesená",J489,0)</f>
        <v>0</v>
      </c>
      <c r="BI489" s="97">
        <f>IF(N489="nulová",J489,0)</f>
        <v>0</v>
      </c>
      <c r="BJ489" s="5" t="s">
        <v>82</v>
      </c>
      <c r="BK489" s="97">
        <f>ROUND(I489*H489,2)</f>
        <v>0</v>
      </c>
      <c r="BL489" s="5" t="s">
        <v>97</v>
      </c>
      <c r="BM489" s="96" t="s">
        <v>5586</v>
      </c>
    </row>
    <row r="490" spans="1:65" s="98" customFormat="1">
      <c r="B490" s="99"/>
      <c r="D490" s="100" t="s">
        <v>308</v>
      </c>
      <c r="E490" s="101" t="s">
        <v>1</v>
      </c>
      <c r="F490" s="102" t="s">
        <v>5587</v>
      </c>
      <c r="H490" s="103">
        <v>16</v>
      </c>
      <c r="L490" s="99"/>
      <c r="M490" s="104"/>
      <c r="N490" s="105"/>
      <c r="O490" s="105"/>
      <c r="P490" s="105"/>
      <c r="Q490" s="105"/>
      <c r="R490" s="105"/>
      <c r="S490" s="105"/>
      <c r="T490" s="106"/>
      <c r="AT490" s="101" t="s">
        <v>308</v>
      </c>
      <c r="AU490" s="101" t="s">
        <v>84</v>
      </c>
      <c r="AV490" s="98" t="s">
        <v>84</v>
      </c>
      <c r="AW490" s="98" t="s">
        <v>31</v>
      </c>
      <c r="AX490" s="98" t="s">
        <v>82</v>
      </c>
      <c r="AY490" s="101" t="s">
        <v>302</v>
      </c>
    </row>
    <row r="491" spans="1:65" s="15" customFormat="1" ht="16.5" customHeight="1">
      <c r="A491" s="12"/>
      <c r="B491" s="13"/>
      <c r="C491" s="85" t="s">
        <v>780</v>
      </c>
      <c r="D491" s="85" t="s">
        <v>303</v>
      </c>
      <c r="E491" s="86" t="s">
        <v>1527</v>
      </c>
      <c r="F491" s="87" t="s">
        <v>5588</v>
      </c>
      <c r="G491" s="88" t="s">
        <v>450</v>
      </c>
      <c r="H491" s="89">
        <v>12</v>
      </c>
      <c r="I491" s="3"/>
      <c r="J491" s="90">
        <f>ROUND(I491*H491,2)</f>
        <v>0</v>
      </c>
      <c r="K491" s="87" t="s">
        <v>1</v>
      </c>
      <c r="L491" s="13"/>
      <c r="M491" s="91" t="s">
        <v>1</v>
      </c>
      <c r="N491" s="92" t="s">
        <v>40</v>
      </c>
      <c r="O491" s="93"/>
      <c r="P491" s="94">
        <f>O491*H491</f>
        <v>0</v>
      </c>
      <c r="Q491" s="94">
        <v>0</v>
      </c>
      <c r="R491" s="94">
        <f>Q491*H491</f>
        <v>0</v>
      </c>
      <c r="S491" s="94">
        <v>0</v>
      </c>
      <c r="T491" s="95">
        <f>S491*H491</f>
        <v>0</v>
      </c>
      <c r="U491" s="12"/>
      <c r="V491" s="12"/>
      <c r="W491" s="12"/>
      <c r="X491" s="12"/>
      <c r="Y491" s="12"/>
      <c r="Z491" s="12"/>
      <c r="AA491" s="12"/>
      <c r="AB491" s="12"/>
      <c r="AC491" s="12"/>
      <c r="AD491" s="12"/>
      <c r="AE491" s="12"/>
      <c r="AR491" s="96" t="s">
        <v>97</v>
      </c>
      <c r="AT491" s="96" t="s">
        <v>303</v>
      </c>
      <c r="AU491" s="96" t="s">
        <v>84</v>
      </c>
      <c r="AY491" s="5" t="s">
        <v>302</v>
      </c>
      <c r="BE491" s="97">
        <f>IF(N491="základní",J491,0)</f>
        <v>0</v>
      </c>
      <c r="BF491" s="97">
        <f>IF(N491="snížená",J491,0)</f>
        <v>0</v>
      </c>
      <c r="BG491" s="97">
        <f>IF(N491="zákl. přenesená",J491,0)</f>
        <v>0</v>
      </c>
      <c r="BH491" s="97">
        <f>IF(N491="sníž. přenesená",J491,0)</f>
        <v>0</v>
      </c>
      <c r="BI491" s="97">
        <f>IF(N491="nulová",J491,0)</f>
        <v>0</v>
      </c>
      <c r="BJ491" s="5" t="s">
        <v>82</v>
      </c>
      <c r="BK491" s="97">
        <f>ROUND(I491*H491,2)</f>
        <v>0</v>
      </c>
      <c r="BL491" s="5" t="s">
        <v>97</v>
      </c>
      <c r="BM491" s="96" t="s">
        <v>5589</v>
      </c>
    </row>
    <row r="492" spans="1:65" s="98" customFormat="1">
      <c r="B492" s="99"/>
      <c r="D492" s="100" t="s">
        <v>308</v>
      </c>
      <c r="E492" s="101" t="s">
        <v>1</v>
      </c>
      <c r="F492" s="102" t="s">
        <v>5590</v>
      </c>
      <c r="H492" s="103">
        <v>12</v>
      </c>
      <c r="L492" s="99"/>
      <c r="M492" s="104"/>
      <c r="N492" s="105"/>
      <c r="O492" s="105"/>
      <c r="P492" s="105"/>
      <c r="Q492" s="105"/>
      <c r="R492" s="105"/>
      <c r="S492" s="105"/>
      <c r="T492" s="106"/>
      <c r="AT492" s="101" t="s">
        <v>308</v>
      </c>
      <c r="AU492" s="101" t="s">
        <v>84</v>
      </c>
      <c r="AV492" s="98" t="s">
        <v>84</v>
      </c>
      <c r="AW492" s="98" t="s">
        <v>31</v>
      </c>
      <c r="AX492" s="98" t="s">
        <v>82</v>
      </c>
      <c r="AY492" s="101" t="s">
        <v>302</v>
      </c>
    </row>
    <row r="493" spans="1:65" s="15" customFormat="1" ht="16.5" customHeight="1">
      <c r="A493" s="12"/>
      <c r="B493" s="13"/>
      <c r="C493" s="85" t="s">
        <v>784</v>
      </c>
      <c r="D493" s="85" t="s">
        <v>303</v>
      </c>
      <c r="E493" s="86" t="s">
        <v>5591</v>
      </c>
      <c r="F493" s="87" t="s">
        <v>5592</v>
      </c>
      <c r="G493" s="88" t="s">
        <v>450</v>
      </c>
      <c r="H493" s="89">
        <v>10</v>
      </c>
      <c r="I493" s="3"/>
      <c r="J493" s="90">
        <f>ROUND(I493*H493,2)</f>
        <v>0</v>
      </c>
      <c r="K493" s="87" t="s">
        <v>1</v>
      </c>
      <c r="L493" s="13"/>
      <c r="M493" s="91" t="s">
        <v>1</v>
      </c>
      <c r="N493" s="92" t="s">
        <v>40</v>
      </c>
      <c r="O493" s="93"/>
      <c r="P493" s="94">
        <f>O493*H493</f>
        <v>0</v>
      </c>
      <c r="Q493" s="94">
        <v>0</v>
      </c>
      <c r="R493" s="94">
        <f>Q493*H493</f>
        <v>0</v>
      </c>
      <c r="S493" s="94">
        <v>0</v>
      </c>
      <c r="T493" s="95">
        <f>S493*H493</f>
        <v>0</v>
      </c>
      <c r="U493" s="12"/>
      <c r="V493" s="12"/>
      <c r="W493" s="12"/>
      <c r="X493" s="12"/>
      <c r="Y493" s="12"/>
      <c r="Z493" s="12"/>
      <c r="AA493" s="12"/>
      <c r="AB493" s="12"/>
      <c r="AC493" s="12"/>
      <c r="AD493" s="12"/>
      <c r="AE493" s="12"/>
      <c r="AR493" s="96" t="s">
        <v>97</v>
      </c>
      <c r="AT493" s="96" t="s">
        <v>303</v>
      </c>
      <c r="AU493" s="96" t="s">
        <v>84</v>
      </c>
      <c r="AY493" s="5" t="s">
        <v>302</v>
      </c>
      <c r="BE493" s="97">
        <f>IF(N493="základní",J493,0)</f>
        <v>0</v>
      </c>
      <c r="BF493" s="97">
        <f>IF(N493="snížená",J493,0)</f>
        <v>0</v>
      </c>
      <c r="BG493" s="97">
        <f>IF(N493="zákl. přenesená",J493,0)</f>
        <v>0</v>
      </c>
      <c r="BH493" s="97">
        <f>IF(N493="sníž. přenesená",J493,0)</f>
        <v>0</v>
      </c>
      <c r="BI493" s="97">
        <f>IF(N493="nulová",J493,0)</f>
        <v>0</v>
      </c>
      <c r="BJ493" s="5" t="s">
        <v>82</v>
      </c>
      <c r="BK493" s="97">
        <f>ROUND(I493*H493,2)</f>
        <v>0</v>
      </c>
      <c r="BL493" s="5" t="s">
        <v>97</v>
      </c>
      <c r="BM493" s="96" t="s">
        <v>5593</v>
      </c>
    </row>
    <row r="494" spans="1:65" s="98" customFormat="1">
      <c r="B494" s="99"/>
      <c r="D494" s="100" t="s">
        <v>308</v>
      </c>
      <c r="E494" s="101" t="s">
        <v>1</v>
      </c>
      <c r="F494" s="102" t="s">
        <v>814</v>
      </c>
      <c r="H494" s="103">
        <v>10</v>
      </c>
      <c r="L494" s="99"/>
      <c r="M494" s="104"/>
      <c r="N494" s="105"/>
      <c r="O494" s="105"/>
      <c r="P494" s="105"/>
      <c r="Q494" s="105"/>
      <c r="R494" s="105"/>
      <c r="S494" s="105"/>
      <c r="T494" s="106"/>
      <c r="AT494" s="101" t="s">
        <v>308</v>
      </c>
      <c r="AU494" s="101" t="s">
        <v>84</v>
      </c>
      <c r="AV494" s="98" t="s">
        <v>84</v>
      </c>
      <c r="AW494" s="98" t="s">
        <v>31</v>
      </c>
      <c r="AX494" s="98" t="s">
        <v>82</v>
      </c>
      <c r="AY494" s="101" t="s">
        <v>302</v>
      </c>
    </row>
    <row r="495" spans="1:65" s="15" customFormat="1" ht="16.5" customHeight="1">
      <c r="A495" s="12"/>
      <c r="B495" s="13"/>
      <c r="C495" s="85" t="s">
        <v>788</v>
      </c>
      <c r="D495" s="85" t="s">
        <v>303</v>
      </c>
      <c r="E495" s="86" t="s">
        <v>5594</v>
      </c>
      <c r="F495" s="87" t="s">
        <v>5595</v>
      </c>
      <c r="G495" s="88" t="s">
        <v>450</v>
      </c>
      <c r="H495" s="89">
        <v>6</v>
      </c>
      <c r="I495" s="3"/>
      <c r="J495" s="90">
        <f>ROUND(I495*H495,2)</f>
        <v>0</v>
      </c>
      <c r="K495" s="87" t="s">
        <v>1</v>
      </c>
      <c r="L495" s="13"/>
      <c r="M495" s="91" t="s">
        <v>1</v>
      </c>
      <c r="N495" s="92" t="s">
        <v>40</v>
      </c>
      <c r="O495" s="93"/>
      <c r="P495" s="94">
        <f>O495*H495</f>
        <v>0</v>
      </c>
      <c r="Q495" s="94">
        <v>0</v>
      </c>
      <c r="R495" s="94">
        <f>Q495*H495</f>
        <v>0</v>
      </c>
      <c r="S495" s="94">
        <v>0</v>
      </c>
      <c r="T495" s="95">
        <f>S495*H495</f>
        <v>0</v>
      </c>
      <c r="U495" s="12"/>
      <c r="V495" s="12"/>
      <c r="W495" s="12"/>
      <c r="X495" s="12"/>
      <c r="Y495" s="12"/>
      <c r="Z495" s="12"/>
      <c r="AA495" s="12"/>
      <c r="AB495" s="12"/>
      <c r="AC495" s="12"/>
      <c r="AD495" s="12"/>
      <c r="AE495" s="12"/>
      <c r="AR495" s="96" t="s">
        <v>97</v>
      </c>
      <c r="AT495" s="96" t="s">
        <v>303</v>
      </c>
      <c r="AU495" s="96" t="s">
        <v>84</v>
      </c>
      <c r="AY495" s="5" t="s">
        <v>302</v>
      </c>
      <c r="BE495" s="97">
        <f>IF(N495="základní",J495,0)</f>
        <v>0</v>
      </c>
      <c r="BF495" s="97">
        <f>IF(N495="snížená",J495,0)</f>
        <v>0</v>
      </c>
      <c r="BG495" s="97">
        <f>IF(N495="zákl. přenesená",J495,0)</f>
        <v>0</v>
      </c>
      <c r="BH495" s="97">
        <f>IF(N495="sníž. přenesená",J495,0)</f>
        <v>0</v>
      </c>
      <c r="BI495" s="97">
        <f>IF(N495="nulová",J495,0)</f>
        <v>0</v>
      </c>
      <c r="BJ495" s="5" t="s">
        <v>82</v>
      </c>
      <c r="BK495" s="97">
        <f>ROUND(I495*H495,2)</f>
        <v>0</v>
      </c>
      <c r="BL495" s="5" t="s">
        <v>97</v>
      </c>
      <c r="BM495" s="96" t="s">
        <v>5596</v>
      </c>
    </row>
    <row r="496" spans="1:65" s="98" customFormat="1">
      <c r="B496" s="99"/>
      <c r="D496" s="100" t="s">
        <v>308</v>
      </c>
      <c r="E496" s="101" t="s">
        <v>1</v>
      </c>
      <c r="F496" s="102" t="s">
        <v>5597</v>
      </c>
      <c r="H496" s="103">
        <v>6</v>
      </c>
      <c r="L496" s="99"/>
      <c r="M496" s="104"/>
      <c r="N496" s="105"/>
      <c r="O496" s="105"/>
      <c r="P496" s="105"/>
      <c r="Q496" s="105"/>
      <c r="R496" s="105"/>
      <c r="S496" s="105"/>
      <c r="T496" s="106"/>
      <c r="AT496" s="101" t="s">
        <v>308</v>
      </c>
      <c r="AU496" s="101" t="s">
        <v>84</v>
      </c>
      <c r="AV496" s="98" t="s">
        <v>84</v>
      </c>
      <c r="AW496" s="98" t="s">
        <v>31</v>
      </c>
      <c r="AX496" s="98" t="s">
        <v>82</v>
      </c>
      <c r="AY496" s="101" t="s">
        <v>302</v>
      </c>
    </row>
    <row r="497" spans="1:65" s="74" customFormat="1" ht="22.9" customHeight="1">
      <c r="B497" s="75"/>
      <c r="D497" s="76" t="s">
        <v>74</v>
      </c>
      <c r="E497" s="169" t="s">
        <v>112</v>
      </c>
      <c r="F497" s="169" t="s">
        <v>821</v>
      </c>
      <c r="J497" s="170">
        <f>BK497</f>
        <v>0</v>
      </c>
      <c r="L497" s="75"/>
      <c r="M497" s="79"/>
      <c r="N497" s="80"/>
      <c r="O497" s="80"/>
      <c r="P497" s="81">
        <f>SUM(P498:P565)</f>
        <v>0</v>
      </c>
      <c r="Q497" s="80"/>
      <c r="R497" s="81">
        <f>SUM(R498:R565)</f>
        <v>1.74132E-2</v>
      </c>
      <c r="S497" s="80"/>
      <c r="T497" s="82">
        <f>SUM(T498:T565)</f>
        <v>0</v>
      </c>
      <c r="AR497" s="76" t="s">
        <v>82</v>
      </c>
      <c r="AT497" s="83" t="s">
        <v>74</v>
      </c>
      <c r="AU497" s="83" t="s">
        <v>82</v>
      </c>
      <c r="AY497" s="76" t="s">
        <v>302</v>
      </c>
      <c r="BK497" s="84">
        <f>SUM(BK498:BK565)</f>
        <v>0</v>
      </c>
    </row>
    <row r="498" spans="1:65" s="15" customFormat="1" ht="21.75" customHeight="1">
      <c r="A498" s="12"/>
      <c r="B498" s="13"/>
      <c r="C498" s="85" t="s">
        <v>793</v>
      </c>
      <c r="D498" s="85" t="s">
        <v>303</v>
      </c>
      <c r="E498" s="86" t="s">
        <v>4509</v>
      </c>
      <c r="F498" s="87" t="s">
        <v>4510</v>
      </c>
      <c r="G498" s="88" t="s">
        <v>423</v>
      </c>
      <c r="H498" s="89">
        <v>48.37</v>
      </c>
      <c r="I498" s="3"/>
      <c r="J498" s="90">
        <f>ROUND(I498*H498,2)</f>
        <v>0</v>
      </c>
      <c r="K498" s="87" t="s">
        <v>427</v>
      </c>
      <c r="L498" s="13"/>
      <c r="M498" s="91" t="s">
        <v>1</v>
      </c>
      <c r="N498" s="92" t="s">
        <v>40</v>
      </c>
      <c r="O498" s="93"/>
      <c r="P498" s="94">
        <f>O498*H498</f>
        <v>0</v>
      </c>
      <c r="Q498" s="94">
        <v>3.6000000000000002E-4</v>
      </c>
      <c r="R498" s="94">
        <f>Q498*H498</f>
        <v>1.74132E-2</v>
      </c>
      <c r="S498" s="94">
        <v>0</v>
      </c>
      <c r="T498" s="95">
        <f>S498*H498</f>
        <v>0</v>
      </c>
      <c r="U498" s="12"/>
      <c r="V498" s="12"/>
      <c r="W498" s="12"/>
      <c r="X498" s="12"/>
      <c r="Y498" s="12"/>
      <c r="Z498" s="12"/>
      <c r="AA498" s="12"/>
      <c r="AB498" s="12"/>
      <c r="AC498" s="12"/>
      <c r="AD498" s="12"/>
      <c r="AE498" s="12"/>
      <c r="AR498" s="96" t="s">
        <v>97</v>
      </c>
      <c r="AT498" s="96" t="s">
        <v>303</v>
      </c>
      <c r="AU498" s="96" t="s">
        <v>84</v>
      </c>
      <c r="AY498" s="5" t="s">
        <v>302</v>
      </c>
      <c r="BE498" s="97">
        <f>IF(N498="základní",J498,0)</f>
        <v>0</v>
      </c>
      <c r="BF498" s="97">
        <f>IF(N498="snížená",J498,0)</f>
        <v>0</v>
      </c>
      <c r="BG498" s="97">
        <f>IF(N498="zákl. přenesená",J498,0)</f>
        <v>0</v>
      </c>
      <c r="BH498" s="97">
        <f>IF(N498="sníž. přenesená",J498,0)</f>
        <v>0</v>
      </c>
      <c r="BI498" s="97">
        <f>IF(N498="nulová",J498,0)</f>
        <v>0</v>
      </c>
      <c r="BJ498" s="5" t="s">
        <v>82</v>
      </c>
      <c r="BK498" s="97">
        <f>ROUND(I498*H498,2)</f>
        <v>0</v>
      </c>
      <c r="BL498" s="5" t="s">
        <v>97</v>
      </c>
      <c r="BM498" s="96" t="s">
        <v>5367</v>
      </c>
    </row>
    <row r="499" spans="1:65" s="98" customFormat="1">
      <c r="B499" s="99"/>
      <c r="D499" s="100" t="s">
        <v>308</v>
      </c>
      <c r="E499" s="101" t="s">
        <v>1</v>
      </c>
      <c r="F499" s="102" t="s">
        <v>5368</v>
      </c>
      <c r="H499" s="103">
        <v>20.91</v>
      </c>
      <c r="L499" s="99"/>
      <c r="M499" s="104"/>
      <c r="N499" s="105"/>
      <c r="O499" s="105"/>
      <c r="P499" s="105"/>
      <c r="Q499" s="105"/>
      <c r="R499" s="105"/>
      <c r="S499" s="105"/>
      <c r="T499" s="106"/>
      <c r="AT499" s="101" t="s">
        <v>308</v>
      </c>
      <c r="AU499" s="101" t="s">
        <v>84</v>
      </c>
      <c r="AV499" s="98" t="s">
        <v>84</v>
      </c>
      <c r="AW499" s="98" t="s">
        <v>31</v>
      </c>
      <c r="AX499" s="98" t="s">
        <v>75</v>
      </c>
      <c r="AY499" s="101" t="s">
        <v>302</v>
      </c>
    </row>
    <row r="500" spans="1:65" s="98" customFormat="1">
      <c r="B500" s="99"/>
      <c r="D500" s="100" t="s">
        <v>308</v>
      </c>
      <c r="E500" s="101" t="s">
        <v>1</v>
      </c>
      <c r="F500" s="102" t="s">
        <v>5598</v>
      </c>
      <c r="H500" s="103">
        <v>27.46</v>
      </c>
      <c r="L500" s="99"/>
      <c r="M500" s="104"/>
      <c r="N500" s="105"/>
      <c r="O500" s="105"/>
      <c r="P500" s="105"/>
      <c r="Q500" s="105"/>
      <c r="R500" s="105"/>
      <c r="S500" s="105"/>
      <c r="T500" s="106"/>
      <c r="AT500" s="101" t="s">
        <v>308</v>
      </c>
      <c r="AU500" s="101" t="s">
        <v>84</v>
      </c>
      <c r="AV500" s="98" t="s">
        <v>84</v>
      </c>
      <c r="AW500" s="98" t="s">
        <v>31</v>
      </c>
      <c r="AX500" s="98" t="s">
        <v>75</v>
      </c>
      <c r="AY500" s="101" t="s">
        <v>302</v>
      </c>
    </row>
    <row r="501" spans="1:65" s="171" customFormat="1">
      <c r="B501" s="172"/>
      <c r="D501" s="100" t="s">
        <v>308</v>
      </c>
      <c r="E501" s="173" t="s">
        <v>1</v>
      </c>
      <c r="F501" s="174" t="s">
        <v>435</v>
      </c>
      <c r="H501" s="175">
        <v>48.37</v>
      </c>
      <c r="L501" s="172"/>
      <c r="M501" s="176"/>
      <c r="N501" s="177"/>
      <c r="O501" s="177"/>
      <c r="P501" s="177"/>
      <c r="Q501" s="177"/>
      <c r="R501" s="177"/>
      <c r="S501" s="177"/>
      <c r="T501" s="178"/>
      <c r="AT501" s="173" t="s">
        <v>308</v>
      </c>
      <c r="AU501" s="173" t="s">
        <v>84</v>
      </c>
      <c r="AV501" s="171" t="s">
        <v>97</v>
      </c>
      <c r="AW501" s="171" t="s">
        <v>31</v>
      </c>
      <c r="AX501" s="171" t="s">
        <v>82</v>
      </c>
      <c r="AY501" s="173" t="s">
        <v>302</v>
      </c>
    </row>
    <row r="502" spans="1:65" s="15" customFormat="1" ht="16.5" customHeight="1">
      <c r="A502" s="12"/>
      <c r="B502" s="13"/>
      <c r="C502" s="85" t="s">
        <v>797</v>
      </c>
      <c r="D502" s="85" t="s">
        <v>303</v>
      </c>
      <c r="E502" s="86" t="s">
        <v>823</v>
      </c>
      <c r="F502" s="87" t="s">
        <v>824</v>
      </c>
      <c r="G502" s="88" t="s">
        <v>450</v>
      </c>
      <c r="H502" s="89">
        <v>579.44000000000005</v>
      </c>
      <c r="I502" s="3"/>
      <c r="J502" s="90">
        <f>ROUND(I502*H502,2)</f>
        <v>0</v>
      </c>
      <c r="K502" s="87" t="s">
        <v>427</v>
      </c>
      <c r="L502" s="13"/>
      <c r="M502" s="91" t="s">
        <v>1</v>
      </c>
      <c r="N502" s="92" t="s">
        <v>40</v>
      </c>
      <c r="O502" s="93"/>
      <c r="P502" s="94">
        <f>O502*H502</f>
        <v>0</v>
      </c>
      <c r="Q502" s="94">
        <v>0</v>
      </c>
      <c r="R502" s="94">
        <f>Q502*H502</f>
        <v>0</v>
      </c>
      <c r="S502" s="94">
        <v>0</v>
      </c>
      <c r="T502" s="95">
        <f>S502*H502</f>
        <v>0</v>
      </c>
      <c r="U502" s="12"/>
      <c r="V502" s="12"/>
      <c r="W502" s="12"/>
      <c r="X502" s="12"/>
      <c r="Y502" s="12"/>
      <c r="Z502" s="12"/>
      <c r="AA502" s="12"/>
      <c r="AB502" s="12"/>
      <c r="AC502" s="12"/>
      <c r="AD502" s="12"/>
      <c r="AE502" s="12"/>
      <c r="AR502" s="96" t="s">
        <v>97</v>
      </c>
      <c r="AT502" s="96" t="s">
        <v>303</v>
      </c>
      <c r="AU502" s="96" t="s">
        <v>84</v>
      </c>
      <c r="AY502" s="5" t="s">
        <v>302</v>
      </c>
      <c r="BE502" s="97">
        <f>IF(N502="základní",J502,0)</f>
        <v>0</v>
      </c>
      <c r="BF502" s="97">
        <f>IF(N502="snížená",J502,0)</f>
        <v>0</v>
      </c>
      <c r="BG502" s="97">
        <f>IF(N502="zákl. přenesená",J502,0)</f>
        <v>0</v>
      </c>
      <c r="BH502" s="97">
        <f>IF(N502="sníž. přenesená",J502,0)</f>
        <v>0</v>
      </c>
      <c r="BI502" s="97">
        <f>IF(N502="nulová",J502,0)</f>
        <v>0</v>
      </c>
      <c r="BJ502" s="5" t="s">
        <v>82</v>
      </c>
      <c r="BK502" s="97">
        <f>ROUND(I502*H502,2)</f>
        <v>0</v>
      </c>
      <c r="BL502" s="5" t="s">
        <v>97</v>
      </c>
      <c r="BM502" s="96" t="s">
        <v>5369</v>
      </c>
    </row>
    <row r="503" spans="1:65" s="179" customFormat="1">
      <c r="B503" s="180"/>
      <c r="D503" s="100" t="s">
        <v>308</v>
      </c>
      <c r="E503" s="181" t="s">
        <v>1</v>
      </c>
      <c r="F503" s="182" t="s">
        <v>5599</v>
      </c>
      <c r="H503" s="181" t="s">
        <v>1</v>
      </c>
      <c r="L503" s="180"/>
      <c r="M503" s="183"/>
      <c r="N503" s="184"/>
      <c r="O503" s="184"/>
      <c r="P503" s="184"/>
      <c r="Q503" s="184"/>
      <c r="R503" s="184"/>
      <c r="S503" s="184"/>
      <c r="T503" s="185"/>
      <c r="AT503" s="181" t="s">
        <v>308</v>
      </c>
      <c r="AU503" s="181" t="s">
        <v>84</v>
      </c>
      <c r="AV503" s="179" t="s">
        <v>82</v>
      </c>
      <c r="AW503" s="179" t="s">
        <v>31</v>
      </c>
      <c r="AX503" s="179" t="s">
        <v>75</v>
      </c>
      <c r="AY503" s="181" t="s">
        <v>302</v>
      </c>
    </row>
    <row r="504" spans="1:65" s="98" customFormat="1" ht="22.5">
      <c r="B504" s="99"/>
      <c r="D504" s="100" t="s">
        <v>308</v>
      </c>
      <c r="E504" s="101" t="s">
        <v>1</v>
      </c>
      <c r="F504" s="102" t="s">
        <v>5600</v>
      </c>
      <c r="H504" s="103">
        <v>294.98</v>
      </c>
      <c r="L504" s="99"/>
      <c r="M504" s="104"/>
      <c r="N504" s="105"/>
      <c r="O504" s="105"/>
      <c r="P504" s="105"/>
      <c r="Q504" s="105"/>
      <c r="R504" s="105"/>
      <c r="S504" s="105"/>
      <c r="T504" s="106"/>
      <c r="AT504" s="101" t="s">
        <v>308</v>
      </c>
      <c r="AU504" s="101" t="s">
        <v>84</v>
      </c>
      <c r="AV504" s="98" t="s">
        <v>84</v>
      </c>
      <c r="AW504" s="98" t="s">
        <v>31</v>
      </c>
      <c r="AX504" s="98" t="s">
        <v>75</v>
      </c>
      <c r="AY504" s="101" t="s">
        <v>302</v>
      </c>
    </row>
    <row r="505" spans="1:65" s="98" customFormat="1" ht="22.5">
      <c r="B505" s="99"/>
      <c r="D505" s="100" t="s">
        <v>308</v>
      </c>
      <c r="E505" s="101" t="s">
        <v>1</v>
      </c>
      <c r="F505" s="102" t="s">
        <v>5601</v>
      </c>
      <c r="H505" s="103">
        <v>227.56</v>
      </c>
      <c r="L505" s="99"/>
      <c r="M505" s="104"/>
      <c r="N505" s="105"/>
      <c r="O505" s="105"/>
      <c r="P505" s="105"/>
      <c r="Q505" s="105"/>
      <c r="R505" s="105"/>
      <c r="S505" s="105"/>
      <c r="T505" s="106"/>
      <c r="AT505" s="101" t="s">
        <v>308</v>
      </c>
      <c r="AU505" s="101" t="s">
        <v>84</v>
      </c>
      <c r="AV505" s="98" t="s">
        <v>84</v>
      </c>
      <c r="AW505" s="98" t="s">
        <v>31</v>
      </c>
      <c r="AX505" s="98" t="s">
        <v>75</v>
      </c>
      <c r="AY505" s="101" t="s">
        <v>302</v>
      </c>
    </row>
    <row r="506" spans="1:65" s="98" customFormat="1" ht="22.5">
      <c r="B506" s="99"/>
      <c r="D506" s="100" t="s">
        <v>308</v>
      </c>
      <c r="E506" s="101" t="s">
        <v>1</v>
      </c>
      <c r="F506" s="102" t="s">
        <v>5602</v>
      </c>
      <c r="H506" s="103">
        <v>56.9</v>
      </c>
      <c r="L506" s="99"/>
      <c r="M506" s="104"/>
      <c r="N506" s="105"/>
      <c r="O506" s="105"/>
      <c r="P506" s="105"/>
      <c r="Q506" s="105"/>
      <c r="R506" s="105"/>
      <c r="S506" s="105"/>
      <c r="T506" s="106"/>
      <c r="AT506" s="101" t="s">
        <v>308</v>
      </c>
      <c r="AU506" s="101" t="s">
        <v>84</v>
      </c>
      <c r="AV506" s="98" t="s">
        <v>84</v>
      </c>
      <c r="AW506" s="98" t="s">
        <v>31</v>
      </c>
      <c r="AX506" s="98" t="s">
        <v>75</v>
      </c>
      <c r="AY506" s="101" t="s">
        <v>302</v>
      </c>
    </row>
    <row r="507" spans="1:65" s="171" customFormat="1">
      <c r="B507" s="172"/>
      <c r="D507" s="100" t="s">
        <v>308</v>
      </c>
      <c r="E507" s="173" t="s">
        <v>1</v>
      </c>
      <c r="F507" s="174" t="s">
        <v>435</v>
      </c>
      <c r="H507" s="175">
        <v>579.44000000000005</v>
      </c>
      <c r="L507" s="172"/>
      <c r="M507" s="176"/>
      <c r="N507" s="177"/>
      <c r="O507" s="177"/>
      <c r="P507" s="177"/>
      <c r="Q507" s="177"/>
      <c r="R507" s="177"/>
      <c r="S507" s="177"/>
      <c r="T507" s="178"/>
      <c r="AT507" s="173" t="s">
        <v>308</v>
      </c>
      <c r="AU507" s="173" t="s">
        <v>84</v>
      </c>
      <c r="AV507" s="171" t="s">
        <v>97</v>
      </c>
      <c r="AW507" s="171" t="s">
        <v>31</v>
      </c>
      <c r="AX507" s="171" t="s">
        <v>82</v>
      </c>
      <c r="AY507" s="173" t="s">
        <v>302</v>
      </c>
    </row>
    <row r="508" spans="1:65" s="15" customFormat="1" ht="16.5" customHeight="1">
      <c r="A508" s="12"/>
      <c r="B508" s="13"/>
      <c r="C508" s="85" t="s">
        <v>800</v>
      </c>
      <c r="D508" s="85" t="s">
        <v>303</v>
      </c>
      <c r="E508" s="86" t="s">
        <v>830</v>
      </c>
      <c r="F508" s="87" t="s">
        <v>831</v>
      </c>
      <c r="G508" s="88" t="s">
        <v>450</v>
      </c>
      <c r="H508" s="89">
        <v>351.88</v>
      </c>
      <c r="I508" s="3"/>
      <c r="J508" s="90">
        <f>ROUND(I508*H508,2)</f>
        <v>0</v>
      </c>
      <c r="K508" s="87" t="s">
        <v>427</v>
      </c>
      <c r="L508" s="13"/>
      <c r="M508" s="91" t="s">
        <v>1</v>
      </c>
      <c r="N508" s="92" t="s">
        <v>40</v>
      </c>
      <c r="O508" s="93"/>
      <c r="P508" s="94">
        <f>O508*H508</f>
        <v>0</v>
      </c>
      <c r="Q508" s="94">
        <v>0</v>
      </c>
      <c r="R508" s="94">
        <f>Q508*H508</f>
        <v>0</v>
      </c>
      <c r="S508" s="94">
        <v>0</v>
      </c>
      <c r="T508" s="95">
        <f>S508*H508</f>
        <v>0</v>
      </c>
      <c r="U508" s="12"/>
      <c r="V508" s="12"/>
      <c r="W508" s="12"/>
      <c r="X508" s="12"/>
      <c r="Y508" s="12"/>
      <c r="Z508" s="12"/>
      <c r="AA508" s="12"/>
      <c r="AB508" s="12"/>
      <c r="AC508" s="12"/>
      <c r="AD508" s="12"/>
      <c r="AE508" s="12"/>
      <c r="AR508" s="96" t="s">
        <v>97</v>
      </c>
      <c r="AT508" s="96" t="s">
        <v>303</v>
      </c>
      <c r="AU508" s="96" t="s">
        <v>84</v>
      </c>
      <c r="AY508" s="5" t="s">
        <v>302</v>
      </c>
      <c r="BE508" s="97">
        <f>IF(N508="základní",J508,0)</f>
        <v>0</v>
      </c>
      <c r="BF508" s="97">
        <f>IF(N508="snížená",J508,0)</f>
        <v>0</v>
      </c>
      <c r="BG508" s="97">
        <f>IF(N508="zákl. přenesená",J508,0)</f>
        <v>0</v>
      </c>
      <c r="BH508" s="97">
        <f>IF(N508="sníž. přenesená",J508,0)</f>
        <v>0</v>
      </c>
      <c r="BI508" s="97">
        <f>IF(N508="nulová",J508,0)</f>
        <v>0</v>
      </c>
      <c r="BJ508" s="5" t="s">
        <v>82</v>
      </c>
      <c r="BK508" s="97">
        <f>ROUND(I508*H508,2)</f>
        <v>0</v>
      </c>
      <c r="BL508" s="5" t="s">
        <v>97</v>
      </c>
      <c r="BM508" s="96" t="s">
        <v>5371</v>
      </c>
    </row>
    <row r="509" spans="1:65" s="179" customFormat="1">
      <c r="B509" s="180"/>
      <c r="D509" s="100" t="s">
        <v>308</v>
      </c>
      <c r="E509" s="181" t="s">
        <v>1</v>
      </c>
      <c r="F509" s="182" t="s">
        <v>5599</v>
      </c>
      <c r="H509" s="181" t="s">
        <v>1</v>
      </c>
      <c r="L509" s="180"/>
      <c r="M509" s="183"/>
      <c r="N509" s="184"/>
      <c r="O509" s="184"/>
      <c r="P509" s="184"/>
      <c r="Q509" s="184"/>
      <c r="R509" s="184"/>
      <c r="S509" s="184"/>
      <c r="T509" s="185"/>
      <c r="AT509" s="181" t="s">
        <v>308</v>
      </c>
      <c r="AU509" s="181" t="s">
        <v>84</v>
      </c>
      <c r="AV509" s="179" t="s">
        <v>82</v>
      </c>
      <c r="AW509" s="179" t="s">
        <v>31</v>
      </c>
      <c r="AX509" s="179" t="s">
        <v>75</v>
      </c>
      <c r="AY509" s="181" t="s">
        <v>302</v>
      </c>
    </row>
    <row r="510" spans="1:65" s="98" customFormat="1" ht="22.5">
      <c r="B510" s="99"/>
      <c r="D510" s="100" t="s">
        <v>308</v>
      </c>
      <c r="E510" s="101" t="s">
        <v>1</v>
      </c>
      <c r="F510" s="102" t="s">
        <v>5600</v>
      </c>
      <c r="H510" s="103">
        <v>294.98</v>
      </c>
      <c r="L510" s="99"/>
      <c r="M510" s="104"/>
      <c r="N510" s="105"/>
      <c r="O510" s="105"/>
      <c r="P510" s="105"/>
      <c r="Q510" s="105"/>
      <c r="R510" s="105"/>
      <c r="S510" s="105"/>
      <c r="T510" s="106"/>
      <c r="AT510" s="101" t="s">
        <v>308</v>
      </c>
      <c r="AU510" s="101" t="s">
        <v>84</v>
      </c>
      <c r="AV510" s="98" t="s">
        <v>84</v>
      </c>
      <c r="AW510" s="98" t="s">
        <v>31</v>
      </c>
      <c r="AX510" s="98" t="s">
        <v>75</v>
      </c>
      <c r="AY510" s="101" t="s">
        <v>302</v>
      </c>
    </row>
    <row r="511" spans="1:65" s="98" customFormat="1" ht="22.5">
      <c r="B511" s="99"/>
      <c r="D511" s="100" t="s">
        <v>308</v>
      </c>
      <c r="E511" s="101" t="s">
        <v>1</v>
      </c>
      <c r="F511" s="102" t="s">
        <v>5602</v>
      </c>
      <c r="H511" s="103">
        <v>56.9</v>
      </c>
      <c r="L511" s="99"/>
      <c r="M511" s="104"/>
      <c r="N511" s="105"/>
      <c r="O511" s="105"/>
      <c r="P511" s="105"/>
      <c r="Q511" s="105"/>
      <c r="R511" s="105"/>
      <c r="S511" s="105"/>
      <c r="T511" s="106"/>
      <c r="AT511" s="101" t="s">
        <v>308</v>
      </c>
      <c r="AU511" s="101" t="s">
        <v>84</v>
      </c>
      <c r="AV511" s="98" t="s">
        <v>84</v>
      </c>
      <c r="AW511" s="98" t="s">
        <v>31</v>
      </c>
      <c r="AX511" s="98" t="s">
        <v>75</v>
      </c>
      <c r="AY511" s="101" t="s">
        <v>302</v>
      </c>
    </row>
    <row r="512" spans="1:65" s="171" customFormat="1">
      <c r="B512" s="172"/>
      <c r="D512" s="100" t="s">
        <v>308</v>
      </c>
      <c r="E512" s="173" t="s">
        <v>1</v>
      </c>
      <c r="F512" s="174" t="s">
        <v>435</v>
      </c>
      <c r="H512" s="175">
        <v>351.88</v>
      </c>
      <c r="L512" s="172"/>
      <c r="M512" s="176"/>
      <c r="N512" s="177"/>
      <c r="O512" s="177"/>
      <c r="P512" s="177"/>
      <c r="Q512" s="177"/>
      <c r="R512" s="177"/>
      <c r="S512" s="177"/>
      <c r="T512" s="178"/>
      <c r="AT512" s="173" t="s">
        <v>308</v>
      </c>
      <c r="AU512" s="173" t="s">
        <v>84</v>
      </c>
      <c r="AV512" s="171" t="s">
        <v>97</v>
      </c>
      <c r="AW512" s="171" t="s">
        <v>31</v>
      </c>
      <c r="AX512" s="171" t="s">
        <v>82</v>
      </c>
      <c r="AY512" s="173" t="s">
        <v>302</v>
      </c>
    </row>
    <row r="513" spans="1:65" s="15" customFormat="1" ht="16.5" customHeight="1">
      <c r="A513" s="12"/>
      <c r="B513" s="13"/>
      <c r="C513" s="85" t="s">
        <v>805</v>
      </c>
      <c r="D513" s="85" t="s">
        <v>303</v>
      </c>
      <c r="E513" s="86" t="s">
        <v>834</v>
      </c>
      <c r="F513" s="87" t="s">
        <v>835</v>
      </c>
      <c r="G513" s="88" t="s">
        <v>450</v>
      </c>
      <c r="H513" s="89">
        <v>33</v>
      </c>
      <c r="I513" s="3"/>
      <c r="J513" s="90">
        <f>ROUND(I513*H513,2)</f>
        <v>0</v>
      </c>
      <c r="K513" s="87" t="s">
        <v>427</v>
      </c>
      <c r="L513" s="13"/>
      <c r="M513" s="91" t="s">
        <v>1</v>
      </c>
      <c r="N513" s="92" t="s">
        <v>40</v>
      </c>
      <c r="O513" s="93"/>
      <c r="P513" s="94">
        <f>O513*H513</f>
        <v>0</v>
      </c>
      <c r="Q513" s="94">
        <v>0</v>
      </c>
      <c r="R513" s="94">
        <f>Q513*H513</f>
        <v>0</v>
      </c>
      <c r="S513" s="94">
        <v>0</v>
      </c>
      <c r="T513" s="95">
        <f>S513*H513</f>
        <v>0</v>
      </c>
      <c r="U513" s="12"/>
      <c r="V513" s="12"/>
      <c r="W513" s="12"/>
      <c r="X513" s="12"/>
      <c r="Y513" s="12"/>
      <c r="Z513" s="12"/>
      <c r="AA513" s="12"/>
      <c r="AB513" s="12"/>
      <c r="AC513" s="12"/>
      <c r="AD513" s="12"/>
      <c r="AE513" s="12"/>
      <c r="AR513" s="96" t="s">
        <v>97</v>
      </c>
      <c r="AT513" s="96" t="s">
        <v>303</v>
      </c>
      <c r="AU513" s="96" t="s">
        <v>84</v>
      </c>
      <c r="AY513" s="5" t="s">
        <v>302</v>
      </c>
      <c r="BE513" s="97">
        <f>IF(N513="základní",J513,0)</f>
        <v>0</v>
      </c>
      <c r="BF513" s="97">
        <f>IF(N513="snížená",J513,0)</f>
        <v>0</v>
      </c>
      <c r="BG513" s="97">
        <f>IF(N513="zákl. přenesená",J513,0)</f>
        <v>0</v>
      </c>
      <c r="BH513" s="97">
        <f>IF(N513="sníž. přenesená",J513,0)</f>
        <v>0</v>
      </c>
      <c r="BI513" s="97">
        <f>IF(N513="nulová",J513,0)</f>
        <v>0</v>
      </c>
      <c r="BJ513" s="5" t="s">
        <v>82</v>
      </c>
      <c r="BK513" s="97">
        <f>ROUND(I513*H513,2)</f>
        <v>0</v>
      </c>
      <c r="BL513" s="5" t="s">
        <v>97</v>
      </c>
      <c r="BM513" s="96" t="s">
        <v>5372</v>
      </c>
    </row>
    <row r="514" spans="1:65" s="98" customFormat="1">
      <c r="B514" s="99"/>
      <c r="D514" s="100" t="s">
        <v>308</v>
      </c>
      <c r="E514" s="101" t="s">
        <v>1</v>
      </c>
      <c r="F514" s="102" t="s">
        <v>354</v>
      </c>
      <c r="H514" s="103">
        <v>33</v>
      </c>
      <c r="L514" s="99"/>
      <c r="M514" s="104"/>
      <c r="N514" s="105"/>
      <c r="O514" s="105"/>
      <c r="P514" s="105"/>
      <c r="Q514" s="105"/>
      <c r="R514" s="105"/>
      <c r="S514" s="105"/>
      <c r="T514" s="106"/>
      <c r="AT514" s="101" t="s">
        <v>308</v>
      </c>
      <c r="AU514" s="101" t="s">
        <v>84</v>
      </c>
      <c r="AV514" s="98" t="s">
        <v>84</v>
      </c>
      <c r="AW514" s="98" t="s">
        <v>31</v>
      </c>
      <c r="AX514" s="98" t="s">
        <v>82</v>
      </c>
      <c r="AY514" s="101" t="s">
        <v>302</v>
      </c>
    </row>
    <row r="515" spans="1:65" s="15" customFormat="1" ht="21.75" customHeight="1">
      <c r="A515" s="12"/>
      <c r="B515" s="13"/>
      <c r="C515" s="85" t="s">
        <v>810</v>
      </c>
      <c r="D515" s="85" t="s">
        <v>303</v>
      </c>
      <c r="E515" s="86" t="s">
        <v>843</v>
      </c>
      <c r="F515" s="87" t="s">
        <v>844</v>
      </c>
      <c r="G515" s="88" t="s">
        <v>423</v>
      </c>
      <c r="H515" s="89">
        <v>15.3</v>
      </c>
      <c r="I515" s="3"/>
      <c r="J515" s="90">
        <f>ROUND(I515*H515,2)</f>
        <v>0</v>
      </c>
      <c r="K515" s="87" t="s">
        <v>427</v>
      </c>
      <c r="L515" s="13"/>
      <c r="M515" s="91" t="s">
        <v>1</v>
      </c>
      <c r="N515" s="92" t="s">
        <v>40</v>
      </c>
      <c r="O515" s="93"/>
      <c r="P515" s="94">
        <f>O515*H515</f>
        <v>0</v>
      </c>
      <c r="Q515" s="94">
        <v>0</v>
      </c>
      <c r="R515" s="94">
        <f>Q515*H515</f>
        <v>0</v>
      </c>
      <c r="S515" s="94">
        <v>0</v>
      </c>
      <c r="T515" s="95">
        <f>S515*H515</f>
        <v>0</v>
      </c>
      <c r="U515" s="12"/>
      <c r="V515" s="12"/>
      <c r="W515" s="12"/>
      <c r="X515" s="12"/>
      <c r="Y515" s="12"/>
      <c r="Z515" s="12"/>
      <c r="AA515" s="12"/>
      <c r="AB515" s="12"/>
      <c r="AC515" s="12"/>
      <c r="AD515" s="12"/>
      <c r="AE515" s="12"/>
      <c r="AR515" s="96" t="s">
        <v>97</v>
      </c>
      <c r="AT515" s="96" t="s">
        <v>303</v>
      </c>
      <c r="AU515" s="96" t="s">
        <v>84</v>
      </c>
      <c r="AY515" s="5" t="s">
        <v>302</v>
      </c>
      <c r="BE515" s="97">
        <f>IF(N515="základní",J515,0)</f>
        <v>0</v>
      </c>
      <c r="BF515" s="97">
        <f>IF(N515="snížená",J515,0)</f>
        <v>0</v>
      </c>
      <c r="BG515" s="97">
        <f>IF(N515="zákl. přenesená",J515,0)</f>
        <v>0</v>
      </c>
      <c r="BH515" s="97">
        <f>IF(N515="sníž. přenesená",J515,0)</f>
        <v>0</v>
      </c>
      <c r="BI515" s="97">
        <f>IF(N515="nulová",J515,0)</f>
        <v>0</v>
      </c>
      <c r="BJ515" s="5" t="s">
        <v>82</v>
      </c>
      <c r="BK515" s="97">
        <f>ROUND(I515*H515,2)</f>
        <v>0</v>
      </c>
      <c r="BL515" s="5" t="s">
        <v>97</v>
      </c>
      <c r="BM515" s="96" t="s">
        <v>5374</v>
      </c>
    </row>
    <row r="516" spans="1:65" s="98" customFormat="1">
      <c r="B516" s="99"/>
      <c r="D516" s="100" t="s">
        <v>308</v>
      </c>
      <c r="E516" s="101" t="s">
        <v>1</v>
      </c>
      <c r="F516" s="102" t="s">
        <v>953</v>
      </c>
      <c r="H516" s="103">
        <v>15.3</v>
      </c>
      <c r="L516" s="99"/>
      <c r="M516" s="104"/>
      <c r="N516" s="105"/>
      <c r="O516" s="105"/>
      <c r="P516" s="105"/>
      <c r="Q516" s="105"/>
      <c r="R516" s="105"/>
      <c r="S516" s="105"/>
      <c r="T516" s="106"/>
      <c r="AT516" s="101" t="s">
        <v>308</v>
      </c>
      <c r="AU516" s="101" t="s">
        <v>84</v>
      </c>
      <c r="AV516" s="98" t="s">
        <v>84</v>
      </c>
      <c r="AW516" s="98" t="s">
        <v>31</v>
      </c>
      <c r="AX516" s="98" t="s">
        <v>82</v>
      </c>
      <c r="AY516" s="101" t="s">
        <v>302</v>
      </c>
    </row>
    <row r="517" spans="1:65" s="15" customFormat="1" ht="21.75" customHeight="1">
      <c r="A517" s="12"/>
      <c r="B517" s="13"/>
      <c r="C517" s="85" t="s">
        <v>815</v>
      </c>
      <c r="D517" s="85" t="s">
        <v>303</v>
      </c>
      <c r="E517" s="86" t="s">
        <v>847</v>
      </c>
      <c r="F517" s="87" t="s">
        <v>848</v>
      </c>
      <c r="G517" s="88" t="s">
        <v>423</v>
      </c>
      <c r="H517" s="89">
        <v>20.86</v>
      </c>
      <c r="I517" s="3"/>
      <c r="J517" s="90">
        <f>ROUND(I517*H517,2)</f>
        <v>0</v>
      </c>
      <c r="K517" s="87" t="s">
        <v>427</v>
      </c>
      <c r="L517" s="13"/>
      <c r="M517" s="91" t="s">
        <v>1</v>
      </c>
      <c r="N517" s="92" t="s">
        <v>40</v>
      </c>
      <c r="O517" s="93"/>
      <c r="P517" s="94">
        <f>O517*H517</f>
        <v>0</v>
      </c>
      <c r="Q517" s="94">
        <v>0</v>
      </c>
      <c r="R517" s="94">
        <f>Q517*H517</f>
        <v>0</v>
      </c>
      <c r="S517" s="94">
        <v>0</v>
      </c>
      <c r="T517" s="95">
        <f>S517*H517</f>
        <v>0</v>
      </c>
      <c r="U517" s="12"/>
      <c r="V517" s="12"/>
      <c r="W517" s="12"/>
      <c r="X517" s="12"/>
      <c r="Y517" s="12"/>
      <c r="Z517" s="12"/>
      <c r="AA517" s="12"/>
      <c r="AB517" s="12"/>
      <c r="AC517" s="12"/>
      <c r="AD517" s="12"/>
      <c r="AE517" s="12"/>
      <c r="AR517" s="96" t="s">
        <v>97</v>
      </c>
      <c r="AT517" s="96" t="s">
        <v>303</v>
      </c>
      <c r="AU517" s="96" t="s">
        <v>84</v>
      </c>
      <c r="AY517" s="5" t="s">
        <v>302</v>
      </c>
      <c r="BE517" s="97">
        <f>IF(N517="základní",J517,0)</f>
        <v>0</v>
      </c>
      <c r="BF517" s="97">
        <f>IF(N517="snížená",J517,0)</f>
        <v>0</v>
      </c>
      <c r="BG517" s="97">
        <f>IF(N517="zákl. přenesená",J517,0)</f>
        <v>0</v>
      </c>
      <c r="BH517" s="97">
        <f>IF(N517="sníž. přenesená",J517,0)</f>
        <v>0</v>
      </c>
      <c r="BI517" s="97">
        <f>IF(N517="nulová",J517,0)</f>
        <v>0</v>
      </c>
      <c r="BJ517" s="5" t="s">
        <v>82</v>
      </c>
      <c r="BK517" s="97">
        <f>ROUND(I517*H517,2)</f>
        <v>0</v>
      </c>
      <c r="BL517" s="5" t="s">
        <v>97</v>
      </c>
      <c r="BM517" s="96" t="s">
        <v>5375</v>
      </c>
    </row>
    <row r="518" spans="1:65" s="98" customFormat="1">
      <c r="B518" s="99"/>
      <c r="D518" s="100" t="s">
        <v>308</v>
      </c>
      <c r="E518" s="101" t="s">
        <v>1</v>
      </c>
      <c r="F518" s="102" t="s">
        <v>347</v>
      </c>
      <c r="H518" s="103">
        <v>20.86</v>
      </c>
      <c r="L518" s="99"/>
      <c r="M518" s="104"/>
      <c r="N518" s="105"/>
      <c r="O518" s="105"/>
      <c r="P518" s="105"/>
      <c r="Q518" s="105"/>
      <c r="R518" s="105"/>
      <c r="S518" s="105"/>
      <c r="T518" s="106"/>
      <c r="AT518" s="101" t="s">
        <v>308</v>
      </c>
      <c r="AU518" s="101" t="s">
        <v>84</v>
      </c>
      <c r="AV518" s="98" t="s">
        <v>84</v>
      </c>
      <c r="AW518" s="98" t="s">
        <v>31</v>
      </c>
      <c r="AX518" s="98" t="s">
        <v>82</v>
      </c>
      <c r="AY518" s="101" t="s">
        <v>302</v>
      </c>
    </row>
    <row r="519" spans="1:65" s="15" customFormat="1" ht="21.75" customHeight="1">
      <c r="A519" s="12"/>
      <c r="B519" s="13"/>
      <c r="C519" s="85" t="s">
        <v>822</v>
      </c>
      <c r="D519" s="85" t="s">
        <v>303</v>
      </c>
      <c r="E519" s="86" t="s">
        <v>851</v>
      </c>
      <c r="F519" s="87" t="s">
        <v>852</v>
      </c>
      <c r="G519" s="88" t="s">
        <v>518</v>
      </c>
      <c r="H519" s="89">
        <v>3.4849999999999999</v>
      </c>
      <c r="I519" s="3"/>
      <c r="J519" s="90">
        <f>ROUND(I519*H519,2)</f>
        <v>0</v>
      </c>
      <c r="K519" s="87" t="s">
        <v>1</v>
      </c>
      <c r="L519" s="13"/>
      <c r="M519" s="91" t="s">
        <v>1</v>
      </c>
      <c r="N519" s="92" t="s">
        <v>40</v>
      </c>
      <c r="O519" s="93"/>
      <c r="P519" s="94">
        <f>O519*H519</f>
        <v>0</v>
      </c>
      <c r="Q519" s="94">
        <v>0</v>
      </c>
      <c r="R519" s="94">
        <f>Q519*H519</f>
        <v>0</v>
      </c>
      <c r="S519" s="94">
        <v>0</v>
      </c>
      <c r="T519" s="95">
        <f>S519*H519</f>
        <v>0</v>
      </c>
      <c r="U519" s="12"/>
      <c r="V519" s="12"/>
      <c r="W519" s="12"/>
      <c r="X519" s="12"/>
      <c r="Y519" s="12"/>
      <c r="Z519" s="12"/>
      <c r="AA519" s="12"/>
      <c r="AB519" s="12"/>
      <c r="AC519" s="12"/>
      <c r="AD519" s="12"/>
      <c r="AE519" s="12"/>
      <c r="AR519" s="96" t="s">
        <v>97</v>
      </c>
      <c r="AT519" s="96" t="s">
        <v>303</v>
      </c>
      <c r="AU519" s="96" t="s">
        <v>84</v>
      </c>
      <c r="AY519" s="5" t="s">
        <v>302</v>
      </c>
      <c r="BE519" s="97">
        <f>IF(N519="základní",J519,0)</f>
        <v>0</v>
      </c>
      <c r="BF519" s="97">
        <f>IF(N519="snížená",J519,0)</f>
        <v>0</v>
      </c>
      <c r="BG519" s="97">
        <f>IF(N519="zákl. přenesená",J519,0)</f>
        <v>0</v>
      </c>
      <c r="BH519" s="97">
        <f>IF(N519="sníž. přenesená",J519,0)</f>
        <v>0</v>
      </c>
      <c r="BI519" s="97">
        <f>IF(N519="nulová",J519,0)</f>
        <v>0</v>
      </c>
      <c r="BJ519" s="5" t="s">
        <v>82</v>
      </c>
      <c r="BK519" s="97">
        <f>ROUND(I519*H519,2)</f>
        <v>0</v>
      </c>
      <c r="BL519" s="5" t="s">
        <v>97</v>
      </c>
      <c r="BM519" s="96" t="s">
        <v>5376</v>
      </c>
    </row>
    <row r="520" spans="1:65" s="98" customFormat="1">
      <c r="B520" s="99"/>
      <c r="D520" s="100" t="s">
        <v>308</v>
      </c>
      <c r="E520" s="101" t="s">
        <v>1</v>
      </c>
      <c r="F520" s="102" t="s">
        <v>387</v>
      </c>
      <c r="H520" s="103">
        <v>3.4849999999999999</v>
      </c>
      <c r="L520" s="99"/>
      <c r="M520" s="104"/>
      <c r="N520" s="105"/>
      <c r="O520" s="105"/>
      <c r="P520" s="105"/>
      <c r="Q520" s="105"/>
      <c r="R520" s="105"/>
      <c r="S520" s="105"/>
      <c r="T520" s="106"/>
      <c r="AT520" s="101" t="s">
        <v>308</v>
      </c>
      <c r="AU520" s="101" t="s">
        <v>84</v>
      </c>
      <c r="AV520" s="98" t="s">
        <v>84</v>
      </c>
      <c r="AW520" s="98" t="s">
        <v>31</v>
      </c>
      <c r="AX520" s="98" t="s">
        <v>82</v>
      </c>
      <c r="AY520" s="101" t="s">
        <v>302</v>
      </c>
    </row>
    <row r="521" spans="1:65" s="15" customFormat="1" ht="21.75" customHeight="1">
      <c r="A521" s="12"/>
      <c r="B521" s="13"/>
      <c r="C521" s="85" t="s">
        <v>829</v>
      </c>
      <c r="D521" s="85" t="s">
        <v>303</v>
      </c>
      <c r="E521" s="86" t="s">
        <v>855</v>
      </c>
      <c r="F521" s="87" t="s">
        <v>856</v>
      </c>
      <c r="G521" s="88" t="s">
        <v>518</v>
      </c>
      <c r="H521" s="89">
        <v>3.4849999999999999</v>
      </c>
      <c r="I521" s="3"/>
      <c r="J521" s="90">
        <f>ROUND(I521*H521,2)</f>
        <v>0</v>
      </c>
      <c r="K521" s="87" t="s">
        <v>427</v>
      </c>
      <c r="L521" s="13"/>
      <c r="M521" s="91" t="s">
        <v>1</v>
      </c>
      <c r="N521" s="92" t="s">
        <v>40</v>
      </c>
      <c r="O521" s="93"/>
      <c r="P521" s="94">
        <f>O521*H521</f>
        <v>0</v>
      </c>
      <c r="Q521" s="94">
        <v>0</v>
      </c>
      <c r="R521" s="94">
        <f>Q521*H521</f>
        <v>0</v>
      </c>
      <c r="S521" s="94">
        <v>0</v>
      </c>
      <c r="T521" s="95">
        <f>S521*H521</f>
        <v>0</v>
      </c>
      <c r="U521" s="12"/>
      <c r="V521" s="12"/>
      <c r="W521" s="12"/>
      <c r="X521" s="12"/>
      <c r="Y521" s="12"/>
      <c r="Z521" s="12"/>
      <c r="AA521" s="12"/>
      <c r="AB521" s="12"/>
      <c r="AC521" s="12"/>
      <c r="AD521" s="12"/>
      <c r="AE521" s="12"/>
      <c r="AR521" s="96" t="s">
        <v>97</v>
      </c>
      <c r="AT521" s="96" t="s">
        <v>303</v>
      </c>
      <c r="AU521" s="96" t="s">
        <v>84</v>
      </c>
      <c r="AY521" s="5" t="s">
        <v>302</v>
      </c>
      <c r="BE521" s="97">
        <f>IF(N521="základní",J521,0)</f>
        <v>0</v>
      </c>
      <c r="BF521" s="97">
        <f>IF(N521="snížená",J521,0)</f>
        <v>0</v>
      </c>
      <c r="BG521" s="97">
        <f>IF(N521="zákl. přenesená",J521,0)</f>
        <v>0</v>
      </c>
      <c r="BH521" s="97">
        <f>IF(N521="sníž. přenesená",J521,0)</f>
        <v>0</v>
      </c>
      <c r="BI521" s="97">
        <f>IF(N521="nulová",J521,0)</f>
        <v>0</v>
      </c>
      <c r="BJ521" s="5" t="s">
        <v>82</v>
      </c>
      <c r="BK521" s="97">
        <f>ROUND(I521*H521,2)</f>
        <v>0</v>
      </c>
      <c r="BL521" s="5" t="s">
        <v>97</v>
      </c>
      <c r="BM521" s="96" t="s">
        <v>5377</v>
      </c>
    </row>
    <row r="522" spans="1:65" s="98" customFormat="1" ht="22.5">
      <c r="B522" s="99"/>
      <c r="D522" s="100" t="s">
        <v>308</v>
      </c>
      <c r="E522" s="101" t="s">
        <v>387</v>
      </c>
      <c r="F522" s="102" t="s">
        <v>5378</v>
      </c>
      <c r="H522" s="103">
        <v>3.4849999999999999</v>
      </c>
      <c r="L522" s="99"/>
      <c r="M522" s="104"/>
      <c r="N522" s="105"/>
      <c r="O522" s="105"/>
      <c r="P522" s="105"/>
      <c r="Q522" s="105"/>
      <c r="R522" s="105"/>
      <c r="S522" s="105"/>
      <c r="T522" s="106"/>
      <c r="AT522" s="101" t="s">
        <v>308</v>
      </c>
      <c r="AU522" s="101" t="s">
        <v>84</v>
      </c>
      <c r="AV522" s="98" t="s">
        <v>84</v>
      </c>
      <c r="AW522" s="98" t="s">
        <v>31</v>
      </c>
      <c r="AX522" s="98" t="s">
        <v>82</v>
      </c>
      <c r="AY522" s="101" t="s">
        <v>302</v>
      </c>
    </row>
    <row r="523" spans="1:65" s="15" customFormat="1" ht="21.75" customHeight="1">
      <c r="A523" s="12"/>
      <c r="B523" s="13"/>
      <c r="C523" s="85" t="s">
        <v>833</v>
      </c>
      <c r="D523" s="85" t="s">
        <v>303</v>
      </c>
      <c r="E523" s="86" t="s">
        <v>861</v>
      </c>
      <c r="F523" s="87" t="s">
        <v>862</v>
      </c>
      <c r="G523" s="88" t="s">
        <v>518</v>
      </c>
      <c r="H523" s="89">
        <v>205.61500000000001</v>
      </c>
      <c r="I523" s="3"/>
      <c r="J523" s="90">
        <f>ROUND(I523*H523,2)</f>
        <v>0</v>
      </c>
      <c r="K523" s="87" t="s">
        <v>427</v>
      </c>
      <c r="L523" s="13"/>
      <c r="M523" s="91" t="s">
        <v>1</v>
      </c>
      <c r="N523" s="92" t="s">
        <v>40</v>
      </c>
      <c r="O523" s="93"/>
      <c r="P523" s="94">
        <f>O523*H523</f>
        <v>0</v>
      </c>
      <c r="Q523" s="94">
        <v>0</v>
      </c>
      <c r="R523" s="94">
        <f>Q523*H523</f>
        <v>0</v>
      </c>
      <c r="S523" s="94">
        <v>0</v>
      </c>
      <c r="T523" s="95">
        <f>S523*H523</f>
        <v>0</v>
      </c>
      <c r="U523" s="12"/>
      <c r="V523" s="12"/>
      <c r="W523" s="12"/>
      <c r="X523" s="12"/>
      <c r="Y523" s="12"/>
      <c r="Z523" s="12"/>
      <c r="AA523" s="12"/>
      <c r="AB523" s="12"/>
      <c r="AC523" s="12"/>
      <c r="AD523" s="12"/>
      <c r="AE523" s="12"/>
      <c r="AR523" s="96" t="s">
        <v>97</v>
      </c>
      <c r="AT523" s="96" t="s">
        <v>303</v>
      </c>
      <c r="AU523" s="96" t="s">
        <v>84</v>
      </c>
      <c r="AY523" s="5" t="s">
        <v>302</v>
      </c>
      <c r="BE523" s="97">
        <f>IF(N523="základní",J523,0)</f>
        <v>0</v>
      </c>
      <c r="BF523" s="97">
        <f>IF(N523="snížená",J523,0)</f>
        <v>0</v>
      </c>
      <c r="BG523" s="97">
        <f>IF(N523="zákl. přenesená",J523,0)</f>
        <v>0</v>
      </c>
      <c r="BH523" s="97">
        <f>IF(N523="sníž. přenesená",J523,0)</f>
        <v>0</v>
      </c>
      <c r="BI523" s="97">
        <f>IF(N523="nulová",J523,0)</f>
        <v>0</v>
      </c>
      <c r="BJ523" s="5" t="s">
        <v>82</v>
      </c>
      <c r="BK523" s="97">
        <f>ROUND(I523*H523,2)</f>
        <v>0</v>
      </c>
      <c r="BL523" s="5" t="s">
        <v>97</v>
      </c>
      <c r="BM523" s="96" t="s">
        <v>5379</v>
      </c>
    </row>
    <row r="524" spans="1:65" s="98" customFormat="1">
      <c r="B524" s="99"/>
      <c r="D524" s="100" t="s">
        <v>308</v>
      </c>
      <c r="E524" s="101" t="s">
        <v>1</v>
      </c>
      <c r="F524" s="102" t="s">
        <v>865</v>
      </c>
      <c r="H524" s="103">
        <v>205.61500000000001</v>
      </c>
      <c r="L524" s="99"/>
      <c r="M524" s="104"/>
      <c r="N524" s="105"/>
      <c r="O524" s="105"/>
      <c r="P524" s="105"/>
      <c r="Q524" s="105"/>
      <c r="R524" s="105"/>
      <c r="S524" s="105"/>
      <c r="T524" s="106"/>
      <c r="AT524" s="101" t="s">
        <v>308</v>
      </c>
      <c r="AU524" s="101" t="s">
        <v>84</v>
      </c>
      <c r="AV524" s="98" t="s">
        <v>84</v>
      </c>
      <c r="AW524" s="98" t="s">
        <v>31</v>
      </c>
      <c r="AX524" s="98" t="s">
        <v>82</v>
      </c>
      <c r="AY524" s="101" t="s">
        <v>302</v>
      </c>
    </row>
    <row r="525" spans="1:65" s="15" customFormat="1" ht="16.5" customHeight="1">
      <c r="A525" s="12"/>
      <c r="B525" s="13"/>
      <c r="C525" s="85" t="s">
        <v>837</v>
      </c>
      <c r="D525" s="85" t="s">
        <v>303</v>
      </c>
      <c r="E525" s="86" t="s">
        <v>868</v>
      </c>
      <c r="F525" s="87" t="s">
        <v>869</v>
      </c>
      <c r="G525" s="88" t="s">
        <v>518</v>
      </c>
      <c r="H525" s="89">
        <v>267.72500000000002</v>
      </c>
      <c r="I525" s="3"/>
      <c r="J525" s="90">
        <f>ROUND(I525*H525,2)</f>
        <v>0</v>
      </c>
      <c r="K525" s="87" t="s">
        <v>427</v>
      </c>
      <c r="L525" s="13"/>
      <c r="M525" s="91" t="s">
        <v>1</v>
      </c>
      <c r="N525" s="92" t="s">
        <v>40</v>
      </c>
      <c r="O525" s="93"/>
      <c r="P525" s="94">
        <f>O525*H525</f>
        <v>0</v>
      </c>
      <c r="Q525" s="94">
        <v>0</v>
      </c>
      <c r="R525" s="94">
        <f>Q525*H525</f>
        <v>0</v>
      </c>
      <c r="S525" s="94">
        <v>0</v>
      </c>
      <c r="T525" s="95">
        <f>S525*H525</f>
        <v>0</v>
      </c>
      <c r="U525" s="12"/>
      <c r="V525" s="12"/>
      <c r="W525" s="12"/>
      <c r="X525" s="12"/>
      <c r="Y525" s="12"/>
      <c r="Z525" s="12"/>
      <c r="AA525" s="12"/>
      <c r="AB525" s="12"/>
      <c r="AC525" s="12"/>
      <c r="AD525" s="12"/>
      <c r="AE525" s="12"/>
      <c r="AR525" s="96" t="s">
        <v>97</v>
      </c>
      <c r="AT525" s="96" t="s">
        <v>303</v>
      </c>
      <c r="AU525" s="96" t="s">
        <v>84</v>
      </c>
      <c r="AY525" s="5" t="s">
        <v>302</v>
      </c>
      <c r="BE525" s="97">
        <f>IF(N525="základní",J525,0)</f>
        <v>0</v>
      </c>
      <c r="BF525" s="97">
        <f>IF(N525="snížená",J525,0)</f>
        <v>0</v>
      </c>
      <c r="BG525" s="97">
        <f>IF(N525="zákl. přenesená",J525,0)</f>
        <v>0</v>
      </c>
      <c r="BH525" s="97">
        <f>IF(N525="sníž. přenesená",J525,0)</f>
        <v>0</v>
      </c>
      <c r="BI525" s="97">
        <f>IF(N525="nulová",J525,0)</f>
        <v>0</v>
      </c>
      <c r="BJ525" s="5" t="s">
        <v>82</v>
      </c>
      <c r="BK525" s="97">
        <f>ROUND(I525*H525,2)</f>
        <v>0</v>
      </c>
      <c r="BL525" s="5" t="s">
        <v>97</v>
      </c>
      <c r="BM525" s="96" t="s">
        <v>5380</v>
      </c>
    </row>
    <row r="526" spans="1:65" s="98" customFormat="1">
      <c r="B526" s="99"/>
      <c r="D526" s="100" t="s">
        <v>308</v>
      </c>
      <c r="E526" s="101" t="s">
        <v>1</v>
      </c>
      <c r="F526" s="102" t="s">
        <v>5603</v>
      </c>
      <c r="H526" s="103">
        <v>288.733</v>
      </c>
      <c r="L526" s="99"/>
      <c r="M526" s="104"/>
      <c r="N526" s="105"/>
      <c r="O526" s="105"/>
      <c r="P526" s="105"/>
      <c r="Q526" s="105"/>
      <c r="R526" s="105"/>
      <c r="S526" s="105"/>
      <c r="T526" s="106"/>
      <c r="AT526" s="101" t="s">
        <v>308</v>
      </c>
      <c r="AU526" s="101" t="s">
        <v>84</v>
      </c>
      <c r="AV526" s="98" t="s">
        <v>84</v>
      </c>
      <c r="AW526" s="98" t="s">
        <v>31</v>
      </c>
      <c r="AX526" s="98" t="s">
        <v>75</v>
      </c>
      <c r="AY526" s="101" t="s">
        <v>302</v>
      </c>
    </row>
    <row r="527" spans="1:65" s="98" customFormat="1">
      <c r="B527" s="99"/>
      <c r="D527" s="100" t="s">
        <v>308</v>
      </c>
      <c r="E527" s="101" t="s">
        <v>1</v>
      </c>
      <c r="F527" s="102" t="s">
        <v>1132</v>
      </c>
      <c r="H527" s="103">
        <v>-3.4849999999999999</v>
      </c>
      <c r="L527" s="99"/>
      <c r="M527" s="104"/>
      <c r="N527" s="105"/>
      <c r="O527" s="105"/>
      <c r="P527" s="105"/>
      <c r="Q527" s="105"/>
      <c r="R527" s="105"/>
      <c r="S527" s="105"/>
      <c r="T527" s="106"/>
      <c r="AT527" s="101" t="s">
        <v>308</v>
      </c>
      <c r="AU527" s="101" t="s">
        <v>84</v>
      </c>
      <c r="AV527" s="98" t="s">
        <v>84</v>
      </c>
      <c r="AW527" s="98" t="s">
        <v>31</v>
      </c>
      <c r="AX527" s="98" t="s">
        <v>75</v>
      </c>
      <c r="AY527" s="101" t="s">
        <v>302</v>
      </c>
    </row>
    <row r="528" spans="1:65" s="98" customFormat="1">
      <c r="B528" s="99"/>
      <c r="D528" s="100" t="s">
        <v>308</v>
      </c>
      <c r="E528" s="101" t="s">
        <v>1</v>
      </c>
      <c r="F528" s="102" t="s">
        <v>874</v>
      </c>
      <c r="H528" s="103">
        <v>-17.523</v>
      </c>
      <c r="L528" s="99"/>
      <c r="M528" s="104"/>
      <c r="N528" s="105"/>
      <c r="O528" s="105"/>
      <c r="P528" s="105"/>
      <c r="Q528" s="105"/>
      <c r="R528" s="105"/>
      <c r="S528" s="105"/>
      <c r="T528" s="106"/>
      <c r="AT528" s="101" t="s">
        <v>308</v>
      </c>
      <c r="AU528" s="101" t="s">
        <v>84</v>
      </c>
      <c r="AV528" s="98" t="s">
        <v>84</v>
      </c>
      <c r="AW528" s="98" t="s">
        <v>31</v>
      </c>
      <c r="AX528" s="98" t="s">
        <v>75</v>
      </c>
      <c r="AY528" s="101" t="s">
        <v>302</v>
      </c>
    </row>
    <row r="529" spans="1:65" s="98" customFormat="1">
      <c r="B529" s="99"/>
      <c r="D529" s="100" t="s">
        <v>308</v>
      </c>
      <c r="E529" s="101" t="s">
        <v>1</v>
      </c>
      <c r="F529" s="102" t="s">
        <v>875</v>
      </c>
      <c r="H529" s="103">
        <v>-69.533000000000001</v>
      </c>
      <c r="L529" s="99"/>
      <c r="M529" s="104"/>
      <c r="N529" s="105"/>
      <c r="O529" s="105"/>
      <c r="P529" s="105"/>
      <c r="Q529" s="105"/>
      <c r="R529" s="105"/>
      <c r="S529" s="105"/>
      <c r="T529" s="106"/>
      <c r="AT529" s="101" t="s">
        <v>308</v>
      </c>
      <c r="AU529" s="101" t="s">
        <v>84</v>
      </c>
      <c r="AV529" s="98" t="s">
        <v>84</v>
      </c>
      <c r="AW529" s="98" t="s">
        <v>31</v>
      </c>
      <c r="AX529" s="98" t="s">
        <v>75</v>
      </c>
      <c r="AY529" s="101" t="s">
        <v>302</v>
      </c>
    </row>
    <row r="530" spans="1:65" s="186" customFormat="1">
      <c r="B530" s="187"/>
      <c r="D530" s="100" t="s">
        <v>308</v>
      </c>
      <c r="E530" s="188" t="s">
        <v>359</v>
      </c>
      <c r="F530" s="189" t="s">
        <v>481</v>
      </c>
      <c r="H530" s="190">
        <v>198.19200000000001</v>
      </c>
      <c r="L530" s="187"/>
      <c r="M530" s="191"/>
      <c r="N530" s="192"/>
      <c r="O530" s="192"/>
      <c r="P530" s="192"/>
      <c r="Q530" s="192"/>
      <c r="R530" s="192"/>
      <c r="S530" s="192"/>
      <c r="T530" s="193"/>
      <c r="AT530" s="188" t="s">
        <v>308</v>
      </c>
      <c r="AU530" s="188" t="s">
        <v>84</v>
      </c>
      <c r="AV530" s="186" t="s">
        <v>91</v>
      </c>
      <c r="AW530" s="186" t="s">
        <v>31</v>
      </c>
      <c r="AX530" s="186" t="s">
        <v>75</v>
      </c>
      <c r="AY530" s="188" t="s">
        <v>302</v>
      </c>
    </row>
    <row r="531" spans="1:65" s="98" customFormat="1">
      <c r="B531" s="99"/>
      <c r="D531" s="100" t="s">
        <v>308</v>
      </c>
      <c r="E531" s="101" t="s">
        <v>1</v>
      </c>
      <c r="F531" s="102" t="s">
        <v>361</v>
      </c>
      <c r="H531" s="103">
        <v>69.533000000000001</v>
      </c>
      <c r="L531" s="99"/>
      <c r="M531" s="104"/>
      <c r="N531" s="105"/>
      <c r="O531" s="105"/>
      <c r="P531" s="105"/>
      <c r="Q531" s="105"/>
      <c r="R531" s="105"/>
      <c r="S531" s="105"/>
      <c r="T531" s="106"/>
      <c r="AT531" s="101" t="s">
        <v>308</v>
      </c>
      <c r="AU531" s="101" t="s">
        <v>84</v>
      </c>
      <c r="AV531" s="98" t="s">
        <v>84</v>
      </c>
      <c r="AW531" s="98" t="s">
        <v>31</v>
      </c>
      <c r="AX531" s="98" t="s">
        <v>75</v>
      </c>
      <c r="AY531" s="101" t="s">
        <v>302</v>
      </c>
    </row>
    <row r="532" spans="1:65" s="171" customFormat="1">
      <c r="B532" s="172"/>
      <c r="D532" s="100" t="s">
        <v>308</v>
      </c>
      <c r="E532" s="173" t="s">
        <v>390</v>
      </c>
      <c r="F532" s="174" t="s">
        <v>435</v>
      </c>
      <c r="H532" s="175">
        <v>267.72500000000002</v>
      </c>
      <c r="L532" s="172"/>
      <c r="M532" s="176"/>
      <c r="N532" s="177"/>
      <c r="O532" s="177"/>
      <c r="P532" s="177"/>
      <c r="Q532" s="177"/>
      <c r="R532" s="177"/>
      <c r="S532" s="177"/>
      <c r="T532" s="178"/>
      <c r="AT532" s="173" t="s">
        <v>308</v>
      </c>
      <c r="AU532" s="173" t="s">
        <v>84</v>
      </c>
      <c r="AV532" s="171" t="s">
        <v>97</v>
      </c>
      <c r="AW532" s="171" t="s">
        <v>31</v>
      </c>
      <c r="AX532" s="171" t="s">
        <v>82</v>
      </c>
      <c r="AY532" s="173" t="s">
        <v>302</v>
      </c>
    </row>
    <row r="533" spans="1:65" s="15" customFormat="1" ht="21.75" customHeight="1">
      <c r="A533" s="12"/>
      <c r="B533" s="13"/>
      <c r="C533" s="85" t="s">
        <v>842</v>
      </c>
      <c r="D533" s="85" t="s">
        <v>303</v>
      </c>
      <c r="E533" s="86" t="s">
        <v>878</v>
      </c>
      <c r="F533" s="87" t="s">
        <v>879</v>
      </c>
      <c r="G533" s="88" t="s">
        <v>518</v>
      </c>
      <c r="H533" s="89">
        <v>4498.8310000000001</v>
      </c>
      <c r="I533" s="3"/>
      <c r="J533" s="90">
        <f>ROUND(I533*H533,2)</f>
        <v>0</v>
      </c>
      <c r="K533" s="87" t="s">
        <v>427</v>
      </c>
      <c r="L533" s="13"/>
      <c r="M533" s="91" t="s">
        <v>1</v>
      </c>
      <c r="N533" s="92" t="s">
        <v>40</v>
      </c>
      <c r="O533" s="93"/>
      <c r="P533" s="94">
        <f>O533*H533</f>
        <v>0</v>
      </c>
      <c r="Q533" s="94">
        <v>0</v>
      </c>
      <c r="R533" s="94">
        <f>Q533*H533</f>
        <v>0</v>
      </c>
      <c r="S533" s="94">
        <v>0</v>
      </c>
      <c r="T533" s="95">
        <f>S533*H533</f>
        <v>0</v>
      </c>
      <c r="U533" s="12"/>
      <c r="V533" s="12"/>
      <c r="W533" s="12"/>
      <c r="X533" s="12"/>
      <c r="Y533" s="12"/>
      <c r="Z533" s="12"/>
      <c r="AA533" s="12"/>
      <c r="AB533" s="12"/>
      <c r="AC533" s="12"/>
      <c r="AD533" s="12"/>
      <c r="AE533" s="12"/>
      <c r="AR533" s="96" t="s">
        <v>97</v>
      </c>
      <c r="AT533" s="96" t="s">
        <v>303</v>
      </c>
      <c r="AU533" s="96" t="s">
        <v>84</v>
      </c>
      <c r="AY533" s="5" t="s">
        <v>302</v>
      </c>
      <c r="BE533" s="97">
        <f>IF(N533="základní",J533,0)</f>
        <v>0</v>
      </c>
      <c r="BF533" s="97">
        <f>IF(N533="snížená",J533,0)</f>
        <v>0</v>
      </c>
      <c r="BG533" s="97">
        <f>IF(N533="zákl. přenesená",J533,0)</f>
        <v>0</v>
      </c>
      <c r="BH533" s="97">
        <f>IF(N533="sníž. přenesená",J533,0)</f>
        <v>0</v>
      </c>
      <c r="BI533" s="97">
        <f>IF(N533="nulová",J533,0)</f>
        <v>0</v>
      </c>
      <c r="BJ533" s="5" t="s">
        <v>82</v>
      </c>
      <c r="BK533" s="97">
        <f>ROUND(I533*H533,2)</f>
        <v>0</v>
      </c>
      <c r="BL533" s="5" t="s">
        <v>97</v>
      </c>
      <c r="BM533" s="96" t="s">
        <v>5382</v>
      </c>
    </row>
    <row r="534" spans="1:65" s="179" customFormat="1">
      <c r="B534" s="180"/>
      <c r="D534" s="100" t="s">
        <v>308</v>
      </c>
      <c r="E534" s="181" t="s">
        <v>1</v>
      </c>
      <c r="F534" s="182" t="s">
        <v>881</v>
      </c>
      <c r="H534" s="181" t="s">
        <v>1</v>
      </c>
      <c r="L534" s="180"/>
      <c r="M534" s="183"/>
      <c r="N534" s="184"/>
      <c r="O534" s="184"/>
      <c r="P534" s="184"/>
      <c r="Q534" s="184"/>
      <c r="R534" s="184"/>
      <c r="S534" s="184"/>
      <c r="T534" s="185"/>
      <c r="AT534" s="181" t="s">
        <v>308</v>
      </c>
      <c r="AU534" s="181" t="s">
        <v>84</v>
      </c>
      <c r="AV534" s="179" t="s">
        <v>82</v>
      </c>
      <c r="AW534" s="179" t="s">
        <v>31</v>
      </c>
      <c r="AX534" s="179" t="s">
        <v>75</v>
      </c>
      <c r="AY534" s="181" t="s">
        <v>302</v>
      </c>
    </row>
    <row r="535" spans="1:65" s="98" customFormat="1">
      <c r="B535" s="99"/>
      <c r="D535" s="100" t="s">
        <v>308</v>
      </c>
      <c r="E535" s="101" t="s">
        <v>1</v>
      </c>
      <c r="F535" s="102" t="s">
        <v>882</v>
      </c>
      <c r="H535" s="103">
        <v>4102.4470000000001</v>
      </c>
      <c r="L535" s="99"/>
      <c r="M535" s="104"/>
      <c r="N535" s="105"/>
      <c r="O535" s="105"/>
      <c r="P535" s="105"/>
      <c r="Q535" s="105"/>
      <c r="R535" s="105"/>
      <c r="S535" s="105"/>
      <c r="T535" s="106"/>
      <c r="AT535" s="101" t="s">
        <v>308</v>
      </c>
      <c r="AU535" s="101" t="s">
        <v>84</v>
      </c>
      <c r="AV535" s="98" t="s">
        <v>84</v>
      </c>
      <c r="AW535" s="98" t="s">
        <v>31</v>
      </c>
      <c r="AX535" s="98" t="s">
        <v>75</v>
      </c>
      <c r="AY535" s="101" t="s">
        <v>302</v>
      </c>
    </row>
    <row r="536" spans="1:65" s="179" customFormat="1">
      <c r="B536" s="180"/>
      <c r="D536" s="100" t="s">
        <v>308</v>
      </c>
      <c r="E536" s="181" t="s">
        <v>1</v>
      </c>
      <c r="F536" s="182" t="s">
        <v>883</v>
      </c>
      <c r="H536" s="181" t="s">
        <v>1</v>
      </c>
      <c r="L536" s="180"/>
      <c r="M536" s="183"/>
      <c r="N536" s="184"/>
      <c r="O536" s="184"/>
      <c r="P536" s="184"/>
      <c r="Q536" s="184"/>
      <c r="R536" s="184"/>
      <c r="S536" s="184"/>
      <c r="T536" s="185"/>
      <c r="AT536" s="181" t="s">
        <v>308</v>
      </c>
      <c r="AU536" s="181" t="s">
        <v>84</v>
      </c>
      <c r="AV536" s="179" t="s">
        <v>82</v>
      </c>
      <c r="AW536" s="179" t="s">
        <v>31</v>
      </c>
      <c r="AX536" s="179" t="s">
        <v>75</v>
      </c>
      <c r="AY536" s="181" t="s">
        <v>302</v>
      </c>
    </row>
    <row r="537" spans="1:65" s="98" customFormat="1">
      <c r="B537" s="99"/>
      <c r="D537" s="100" t="s">
        <v>308</v>
      </c>
      <c r="E537" s="101" t="s">
        <v>1</v>
      </c>
      <c r="F537" s="102" t="s">
        <v>884</v>
      </c>
      <c r="H537" s="103">
        <v>396.38400000000001</v>
      </c>
      <c r="L537" s="99"/>
      <c r="M537" s="104"/>
      <c r="N537" s="105"/>
      <c r="O537" s="105"/>
      <c r="P537" s="105"/>
      <c r="Q537" s="105"/>
      <c r="R537" s="105"/>
      <c r="S537" s="105"/>
      <c r="T537" s="106"/>
      <c r="AT537" s="101" t="s">
        <v>308</v>
      </c>
      <c r="AU537" s="101" t="s">
        <v>84</v>
      </c>
      <c r="AV537" s="98" t="s">
        <v>84</v>
      </c>
      <c r="AW537" s="98" t="s">
        <v>31</v>
      </c>
      <c r="AX537" s="98" t="s">
        <v>75</v>
      </c>
      <c r="AY537" s="101" t="s">
        <v>302</v>
      </c>
    </row>
    <row r="538" spans="1:65" s="171" customFormat="1">
      <c r="B538" s="172"/>
      <c r="D538" s="100" t="s">
        <v>308</v>
      </c>
      <c r="E538" s="173" t="s">
        <v>1</v>
      </c>
      <c r="F538" s="174" t="s">
        <v>435</v>
      </c>
      <c r="H538" s="175">
        <v>4498.8310000000001</v>
      </c>
      <c r="L538" s="172"/>
      <c r="M538" s="176"/>
      <c r="N538" s="177"/>
      <c r="O538" s="177"/>
      <c r="P538" s="177"/>
      <c r="Q538" s="177"/>
      <c r="R538" s="177"/>
      <c r="S538" s="177"/>
      <c r="T538" s="178"/>
      <c r="AT538" s="173" t="s">
        <v>308</v>
      </c>
      <c r="AU538" s="173" t="s">
        <v>84</v>
      </c>
      <c r="AV538" s="171" t="s">
        <v>97</v>
      </c>
      <c r="AW538" s="171" t="s">
        <v>31</v>
      </c>
      <c r="AX538" s="171" t="s">
        <v>82</v>
      </c>
      <c r="AY538" s="173" t="s">
        <v>302</v>
      </c>
    </row>
    <row r="539" spans="1:65" s="15" customFormat="1" ht="16.5" customHeight="1">
      <c r="A539" s="12"/>
      <c r="B539" s="13"/>
      <c r="C539" s="85" t="s">
        <v>846</v>
      </c>
      <c r="D539" s="85" t="s">
        <v>303</v>
      </c>
      <c r="E539" s="86" t="s">
        <v>886</v>
      </c>
      <c r="F539" s="87" t="s">
        <v>887</v>
      </c>
      <c r="G539" s="88" t="s">
        <v>518</v>
      </c>
      <c r="H539" s="89">
        <v>17.523</v>
      </c>
      <c r="I539" s="3"/>
      <c r="J539" s="90">
        <f>ROUND(I539*H539,2)</f>
        <v>0</v>
      </c>
      <c r="K539" s="87" t="s">
        <v>427</v>
      </c>
      <c r="L539" s="13"/>
      <c r="M539" s="91" t="s">
        <v>1</v>
      </c>
      <c r="N539" s="92" t="s">
        <v>40</v>
      </c>
      <c r="O539" s="93"/>
      <c r="P539" s="94">
        <f>O539*H539</f>
        <v>0</v>
      </c>
      <c r="Q539" s="94">
        <v>0</v>
      </c>
      <c r="R539" s="94">
        <f>Q539*H539</f>
        <v>0</v>
      </c>
      <c r="S539" s="94">
        <v>0</v>
      </c>
      <c r="T539" s="95">
        <f>S539*H539</f>
        <v>0</v>
      </c>
      <c r="U539" s="12"/>
      <c r="V539" s="12"/>
      <c r="W539" s="12"/>
      <c r="X539" s="12"/>
      <c r="Y539" s="12"/>
      <c r="Z539" s="12"/>
      <c r="AA539" s="12"/>
      <c r="AB539" s="12"/>
      <c r="AC539" s="12"/>
      <c r="AD539" s="12"/>
      <c r="AE539" s="12"/>
      <c r="AR539" s="96" t="s">
        <v>97</v>
      </c>
      <c r="AT539" s="96" t="s">
        <v>303</v>
      </c>
      <c r="AU539" s="96" t="s">
        <v>84</v>
      </c>
      <c r="AY539" s="5" t="s">
        <v>302</v>
      </c>
      <c r="BE539" s="97">
        <f>IF(N539="základní",J539,0)</f>
        <v>0</v>
      </c>
      <c r="BF539" s="97">
        <f>IF(N539="snížená",J539,0)</f>
        <v>0</v>
      </c>
      <c r="BG539" s="97">
        <f>IF(N539="zákl. přenesená",J539,0)</f>
        <v>0</v>
      </c>
      <c r="BH539" s="97">
        <f>IF(N539="sníž. přenesená",J539,0)</f>
        <v>0</v>
      </c>
      <c r="BI539" s="97">
        <f>IF(N539="nulová",J539,0)</f>
        <v>0</v>
      </c>
      <c r="BJ539" s="5" t="s">
        <v>82</v>
      </c>
      <c r="BK539" s="97">
        <f>ROUND(I539*H539,2)</f>
        <v>0</v>
      </c>
      <c r="BL539" s="5" t="s">
        <v>97</v>
      </c>
      <c r="BM539" s="96" t="s">
        <v>5383</v>
      </c>
    </row>
    <row r="540" spans="1:65" s="98" customFormat="1">
      <c r="B540" s="99"/>
      <c r="D540" s="100" t="s">
        <v>308</v>
      </c>
      <c r="E540" s="101" t="s">
        <v>1</v>
      </c>
      <c r="F540" s="102" t="s">
        <v>890</v>
      </c>
      <c r="H540" s="103">
        <v>6.7649999999999997</v>
      </c>
      <c r="L540" s="99"/>
      <c r="M540" s="104"/>
      <c r="N540" s="105"/>
      <c r="O540" s="105"/>
      <c r="P540" s="105"/>
      <c r="Q540" s="105"/>
      <c r="R540" s="105"/>
      <c r="S540" s="105"/>
      <c r="T540" s="106"/>
      <c r="AT540" s="101" t="s">
        <v>308</v>
      </c>
      <c r="AU540" s="101" t="s">
        <v>84</v>
      </c>
      <c r="AV540" s="98" t="s">
        <v>84</v>
      </c>
      <c r="AW540" s="98" t="s">
        <v>31</v>
      </c>
      <c r="AX540" s="98" t="s">
        <v>75</v>
      </c>
      <c r="AY540" s="101" t="s">
        <v>302</v>
      </c>
    </row>
    <row r="541" spans="1:65" s="98" customFormat="1">
      <c r="B541" s="99"/>
      <c r="D541" s="100" t="s">
        <v>308</v>
      </c>
      <c r="E541" s="101" t="s">
        <v>1</v>
      </c>
      <c r="F541" s="102" t="s">
        <v>1135</v>
      </c>
      <c r="H541" s="103">
        <v>4.8959999999999999</v>
      </c>
      <c r="L541" s="99"/>
      <c r="M541" s="104"/>
      <c r="N541" s="105"/>
      <c r="O541" s="105"/>
      <c r="P541" s="105"/>
      <c r="Q541" s="105"/>
      <c r="R541" s="105"/>
      <c r="S541" s="105"/>
      <c r="T541" s="106"/>
      <c r="AT541" s="101" t="s">
        <v>308</v>
      </c>
      <c r="AU541" s="101" t="s">
        <v>84</v>
      </c>
      <c r="AV541" s="98" t="s">
        <v>84</v>
      </c>
      <c r="AW541" s="98" t="s">
        <v>31</v>
      </c>
      <c r="AX541" s="98" t="s">
        <v>75</v>
      </c>
      <c r="AY541" s="101" t="s">
        <v>302</v>
      </c>
    </row>
    <row r="542" spans="1:65" s="98" customFormat="1">
      <c r="B542" s="99"/>
      <c r="D542" s="100" t="s">
        <v>308</v>
      </c>
      <c r="E542" s="101" t="s">
        <v>1</v>
      </c>
      <c r="F542" s="102" t="s">
        <v>891</v>
      </c>
      <c r="H542" s="103">
        <v>5.8620000000000001</v>
      </c>
      <c r="L542" s="99"/>
      <c r="M542" s="104"/>
      <c r="N542" s="105"/>
      <c r="O542" s="105"/>
      <c r="P542" s="105"/>
      <c r="Q542" s="105"/>
      <c r="R542" s="105"/>
      <c r="S542" s="105"/>
      <c r="T542" s="106"/>
      <c r="AT542" s="101" t="s">
        <v>308</v>
      </c>
      <c r="AU542" s="101" t="s">
        <v>84</v>
      </c>
      <c r="AV542" s="98" t="s">
        <v>84</v>
      </c>
      <c r="AW542" s="98" t="s">
        <v>31</v>
      </c>
      <c r="AX542" s="98" t="s">
        <v>75</v>
      </c>
      <c r="AY542" s="101" t="s">
        <v>302</v>
      </c>
    </row>
    <row r="543" spans="1:65" s="171" customFormat="1">
      <c r="B543" s="172"/>
      <c r="D543" s="100" t="s">
        <v>308</v>
      </c>
      <c r="E543" s="173" t="s">
        <v>394</v>
      </c>
      <c r="F543" s="174" t="s">
        <v>435</v>
      </c>
      <c r="H543" s="175">
        <v>17.523</v>
      </c>
      <c r="L543" s="172"/>
      <c r="M543" s="176"/>
      <c r="N543" s="177"/>
      <c r="O543" s="177"/>
      <c r="P543" s="177"/>
      <c r="Q543" s="177"/>
      <c r="R543" s="177"/>
      <c r="S543" s="177"/>
      <c r="T543" s="178"/>
      <c r="AT543" s="173" t="s">
        <v>308</v>
      </c>
      <c r="AU543" s="173" t="s">
        <v>84</v>
      </c>
      <c r="AV543" s="171" t="s">
        <v>97</v>
      </c>
      <c r="AW543" s="171" t="s">
        <v>31</v>
      </c>
      <c r="AX543" s="171" t="s">
        <v>82</v>
      </c>
      <c r="AY543" s="173" t="s">
        <v>302</v>
      </c>
    </row>
    <row r="544" spans="1:65" s="15" customFormat="1" ht="21.75" customHeight="1">
      <c r="A544" s="12"/>
      <c r="B544" s="13"/>
      <c r="C544" s="85" t="s">
        <v>850</v>
      </c>
      <c r="D544" s="85" t="s">
        <v>303</v>
      </c>
      <c r="E544" s="86" t="s">
        <v>894</v>
      </c>
      <c r="F544" s="87" t="s">
        <v>895</v>
      </c>
      <c r="G544" s="88" t="s">
        <v>518</v>
      </c>
      <c r="H544" s="89">
        <v>35.045999999999999</v>
      </c>
      <c r="I544" s="3"/>
      <c r="J544" s="90">
        <f>ROUND(I544*H544,2)</f>
        <v>0</v>
      </c>
      <c r="K544" s="87" t="s">
        <v>427</v>
      </c>
      <c r="L544" s="13"/>
      <c r="M544" s="91" t="s">
        <v>1</v>
      </c>
      <c r="N544" s="92" t="s">
        <v>40</v>
      </c>
      <c r="O544" s="93"/>
      <c r="P544" s="94">
        <f>O544*H544</f>
        <v>0</v>
      </c>
      <c r="Q544" s="94">
        <v>0</v>
      </c>
      <c r="R544" s="94">
        <f>Q544*H544</f>
        <v>0</v>
      </c>
      <c r="S544" s="94">
        <v>0</v>
      </c>
      <c r="T544" s="95">
        <f>S544*H544</f>
        <v>0</v>
      </c>
      <c r="U544" s="12"/>
      <c r="V544" s="12"/>
      <c r="W544" s="12"/>
      <c r="X544" s="12"/>
      <c r="Y544" s="12"/>
      <c r="Z544" s="12"/>
      <c r="AA544" s="12"/>
      <c r="AB544" s="12"/>
      <c r="AC544" s="12"/>
      <c r="AD544" s="12"/>
      <c r="AE544" s="12"/>
      <c r="AR544" s="96" t="s">
        <v>97</v>
      </c>
      <c r="AT544" s="96" t="s">
        <v>303</v>
      </c>
      <c r="AU544" s="96" t="s">
        <v>84</v>
      </c>
      <c r="AY544" s="5" t="s">
        <v>302</v>
      </c>
      <c r="BE544" s="97">
        <f>IF(N544="základní",J544,0)</f>
        <v>0</v>
      </c>
      <c r="BF544" s="97">
        <f>IF(N544="snížená",J544,0)</f>
        <v>0</v>
      </c>
      <c r="BG544" s="97">
        <f>IF(N544="zákl. přenesená",J544,0)</f>
        <v>0</v>
      </c>
      <c r="BH544" s="97">
        <f>IF(N544="sníž. přenesená",J544,0)</f>
        <v>0</v>
      </c>
      <c r="BI544" s="97">
        <f>IF(N544="nulová",J544,0)</f>
        <v>0</v>
      </c>
      <c r="BJ544" s="5" t="s">
        <v>82</v>
      </c>
      <c r="BK544" s="97">
        <f>ROUND(I544*H544,2)</f>
        <v>0</v>
      </c>
      <c r="BL544" s="5" t="s">
        <v>97</v>
      </c>
      <c r="BM544" s="96" t="s">
        <v>5384</v>
      </c>
    </row>
    <row r="545" spans="1:65" s="179" customFormat="1">
      <c r="B545" s="180"/>
      <c r="D545" s="100" t="s">
        <v>308</v>
      </c>
      <c r="E545" s="181" t="s">
        <v>1</v>
      </c>
      <c r="F545" s="182" t="s">
        <v>897</v>
      </c>
      <c r="H545" s="181" t="s">
        <v>1</v>
      </c>
      <c r="L545" s="180"/>
      <c r="M545" s="183"/>
      <c r="N545" s="184"/>
      <c r="O545" s="184"/>
      <c r="P545" s="184"/>
      <c r="Q545" s="184"/>
      <c r="R545" s="184"/>
      <c r="S545" s="184"/>
      <c r="T545" s="185"/>
      <c r="AT545" s="181" t="s">
        <v>308</v>
      </c>
      <c r="AU545" s="181" t="s">
        <v>84</v>
      </c>
      <c r="AV545" s="179" t="s">
        <v>82</v>
      </c>
      <c r="AW545" s="179" t="s">
        <v>31</v>
      </c>
      <c r="AX545" s="179" t="s">
        <v>75</v>
      </c>
      <c r="AY545" s="181" t="s">
        <v>302</v>
      </c>
    </row>
    <row r="546" spans="1:65" s="98" customFormat="1">
      <c r="B546" s="99"/>
      <c r="D546" s="100" t="s">
        <v>308</v>
      </c>
      <c r="E546" s="101" t="s">
        <v>1</v>
      </c>
      <c r="F546" s="102" t="s">
        <v>898</v>
      </c>
      <c r="H546" s="103">
        <v>35.045999999999999</v>
      </c>
      <c r="L546" s="99"/>
      <c r="M546" s="104"/>
      <c r="N546" s="105"/>
      <c r="O546" s="105"/>
      <c r="P546" s="105"/>
      <c r="Q546" s="105"/>
      <c r="R546" s="105"/>
      <c r="S546" s="105"/>
      <c r="T546" s="106"/>
      <c r="AT546" s="101" t="s">
        <v>308</v>
      </c>
      <c r="AU546" s="101" t="s">
        <v>84</v>
      </c>
      <c r="AV546" s="98" t="s">
        <v>84</v>
      </c>
      <c r="AW546" s="98" t="s">
        <v>31</v>
      </c>
      <c r="AX546" s="98" t="s">
        <v>82</v>
      </c>
      <c r="AY546" s="101" t="s">
        <v>302</v>
      </c>
    </row>
    <row r="547" spans="1:65" s="15" customFormat="1" ht="21.75" customHeight="1">
      <c r="A547" s="12"/>
      <c r="B547" s="13"/>
      <c r="C547" s="85" t="s">
        <v>854</v>
      </c>
      <c r="D547" s="85" t="s">
        <v>303</v>
      </c>
      <c r="E547" s="86" t="s">
        <v>900</v>
      </c>
      <c r="F547" s="87" t="s">
        <v>901</v>
      </c>
      <c r="G547" s="88" t="s">
        <v>518</v>
      </c>
      <c r="H547" s="89">
        <v>267.72500000000002</v>
      </c>
      <c r="I547" s="3"/>
      <c r="J547" s="90">
        <f>ROUND(I547*H547,2)</f>
        <v>0</v>
      </c>
      <c r="K547" s="87" t="s">
        <v>427</v>
      </c>
      <c r="L547" s="13"/>
      <c r="M547" s="91" t="s">
        <v>1</v>
      </c>
      <c r="N547" s="92" t="s">
        <v>40</v>
      </c>
      <c r="O547" s="93"/>
      <c r="P547" s="94">
        <f>O547*H547</f>
        <v>0</v>
      </c>
      <c r="Q547" s="94">
        <v>0</v>
      </c>
      <c r="R547" s="94">
        <f>Q547*H547</f>
        <v>0</v>
      </c>
      <c r="S547" s="94">
        <v>0</v>
      </c>
      <c r="T547" s="95">
        <f>S547*H547</f>
        <v>0</v>
      </c>
      <c r="U547" s="12"/>
      <c r="V547" s="12"/>
      <c r="W547" s="12"/>
      <c r="X547" s="12"/>
      <c r="Y547" s="12"/>
      <c r="Z547" s="12"/>
      <c r="AA547" s="12"/>
      <c r="AB547" s="12"/>
      <c r="AC547" s="12"/>
      <c r="AD547" s="12"/>
      <c r="AE547" s="12"/>
      <c r="AR547" s="96" t="s">
        <v>97</v>
      </c>
      <c r="AT547" s="96" t="s">
        <v>303</v>
      </c>
      <c r="AU547" s="96" t="s">
        <v>84</v>
      </c>
      <c r="AY547" s="5" t="s">
        <v>302</v>
      </c>
      <c r="BE547" s="97">
        <f>IF(N547="základní",J547,0)</f>
        <v>0</v>
      </c>
      <c r="BF547" s="97">
        <f>IF(N547="snížená",J547,0)</f>
        <v>0</v>
      </c>
      <c r="BG547" s="97">
        <f>IF(N547="zákl. přenesená",J547,0)</f>
        <v>0</v>
      </c>
      <c r="BH547" s="97">
        <f>IF(N547="sníž. přenesená",J547,0)</f>
        <v>0</v>
      </c>
      <c r="BI547" s="97">
        <f>IF(N547="nulová",J547,0)</f>
        <v>0</v>
      </c>
      <c r="BJ547" s="5" t="s">
        <v>82</v>
      </c>
      <c r="BK547" s="97">
        <f>ROUND(I547*H547,2)</f>
        <v>0</v>
      </c>
      <c r="BL547" s="5" t="s">
        <v>97</v>
      </c>
      <c r="BM547" s="96" t="s">
        <v>5385</v>
      </c>
    </row>
    <row r="548" spans="1:65" s="98" customFormat="1">
      <c r="B548" s="99"/>
      <c r="D548" s="100" t="s">
        <v>308</v>
      </c>
      <c r="E548" s="101" t="s">
        <v>1</v>
      </c>
      <c r="F548" s="102" t="s">
        <v>361</v>
      </c>
      <c r="H548" s="103">
        <v>69.533000000000001</v>
      </c>
      <c r="L548" s="99"/>
      <c r="M548" s="104"/>
      <c r="N548" s="105"/>
      <c r="O548" s="105"/>
      <c r="P548" s="105"/>
      <c r="Q548" s="105"/>
      <c r="R548" s="105"/>
      <c r="S548" s="105"/>
      <c r="T548" s="106"/>
      <c r="AT548" s="101" t="s">
        <v>308</v>
      </c>
      <c r="AU548" s="101" t="s">
        <v>84</v>
      </c>
      <c r="AV548" s="98" t="s">
        <v>84</v>
      </c>
      <c r="AW548" s="98" t="s">
        <v>31</v>
      </c>
      <c r="AX548" s="98" t="s">
        <v>75</v>
      </c>
      <c r="AY548" s="101" t="s">
        <v>302</v>
      </c>
    </row>
    <row r="549" spans="1:65" s="98" customFormat="1">
      <c r="B549" s="99"/>
      <c r="D549" s="100" t="s">
        <v>308</v>
      </c>
      <c r="E549" s="101" t="s">
        <v>1</v>
      </c>
      <c r="F549" s="102" t="s">
        <v>359</v>
      </c>
      <c r="H549" s="103">
        <v>198.19200000000001</v>
      </c>
      <c r="L549" s="99"/>
      <c r="M549" s="104"/>
      <c r="N549" s="105"/>
      <c r="O549" s="105"/>
      <c r="P549" s="105"/>
      <c r="Q549" s="105"/>
      <c r="R549" s="105"/>
      <c r="S549" s="105"/>
      <c r="T549" s="106"/>
      <c r="AT549" s="101" t="s">
        <v>308</v>
      </c>
      <c r="AU549" s="101" t="s">
        <v>84</v>
      </c>
      <c r="AV549" s="98" t="s">
        <v>84</v>
      </c>
      <c r="AW549" s="98" t="s">
        <v>31</v>
      </c>
      <c r="AX549" s="98" t="s">
        <v>75</v>
      </c>
      <c r="AY549" s="101" t="s">
        <v>302</v>
      </c>
    </row>
    <row r="550" spans="1:65" s="171" customFormat="1">
      <c r="B550" s="172"/>
      <c r="D550" s="100" t="s">
        <v>308</v>
      </c>
      <c r="E550" s="173" t="s">
        <v>1</v>
      </c>
      <c r="F550" s="174" t="s">
        <v>435</v>
      </c>
      <c r="H550" s="175">
        <v>267.72500000000002</v>
      </c>
      <c r="L550" s="172"/>
      <c r="M550" s="176"/>
      <c r="N550" s="177"/>
      <c r="O550" s="177"/>
      <c r="P550" s="177"/>
      <c r="Q550" s="177"/>
      <c r="R550" s="177"/>
      <c r="S550" s="177"/>
      <c r="T550" s="178"/>
      <c r="AT550" s="173" t="s">
        <v>308</v>
      </c>
      <c r="AU550" s="173" t="s">
        <v>84</v>
      </c>
      <c r="AV550" s="171" t="s">
        <v>97</v>
      </c>
      <c r="AW550" s="171" t="s">
        <v>31</v>
      </c>
      <c r="AX550" s="171" t="s">
        <v>82</v>
      </c>
      <c r="AY550" s="173" t="s">
        <v>302</v>
      </c>
    </row>
    <row r="551" spans="1:65" s="15" customFormat="1" ht="21.75" customHeight="1">
      <c r="A551" s="12"/>
      <c r="B551" s="13"/>
      <c r="C551" s="85" t="s">
        <v>860</v>
      </c>
      <c r="D551" s="85" t="s">
        <v>303</v>
      </c>
      <c r="E551" s="86" t="s">
        <v>904</v>
      </c>
      <c r="F551" s="87" t="s">
        <v>905</v>
      </c>
      <c r="G551" s="88" t="s">
        <v>518</v>
      </c>
      <c r="H551" s="89">
        <v>17.523</v>
      </c>
      <c r="I551" s="3"/>
      <c r="J551" s="90">
        <f>ROUND(I551*H551,2)</f>
        <v>0</v>
      </c>
      <c r="K551" s="87" t="s">
        <v>427</v>
      </c>
      <c r="L551" s="13"/>
      <c r="M551" s="91" t="s">
        <v>1</v>
      </c>
      <c r="N551" s="92" t="s">
        <v>40</v>
      </c>
      <c r="O551" s="93"/>
      <c r="P551" s="94">
        <f>O551*H551</f>
        <v>0</v>
      </c>
      <c r="Q551" s="94">
        <v>0</v>
      </c>
      <c r="R551" s="94">
        <f>Q551*H551</f>
        <v>0</v>
      </c>
      <c r="S551" s="94">
        <v>0</v>
      </c>
      <c r="T551" s="95">
        <f>S551*H551</f>
        <v>0</v>
      </c>
      <c r="U551" s="12"/>
      <c r="V551" s="12"/>
      <c r="W551" s="12"/>
      <c r="X551" s="12"/>
      <c r="Y551" s="12"/>
      <c r="Z551" s="12"/>
      <c r="AA551" s="12"/>
      <c r="AB551" s="12"/>
      <c r="AC551" s="12"/>
      <c r="AD551" s="12"/>
      <c r="AE551" s="12"/>
      <c r="AR551" s="96" t="s">
        <v>97</v>
      </c>
      <c r="AT551" s="96" t="s">
        <v>303</v>
      </c>
      <c r="AU551" s="96" t="s">
        <v>84</v>
      </c>
      <c r="AY551" s="5" t="s">
        <v>302</v>
      </c>
      <c r="BE551" s="97">
        <f>IF(N551="základní",J551,0)</f>
        <v>0</v>
      </c>
      <c r="BF551" s="97">
        <f>IF(N551="snížená",J551,0)</f>
        <v>0</v>
      </c>
      <c r="BG551" s="97">
        <f>IF(N551="zákl. přenesená",J551,0)</f>
        <v>0</v>
      </c>
      <c r="BH551" s="97">
        <f>IF(N551="sníž. přenesená",J551,0)</f>
        <v>0</v>
      </c>
      <c r="BI551" s="97">
        <f>IF(N551="nulová",J551,0)</f>
        <v>0</v>
      </c>
      <c r="BJ551" s="5" t="s">
        <v>82</v>
      </c>
      <c r="BK551" s="97">
        <f>ROUND(I551*H551,2)</f>
        <v>0</v>
      </c>
      <c r="BL551" s="5" t="s">
        <v>97</v>
      </c>
      <c r="BM551" s="96" t="s">
        <v>5386</v>
      </c>
    </row>
    <row r="552" spans="1:65" s="98" customFormat="1">
      <c r="B552" s="99"/>
      <c r="D552" s="100" t="s">
        <v>308</v>
      </c>
      <c r="E552" s="101" t="s">
        <v>1</v>
      </c>
      <c r="F552" s="102" t="s">
        <v>394</v>
      </c>
      <c r="H552" s="103">
        <v>17.523</v>
      </c>
      <c r="L552" s="99"/>
      <c r="M552" s="104"/>
      <c r="N552" s="105"/>
      <c r="O552" s="105"/>
      <c r="P552" s="105"/>
      <c r="Q552" s="105"/>
      <c r="R552" s="105"/>
      <c r="S552" s="105"/>
      <c r="T552" s="106"/>
      <c r="AT552" s="101" t="s">
        <v>308</v>
      </c>
      <c r="AU552" s="101" t="s">
        <v>84</v>
      </c>
      <c r="AV552" s="98" t="s">
        <v>84</v>
      </c>
      <c r="AW552" s="98" t="s">
        <v>31</v>
      </c>
      <c r="AX552" s="98" t="s">
        <v>82</v>
      </c>
      <c r="AY552" s="101" t="s">
        <v>302</v>
      </c>
    </row>
    <row r="553" spans="1:65" s="15" customFormat="1" ht="21.75" customHeight="1">
      <c r="A553" s="12"/>
      <c r="B553" s="13"/>
      <c r="C553" s="85" t="s">
        <v>867</v>
      </c>
      <c r="D553" s="85" t="s">
        <v>303</v>
      </c>
      <c r="E553" s="86" t="s">
        <v>908</v>
      </c>
      <c r="F553" s="87" t="s">
        <v>909</v>
      </c>
      <c r="G553" s="88" t="s">
        <v>518</v>
      </c>
      <c r="H553" s="89">
        <v>3.4849999999999999</v>
      </c>
      <c r="I553" s="3"/>
      <c r="J553" s="90">
        <f>ROUND(I553*H553,2)</f>
        <v>0</v>
      </c>
      <c r="K553" s="87" t="s">
        <v>427</v>
      </c>
      <c r="L553" s="13"/>
      <c r="M553" s="91" t="s">
        <v>1</v>
      </c>
      <c r="N553" s="92" t="s">
        <v>40</v>
      </c>
      <c r="O553" s="93"/>
      <c r="P553" s="94">
        <f>O553*H553</f>
        <v>0</v>
      </c>
      <c r="Q553" s="94">
        <v>0</v>
      </c>
      <c r="R553" s="94">
        <f>Q553*H553</f>
        <v>0</v>
      </c>
      <c r="S553" s="94">
        <v>0</v>
      </c>
      <c r="T553" s="95">
        <f>S553*H553</f>
        <v>0</v>
      </c>
      <c r="U553" s="12"/>
      <c r="V553" s="12"/>
      <c r="W553" s="12"/>
      <c r="X553" s="12"/>
      <c r="Y553" s="12"/>
      <c r="Z553" s="12"/>
      <c r="AA553" s="12"/>
      <c r="AB553" s="12"/>
      <c r="AC553" s="12"/>
      <c r="AD553" s="12"/>
      <c r="AE553" s="12"/>
      <c r="AR553" s="96" t="s">
        <v>97</v>
      </c>
      <c r="AT553" s="96" t="s">
        <v>303</v>
      </c>
      <c r="AU553" s="96" t="s">
        <v>84</v>
      </c>
      <c r="AY553" s="5" t="s">
        <v>302</v>
      </c>
      <c r="BE553" s="97">
        <f>IF(N553="základní",J553,0)</f>
        <v>0</v>
      </c>
      <c r="BF553" s="97">
        <f>IF(N553="snížená",J553,0)</f>
        <v>0</v>
      </c>
      <c r="BG553" s="97">
        <f>IF(N553="zákl. přenesená",J553,0)</f>
        <v>0</v>
      </c>
      <c r="BH553" s="97">
        <f>IF(N553="sníž. přenesená",J553,0)</f>
        <v>0</v>
      </c>
      <c r="BI553" s="97">
        <f>IF(N553="nulová",J553,0)</f>
        <v>0</v>
      </c>
      <c r="BJ553" s="5" t="s">
        <v>82</v>
      </c>
      <c r="BK553" s="97">
        <f>ROUND(I553*H553,2)</f>
        <v>0</v>
      </c>
      <c r="BL553" s="5" t="s">
        <v>97</v>
      </c>
      <c r="BM553" s="96" t="s">
        <v>5387</v>
      </c>
    </row>
    <row r="554" spans="1:65" s="98" customFormat="1">
      <c r="B554" s="99"/>
      <c r="D554" s="100" t="s">
        <v>308</v>
      </c>
      <c r="E554" s="101" t="s">
        <v>1</v>
      </c>
      <c r="F554" s="102" t="s">
        <v>387</v>
      </c>
      <c r="H554" s="103">
        <v>3.4849999999999999</v>
      </c>
      <c r="L554" s="99"/>
      <c r="M554" s="104"/>
      <c r="N554" s="105"/>
      <c r="O554" s="105"/>
      <c r="P554" s="105"/>
      <c r="Q554" s="105"/>
      <c r="R554" s="105"/>
      <c r="S554" s="105"/>
      <c r="T554" s="106"/>
      <c r="AT554" s="101" t="s">
        <v>308</v>
      </c>
      <c r="AU554" s="101" t="s">
        <v>84</v>
      </c>
      <c r="AV554" s="98" t="s">
        <v>84</v>
      </c>
      <c r="AW554" s="98" t="s">
        <v>31</v>
      </c>
      <c r="AX554" s="98" t="s">
        <v>75</v>
      </c>
      <c r="AY554" s="101" t="s">
        <v>302</v>
      </c>
    </row>
    <row r="555" spans="1:65" s="171" customFormat="1">
      <c r="B555" s="172"/>
      <c r="D555" s="100" t="s">
        <v>308</v>
      </c>
      <c r="E555" s="173" t="s">
        <v>944</v>
      </c>
      <c r="F555" s="174" t="s">
        <v>435</v>
      </c>
      <c r="H555" s="175">
        <v>3.4849999999999999</v>
      </c>
      <c r="L555" s="172"/>
      <c r="M555" s="176"/>
      <c r="N555" s="177"/>
      <c r="O555" s="177"/>
      <c r="P555" s="177"/>
      <c r="Q555" s="177"/>
      <c r="R555" s="177"/>
      <c r="S555" s="177"/>
      <c r="T555" s="178"/>
      <c r="AT555" s="173" t="s">
        <v>308</v>
      </c>
      <c r="AU555" s="173" t="s">
        <v>84</v>
      </c>
      <c r="AV555" s="171" t="s">
        <v>97</v>
      </c>
      <c r="AW555" s="171" t="s">
        <v>31</v>
      </c>
      <c r="AX555" s="171" t="s">
        <v>82</v>
      </c>
      <c r="AY555" s="173" t="s">
        <v>302</v>
      </c>
    </row>
    <row r="556" spans="1:65" s="15" customFormat="1" ht="33" customHeight="1">
      <c r="A556" s="12"/>
      <c r="B556" s="13"/>
      <c r="C556" s="85" t="s">
        <v>877</v>
      </c>
      <c r="D556" s="85" t="s">
        <v>303</v>
      </c>
      <c r="E556" s="86" t="s">
        <v>916</v>
      </c>
      <c r="F556" s="87" t="s">
        <v>917</v>
      </c>
      <c r="G556" s="88" t="s">
        <v>518</v>
      </c>
      <c r="H556" s="89">
        <v>69.533000000000001</v>
      </c>
      <c r="I556" s="3"/>
      <c r="J556" s="90">
        <f>ROUND(I556*H556,2)</f>
        <v>0</v>
      </c>
      <c r="K556" s="87" t="s">
        <v>427</v>
      </c>
      <c r="L556" s="13"/>
      <c r="M556" s="91" t="s">
        <v>1</v>
      </c>
      <c r="N556" s="92" t="s">
        <v>40</v>
      </c>
      <c r="O556" s="93"/>
      <c r="P556" s="94">
        <f>O556*H556</f>
        <v>0</v>
      </c>
      <c r="Q556" s="94">
        <v>0</v>
      </c>
      <c r="R556" s="94">
        <f>Q556*H556</f>
        <v>0</v>
      </c>
      <c r="S556" s="94">
        <v>0</v>
      </c>
      <c r="T556" s="95">
        <f>S556*H556</f>
        <v>0</v>
      </c>
      <c r="U556" s="12"/>
      <c r="V556" s="12"/>
      <c r="W556" s="12"/>
      <c r="X556" s="12"/>
      <c r="Y556" s="12"/>
      <c r="Z556" s="12"/>
      <c r="AA556" s="12"/>
      <c r="AB556" s="12"/>
      <c r="AC556" s="12"/>
      <c r="AD556" s="12"/>
      <c r="AE556" s="12"/>
      <c r="AR556" s="96" t="s">
        <v>97</v>
      </c>
      <c r="AT556" s="96" t="s">
        <v>303</v>
      </c>
      <c r="AU556" s="96" t="s">
        <v>84</v>
      </c>
      <c r="AY556" s="5" t="s">
        <v>302</v>
      </c>
      <c r="BE556" s="97">
        <f>IF(N556="základní",J556,0)</f>
        <v>0</v>
      </c>
      <c r="BF556" s="97">
        <f>IF(N556="snížená",J556,0)</f>
        <v>0</v>
      </c>
      <c r="BG556" s="97">
        <f>IF(N556="zákl. přenesená",J556,0)</f>
        <v>0</v>
      </c>
      <c r="BH556" s="97">
        <f>IF(N556="sníž. přenesená",J556,0)</f>
        <v>0</v>
      </c>
      <c r="BI556" s="97">
        <f>IF(N556="nulová",J556,0)</f>
        <v>0</v>
      </c>
      <c r="BJ556" s="5" t="s">
        <v>82</v>
      </c>
      <c r="BK556" s="97">
        <f>ROUND(I556*H556,2)</f>
        <v>0</v>
      </c>
      <c r="BL556" s="5" t="s">
        <v>97</v>
      </c>
      <c r="BM556" s="96" t="s">
        <v>5388</v>
      </c>
    </row>
    <row r="557" spans="1:65" s="98" customFormat="1">
      <c r="B557" s="99"/>
      <c r="D557" s="100" t="s">
        <v>308</v>
      </c>
      <c r="E557" s="101" t="s">
        <v>1</v>
      </c>
      <c r="F557" s="102" t="s">
        <v>919</v>
      </c>
      <c r="H557" s="103">
        <v>18.879000000000001</v>
      </c>
      <c r="L557" s="99"/>
      <c r="M557" s="104"/>
      <c r="N557" s="105"/>
      <c r="O557" s="105"/>
      <c r="P557" s="105"/>
      <c r="Q557" s="105"/>
      <c r="R557" s="105"/>
      <c r="S557" s="105"/>
      <c r="T557" s="106"/>
      <c r="AT557" s="101" t="s">
        <v>308</v>
      </c>
      <c r="AU557" s="101" t="s">
        <v>84</v>
      </c>
      <c r="AV557" s="98" t="s">
        <v>84</v>
      </c>
      <c r="AW557" s="98" t="s">
        <v>31</v>
      </c>
      <c r="AX557" s="98" t="s">
        <v>75</v>
      </c>
      <c r="AY557" s="101" t="s">
        <v>302</v>
      </c>
    </row>
    <row r="558" spans="1:65" s="98" customFormat="1">
      <c r="B558" s="99"/>
      <c r="D558" s="100" t="s">
        <v>308</v>
      </c>
      <c r="E558" s="101" t="s">
        <v>1</v>
      </c>
      <c r="F558" s="102" t="s">
        <v>3604</v>
      </c>
      <c r="H558" s="103">
        <v>14.564</v>
      </c>
      <c r="L558" s="99"/>
      <c r="M558" s="104"/>
      <c r="N558" s="105"/>
      <c r="O558" s="105"/>
      <c r="P558" s="105"/>
      <c r="Q558" s="105"/>
      <c r="R558" s="105"/>
      <c r="S558" s="105"/>
      <c r="T558" s="106"/>
      <c r="AT558" s="101" t="s">
        <v>308</v>
      </c>
      <c r="AU558" s="101" t="s">
        <v>84</v>
      </c>
      <c r="AV558" s="98" t="s">
        <v>84</v>
      </c>
      <c r="AW558" s="98" t="s">
        <v>31</v>
      </c>
      <c r="AX558" s="98" t="s">
        <v>75</v>
      </c>
      <c r="AY558" s="101" t="s">
        <v>302</v>
      </c>
    </row>
    <row r="559" spans="1:65" s="98" customFormat="1">
      <c r="B559" s="99"/>
      <c r="D559" s="100" t="s">
        <v>308</v>
      </c>
      <c r="E559" s="101" t="s">
        <v>1</v>
      </c>
      <c r="F559" s="102" t="s">
        <v>1142</v>
      </c>
      <c r="H559" s="103">
        <v>3.6419999999999999</v>
      </c>
      <c r="L559" s="99"/>
      <c r="M559" s="104"/>
      <c r="N559" s="105"/>
      <c r="O559" s="105"/>
      <c r="P559" s="105"/>
      <c r="Q559" s="105"/>
      <c r="R559" s="105"/>
      <c r="S559" s="105"/>
      <c r="T559" s="106"/>
      <c r="AT559" s="101" t="s">
        <v>308</v>
      </c>
      <c r="AU559" s="101" t="s">
        <v>84</v>
      </c>
      <c r="AV559" s="98" t="s">
        <v>84</v>
      </c>
      <c r="AW559" s="98" t="s">
        <v>31</v>
      </c>
      <c r="AX559" s="98" t="s">
        <v>75</v>
      </c>
      <c r="AY559" s="101" t="s">
        <v>302</v>
      </c>
    </row>
    <row r="560" spans="1:65" s="98" customFormat="1">
      <c r="B560" s="99"/>
      <c r="D560" s="100" t="s">
        <v>308</v>
      </c>
      <c r="E560" s="101" t="s">
        <v>1</v>
      </c>
      <c r="F560" s="102" t="s">
        <v>920</v>
      </c>
      <c r="H560" s="103">
        <v>32.448</v>
      </c>
      <c r="L560" s="99"/>
      <c r="M560" s="104"/>
      <c r="N560" s="105"/>
      <c r="O560" s="105"/>
      <c r="P560" s="105"/>
      <c r="Q560" s="105"/>
      <c r="R560" s="105"/>
      <c r="S560" s="105"/>
      <c r="T560" s="106"/>
      <c r="AT560" s="101" t="s">
        <v>308</v>
      </c>
      <c r="AU560" s="101" t="s">
        <v>84</v>
      </c>
      <c r="AV560" s="98" t="s">
        <v>84</v>
      </c>
      <c r="AW560" s="98" t="s">
        <v>31</v>
      </c>
      <c r="AX560" s="98" t="s">
        <v>75</v>
      </c>
      <c r="AY560" s="101" t="s">
        <v>302</v>
      </c>
    </row>
    <row r="561" spans="1:65" s="171" customFormat="1">
      <c r="B561" s="172"/>
      <c r="D561" s="100" t="s">
        <v>308</v>
      </c>
      <c r="E561" s="173" t="s">
        <v>361</v>
      </c>
      <c r="F561" s="174" t="s">
        <v>435</v>
      </c>
      <c r="H561" s="175">
        <v>69.533000000000001</v>
      </c>
      <c r="L561" s="172"/>
      <c r="M561" s="176"/>
      <c r="N561" s="177"/>
      <c r="O561" s="177"/>
      <c r="P561" s="177"/>
      <c r="Q561" s="177"/>
      <c r="R561" s="177"/>
      <c r="S561" s="177"/>
      <c r="T561" s="178"/>
      <c r="AT561" s="173" t="s">
        <v>308</v>
      </c>
      <c r="AU561" s="173" t="s">
        <v>84</v>
      </c>
      <c r="AV561" s="171" t="s">
        <v>97</v>
      </c>
      <c r="AW561" s="171" t="s">
        <v>31</v>
      </c>
      <c r="AX561" s="171" t="s">
        <v>82</v>
      </c>
      <c r="AY561" s="173" t="s">
        <v>302</v>
      </c>
    </row>
    <row r="562" spans="1:65" s="15" customFormat="1" ht="21.75" customHeight="1">
      <c r="A562" s="12"/>
      <c r="B562" s="13"/>
      <c r="C562" s="85" t="s">
        <v>885</v>
      </c>
      <c r="D562" s="85" t="s">
        <v>303</v>
      </c>
      <c r="E562" s="86" t="s">
        <v>922</v>
      </c>
      <c r="F562" s="87" t="s">
        <v>923</v>
      </c>
      <c r="G562" s="88" t="s">
        <v>518</v>
      </c>
      <c r="H562" s="89">
        <v>198.19200000000001</v>
      </c>
      <c r="I562" s="3"/>
      <c r="J562" s="90">
        <f>ROUND(I562*H562,2)</f>
        <v>0</v>
      </c>
      <c r="K562" s="87" t="s">
        <v>1</v>
      </c>
      <c r="L562" s="13"/>
      <c r="M562" s="91" t="s">
        <v>1</v>
      </c>
      <c r="N562" s="92" t="s">
        <v>40</v>
      </c>
      <c r="O562" s="93"/>
      <c r="P562" s="94">
        <f>O562*H562</f>
        <v>0</v>
      </c>
      <c r="Q562" s="94">
        <v>0</v>
      </c>
      <c r="R562" s="94">
        <f>Q562*H562</f>
        <v>0</v>
      </c>
      <c r="S562" s="94">
        <v>0</v>
      </c>
      <c r="T562" s="95">
        <f>S562*H562</f>
        <v>0</v>
      </c>
      <c r="U562" s="12"/>
      <c r="V562" s="12"/>
      <c r="W562" s="12"/>
      <c r="X562" s="12"/>
      <c r="Y562" s="12"/>
      <c r="Z562" s="12"/>
      <c r="AA562" s="12"/>
      <c r="AB562" s="12"/>
      <c r="AC562" s="12"/>
      <c r="AD562" s="12"/>
      <c r="AE562" s="12"/>
      <c r="AR562" s="96" t="s">
        <v>97</v>
      </c>
      <c r="AT562" s="96" t="s">
        <v>303</v>
      </c>
      <c r="AU562" s="96" t="s">
        <v>84</v>
      </c>
      <c r="AY562" s="5" t="s">
        <v>302</v>
      </c>
      <c r="BE562" s="97">
        <f>IF(N562="základní",J562,0)</f>
        <v>0</v>
      </c>
      <c r="BF562" s="97">
        <f>IF(N562="snížená",J562,0)</f>
        <v>0</v>
      </c>
      <c r="BG562" s="97">
        <f>IF(N562="zákl. přenesená",J562,0)</f>
        <v>0</v>
      </c>
      <c r="BH562" s="97">
        <f>IF(N562="sníž. přenesená",J562,0)</f>
        <v>0</v>
      </c>
      <c r="BI562" s="97">
        <f>IF(N562="nulová",J562,0)</f>
        <v>0</v>
      </c>
      <c r="BJ562" s="5" t="s">
        <v>82</v>
      </c>
      <c r="BK562" s="97">
        <f>ROUND(I562*H562,2)</f>
        <v>0</v>
      </c>
      <c r="BL562" s="5" t="s">
        <v>97</v>
      </c>
      <c r="BM562" s="96" t="s">
        <v>5389</v>
      </c>
    </row>
    <row r="563" spans="1:65" s="179" customFormat="1" ht="22.5">
      <c r="B563" s="180"/>
      <c r="D563" s="100" t="s">
        <v>308</v>
      </c>
      <c r="E563" s="181" t="s">
        <v>1</v>
      </c>
      <c r="F563" s="182" t="s">
        <v>925</v>
      </c>
      <c r="H563" s="181" t="s">
        <v>1</v>
      </c>
      <c r="L563" s="180"/>
      <c r="M563" s="183"/>
      <c r="N563" s="184"/>
      <c r="O563" s="184"/>
      <c r="P563" s="184"/>
      <c r="Q563" s="184"/>
      <c r="R563" s="184"/>
      <c r="S563" s="184"/>
      <c r="T563" s="185"/>
      <c r="AT563" s="181" t="s">
        <v>308</v>
      </c>
      <c r="AU563" s="181" t="s">
        <v>84</v>
      </c>
      <c r="AV563" s="179" t="s">
        <v>82</v>
      </c>
      <c r="AW563" s="179" t="s">
        <v>31</v>
      </c>
      <c r="AX563" s="179" t="s">
        <v>75</v>
      </c>
      <c r="AY563" s="181" t="s">
        <v>302</v>
      </c>
    </row>
    <row r="564" spans="1:65" s="98" customFormat="1">
      <c r="B564" s="99"/>
      <c r="D564" s="100" t="s">
        <v>308</v>
      </c>
      <c r="E564" s="101" t="s">
        <v>1</v>
      </c>
      <c r="F564" s="102" t="s">
        <v>359</v>
      </c>
      <c r="H564" s="103">
        <v>198.19200000000001</v>
      </c>
      <c r="L564" s="99"/>
      <c r="M564" s="104"/>
      <c r="N564" s="105"/>
      <c r="O564" s="105"/>
      <c r="P564" s="105"/>
      <c r="Q564" s="105"/>
      <c r="R564" s="105"/>
      <c r="S564" s="105"/>
      <c r="T564" s="106"/>
      <c r="AT564" s="101" t="s">
        <v>308</v>
      </c>
      <c r="AU564" s="101" t="s">
        <v>84</v>
      </c>
      <c r="AV564" s="98" t="s">
        <v>84</v>
      </c>
      <c r="AW564" s="98" t="s">
        <v>31</v>
      </c>
      <c r="AX564" s="98" t="s">
        <v>82</v>
      </c>
      <c r="AY564" s="101" t="s">
        <v>302</v>
      </c>
    </row>
    <row r="565" spans="1:65" s="15" customFormat="1" ht="21.75" customHeight="1">
      <c r="A565" s="12"/>
      <c r="B565" s="13"/>
      <c r="C565" s="85" t="s">
        <v>893</v>
      </c>
      <c r="D565" s="85" t="s">
        <v>303</v>
      </c>
      <c r="E565" s="86" t="s">
        <v>2823</v>
      </c>
      <c r="F565" s="87" t="s">
        <v>2824</v>
      </c>
      <c r="G565" s="88" t="s">
        <v>518</v>
      </c>
      <c r="H565" s="89">
        <v>396.113</v>
      </c>
      <c r="I565" s="3"/>
      <c r="J565" s="90">
        <f>ROUND(I565*H565,2)</f>
        <v>0</v>
      </c>
      <c r="K565" s="87" t="s">
        <v>427</v>
      </c>
      <c r="L565" s="13"/>
      <c r="M565" s="91" t="s">
        <v>1</v>
      </c>
      <c r="N565" s="92" t="s">
        <v>40</v>
      </c>
      <c r="O565" s="93"/>
      <c r="P565" s="94">
        <f>O565*H565</f>
        <v>0</v>
      </c>
      <c r="Q565" s="94">
        <v>0</v>
      </c>
      <c r="R565" s="94">
        <f>Q565*H565</f>
        <v>0</v>
      </c>
      <c r="S565" s="94">
        <v>0</v>
      </c>
      <c r="T565" s="95">
        <f>S565*H565</f>
        <v>0</v>
      </c>
      <c r="U565" s="12"/>
      <c r="V565" s="12"/>
      <c r="W565" s="12"/>
      <c r="X565" s="12"/>
      <c r="Y565" s="12"/>
      <c r="Z565" s="12"/>
      <c r="AA565" s="12"/>
      <c r="AB565" s="12"/>
      <c r="AC565" s="12"/>
      <c r="AD565" s="12"/>
      <c r="AE565" s="12"/>
      <c r="AR565" s="96" t="s">
        <v>97</v>
      </c>
      <c r="AT565" s="96" t="s">
        <v>303</v>
      </c>
      <c r="AU565" s="96" t="s">
        <v>84</v>
      </c>
      <c r="AY565" s="5" t="s">
        <v>302</v>
      </c>
      <c r="BE565" s="97">
        <f>IF(N565="základní",J565,0)</f>
        <v>0</v>
      </c>
      <c r="BF565" s="97">
        <f>IF(N565="snížená",J565,0)</f>
        <v>0</v>
      </c>
      <c r="BG565" s="97">
        <f>IF(N565="zákl. přenesená",J565,0)</f>
        <v>0</v>
      </c>
      <c r="BH565" s="97">
        <f>IF(N565="sníž. přenesená",J565,0)</f>
        <v>0</v>
      </c>
      <c r="BI565" s="97">
        <f>IF(N565="nulová",J565,0)</f>
        <v>0</v>
      </c>
      <c r="BJ565" s="5" t="s">
        <v>82</v>
      </c>
      <c r="BK565" s="97">
        <f>ROUND(I565*H565,2)</f>
        <v>0</v>
      </c>
      <c r="BL565" s="5" t="s">
        <v>97</v>
      </c>
      <c r="BM565" s="96" t="s">
        <v>5390</v>
      </c>
    </row>
    <row r="566" spans="1:65" s="74" customFormat="1" ht="25.9" customHeight="1">
      <c r="B566" s="75"/>
      <c r="D566" s="76" t="s">
        <v>74</v>
      </c>
      <c r="E566" s="77" t="s">
        <v>537</v>
      </c>
      <c r="F566" s="77" t="s">
        <v>930</v>
      </c>
      <c r="J566" s="78">
        <f>BK566</f>
        <v>0</v>
      </c>
      <c r="L566" s="75"/>
      <c r="M566" s="79"/>
      <c r="N566" s="80"/>
      <c r="O566" s="80"/>
      <c r="P566" s="81">
        <f>P567</f>
        <v>0</v>
      </c>
      <c r="Q566" s="80"/>
      <c r="R566" s="81">
        <f>R567</f>
        <v>15.695460000000001</v>
      </c>
      <c r="S566" s="80"/>
      <c r="T566" s="82">
        <f>T567</f>
        <v>0</v>
      </c>
      <c r="AR566" s="76" t="s">
        <v>91</v>
      </c>
      <c r="AT566" s="83" t="s">
        <v>74</v>
      </c>
      <c r="AU566" s="83" t="s">
        <v>75</v>
      </c>
      <c r="AY566" s="76" t="s">
        <v>302</v>
      </c>
      <c r="BK566" s="84">
        <f>BK567</f>
        <v>0</v>
      </c>
    </row>
    <row r="567" spans="1:65" s="74" customFormat="1" ht="22.9" customHeight="1">
      <c r="B567" s="75"/>
      <c r="D567" s="76" t="s">
        <v>74</v>
      </c>
      <c r="E567" s="169" t="s">
        <v>931</v>
      </c>
      <c r="F567" s="169" t="s">
        <v>932</v>
      </c>
      <c r="J567" s="170">
        <f>BK567</f>
        <v>0</v>
      </c>
      <c r="L567" s="75"/>
      <c r="M567" s="79"/>
      <c r="N567" s="80"/>
      <c r="O567" s="80"/>
      <c r="P567" s="81">
        <f>SUM(P568:P574)</f>
        <v>0</v>
      </c>
      <c r="Q567" s="80"/>
      <c r="R567" s="81">
        <f>SUM(R568:R574)</f>
        <v>15.695460000000001</v>
      </c>
      <c r="S567" s="80"/>
      <c r="T567" s="82">
        <f>SUM(T568:T574)</f>
        <v>0</v>
      </c>
      <c r="AR567" s="76" t="s">
        <v>91</v>
      </c>
      <c r="AT567" s="83" t="s">
        <v>74</v>
      </c>
      <c r="AU567" s="83" t="s">
        <v>82</v>
      </c>
      <c r="AY567" s="76" t="s">
        <v>302</v>
      </c>
      <c r="BK567" s="84">
        <f>SUM(BK568:BK574)</f>
        <v>0</v>
      </c>
    </row>
    <row r="568" spans="1:65" s="15" customFormat="1" ht="16.5" customHeight="1">
      <c r="A568" s="12"/>
      <c r="B568" s="13"/>
      <c r="C568" s="85" t="s">
        <v>899</v>
      </c>
      <c r="D568" s="85" t="s">
        <v>303</v>
      </c>
      <c r="E568" s="86" t="s">
        <v>934</v>
      </c>
      <c r="F568" s="87" t="s">
        <v>935</v>
      </c>
      <c r="G568" s="88" t="s">
        <v>450</v>
      </c>
      <c r="H568" s="89">
        <v>198</v>
      </c>
      <c r="I568" s="3"/>
      <c r="J568" s="90">
        <f>ROUND(I568*H568,2)</f>
        <v>0</v>
      </c>
      <c r="K568" s="87" t="s">
        <v>936</v>
      </c>
      <c r="L568" s="13"/>
      <c r="M568" s="91" t="s">
        <v>1</v>
      </c>
      <c r="N568" s="92" t="s">
        <v>40</v>
      </c>
      <c r="O568" s="93"/>
      <c r="P568" s="94">
        <f>O568*H568</f>
        <v>0</v>
      </c>
      <c r="Q568" s="94">
        <v>6.9999999999999994E-5</v>
      </c>
      <c r="R568" s="94">
        <f>Q568*H568</f>
        <v>1.3859999999999999E-2</v>
      </c>
      <c r="S568" s="94">
        <v>0</v>
      </c>
      <c r="T568" s="95">
        <f>S568*H568</f>
        <v>0</v>
      </c>
      <c r="U568" s="12"/>
      <c r="V568" s="12"/>
      <c r="W568" s="12"/>
      <c r="X568" s="12"/>
      <c r="Y568" s="12"/>
      <c r="Z568" s="12"/>
      <c r="AA568" s="12"/>
      <c r="AB568" s="12"/>
      <c r="AC568" s="12"/>
      <c r="AD568" s="12"/>
      <c r="AE568" s="12"/>
      <c r="AR568" s="96" t="s">
        <v>760</v>
      </c>
      <c r="AT568" s="96" t="s">
        <v>303</v>
      </c>
      <c r="AU568" s="96" t="s">
        <v>84</v>
      </c>
      <c r="AY568" s="5" t="s">
        <v>302</v>
      </c>
      <c r="BE568" s="97">
        <f>IF(N568="základní",J568,0)</f>
        <v>0</v>
      </c>
      <c r="BF568" s="97">
        <f>IF(N568="snížená",J568,0)</f>
        <v>0</v>
      </c>
      <c r="BG568" s="97">
        <f>IF(N568="zákl. přenesená",J568,0)</f>
        <v>0</v>
      </c>
      <c r="BH568" s="97">
        <f>IF(N568="sníž. přenesená",J568,0)</f>
        <v>0</v>
      </c>
      <c r="BI568" s="97">
        <f>IF(N568="nulová",J568,0)</f>
        <v>0</v>
      </c>
      <c r="BJ568" s="5" t="s">
        <v>82</v>
      </c>
      <c r="BK568" s="97">
        <f>ROUND(I568*H568,2)</f>
        <v>0</v>
      </c>
      <c r="BL568" s="5" t="s">
        <v>760</v>
      </c>
      <c r="BM568" s="96" t="s">
        <v>5391</v>
      </c>
    </row>
    <row r="569" spans="1:65" s="98" customFormat="1">
      <c r="B569" s="99"/>
      <c r="D569" s="100" t="s">
        <v>308</v>
      </c>
      <c r="E569" s="101" t="s">
        <v>1</v>
      </c>
      <c r="F569" s="102" t="s">
        <v>350</v>
      </c>
      <c r="H569" s="103">
        <v>198</v>
      </c>
      <c r="L569" s="99"/>
      <c r="M569" s="104"/>
      <c r="N569" s="105"/>
      <c r="O569" s="105"/>
      <c r="P569" s="105"/>
      <c r="Q569" s="105"/>
      <c r="R569" s="105"/>
      <c r="S569" s="105"/>
      <c r="T569" s="106"/>
      <c r="AT569" s="101" t="s">
        <v>308</v>
      </c>
      <c r="AU569" s="101" t="s">
        <v>84</v>
      </c>
      <c r="AV569" s="98" t="s">
        <v>84</v>
      </c>
      <c r="AW569" s="98" t="s">
        <v>31</v>
      </c>
      <c r="AX569" s="98" t="s">
        <v>82</v>
      </c>
      <c r="AY569" s="101" t="s">
        <v>302</v>
      </c>
    </row>
    <row r="570" spans="1:65" s="15" customFormat="1" ht="21.75" customHeight="1">
      <c r="A570" s="12"/>
      <c r="B570" s="13"/>
      <c r="C570" s="85" t="s">
        <v>903</v>
      </c>
      <c r="D570" s="85" t="s">
        <v>303</v>
      </c>
      <c r="E570" s="86" t="s">
        <v>939</v>
      </c>
      <c r="F570" s="87" t="s">
        <v>940</v>
      </c>
      <c r="G570" s="88" t="s">
        <v>450</v>
      </c>
      <c r="H570" s="89">
        <v>198</v>
      </c>
      <c r="I570" s="3"/>
      <c r="J570" s="90">
        <f>ROUND(I570*H570,2)</f>
        <v>0</v>
      </c>
      <c r="K570" s="87" t="s">
        <v>1</v>
      </c>
      <c r="L570" s="13"/>
      <c r="M570" s="91" t="s">
        <v>1</v>
      </c>
      <c r="N570" s="92" t="s">
        <v>40</v>
      </c>
      <c r="O570" s="93"/>
      <c r="P570" s="94">
        <f>O570*H570</f>
        <v>0</v>
      </c>
      <c r="Q570" s="94">
        <v>7.9200000000000007E-2</v>
      </c>
      <c r="R570" s="94">
        <f>Q570*H570</f>
        <v>15.681600000000001</v>
      </c>
      <c r="S570" s="94">
        <v>0</v>
      </c>
      <c r="T570" s="95">
        <f>S570*H570</f>
        <v>0</v>
      </c>
      <c r="U570" s="12"/>
      <c r="V570" s="12"/>
      <c r="W570" s="12"/>
      <c r="X570" s="12"/>
      <c r="Y570" s="12"/>
      <c r="Z570" s="12"/>
      <c r="AA570" s="12"/>
      <c r="AB570" s="12"/>
      <c r="AC570" s="12"/>
      <c r="AD570" s="12"/>
      <c r="AE570" s="12"/>
      <c r="AR570" s="96" t="s">
        <v>760</v>
      </c>
      <c r="AT570" s="96" t="s">
        <v>303</v>
      </c>
      <c r="AU570" s="96" t="s">
        <v>84</v>
      </c>
      <c r="AY570" s="5" t="s">
        <v>302</v>
      </c>
      <c r="BE570" s="97">
        <f>IF(N570="základní",J570,0)</f>
        <v>0</v>
      </c>
      <c r="BF570" s="97">
        <f>IF(N570="snížená",J570,0)</f>
        <v>0</v>
      </c>
      <c r="BG570" s="97">
        <f>IF(N570="zákl. přenesená",J570,0)</f>
        <v>0</v>
      </c>
      <c r="BH570" s="97">
        <f>IF(N570="sníž. přenesená",J570,0)</f>
        <v>0</v>
      </c>
      <c r="BI570" s="97">
        <f>IF(N570="nulová",J570,0)</f>
        <v>0</v>
      </c>
      <c r="BJ570" s="5" t="s">
        <v>82</v>
      </c>
      <c r="BK570" s="97">
        <f>ROUND(I570*H570,2)</f>
        <v>0</v>
      </c>
      <c r="BL570" s="5" t="s">
        <v>760</v>
      </c>
      <c r="BM570" s="96" t="s">
        <v>5392</v>
      </c>
    </row>
    <row r="571" spans="1:65" s="98" customFormat="1">
      <c r="B571" s="99"/>
      <c r="D571" s="100" t="s">
        <v>308</v>
      </c>
      <c r="E571" s="101" t="s">
        <v>1</v>
      </c>
      <c r="F571" s="102" t="s">
        <v>5604</v>
      </c>
      <c r="H571" s="103">
        <v>66</v>
      </c>
      <c r="L571" s="99"/>
      <c r="M571" s="104"/>
      <c r="N571" s="105"/>
      <c r="O571" s="105"/>
      <c r="P571" s="105"/>
      <c r="Q571" s="105"/>
      <c r="R571" s="105"/>
      <c r="S571" s="105"/>
      <c r="T571" s="106"/>
      <c r="AT571" s="101" t="s">
        <v>308</v>
      </c>
      <c r="AU571" s="101" t="s">
        <v>84</v>
      </c>
      <c r="AV571" s="98" t="s">
        <v>84</v>
      </c>
      <c r="AW571" s="98" t="s">
        <v>31</v>
      </c>
      <c r="AX571" s="98" t="s">
        <v>75</v>
      </c>
      <c r="AY571" s="101" t="s">
        <v>302</v>
      </c>
    </row>
    <row r="572" spans="1:65" s="98" customFormat="1">
      <c r="B572" s="99"/>
      <c r="D572" s="100" t="s">
        <v>308</v>
      </c>
      <c r="E572" s="101" t="s">
        <v>1</v>
      </c>
      <c r="F572" s="102" t="s">
        <v>5605</v>
      </c>
      <c r="H572" s="103">
        <v>66</v>
      </c>
      <c r="L572" s="99"/>
      <c r="M572" s="104"/>
      <c r="N572" s="105"/>
      <c r="O572" s="105"/>
      <c r="P572" s="105"/>
      <c r="Q572" s="105"/>
      <c r="R572" s="105"/>
      <c r="S572" s="105"/>
      <c r="T572" s="106"/>
      <c r="AT572" s="101" t="s">
        <v>308</v>
      </c>
      <c r="AU572" s="101" t="s">
        <v>84</v>
      </c>
      <c r="AV572" s="98" t="s">
        <v>84</v>
      </c>
      <c r="AW572" s="98" t="s">
        <v>31</v>
      </c>
      <c r="AX572" s="98" t="s">
        <v>75</v>
      </c>
      <c r="AY572" s="101" t="s">
        <v>302</v>
      </c>
    </row>
    <row r="573" spans="1:65" s="98" customFormat="1">
      <c r="B573" s="99"/>
      <c r="D573" s="100" t="s">
        <v>308</v>
      </c>
      <c r="E573" s="101" t="s">
        <v>1</v>
      </c>
      <c r="F573" s="102" t="s">
        <v>5606</v>
      </c>
      <c r="H573" s="103">
        <v>66</v>
      </c>
      <c r="L573" s="99"/>
      <c r="M573" s="104"/>
      <c r="N573" s="105"/>
      <c r="O573" s="105"/>
      <c r="P573" s="105"/>
      <c r="Q573" s="105"/>
      <c r="R573" s="105"/>
      <c r="S573" s="105"/>
      <c r="T573" s="106"/>
      <c r="AT573" s="101" t="s">
        <v>308</v>
      </c>
      <c r="AU573" s="101" t="s">
        <v>84</v>
      </c>
      <c r="AV573" s="98" t="s">
        <v>84</v>
      </c>
      <c r="AW573" s="98" t="s">
        <v>31</v>
      </c>
      <c r="AX573" s="98" t="s">
        <v>75</v>
      </c>
      <c r="AY573" s="101" t="s">
        <v>302</v>
      </c>
    </row>
    <row r="574" spans="1:65" s="171" customFormat="1">
      <c r="B574" s="172"/>
      <c r="D574" s="100" t="s">
        <v>308</v>
      </c>
      <c r="E574" s="173" t="s">
        <v>350</v>
      </c>
      <c r="F574" s="174" t="s">
        <v>435</v>
      </c>
      <c r="H574" s="175">
        <v>198</v>
      </c>
      <c r="L574" s="172"/>
      <c r="M574" s="204"/>
      <c r="N574" s="205"/>
      <c r="O574" s="205"/>
      <c r="P574" s="205"/>
      <c r="Q574" s="205"/>
      <c r="R574" s="205"/>
      <c r="S574" s="205"/>
      <c r="T574" s="206"/>
      <c r="AT574" s="173" t="s">
        <v>308</v>
      </c>
      <c r="AU574" s="173" t="s">
        <v>84</v>
      </c>
      <c r="AV574" s="171" t="s">
        <v>97</v>
      </c>
      <c r="AW574" s="171" t="s">
        <v>31</v>
      </c>
      <c r="AX574" s="171" t="s">
        <v>82</v>
      </c>
      <c r="AY574" s="173" t="s">
        <v>302</v>
      </c>
    </row>
    <row r="575" spans="1:65" s="15" customFormat="1" ht="6.95" customHeight="1">
      <c r="A575" s="12"/>
      <c r="B575" s="43"/>
      <c r="C575" s="44"/>
      <c r="D575" s="44"/>
      <c r="E575" s="44"/>
      <c r="F575" s="44"/>
      <c r="G575" s="44"/>
      <c r="H575" s="44"/>
      <c r="I575" s="44"/>
      <c r="J575" s="44"/>
      <c r="K575" s="44"/>
      <c r="L575" s="13"/>
      <c r="M575" s="12"/>
      <c r="O575" s="12"/>
      <c r="P575" s="12"/>
      <c r="Q575" s="12"/>
      <c r="R575" s="12"/>
      <c r="S575" s="12"/>
      <c r="T575" s="12"/>
      <c r="U575" s="12"/>
      <c r="V575" s="12"/>
      <c r="W575" s="12"/>
      <c r="X575" s="12"/>
      <c r="Y575" s="12"/>
      <c r="Z575" s="12"/>
      <c r="AA575" s="12"/>
      <c r="AB575" s="12"/>
      <c r="AC575" s="12"/>
      <c r="AD575" s="12"/>
      <c r="AE575" s="12"/>
    </row>
  </sheetData>
  <sheetProtection algorithmName="SHA-512" hashValue="DImcNX8ajK0r5/t2hZT4BycLSrLC0XGAYF7trOH0z1Porulwfh/REcY7NS+E7o5ch19U774wJdbSYz8DK2UDhQ==" saltValue="sOn69SV+ztxLgJ5t0i3yKw==" spinCount="100000" sheet="1" objects="1" scenarios="1" autoFilter="0"/>
  <protectedRanges>
    <protectedRange sqref="I393 I395 I397 I399 I401 I404 I407 I410 I413 I420 I433 I443 I455 I461 I469 I471 I480 I489 I491 I493 I495 I498 I502 I508 I513 I515 I517 I519 I521 I523 I525 I533 I539 I544 I547 I551 I553 I556 I562 I565 I568 I570" name="Oblast2"/>
    <protectedRange sqref="I137 I139 I141 I143 I145 I147 I151 I153 I155 I160 I164 I166 I168 I173 I176 I180 I182 I187 I189 I191 I239 I274 I276 I281 I283 I285 I287 I291 I293 I315 I317 I326 I328 I342 I344 I347 I356 I359 I362 I366 I374 I376 I378 I381 I383 I385 I387 I389 I391" name="Oblast1"/>
  </protectedRanges>
  <autoFilter ref="C133:K574"/>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99"/>
  <sheetViews>
    <sheetView showGridLines="0" topLeftCell="A130"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239</v>
      </c>
      <c r="AZ2" s="163" t="s">
        <v>944</v>
      </c>
      <c r="BA2" s="163" t="s">
        <v>944</v>
      </c>
      <c r="BB2" s="163" t="s">
        <v>1</v>
      </c>
      <c r="BC2" s="163" t="s">
        <v>5607</v>
      </c>
      <c r="BD2" s="163" t="s">
        <v>84</v>
      </c>
    </row>
    <row r="3" spans="1:56" ht="6.95" customHeight="1">
      <c r="B3" s="6"/>
      <c r="C3" s="7"/>
      <c r="D3" s="7"/>
      <c r="E3" s="7"/>
      <c r="F3" s="7"/>
      <c r="G3" s="7"/>
      <c r="H3" s="7"/>
      <c r="I3" s="7"/>
      <c r="J3" s="7"/>
      <c r="K3" s="7"/>
      <c r="L3" s="8"/>
      <c r="AT3" s="5" t="s">
        <v>84</v>
      </c>
      <c r="AZ3" s="163" t="s">
        <v>5608</v>
      </c>
      <c r="BA3" s="163" t="s">
        <v>5608</v>
      </c>
      <c r="BB3" s="163" t="s">
        <v>1</v>
      </c>
      <c r="BC3" s="163" t="s">
        <v>5609</v>
      </c>
      <c r="BD3" s="163" t="s">
        <v>84</v>
      </c>
    </row>
    <row r="4" spans="1:56" ht="24.95" customHeight="1">
      <c r="B4" s="8"/>
      <c r="D4" s="9" t="s">
        <v>278</v>
      </c>
      <c r="L4" s="8"/>
      <c r="M4" s="10" t="s">
        <v>10</v>
      </c>
      <c r="AT4" s="5" t="s">
        <v>3</v>
      </c>
      <c r="AZ4" s="163" t="s">
        <v>319</v>
      </c>
      <c r="BA4" s="163" t="s">
        <v>319</v>
      </c>
      <c r="BB4" s="163" t="s">
        <v>1</v>
      </c>
      <c r="BC4" s="163" t="s">
        <v>5610</v>
      </c>
      <c r="BD4" s="163" t="s">
        <v>84</v>
      </c>
    </row>
    <row r="5" spans="1:56" ht="6.95" customHeight="1">
      <c r="B5" s="8"/>
      <c r="L5" s="8"/>
      <c r="AZ5" s="163" t="s">
        <v>325</v>
      </c>
      <c r="BA5" s="163" t="s">
        <v>325</v>
      </c>
      <c r="BB5" s="163" t="s">
        <v>1</v>
      </c>
      <c r="BC5" s="163" t="s">
        <v>5611</v>
      </c>
      <c r="BD5" s="163" t="s">
        <v>84</v>
      </c>
    </row>
    <row r="6" spans="1:56" ht="12" customHeight="1">
      <c r="B6" s="8"/>
      <c r="D6" s="11" t="s">
        <v>16</v>
      </c>
      <c r="L6" s="8"/>
      <c r="AZ6" s="163" t="s">
        <v>5612</v>
      </c>
      <c r="BA6" s="163" t="s">
        <v>5612</v>
      </c>
      <c r="BB6" s="163" t="s">
        <v>1</v>
      </c>
      <c r="BC6" s="163" t="s">
        <v>5613</v>
      </c>
      <c r="BD6" s="163" t="s">
        <v>84</v>
      </c>
    </row>
    <row r="7" spans="1:56" ht="16.5" customHeight="1">
      <c r="B7" s="8"/>
      <c r="E7" s="289" t="str">
        <f>'Rekapitulace stavby'!K6</f>
        <v>Třebíč, Karlovo náměstí, Rekonstrukce vodovodu a kanalizace</v>
      </c>
      <c r="F7" s="290"/>
      <c r="G7" s="290"/>
      <c r="H7" s="290"/>
      <c r="L7" s="8"/>
      <c r="AZ7" s="163" t="s">
        <v>338</v>
      </c>
      <c r="BA7" s="163" t="s">
        <v>338</v>
      </c>
      <c r="BB7" s="163" t="s">
        <v>1</v>
      </c>
      <c r="BC7" s="163" t="s">
        <v>1167</v>
      </c>
      <c r="BD7" s="163" t="s">
        <v>84</v>
      </c>
    </row>
    <row r="8" spans="1:56" ht="12.75">
      <c r="B8" s="8"/>
      <c r="D8" s="11" t="s">
        <v>279</v>
      </c>
      <c r="L8" s="8"/>
      <c r="AZ8" s="163" t="s">
        <v>341</v>
      </c>
      <c r="BA8" s="163" t="s">
        <v>341</v>
      </c>
      <c r="BB8" s="163" t="s">
        <v>1</v>
      </c>
      <c r="BC8" s="163" t="s">
        <v>5614</v>
      </c>
      <c r="BD8" s="163" t="s">
        <v>84</v>
      </c>
    </row>
    <row r="9" spans="1:56" ht="16.5" customHeight="1">
      <c r="B9" s="8"/>
      <c r="E9" s="289" t="s">
        <v>4328</v>
      </c>
      <c r="F9" s="273"/>
      <c r="G9" s="273"/>
      <c r="H9" s="273"/>
      <c r="L9" s="8"/>
      <c r="AZ9" s="163" t="s">
        <v>344</v>
      </c>
      <c r="BA9" s="163" t="s">
        <v>344</v>
      </c>
      <c r="BB9" s="163" t="s">
        <v>1</v>
      </c>
      <c r="BC9" s="163" t="s">
        <v>5615</v>
      </c>
      <c r="BD9" s="163" t="s">
        <v>84</v>
      </c>
    </row>
    <row r="10" spans="1:56" ht="12" customHeight="1">
      <c r="B10" s="8"/>
      <c r="D10" s="11" t="s">
        <v>337</v>
      </c>
      <c r="L10" s="8"/>
      <c r="AZ10" s="163" t="s">
        <v>1936</v>
      </c>
      <c r="BA10" s="163" t="s">
        <v>1936</v>
      </c>
      <c r="BB10" s="163" t="s">
        <v>1</v>
      </c>
      <c r="BC10" s="163" t="s">
        <v>5616</v>
      </c>
      <c r="BD10" s="163" t="s">
        <v>84</v>
      </c>
    </row>
    <row r="11" spans="1:56" s="15" customFormat="1" ht="16.5" customHeight="1">
      <c r="A11" s="12"/>
      <c r="B11" s="13"/>
      <c r="C11" s="12"/>
      <c r="D11" s="12"/>
      <c r="E11" s="292" t="s">
        <v>5150</v>
      </c>
      <c r="F11" s="288"/>
      <c r="G11" s="288"/>
      <c r="H11" s="288"/>
      <c r="I11" s="12"/>
      <c r="J11" s="12"/>
      <c r="K11" s="12"/>
      <c r="L11" s="14"/>
      <c r="S11" s="12"/>
      <c r="T11" s="12"/>
      <c r="U11" s="12"/>
      <c r="V11" s="12"/>
      <c r="W11" s="12"/>
      <c r="X11" s="12"/>
      <c r="Y11" s="12"/>
      <c r="Z11" s="12"/>
      <c r="AA11" s="12"/>
      <c r="AB11" s="12"/>
      <c r="AC11" s="12"/>
      <c r="AD11" s="12"/>
      <c r="AE11" s="12"/>
      <c r="AZ11" s="163" t="s">
        <v>347</v>
      </c>
      <c r="BA11" s="163" t="s">
        <v>347</v>
      </c>
      <c r="BB11" s="163" t="s">
        <v>1</v>
      </c>
      <c r="BC11" s="163" t="s">
        <v>5617</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2433</v>
      </c>
      <c r="BA12" s="163" t="s">
        <v>2433</v>
      </c>
      <c r="BB12" s="163" t="s">
        <v>1</v>
      </c>
      <c r="BC12" s="163" t="s">
        <v>5618</v>
      </c>
      <c r="BD12" s="163" t="s">
        <v>84</v>
      </c>
    </row>
    <row r="13" spans="1:56" s="15" customFormat="1" ht="16.5" customHeight="1">
      <c r="A13" s="12"/>
      <c r="B13" s="13"/>
      <c r="C13" s="12"/>
      <c r="D13" s="12"/>
      <c r="E13" s="265" t="s">
        <v>5619</v>
      </c>
      <c r="F13" s="288"/>
      <c r="G13" s="288"/>
      <c r="H13" s="288"/>
      <c r="I13" s="12"/>
      <c r="J13" s="12"/>
      <c r="K13" s="12"/>
      <c r="L13" s="14"/>
      <c r="S13" s="12"/>
      <c r="T13" s="12"/>
      <c r="U13" s="12"/>
      <c r="V13" s="12"/>
      <c r="W13" s="12"/>
      <c r="X13" s="12"/>
      <c r="Y13" s="12"/>
      <c r="Z13" s="12"/>
      <c r="AA13" s="12"/>
      <c r="AB13" s="12"/>
      <c r="AC13" s="12"/>
      <c r="AD13" s="12"/>
      <c r="AE13" s="12"/>
      <c r="AZ13" s="163" t="s">
        <v>350</v>
      </c>
      <c r="BA13" s="163" t="s">
        <v>350</v>
      </c>
      <c r="BB13" s="163" t="s">
        <v>1</v>
      </c>
      <c r="BC13" s="163" t="s">
        <v>577</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3845</v>
      </c>
      <c r="BA14" s="163" t="s">
        <v>3845</v>
      </c>
      <c r="BB14" s="163" t="s">
        <v>1</v>
      </c>
      <c r="BC14" s="163" t="s">
        <v>5620</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354</v>
      </c>
      <c r="BA15" s="163" t="s">
        <v>355</v>
      </c>
      <c r="BB15" s="163" t="s">
        <v>1</v>
      </c>
      <c r="BC15" s="163" t="s">
        <v>100</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357</v>
      </c>
      <c r="BA16" s="163" t="s">
        <v>357</v>
      </c>
      <c r="BB16" s="163" t="s">
        <v>1</v>
      </c>
      <c r="BC16" s="163" t="s">
        <v>5621</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359</v>
      </c>
      <c r="BA17" s="163" t="s">
        <v>359</v>
      </c>
      <c r="BB17" s="163" t="s">
        <v>1</v>
      </c>
      <c r="BC17" s="163" t="s">
        <v>5622</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363</v>
      </c>
      <c r="BA18" s="163" t="s">
        <v>363</v>
      </c>
      <c r="BB18" s="163" t="s">
        <v>1</v>
      </c>
      <c r="BC18" s="163" t="s">
        <v>5623</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5167</v>
      </c>
      <c r="BA19" s="163" t="s">
        <v>5167</v>
      </c>
      <c r="BB19" s="163" t="s">
        <v>1</v>
      </c>
      <c r="BC19" s="163" t="s">
        <v>5624</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5169</v>
      </c>
      <c r="BA20" s="163" t="s">
        <v>5169</v>
      </c>
      <c r="BB20" s="163" t="s">
        <v>1</v>
      </c>
      <c r="BC20" s="163" t="s">
        <v>5625</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5431</v>
      </c>
      <c r="BA21" s="163" t="s">
        <v>5171</v>
      </c>
      <c r="BB21" s="163" t="s">
        <v>1</v>
      </c>
      <c r="BC21" s="163" t="s">
        <v>5626</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5627</v>
      </c>
      <c r="BA22" s="163" t="s">
        <v>5627</v>
      </c>
      <c r="BB22" s="163" t="s">
        <v>1</v>
      </c>
      <c r="BC22" s="163" t="s">
        <v>5628</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5629</v>
      </c>
      <c r="BA23" s="163" t="s">
        <v>5629</v>
      </c>
      <c r="BB23" s="163" t="s">
        <v>1</v>
      </c>
      <c r="BC23" s="163" t="s">
        <v>75</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5630</v>
      </c>
      <c r="BA24" s="163" t="s">
        <v>5630</v>
      </c>
      <c r="BB24" s="163" t="s">
        <v>1</v>
      </c>
      <c r="BC24" s="163" t="s">
        <v>207</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387</v>
      </c>
      <c r="BA25" s="163" t="s">
        <v>388</v>
      </c>
      <c r="BB25" s="163" t="s">
        <v>1</v>
      </c>
      <c r="BC25" s="163" t="s">
        <v>5631</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5632</v>
      </c>
      <c r="BA26" s="163" t="s">
        <v>5632</v>
      </c>
      <c r="BB26" s="163" t="s">
        <v>1</v>
      </c>
      <c r="BC26" s="163" t="s">
        <v>5633</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394</v>
      </c>
      <c r="BA27" s="163" t="s">
        <v>394</v>
      </c>
      <c r="BB27" s="163" t="s">
        <v>1</v>
      </c>
      <c r="BC27" s="163" t="s">
        <v>5634</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396</v>
      </c>
      <c r="BA28" s="163" t="s">
        <v>396</v>
      </c>
      <c r="BB28" s="163" t="s">
        <v>1</v>
      </c>
      <c r="BC28" s="163" t="s">
        <v>5635</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398</v>
      </c>
      <c r="BA29" s="163" t="s">
        <v>398</v>
      </c>
      <c r="BB29" s="163" t="s">
        <v>1</v>
      </c>
      <c r="BC29" s="163" t="s">
        <v>5636</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c r="AZ30" s="163" t="s">
        <v>2659</v>
      </c>
      <c r="BA30" s="163" t="s">
        <v>2659</v>
      </c>
      <c r="BB30" s="163" t="s">
        <v>1</v>
      </c>
      <c r="BC30" s="163" t="s">
        <v>5637</v>
      </c>
      <c r="BD30" s="163" t="s">
        <v>84</v>
      </c>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ROUND((SUM(BE134:BE398)),  2)</f>
        <v>0</v>
      </c>
      <c r="G37" s="12"/>
      <c r="H37" s="12"/>
      <c r="I37" s="28">
        <v>0.21</v>
      </c>
      <c r="J37" s="27">
        <f>ROUND(((SUM(BE134:BE398))*I37),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ROUND((SUM(BF134:BF398)),  2)</f>
        <v>0</v>
      </c>
      <c r="G38" s="12"/>
      <c r="H38" s="12"/>
      <c r="I38" s="28">
        <v>0.15</v>
      </c>
      <c r="J38" s="27">
        <f>ROUND(((SUM(BF134:BF398))*I38),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ROUND((SUM(BG134:BG398)),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ROUND((SUM(BH134:BH398)),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ROUND((SUM(BI134:BI398)),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5150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3 - DSO 02.2.3 Napojení na vodovodní přípojky - Řad 3-KN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J256</f>
        <v>0</v>
      </c>
      <c r="L103" s="165"/>
    </row>
    <row r="104" spans="1:47" s="153" customFormat="1" ht="19.899999999999999" customHeight="1">
      <c r="B104" s="165"/>
      <c r="D104" s="166" t="s">
        <v>403</v>
      </c>
      <c r="E104" s="167"/>
      <c r="F104" s="167"/>
      <c r="G104" s="167"/>
      <c r="H104" s="167"/>
      <c r="I104" s="167"/>
      <c r="J104" s="168">
        <f>J263</f>
        <v>0</v>
      </c>
      <c r="L104" s="165"/>
    </row>
    <row r="105" spans="1:47" s="153" customFormat="1" ht="19.899999999999999" customHeight="1">
      <c r="B105" s="165"/>
      <c r="D105" s="166" t="s">
        <v>404</v>
      </c>
      <c r="E105" s="167"/>
      <c r="F105" s="167"/>
      <c r="G105" s="167"/>
      <c r="H105" s="167"/>
      <c r="I105" s="167"/>
      <c r="J105" s="168">
        <f>J270</f>
        <v>0</v>
      </c>
      <c r="L105" s="165"/>
    </row>
    <row r="106" spans="1:47" s="153" customFormat="1" ht="19.899999999999999" customHeight="1">
      <c r="B106" s="165"/>
      <c r="D106" s="166" t="s">
        <v>405</v>
      </c>
      <c r="E106" s="167"/>
      <c r="F106" s="167"/>
      <c r="G106" s="167"/>
      <c r="H106" s="167"/>
      <c r="I106" s="167"/>
      <c r="J106" s="168">
        <f>J276</f>
        <v>0</v>
      </c>
      <c r="L106" s="165"/>
    </row>
    <row r="107" spans="1:47" s="153" customFormat="1" ht="19.899999999999999" customHeight="1">
      <c r="B107" s="165"/>
      <c r="D107" s="166" t="s">
        <v>406</v>
      </c>
      <c r="E107" s="167"/>
      <c r="F107" s="167"/>
      <c r="G107" s="167"/>
      <c r="H107" s="167"/>
      <c r="I107" s="167"/>
      <c r="J107" s="168">
        <f>J287</f>
        <v>0</v>
      </c>
      <c r="L107" s="165"/>
    </row>
    <row r="108" spans="1:47" s="153" customFormat="1" ht="19.899999999999999" customHeight="1">
      <c r="B108" s="165"/>
      <c r="D108" s="166" t="s">
        <v>407</v>
      </c>
      <c r="E108" s="167"/>
      <c r="F108" s="167"/>
      <c r="G108" s="167"/>
      <c r="H108" s="167"/>
      <c r="I108" s="167"/>
      <c r="J108" s="168">
        <f>J338</f>
        <v>0</v>
      </c>
      <c r="L108" s="165"/>
    </row>
    <row r="109" spans="1:47" s="52" customFormat="1" ht="24.95" customHeight="1">
      <c r="B109" s="53"/>
      <c r="D109" s="54" t="s">
        <v>408</v>
      </c>
      <c r="E109" s="55"/>
      <c r="F109" s="55"/>
      <c r="G109" s="55"/>
      <c r="H109" s="55"/>
      <c r="I109" s="55"/>
      <c r="J109" s="56">
        <f>J390</f>
        <v>0</v>
      </c>
      <c r="L109" s="53"/>
    </row>
    <row r="110" spans="1:47" s="153" customFormat="1" ht="19.899999999999999" customHeight="1">
      <c r="B110" s="165"/>
      <c r="D110" s="166" t="s">
        <v>409</v>
      </c>
      <c r="E110" s="167"/>
      <c r="F110" s="167"/>
      <c r="G110" s="167"/>
      <c r="H110" s="167"/>
      <c r="I110" s="167"/>
      <c r="J110" s="168">
        <f>J391</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4328</v>
      </c>
      <c r="F122" s="273"/>
      <c r="G122" s="273"/>
      <c r="H122" s="273"/>
      <c r="L122" s="8"/>
    </row>
    <row r="123" spans="1:31" ht="12" customHeight="1">
      <c r="B123" s="8"/>
      <c r="C123" s="11" t="s">
        <v>337</v>
      </c>
      <c r="L123" s="8"/>
    </row>
    <row r="124" spans="1:31" s="15" customFormat="1" ht="16.5" customHeight="1">
      <c r="A124" s="12"/>
      <c r="B124" s="13"/>
      <c r="C124" s="12"/>
      <c r="D124" s="12"/>
      <c r="E124" s="292" t="s">
        <v>5150</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3 - DSO 02.2.3 Napojení na vodovodní přípojky - Řad 3-KN</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P135+P390</f>
        <v>0</v>
      </c>
      <c r="Q134" s="22"/>
      <c r="R134" s="71">
        <f>R135+R390</f>
        <v>46.176281440000004</v>
      </c>
      <c r="S134" s="22"/>
      <c r="T134" s="72">
        <f>T135+T390</f>
        <v>27.282519999999998</v>
      </c>
      <c r="U134" s="12"/>
      <c r="V134" s="12"/>
      <c r="W134" s="12"/>
      <c r="X134" s="12"/>
      <c r="Y134" s="12"/>
      <c r="Z134" s="12"/>
      <c r="AA134" s="12"/>
      <c r="AB134" s="12"/>
      <c r="AC134" s="12"/>
      <c r="AD134" s="12"/>
      <c r="AE134" s="12"/>
      <c r="AT134" s="5" t="s">
        <v>74</v>
      </c>
      <c r="AU134" s="5" t="s">
        <v>285</v>
      </c>
      <c r="BK134" s="73">
        <f>BK135+BK390</f>
        <v>0</v>
      </c>
    </row>
    <row r="135" spans="1:65" s="74" customFormat="1" ht="25.9" customHeight="1">
      <c r="B135" s="75"/>
      <c r="D135" s="76" t="s">
        <v>74</v>
      </c>
      <c r="E135" s="77" t="s">
        <v>410</v>
      </c>
      <c r="F135" s="77" t="s">
        <v>411</v>
      </c>
      <c r="J135" s="78">
        <f>BK135</f>
        <v>0</v>
      </c>
      <c r="L135" s="75"/>
      <c r="M135" s="79"/>
      <c r="N135" s="80"/>
      <c r="O135" s="80"/>
      <c r="P135" s="81">
        <f>P136+P256+P263+P270+P276+P287+P338</f>
        <v>0</v>
      </c>
      <c r="Q135" s="80"/>
      <c r="R135" s="81">
        <f>R136+R256+R263+R270+R276+R287+R338</f>
        <v>43.79818144</v>
      </c>
      <c r="S135" s="80"/>
      <c r="T135" s="82">
        <f>T136+T256+T263+T270+T276+T287+T338</f>
        <v>27.282519999999998</v>
      </c>
      <c r="AR135" s="76" t="s">
        <v>82</v>
      </c>
      <c r="AT135" s="83" t="s">
        <v>74</v>
      </c>
      <c r="AU135" s="83" t="s">
        <v>75</v>
      </c>
      <c r="AY135" s="76" t="s">
        <v>302</v>
      </c>
      <c r="BK135" s="84">
        <f>BK136+BK256+BK263+BK270+BK276+BK287+BK338</f>
        <v>0</v>
      </c>
    </row>
    <row r="136" spans="1:65" s="74" customFormat="1" ht="22.9" customHeight="1">
      <c r="B136" s="75"/>
      <c r="D136" s="76" t="s">
        <v>74</v>
      </c>
      <c r="E136" s="169" t="s">
        <v>82</v>
      </c>
      <c r="F136" s="169" t="s">
        <v>412</v>
      </c>
      <c r="J136" s="170">
        <f>BK136</f>
        <v>0</v>
      </c>
      <c r="L136" s="75"/>
      <c r="M136" s="79"/>
      <c r="N136" s="80"/>
      <c r="O136" s="80"/>
      <c r="P136" s="81">
        <f>SUM(P137:P255)</f>
        <v>0</v>
      </c>
      <c r="Q136" s="80"/>
      <c r="R136" s="81">
        <f>SUM(R137:R255)</f>
        <v>25.81557944</v>
      </c>
      <c r="S136" s="80"/>
      <c r="T136" s="82">
        <f>SUM(T137:T255)</f>
        <v>21.647679999999998</v>
      </c>
      <c r="AR136" s="76" t="s">
        <v>82</v>
      </c>
      <c r="AT136" s="83" t="s">
        <v>74</v>
      </c>
      <c r="AU136" s="83" t="s">
        <v>82</v>
      </c>
      <c r="AY136" s="76" t="s">
        <v>302</v>
      </c>
      <c r="BK136" s="84">
        <f>SUM(BK137:BK255)</f>
        <v>0</v>
      </c>
    </row>
    <row r="137" spans="1:65" s="15" customFormat="1" ht="67.5" customHeight="1">
      <c r="A137" s="12"/>
      <c r="B137" s="13"/>
      <c r="C137" s="85" t="s">
        <v>82</v>
      </c>
      <c r="D137" s="85" t="s">
        <v>303</v>
      </c>
      <c r="E137" s="86" t="s">
        <v>413</v>
      </c>
      <c r="F137" s="87" t="s">
        <v>414</v>
      </c>
      <c r="G137" s="88" t="s">
        <v>305</v>
      </c>
      <c r="H137" s="89">
        <v>5</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5638</v>
      </c>
    </row>
    <row r="138" spans="1:65" s="98" customFormat="1">
      <c r="B138" s="99"/>
      <c r="D138" s="100" t="s">
        <v>308</v>
      </c>
      <c r="E138" s="101" t="s">
        <v>1</v>
      </c>
      <c r="F138" s="102" t="s">
        <v>5639</v>
      </c>
      <c r="H138" s="103">
        <v>5</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8</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5640</v>
      </c>
    </row>
    <row r="140" spans="1:65" s="98" customFormat="1">
      <c r="B140" s="99"/>
      <c r="D140" s="100" t="s">
        <v>308</v>
      </c>
      <c r="E140" s="101" t="s">
        <v>1</v>
      </c>
      <c r="F140" s="102" t="s">
        <v>109</v>
      </c>
      <c r="H140" s="103">
        <v>8</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3453</v>
      </c>
      <c r="F141" s="87" t="s">
        <v>5190</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5641</v>
      </c>
    </row>
    <row r="142" spans="1:65" s="98" customFormat="1">
      <c r="B142" s="99"/>
      <c r="D142" s="100" t="s">
        <v>308</v>
      </c>
      <c r="E142" s="101" t="s">
        <v>1</v>
      </c>
      <c r="F142" s="102" t="s">
        <v>5192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16.5" customHeight="1">
      <c r="A143" s="12"/>
      <c r="B143" s="13"/>
      <c r="C143" s="85" t="s">
        <v>97</v>
      </c>
      <c r="D143" s="85" t="s">
        <v>303</v>
      </c>
      <c r="E143" s="86" t="s">
        <v>5642</v>
      </c>
      <c r="F143" s="87" t="s">
        <v>5643</v>
      </c>
      <c r="G143" s="88" t="s">
        <v>5644</v>
      </c>
      <c r="H143" s="89">
        <v>1</v>
      </c>
      <c r="I143" s="3"/>
      <c r="J143" s="90">
        <f>ROUND(I143*H143,2)</f>
        <v>0</v>
      </c>
      <c r="K143" s="87" t="s">
        <v>1</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5645</v>
      </c>
    </row>
    <row r="144" spans="1:65" s="179" customFormat="1">
      <c r="B144" s="180"/>
      <c r="D144" s="100" t="s">
        <v>308</v>
      </c>
      <c r="E144" s="181" t="s">
        <v>1</v>
      </c>
      <c r="F144" s="182" t="s">
        <v>5646</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179" customFormat="1">
      <c r="B145" s="180"/>
      <c r="D145" s="100" t="s">
        <v>308</v>
      </c>
      <c r="E145" s="181" t="s">
        <v>1</v>
      </c>
      <c r="F145" s="182" t="s">
        <v>5647</v>
      </c>
      <c r="H145" s="181" t="s">
        <v>1</v>
      </c>
      <c r="L145" s="180"/>
      <c r="M145" s="183"/>
      <c r="N145" s="184"/>
      <c r="O145" s="184"/>
      <c r="P145" s="184"/>
      <c r="Q145" s="184"/>
      <c r="R145" s="184"/>
      <c r="S145" s="184"/>
      <c r="T145" s="185"/>
      <c r="AT145" s="181" t="s">
        <v>308</v>
      </c>
      <c r="AU145" s="181" t="s">
        <v>84</v>
      </c>
      <c r="AV145" s="179" t="s">
        <v>82</v>
      </c>
      <c r="AW145" s="179" t="s">
        <v>31</v>
      </c>
      <c r="AX145" s="179" t="s">
        <v>75</v>
      </c>
      <c r="AY145" s="181" t="s">
        <v>302</v>
      </c>
    </row>
    <row r="146" spans="1:65" s="179" customFormat="1">
      <c r="B146" s="180"/>
      <c r="D146" s="100" t="s">
        <v>308</v>
      </c>
      <c r="E146" s="181" t="s">
        <v>1</v>
      </c>
      <c r="F146" s="182" t="s">
        <v>5648</v>
      </c>
      <c r="H146" s="181" t="s">
        <v>1</v>
      </c>
      <c r="L146" s="180"/>
      <c r="M146" s="183"/>
      <c r="N146" s="184"/>
      <c r="O146" s="184"/>
      <c r="P146" s="184"/>
      <c r="Q146" s="184"/>
      <c r="R146" s="184"/>
      <c r="S146" s="184"/>
      <c r="T146" s="185"/>
      <c r="AT146" s="181" t="s">
        <v>308</v>
      </c>
      <c r="AU146" s="181" t="s">
        <v>84</v>
      </c>
      <c r="AV146" s="179" t="s">
        <v>82</v>
      </c>
      <c r="AW146" s="179" t="s">
        <v>31</v>
      </c>
      <c r="AX146" s="179" t="s">
        <v>75</v>
      </c>
      <c r="AY146" s="181" t="s">
        <v>302</v>
      </c>
    </row>
    <row r="147" spans="1:65" s="98" customFormat="1">
      <c r="B147" s="99"/>
      <c r="D147" s="100" t="s">
        <v>308</v>
      </c>
      <c r="E147" s="101" t="s">
        <v>1</v>
      </c>
      <c r="F147" s="102" t="s">
        <v>82</v>
      </c>
      <c r="H147" s="103">
        <v>1</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16.5" customHeight="1">
      <c r="A148" s="12"/>
      <c r="B148" s="13"/>
      <c r="C148" s="85" t="s">
        <v>100</v>
      </c>
      <c r="D148" s="85" t="s">
        <v>303</v>
      </c>
      <c r="E148" s="86" t="s">
        <v>425</v>
      </c>
      <c r="F148" s="87" t="s">
        <v>426</v>
      </c>
      <c r="G148" s="88" t="s">
        <v>423</v>
      </c>
      <c r="H148" s="89">
        <v>4.53</v>
      </c>
      <c r="I148" s="3"/>
      <c r="J148" s="90">
        <f>ROUND(I148*H148,2)</f>
        <v>0</v>
      </c>
      <c r="K148" s="87" t="s">
        <v>427</v>
      </c>
      <c r="L148" s="13"/>
      <c r="M148" s="91" t="s">
        <v>1</v>
      </c>
      <c r="N148" s="92" t="s">
        <v>40</v>
      </c>
      <c r="O148" s="93"/>
      <c r="P148" s="94">
        <f>O148*H148</f>
        <v>0</v>
      </c>
      <c r="Q148" s="94">
        <v>0</v>
      </c>
      <c r="R148" s="94">
        <f>Q148*H148</f>
        <v>0</v>
      </c>
      <c r="S148" s="94">
        <v>0.28100000000000003</v>
      </c>
      <c r="T148" s="95">
        <f>S148*H148</f>
        <v>1.2729300000000001</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5649</v>
      </c>
    </row>
    <row r="149" spans="1:65" s="98" customFormat="1">
      <c r="B149" s="99"/>
      <c r="D149" s="100" t="s">
        <v>308</v>
      </c>
      <c r="E149" s="101" t="s">
        <v>1</v>
      </c>
      <c r="F149" s="102" t="s">
        <v>347</v>
      </c>
      <c r="H149" s="103">
        <v>4.53</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85" t="s">
        <v>103</v>
      </c>
      <c r="D150" s="85" t="s">
        <v>303</v>
      </c>
      <c r="E150" s="86" t="s">
        <v>2445</v>
      </c>
      <c r="F150" s="87" t="s">
        <v>2446</v>
      </c>
      <c r="G150" s="88" t="s">
        <v>423</v>
      </c>
      <c r="H150" s="89">
        <v>15.49</v>
      </c>
      <c r="I150" s="3"/>
      <c r="J150" s="90">
        <f>ROUND(I150*H150,2)</f>
        <v>0</v>
      </c>
      <c r="K150" s="87" t="s">
        <v>427</v>
      </c>
      <c r="L150" s="13"/>
      <c r="M150" s="91" t="s">
        <v>1</v>
      </c>
      <c r="N150" s="92" t="s">
        <v>40</v>
      </c>
      <c r="O150" s="93"/>
      <c r="P150" s="94">
        <f>O150*H150</f>
        <v>0</v>
      </c>
      <c r="Q150" s="94">
        <v>0</v>
      </c>
      <c r="R150" s="94">
        <f>Q150*H150</f>
        <v>0</v>
      </c>
      <c r="S150" s="94">
        <v>0.255</v>
      </c>
      <c r="T150" s="95">
        <f>S150*H150</f>
        <v>3.9499500000000003</v>
      </c>
      <c r="U150" s="12"/>
      <c r="V150" s="12"/>
      <c r="W150" s="12"/>
      <c r="X150" s="12"/>
      <c r="Y150" s="12"/>
      <c r="Z150" s="12"/>
      <c r="AA150" s="12"/>
      <c r="AB150" s="12"/>
      <c r="AC150" s="12"/>
      <c r="AD150" s="12"/>
      <c r="AE150" s="12"/>
      <c r="AR150" s="96" t="s">
        <v>97</v>
      </c>
      <c r="AT150" s="96" t="s">
        <v>303</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5650</v>
      </c>
    </row>
    <row r="151" spans="1:65" s="98" customFormat="1">
      <c r="B151" s="99"/>
      <c r="D151" s="100" t="s">
        <v>308</v>
      </c>
      <c r="E151" s="101" t="s">
        <v>1</v>
      </c>
      <c r="F151" s="102" t="s">
        <v>2433</v>
      </c>
      <c r="H151" s="103">
        <v>15.49</v>
      </c>
      <c r="L151" s="99"/>
      <c r="M151" s="104"/>
      <c r="N151" s="105"/>
      <c r="O151" s="105"/>
      <c r="P151" s="105"/>
      <c r="Q151" s="105"/>
      <c r="R151" s="105"/>
      <c r="S151" s="105"/>
      <c r="T151" s="106"/>
      <c r="AT151" s="101" t="s">
        <v>308</v>
      </c>
      <c r="AU151" s="101" t="s">
        <v>84</v>
      </c>
      <c r="AV151" s="98" t="s">
        <v>84</v>
      </c>
      <c r="AW151" s="98" t="s">
        <v>31</v>
      </c>
      <c r="AX151" s="98" t="s">
        <v>82</v>
      </c>
      <c r="AY151" s="101" t="s">
        <v>302</v>
      </c>
    </row>
    <row r="152" spans="1:65" s="15" customFormat="1" ht="21.75" customHeight="1">
      <c r="A152" s="12"/>
      <c r="B152" s="13"/>
      <c r="C152" s="85" t="s">
        <v>106</v>
      </c>
      <c r="D152" s="85" t="s">
        <v>303</v>
      </c>
      <c r="E152" s="86" t="s">
        <v>429</v>
      </c>
      <c r="F152" s="87" t="s">
        <v>430</v>
      </c>
      <c r="G152" s="88" t="s">
        <v>423</v>
      </c>
      <c r="H152" s="89">
        <v>10.66</v>
      </c>
      <c r="I152" s="3"/>
      <c r="J152" s="90">
        <f>ROUND(I152*H152,2)</f>
        <v>0</v>
      </c>
      <c r="K152" s="87" t="s">
        <v>427</v>
      </c>
      <c r="L152" s="13"/>
      <c r="M152" s="91" t="s">
        <v>1</v>
      </c>
      <c r="N152" s="92" t="s">
        <v>40</v>
      </c>
      <c r="O152" s="93"/>
      <c r="P152" s="94">
        <f>O152*H152</f>
        <v>0</v>
      </c>
      <c r="Q152" s="94">
        <v>0</v>
      </c>
      <c r="R152" s="94">
        <f>Q152*H152</f>
        <v>0</v>
      </c>
      <c r="S152" s="94">
        <v>0.32</v>
      </c>
      <c r="T152" s="95">
        <f>S152*H152</f>
        <v>3.4112</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5651</v>
      </c>
    </row>
    <row r="153" spans="1:65" s="98" customFormat="1">
      <c r="B153" s="99"/>
      <c r="D153" s="100" t="s">
        <v>308</v>
      </c>
      <c r="E153" s="101" t="s">
        <v>1</v>
      </c>
      <c r="F153" s="102" t="s">
        <v>341</v>
      </c>
      <c r="H153" s="103">
        <v>10.66</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109</v>
      </c>
      <c r="D154" s="85" t="s">
        <v>303</v>
      </c>
      <c r="E154" s="86" t="s">
        <v>432</v>
      </c>
      <c r="F154" s="87" t="s">
        <v>433</v>
      </c>
      <c r="G154" s="88" t="s">
        <v>423</v>
      </c>
      <c r="H154" s="89">
        <v>20.02</v>
      </c>
      <c r="I154" s="3"/>
      <c r="J154" s="90">
        <f>ROUND(I154*H154,2)</f>
        <v>0</v>
      </c>
      <c r="K154" s="87" t="s">
        <v>427</v>
      </c>
      <c r="L154" s="13"/>
      <c r="M154" s="91" t="s">
        <v>1</v>
      </c>
      <c r="N154" s="92" t="s">
        <v>40</v>
      </c>
      <c r="O154" s="93"/>
      <c r="P154" s="94">
        <f>O154*H154</f>
        <v>0</v>
      </c>
      <c r="Q154" s="94">
        <v>0</v>
      </c>
      <c r="R154" s="94">
        <f>Q154*H154</f>
        <v>0</v>
      </c>
      <c r="S154" s="94">
        <v>0.28999999999999998</v>
      </c>
      <c r="T154" s="95">
        <f>S154*H154</f>
        <v>5.8057999999999996</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5652</v>
      </c>
    </row>
    <row r="155" spans="1:65" s="98" customFormat="1">
      <c r="B155" s="99"/>
      <c r="D155" s="100" t="s">
        <v>308</v>
      </c>
      <c r="E155" s="101" t="s">
        <v>1</v>
      </c>
      <c r="F155" s="102" t="s">
        <v>347</v>
      </c>
      <c r="H155" s="103">
        <v>4.53</v>
      </c>
      <c r="L155" s="99"/>
      <c r="M155" s="104"/>
      <c r="N155" s="105"/>
      <c r="O155" s="105"/>
      <c r="P155" s="105"/>
      <c r="Q155" s="105"/>
      <c r="R155" s="105"/>
      <c r="S155" s="105"/>
      <c r="T155" s="106"/>
      <c r="AT155" s="101" t="s">
        <v>308</v>
      </c>
      <c r="AU155" s="101" t="s">
        <v>84</v>
      </c>
      <c r="AV155" s="98" t="s">
        <v>84</v>
      </c>
      <c r="AW155" s="98" t="s">
        <v>31</v>
      </c>
      <c r="AX155" s="98" t="s">
        <v>75</v>
      </c>
      <c r="AY155" s="101" t="s">
        <v>302</v>
      </c>
    </row>
    <row r="156" spans="1:65" s="98" customFormat="1">
      <c r="B156" s="99"/>
      <c r="D156" s="100" t="s">
        <v>308</v>
      </c>
      <c r="E156" s="101" t="s">
        <v>1</v>
      </c>
      <c r="F156" s="102" t="s">
        <v>2433</v>
      </c>
      <c r="H156" s="103">
        <v>15.49</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1</v>
      </c>
      <c r="F157" s="174" t="s">
        <v>435</v>
      </c>
      <c r="H157" s="175">
        <v>20.02</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112</v>
      </c>
      <c r="D158" s="85" t="s">
        <v>303</v>
      </c>
      <c r="E158" s="86" t="s">
        <v>436</v>
      </c>
      <c r="F158" s="87" t="s">
        <v>437</v>
      </c>
      <c r="G158" s="88" t="s">
        <v>423</v>
      </c>
      <c r="H158" s="89">
        <v>10.66</v>
      </c>
      <c r="I158" s="3"/>
      <c r="J158" s="90">
        <f>ROUND(I158*H158,2)</f>
        <v>0</v>
      </c>
      <c r="K158" s="87" t="s">
        <v>427</v>
      </c>
      <c r="L158" s="13"/>
      <c r="M158" s="91" t="s">
        <v>1</v>
      </c>
      <c r="N158" s="92" t="s">
        <v>40</v>
      </c>
      <c r="O158" s="93"/>
      <c r="P158" s="94">
        <f>O158*H158</f>
        <v>0</v>
      </c>
      <c r="Q158" s="94">
        <v>0</v>
      </c>
      <c r="R158" s="94">
        <f>Q158*H158</f>
        <v>0</v>
      </c>
      <c r="S158" s="94">
        <v>0.57999999999999996</v>
      </c>
      <c r="T158" s="95">
        <f>S158*H158</f>
        <v>6.1827999999999994</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5653</v>
      </c>
    </row>
    <row r="159" spans="1:65" s="98" customFormat="1">
      <c r="B159" s="99"/>
      <c r="D159" s="100" t="s">
        <v>308</v>
      </c>
      <c r="E159" s="101" t="s">
        <v>1</v>
      </c>
      <c r="F159" s="102" t="s">
        <v>341</v>
      </c>
      <c r="H159" s="103">
        <v>10.66</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16.5" customHeight="1">
      <c r="A160" s="12"/>
      <c r="B160" s="13"/>
      <c r="C160" s="85" t="s">
        <v>115</v>
      </c>
      <c r="D160" s="85" t="s">
        <v>303</v>
      </c>
      <c r="E160" s="86" t="s">
        <v>448</v>
      </c>
      <c r="F160" s="87" t="s">
        <v>449</v>
      </c>
      <c r="G160" s="88" t="s">
        <v>450</v>
      </c>
      <c r="H160" s="89">
        <v>5</v>
      </c>
      <c r="I160" s="3"/>
      <c r="J160" s="90">
        <f>ROUND(I160*H160,2)</f>
        <v>0</v>
      </c>
      <c r="K160" s="87" t="s">
        <v>427</v>
      </c>
      <c r="L160" s="13"/>
      <c r="M160" s="91" t="s">
        <v>1</v>
      </c>
      <c r="N160" s="92" t="s">
        <v>40</v>
      </c>
      <c r="O160" s="93"/>
      <c r="P160" s="94">
        <f>O160*H160</f>
        <v>0</v>
      </c>
      <c r="Q160" s="94">
        <v>0</v>
      </c>
      <c r="R160" s="94">
        <f>Q160*H160</f>
        <v>0</v>
      </c>
      <c r="S160" s="94">
        <v>0.20499999999999999</v>
      </c>
      <c r="T160" s="95">
        <f>S160*H160</f>
        <v>1.0249999999999999</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5654</v>
      </c>
    </row>
    <row r="161" spans="1:65" s="98" customFormat="1">
      <c r="B161" s="99"/>
      <c r="D161" s="100" t="s">
        <v>308</v>
      </c>
      <c r="E161" s="101" t="s">
        <v>1</v>
      </c>
      <c r="F161" s="102" t="s">
        <v>5655</v>
      </c>
      <c r="H161" s="103">
        <v>5</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171" customFormat="1">
      <c r="B162" s="172"/>
      <c r="D162" s="100" t="s">
        <v>308</v>
      </c>
      <c r="E162" s="173" t="s">
        <v>354</v>
      </c>
      <c r="F162" s="174" t="s">
        <v>435</v>
      </c>
      <c r="H162" s="175">
        <v>5</v>
      </c>
      <c r="L162" s="172"/>
      <c r="M162" s="176"/>
      <c r="N162" s="177"/>
      <c r="O162" s="177"/>
      <c r="P162" s="177"/>
      <c r="Q162" s="177"/>
      <c r="R162" s="177"/>
      <c r="S162" s="177"/>
      <c r="T162" s="178"/>
      <c r="AT162" s="173" t="s">
        <v>308</v>
      </c>
      <c r="AU162" s="173" t="s">
        <v>84</v>
      </c>
      <c r="AV162" s="171" t="s">
        <v>97</v>
      </c>
      <c r="AW162" s="171" t="s">
        <v>31</v>
      </c>
      <c r="AX162" s="171" t="s">
        <v>82</v>
      </c>
      <c r="AY162" s="173" t="s">
        <v>302</v>
      </c>
    </row>
    <row r="163" spans="1:65" s="15" customFormat="1" ht="21.75" customHeight="1">
      <c r="A163" s="12"/>
      <c r="B163" s="13"/>
      <c r="C163" s="85" t="s">
        <v>118</v>
      </c>
      <c r="D163" s="85" t="s">
        <v>303</v>
      </c>
      <c r="E163" s="86" t="s">
        <v>995</v>
      </c>
      <c r="F163" s="87" t="s">
        <v>996</v>
      </c>
      <c r="G163" s="88" t="s">
        <v>450</v>
      </c>
      <c r="H163" s="89">
        <v>6</v>
      </c>
      <c r="I163" s="3"/>
      <c r="J163" s="90">
        <f>ROUND(I163*H163,2)</f>
        <v>0</v>
      </c>
      <c r="K163" s="87" t="s">
        <v>427</v>
      </c>
      <c r="L163" s="13"/>
      <c r="M163" s="91" t="s">
        <v>1</v>
      </c>
      <c r="N163" s="92" t="s">
        <v>40</v>
      </c>
      <c r="O163" s="93"/>
      <c r="P163" s="94">
        <f>O163*H163</f>
        <v>0</v>
      </c>
      <c r="Q163" s="94">
        <v>1.269E-2</v>
      </c>
      <c r="R163" s="94">
        <f>Q163*H163</f>
        <v>7.6139999999999999E-2</v>
      </c>
      <c r="S163" s="94">
        <v>0</v>
      </c>
      <c r="T163" s="95">
        <f>S163*H163</f>
        <v>0</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5656</v>
      </c>
    </row>
    <row r="164" spans="1:65" s="98" customFormat="1">
      <c r="B164" s="99"/>
      <c r="D164" s="100" t="s">
        <v>308</v>
      </c>
      <c r="E164" s="101" t="s">
        <v>1</v>
      </c>
      <c r="F164" s="102" t="s">
        <v>4359</v>
      </c>
      <c r="H164" s="103">
        <v>1</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98" customFormat="1">
      <c r="B165" s="99"/>
      <c r="D165" s="100" t="s">
        <v>308</v>
      </c>
      <c r="E165" s="101" t="s">
        <v>1</v>
      </c>
      <c r="F165" s="102" t="s">
        <v>5657</v>
      </c>
      <c r="H165" s="103">
        <v>5</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171" customFormat="1">
      <c r="B166" s="172"/>
      <c r="D166" s="100" t="s">
        <v>308</v>
      </c>
      <c r="E166" s="173" t="s">
        <v>1</v>
      </c>
      <c r="F166" s="174" t="s">
        <v>435</v>
      </c>
      <c r="H166" s="175">
        <v>6</v>
      </c>
      <c r="L166" s="172"/>
      <c r="M166" s="176"/>
      <c r="N166" s="177"/>
      <c r="O166" s="177"/>
      <c r="P166" s="177"/>
      <c r="Q166" s="177"/>
      <c r="R166" s="177"/>
      <c r="S166" s="177"/>
      <c r="T166" s="178"/>
      <c r="AT166" s="173" t="s">
        <v>308</v>
      </c>
      <c r="AU166" s="173" t="s">
        <v>84</v>
      </c>
      <c r="AV166" s="171" t="s">
        <v>97</v>
      </c>
      <c r="AW166" s="171" t="s">
        <v>31</v>
      </c>
      <c r="AX166" s="171" t="s">
        <v>82</v>
      </c>
      <c r="AY166" s="173" t="s">
        <v>302</v>
      </c>
    </row>
    <row r="167" spans="1:65" s="15" customFormat="1" ht="21.75" customHeight="1">
      <c r="A167" s="12"/>
      <c r="B167" s="13"/>
      <c r="C167" s="85" t="s">
        <v>121</v>
      </c>
      <c r="D167" s="85" t="s">
        <v>303</v>
      </c>
      <c r="E167" s="86" t="s">
        <v>457</v>
      </c>
      <c r="F167" s="87" t="s">
        <v>458</v>
      </c>
      <c r="G167" s="88" t="s">
        <v>450</v>
      </c>
      <c r="H167" s="89">
        <v>15</v>
      </c>
      <c r="I167" s="3"/>
      <c r="J167" s="90">
        <f>ROUND(I167*H167,2)</f>
        <v>0</v>
      </c>
      <c r="K167" s="87" t="s">
        <v>427</v>
      </c>
      <c r="L167" s="13"/>
      <c r="M167" s="91" t="s">
        <v>1</v>
      </c>
      <c r="N167" s="92" t="s">
        <v>40</v>
      </c>
      <c r="O167" s="93"/>
      <c r="P167" s="94">
        <f>O167*H167</f>
        <v>0</v>
      </c>
      <c r="Q167" s="94">
        <v>3.6900000000000002E-2</v>
      </c>
      <c r="R167" s="94">
        <f>Q167*H167</f>
        <v>0.55349999999999999</v>
      </c>
      <c r="S167" s="94">
        <v>0</v>
      </c>
      <c r="T167" s="95">
        <f>S167*H167</f>
        <v>0</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5658</v>
      </c>
    </row>
    <row r="168" spans="1:65" s="98" customFormat="1">
      <c r="B168" s="99"/>
      <c r="D168" s="100" t="s">
        <v>308</v>
      </c>
      <c r="E168" s="101" t="s">
        <v>1</v>
      </c>
      <c r="F168" s="102" t="s">
        <v>5659</v>
      </c>
      <c r="H168" s="103">
        <v>5</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5660</v>
      </c>
      <c r="H169" s="103">
        <v>5</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5661</v>
      </c>
      <c r="H170" s="103">
        <v>5</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71" customFormat="1">
      <c r="B171" s="172"/>
      <c r="D171" s="100" t="s">
        <v>308</v>
      </c>
      <c r="E171" s="173" t="s">
        <v>1</v>
      </c>
      <c r="F171" s="174" t="s">
        <v>435</v>
      </c>
      <c r="H171" s="175">
        <v>15</v>
      </c>
      <c r="L171" s="172"/>
      <c r="M171" s="176"/>
      <c r="N171" s="177"/>
      <c r="O171" s="177"/>
      <c r="P171" s="177"/>
      <c r="Q171" s="177"/>
      <c r="R171" s="177"/>
      <c r="S171" s="177"/>
      <c r="T171" s="178"/>
      <c r="AT171" s="173" t="s">
        <v>308</v>
      </c>
      <c r="AU171" s="173" t="s">
        <v>84</v>
      </c>
      <c r="AV171" s="171" t="s">
        <v>97</v>
      </c>
      <c r="AW171" s="171" t="s">
        <v>31</v>
      </c>
      <c r="AX171" s="171" t="s">
        <v>82</v>
      </c>
      <c r="AY171" s="173" t="s">
        <v>302</v>
      </c>
    </row>
    <row r="172" spans="1:65" s="15" customFormat="1" ht="21.75" customHeight="1">
      <c r="A172" s="12"/>
      <c r="B172" s="13"/>
      <c r="C172" s="85" t="s">
        <v>124</v>
      </c>
      <c r="D172" s="85" t="s">
        <v>303</v>
      </c>
      <c r="E172" s="86" t="s">
        <v>466</v>
      </c>
      <c r="F172" s="87" t="s">
        <v>467</v>
      </c>
      <c r="G172" s="88" t="s">
        <v>468</v>
      </c>
      <c r="H172" s="89">
        <v>51.399000000000001</v>
      </c>
      <c r="I172" s="3"/>
      <c r="J172" s="90">
        <f>ROUND(I172*H172,2)</f>
        <v>0</v>
      </c>
      <c r="K172" s="87" t="s">
        <v>427</v>
      </c>
      <c r="L172" s="13"/>
      <c r="M172" s="91" t="s">
        <v>1</v>
      </c>
      <c r="N172" s="92" t="s">
        <v>40</v>
      </c>
      <c r="O172" s="93"/>
      <c r="P172" s="94">
        <f>O172*H172</f>
        <v>0</v>
      </c>
      <c r="Q172" s="94">
        <v>0</v>
      </c>
      <c r="R172" s="94">
        <f>Q172*H172</f>
        <v>0</v>
      </c>
      <c r="S172" s="94">
        <v>0</v>
      </c>
      <c r="T172" s="95">
        <f>S172*H172</f>
        <v>0</v>
      </c>
      <c r="U172" s="12"/>
      <c r="V172" s="12"/>
      <c r="W172" s="12"/>
      <c r="X172" s="12"/>
      <c r="Y172" s="12"/>
      <c r="Z172" s="12"/>
      <c r="AA172" s="12"/>
      <c r="AB172" s="12"/>
      <c r="AC172" s="12"/>
      <c r="AD172" s="12"/>
      <c r="AE172" s="12"/>
      <c r="AR172" s="96" t="s">
        <v>97</v>
      </c>
      <c r="AT172" s="96" t="s">
        <v>303</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5662</v>
      </c>
    </row>
    <row r="173" spans="1:65" s="98" customFormat="1">
      <c r="B173" s="99"/>
      <c r="D173" s="100" t="s">
        <v>308</v>
      </c>
      <c r="E173" s="101" t="s">
        <v>1</v>
      </c>
      <c r="F173" s="102" t="s">
        <v>396</v>
      </c>
      <c r="H173" s="103">
        <v>51.399000000000001</v>
      </c>
      <c r="L173" s="99"/>
      <c r="M173" s="104"/>
      <c r="N173" s="105"/>
      <c r="O173" s="105"/>
      <c r="P173" s="105"/>
      <c r="Q173" s="105"/>
      <c r="R173" s="105"/>
      <c r="S173" s="105"/>
      <c r="T173" s="106"/>
      <c r="AT173" s="101" t="s">
        <v>308</v>
      </c>
      <c r="AU173" s="101" t="s">
        <v>84</v>
      </c>
      <c r="AV173" s="98" t="s">
        <v>84</v>
      </c>
      <c r="AW173" s="98" t="s">
        <v>31</v>
      </c>
      <c r="AX173" s="98" t="s">
        <v>82</v>
      </c>
      <c r="AY173" s="101" t="s">
        <v>302</v>
      </c>
    </row>
    <row r="174" spans="1:65" s="15" customFormat="1" ht="21.75" customHeight="1">
      <c r="A174" s="12"/>
      <c r="B174" s="13"/>
      <c r="C174" s="85" t="s">
        <v>185</v>
      </c>
      <c r="D174" s="85" t="s">
        <v>303</v>
      </c>
      <c r="E174" s="86" t="s">
        <v>2694</v>
      </c>
      <c r="F174" s="87" t="s">
        <v>2695</v>
      </c>
      <c r="G174" s="88" t="s">
        <v>468</v>
      </c>
      <c r="H174" s="89">
        <v>51.399000000000001</v>
      </c>
      <c r="I174" s="3"/>
      <c r="J174" s="90">
        <f>ROUND(I174*H174,2)</f>
        <v>0</v>
      </c>
      <c r="K174" s="87" t="s">
        <v>427</v>
      </c>
      <c r="L174" s="13"/>
      <c r="M174" s="91" t="s">
        <v>1</v>
      </c>
      <c r="N174" s="92" t="s">
        <v>40</v>
      </c>
      <c r="O174" s="93"/>
      <c r="P174" s="94">
        <f>O174*H174</f>
        <v>0</v>
      </c>
      <c r="Q174" s="94">
        <v>0</v>
      </c>
      <c r="R174" s="94">
        <f>Q174*H174</f>
        <v>0</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5663</v>
      </c>
    </row>
    <row r="175" spans="1:65" s="179" customFormat="1">
      <c r="B175" s="180"/>
      <c r="D175" s="100" t="s">
        <v>308</v>
      </c>
      <c r="E175" s="181" t="s">
        <v>1</v>
      </c>
      <c r="F175" s="182" t="s">
        <v>2697</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98" customFormat="1">
      <c r="B176" s="99"/>
      <c r="D176" s="100" t="s">
        <v>308</v>
      </c>
      <c r="E176" s="101" t="s">
        <v>1</v>
      </c>
      <c r="F176" s="102" t="s">
        <v>5664</v>
      </c>
      <c r="H176" s="103">
        <v>12.26</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2:51" s="98" customFormat="1">
      <c r="B177" s="99"/>
      <c r="D177" s="100" t="s">
        <v>308</v>
      </c>
      <c r="E177" s="101" t="s">
        <v>1</v>
      </c>
      <c r="F177" s="102" t="s">
        <v>5665</v>
      </c>
      <c r="H177" s="103">
        <v>11.662000000000001</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2:51" s="98" customFormat="1">
      <c r="B178" s="99"/>
      <c r="D178" s="100" t="s">
        <v>308</v>
      </c>
      <c r="E178" s="101" t="s">
        <v>1</v>
      </c>
      <c r="F178" s="102" t="s">
        <v>5666</v>
      </c>
      <c r="H178" s="103">
        <v>14.771000000000001</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2:51" s="98" customFormat="1">
      <c r="B179" s="99"/>
      <c r="D179" s="100" t="s">
        <v>308</v>
      </c>
      <c r="E179" s="101" t="s">
        <v>1</v>
      </c>
      <c r="F179" s="102" t="s">
        <v>5667</v>
      </c>
      <c r="H179" s="103">
        <v>12.516</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2:51" s="98" customFormat="1">
      <c r="B180" s="99"/>
      <c r="D180" s="100" t="s">
        <v>308</v>
      </c>
      <c r="E180" s="101" t="s">
        <v>1</v>
      </c>
      <c r="F180" s="102" t="s">
        <v>5668</v>
      </c>
      <c r="H180" s="103">
        <v>8.8740000000000006</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2:51" s="98" customFormat="1">
      <c r="B181" s="99"/>
      <c r="D181" s="100" t="s">
        <v>308</v>
      </c>
      <c r="E181" s="101" t="s">
        <v>1</v>
      </c>
      <c r="F181" s="102" t="s">
        <v>480</v>
      </c>
      <c r="H181" s="103">
        <v>4.907</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2:51" s="186" customFormat="1">
      <c r="B182" s="187"/>
      <c r="D182" s="100" t="s">
        <v>308</v>
      </c>
      <c r="E182" s="188" t="s">
        <v>1</v>
      </c>
      <c r="F182" s="189" t="s">
        <v>481</v>
      </c>
      <c r="H182" s="190">
        <v>64.989999999999995</v>
      </c>
      <c r="L182" s="187"/>
      <c r="M182" s="191"/>
      <c r="N182" s="192"/>
      <c r="O182" s="192"/>
      <c r="P182" s="192"/>
      <c r="Q182" s="192"/>
      <c r="R182" s="192"/>
      <c r="S182" s="192"/>
      <c r="T182" s="193"/>
      <c r="AT182" s="188" t="s">
        <v>308</v>
      </c>
      <c r="AU182" s="188" t="s">
        <v>84</v>
      </c>
      <c r="AV182" s="186" t="s">
        <v>91</v>
      </c>
      <c r="AW182" s="186" t="s">
        <v>31</v>
      </c>
      <c r="AX182" s="186" t="s">
        <v>75</v>
      </c>
      <c r="AY182" s="188" t="s">
        <v>302</v>
      </c>
    </row>
    <row r="183" spans="2:51" s="179" customFormat="1">
      <c r="B183" s="180"/>
      <c r="D183" s="100" t="s">
        <v>308</v>
      </c>
      <c r="E183" s="181" t="s">
        <v>1</v>
      </c>
      <c r="F183" s="182" t="s">
        <v>482</v>
      </c>
      <c r="H183" s="181" t="s">
        <v>1</v>
      </c>
      <c r="L183" s="180"/>
      <c r="M183" s="183"/>
      <c r="N183" s="184"/>
      <c r="O183" s="184"/>
      <c r="P183" s="184"/>
      <c r="Q183" s="184"/>
      <c r="R183" s="184"/>
      <c r="S183" s="184"/>
      <c r="T183" s="185"/>
      <c r="AT183" s="181" t="s">
        <v>308</v>
      </c>
      <c r="AU183" s="181" t="s">
        <v>84</v>
      </c>
      <c r="AV183" s="179" t="s">
        <v>82</v>
      </c>
      <c r="AW183" s="179" t="s">
        <v>31</v>
      </c>
      <c r="AX183" s="179" t="s">
        <v>75</v>
      </c>
      <c r="AY183" s="181" t="s">
        <v>302</v>
      </c>
    </row>
    <row r="184" spans="2:51" s="98" customFormat="1">
      <c r="B184" s="99"/>
      <c r="D184" s="100" t="s">
        <v>308</v>
      </c>
      <c r="E184" s="101" t="s">
        <v>1</v>
      </c>
      <c r="F184" s="102" t="s">
        <v>485</v>
      </c>
      <c r="H184" s="103">
        <v>-5.5430000000000001</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2:51" s="98" customFormat="1">
      <c r="B185" s="99"/>
      <c r="D185" s="100" t="s">
        <v>308</v>
      </c>
      <c r="E185" s="101" t="s">
        <v>1</v>
      </c>
      <c r="F185" s="102" t="s">
        <v>486</v>
      </c>
      <c r="H185" s="103">
        <v>-1.1779999999999999</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2:51" s="98" customFormat="1">
      <c r="B186" s="99"/>
      <c r="D186" s="100" t="s">
        <v>308</v>
      </c>
      <c r="E186" s="101" t="s">
        <v>1</v>
      </c>
      <c r="F186" s="102" t="s">
        <v>2460</v>
      </c>
      <c r="H186" s="103">
        <v>-4.0270000000000001</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2:51" s="179" customFormat="1">
      <c r="B187" s="180"/>
      <c r="D187" s="100" t="s">
        <v>308</v>
      </c>
      <c r="E187" s="181" t="s">
        <v>1</v>
      </c>
      <c r="F187" s="182" t="s">
        <v>487</v>
      </c>
      <c r="H187" s="181" t="s">
        <v>1</v>
      </c>
      <c r="L187" s="180"/>
      <c r="M187" s="183"/>
      <c r="N187" s="184"/>
      <c r="O187" s="184"/>
      <c r="P187" s="184"/>
      <c r="Q187" s="184"/>
      <c r="R187" s="184"/>
      <c r="S187" s="184"/>
      <c r="T187" s="185"/>
      <c r="AT187" s="181" t="s">
        <v>308</v>
      </c>
      <c r="AU187" s="181" t="s">
        <v>84</v>
      </c>
      <c r="AV187" s="179" t="s">
        <v>82</v>
      </c>
      <c r="AW187" s="179" t="s">
        <v>31</v>
      </c>
      <c r="AX187" s="179" t="s">
        <v>75</v>
      </c>
      <c r="AY187" s="181" t="s">
        <v>302</v>
      </c>
    </row>
    <row r="188" spans="2:51" s="98" customFormat="1">
      <c r="B188" s="99"/>
      <c r="D188" s="100" t="s">
        <v>308</v>
      </c>
      <c r="E188" s="101" t="s">
        <v>1</v>
      </c>
      <c r="F188" s="102" t="s">
        <v>5669</v>
      </c>
      <c r="H188" s="103">
        <v>-0.24</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2:51" s="98" customFormat="1" ht="22.5">
      <c r="B189" s="99"/>
      <c r="D189" s="100" t="s">
        <v>308</v>
      </c>
      <c r="E189" s="101" t="s">
        <v>1</v>
      </c>
      <c r="F189" s="102" t="s">
        <v>5670</v>
      </c>
      <c r="H189" s="103">
        <v>-1.1100000000000001</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2:51" s="98" customFormat="1" ht="22.5">
      <c r="B190" s="99"/>
      <c r="D190" s="100" t="s">
        <v>308</v>
      </c>
      <c r="E190" s="101" t="s">
        <v>1</v>
      </c>
      <c r="F190" s="102" t="s">
        <v>5671</v>
      </c>
      <c r="H190" s="103">
        <v>-0.53100000000000003</v>
      </c>
      <c r="L190" s="99"/>
      <c r="M190" s="104"/>
      <c r="N190" s="105"/>
      <c r="O190" s="105"/>
      <c r="P190" s="105"/>
      <c r="Q190" s="105"/>
      <c r="R190" s="105"/>
      <c r="S190" s="105"/>
      <c r="T190" s="106"/>
      <c r="AT190" s="101" t="s">
        <v>308</v>
      </c>
      <c r="AU190" s="101" t="s">
        <v>84</v>
      </c>
      <c r="AV190" s="98" t="s">
        <v>84</v>
      </c>
      <c r="AW190" s="98" t="s">
        <v>31</v>
      </c>
      <c r="AX190" s="98" t="s">
        <v>75</v>
      </c>
      <c r="AY190" s="101" t="s">
        <v>302</v>
      </c>
    </row>
    <row r="191" spans="2:51" s="98" customFormat="1" ht="22.5">
      <c r="B191" s="99"/>
      <c r="D191" s="100" t="s">
        <v>308</v>
      </c>
      <c r="E191" s="101" t="s">
        <v>1</v>
      </c>
      <c r="F191" s="102" t="s">
        <v>5672</v>
      </c>
      <c r="H191" s="103">
        <v>-0.96199999999999997</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2:51" s="186" customFormat="1">
      <c r="B192" s="187"/>
      <c r="D192" s="100" t="s">
        <v>308</v>
      </c>
      <c r="E192" s="188" t="s">
        <v>319</v>
      </c>
      <c r="F192" s="189" t="s">
        <v>481</v>
      </c>
      <c r="H192" s="190">
        <v>-13.590999999999999</v>
      </c>
      <c r="L192" s="187"/>
      <c r="M192" s="191"/>
      <c r="N192" s="192"/>
      <c r="O192" s="192"/>
      <c r="P192" s="192"/>
      <c r="Q192" s="192"/>
      <c r="R192" s="192"/>
      <c r="S192" s="192"/>
      <c r="T192" s="193"/>
      <c r="AT192" s="188" t="s">
        <v>308</v>
      </c>
      <c r="AU192" s="188" t="s">
        <v>84</v>
      </c>
      <c r="AV192" s="186" t="s">
        <v>91</v>
      </c>
      <c r="AW192" s="186" t="s">
        <v>31</v>
      </c>
      <c r="AX192" s="186" t="s">
        <v>75</v>
      </c>
      <c r="AY192" s="188" t="s">
        <v>302</v>
      </c>
    </row>
    <row r="193" spans="1:65" s="171" customFormat="1">
      <c r="B193" s="172"/>
      <c r="D193" s="100" t="s">
        <v>308</v>
      </c>
      <c r="E193" s="173" t="s">
        <v>396</v>
      </c>
      <c r="F193" s="174" t="s">
        <v>435</v>
      </c>
      <c r="H193" s="175">
        <v>51.399000000000001</v>
      </c>
      <c r="L193" s="172"/>
      <c r="M193" s="176"/>
      <c r="N193" s="177"/>
      <c r="O193" s="177"/>
      <c r="P193" s="177"/>
      <c r="Q193" s="177"/>
      <c r="R193" s="177"/>
      <c r="S193" s="177"/>
      <c r="T193" s="178"/>
      <c r="AT193" s="173" t="s">
        <v>308</v>
      </c>
      <c r="AU193" s="173" t="s">
        <v>84</v>
      </c>
      <c r="AV193" s="171" t="s">
        <v>97</v>
      </c>
      <c r="AW193" s="171" t="s">
        <v>31</v>
      </c>
      <c r="AX193" s="171" t="s">
        <v>82</v>
      </c>
      <c r="AY193" s="173" t="s">
        <v>302</v>
      </c>
    </row>
    <row r="194" spans="1:65" s="15" customFormat="1" ht="16.5" customHeight="1">
      <c r="A194" s="12"/>
      <c r="B194" s="13"/>
      <c r="C194" s="85" t="s">
        <v>8</v>
      </c>
      <c r="D194" s="85" t="s">
        <v>303</v>
      </c>
      <c r="E194" s="86" t="s">
        <v>4576</v>
      </c>
      <c r="F194" s="87" t="s">
        <v>4577</v>
      </c>
      <c r="G194" s="88" t="s">
        <v>423</v>
      </c>
      <c r="H194" s="89">
        <v>120.166</v>
      </c>
      <c r="I194" s="3"/>
      <c r="J194" s="90">
        <f>ROUND(I194*H194,2)</f>
        <v>0</v>
      </c>
      <c r="K194" s="87" t="s">
        <v>427</v>
      </c>
      <c r="L194" s="13"/>
      <c r="M194" s="91" t="s">
        <v>1</v>
      </c>
      <c r="N194" s="92" t="s">
        <v>40</v>
      </c>
      <c r="O194" s="93"/>
      <c r="P194" s="94">
        <f>O194*H194</f>
        <v>0</v>
      </c>
      <c r="Q194" s="94">
        <v>8.4000000000000003E-4</v>
      </c>
      <c r="R194" s="94">
        <f>Q194*H194</f>
        <v>0.10093944000000001</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5673</v>
      </c>
    </row>
    <row r="195" spans="1:65" s="98" customFormat="1">
      <c r="B195" s="99"/>
      <c r="D195" s="100" t="s">
        <v>308</v>
      </c>
      <c r="E195" s="101" t="s">
        <v>1</v>
      </c>
      <c r="F195" s="102" t="s">
        <v>5674</v>
      </c>
      <c r="H195" s="103">
        <v>24.52</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98" customFormat="1">
      <c r="B196" s="99"/>
      <c r="D196" s="100" t="s">
        <v>308</v>
      </c>
      <c r="E196" s="101" t="s">
        <v>1</v>
      </c>
      <c r="F196" s="102" t="s">
        <v>5675</v>
      </c>
      <c r="H196" s="103">
        <v>23.324000000000002</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c r="B197" s="99"/>
      <c r="D197" s="100" t="s">
        <v>308</v>
      </c>
      <c r="E197" s="101" t="s">
        <v>1</v>
      </c>
      <c r="F197" s="102" t="s">
        <v>5676</v>
      </c>
      <c r="H197" s="103">
        <v>29.542000000000002</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5677</v>
      </c>
      <c r="H198" s="103">
        <v>25.030999999999999</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98" customFormat="1">
      <c r="B199" s="99"/>
      <c r="D199" s="100" t="s">
        <v>308</v>
      </c>
      <c r="E199" s="101" t="s">
        <v>1</v>
      </c>
      <c r="F199" s="102" t="s">
        <v>5678</v>
      </c>
      <c r="H199" s="103">
        <v>17.748999999999999</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171" customFormat="1">
      <c r="B200" s="172"/>
      <c r="D200" s="100" t="s">
        <v>308</v>
      </c>
      <c r="E200" s="173" t="s">
        <v>363</v>
      </c>
      <c r="F200" s="174" t="s">
        <v>435</v>
      </c>
      <c r="H200" s="175">
        <v>120.166</v>
      </c>
      <c r="L200" s="172"/>
      <c r="M200" s="176"/>
      <c r="N200" s="177"/>
      <c r="O200" s="177"/>
      <c r="P200" s="177"/>
      <c r="Q200" s="177"/>
      <c r="R200" s="177"/>
      <c r="S200" s="177"/>
      <c r="T200" s="178"/>
      <c r="AT200" s="173" t="s">
        <v>308</v>
      </c>
      <c r="AU200" s="173" t="s">
        <v>84</v>
      </c>
      <c r="AV200" s="171" t="s">
        <v>97</v>
      </c>
      <c r="AW200" s="171" t="s">
        <v>31</v>
      </c>
      <c r="AX200" s="171" t="s">
        <v>82</v>
      </c>
      <c r="AY200" s="173" t="s">
        <v>302</v>
      </c>
    </row>
    <row r="201" spans="1:65" s="15" customFormat="1" ht="21.75" customHeight="1">
      <c r="A201" s="12"/>
      <c r="B201" s="13"/>
      <c r="C201" s="85" t="s">
        <v>190</v>
      </c>
      <c r="D201" s="85" t="s">
        <v>303</v>
      </c>
      <c r="E201" s="86" t="s">
        <v>4580</v>
      </c>
      <c r="F201" s="87" t="s">
        <v>4581</v>
      </c>
      <c r="G201" s="88" t="s">
        <v>423</v>
      </c>
      <c r="H201" s="89">
        <v>120.166</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5679</v>
      </c>
    </row>
    <row r="202" spans="1:65" s="98" customFormat="1">
      <c r="B202" s="99"/>
      <c r="D202" s="100" t="s">
        <v>308</v>
      </c>
      <c r="E202" s="101" t="s">
        <v>1</v>
      </c>
      <c r="F202" s="102" t="s">
        <v>363</v>
      </c>
      <c r="H202" s="103">
        <v>120.166</v>
      </c>
      <c r="L202" s="99"/>
      <c r="M202" s="104"/>
      <c r="N202" s="105"/>
      <c r="O202" s="105"/>
      <c r="P202" s="105"/>
      <c r="Q202" s="105"/>
      <c r="R202" s="105"/>
      <c r="S202" s="105"/>
      <c r="T202" s="106"/>
      <c r="AT202" s="101" t="s">
        <v>308</v>
      </c>
      <c r="AU202" s="101" t="s">
        <v>84</v>
      </c>
      <c r="AV202" s="98" t="s">
        <v>84</v>
      </c>
      <c r="AW202" s="98" t="s">
        <v>31</v>
      </c>
      <c r="AX202" s="98" t="s">
        <v>82</v>
      </c>
      <c r="AY202" s="101" t="s">
        <v>302</v>
      </c>
    </row>
    <row r="203" spans="1:65" s="15" customFormat="1" ht="21.75" customHeight="1">
      <c r="A203" s="12"/>
      <c r="B203" s="13"/>
      <c r="C203" s="85" t="s">
        <v>193</v>
      </c>
      <c r="D203" s="85" t="s">
        <v>303</v>
      </c>
      <c r="E203" s="86" t="s">
        <v>2734</v>
      </c>
      <c r="F203" s="87" t="s">
        <v>2884</v>
      </c>
      <c r="G203" s="88" t="s">
        <v>468</v>
      </c>
      <c r="H203" s="89">
        <v>22.373999999999999</v>
      </c>
      <c r="I203" s="3"/>
      <c r="J203" s="90">
        <f>ROUND(I203*H203,2)</f>
        <v>0</v>
      </c>
      <c r="K203" s="87" t="s">
        <v>427</v>
      </c>
      <c r="L203" s="13"/>
      <c r="M203" s="91" t="s">
        <v>1</v>
      </c>
      <c r="N203" s="92" t="s">
        <v>40</v>
      </c>
      <c r="O203" s="93"/>
      <c r="P203" s="94">
        <f>O203*H203</f>
        <v>0</v>
      </c>
      <c r="Q203" s="94">
        <v>0</v>
      </c>
      <c r="R203" s="94">
        <f>Q203*H203</f>
        <v>0</v>
      </c>
      <c r="S203" s="94">
        <v>0</v>
      </c>
      <c r="T203" s="95">
        <f>S203*H203</f>
        <v>0</v>
      </c>
      <c r="U203" s="12"/>
      <c r="V203" s="12"/>
      <c r="W203" s="12"/>
      <c r="X203" s="12"/>
      <c r="Y203" s="12"/>
      <c r="Z203" s="12"/>
      <c r="AA203" s="12"/>
      <c r="AB203" s="12"/>
      <c r="AC203" s="12"/>
      <c r="AD203" s="12"/>
      <c r="AE203" s="12"/>
      <c r="AR203" s="96" t="s">
        <v>97</v>
      </c>
      <c r="AT203" s="96" t="s">
        <v>303</v>
      </c>
      <c r="AU203" s="96" t="s">
        <v>84</v>
      </c>
      <c r="AY203" s="5" t="s">
        <v>302</v>
      </c>
      <c r="BE203" s="97">
        <f>IF(N203="základní",J203,0)</f>
        <v>0</v>
      </c>
      <c r="BF203" s="97">
        <f>IF(N203="snížená",J203,0)</f>
        <v>0</v>
      </c>
      <c r="BG203" s="97">
        <f>IF(N203="zákl. přenesená",J203,0)</f>
        <v>0</v>
      </c>
      <c r="BH203" s="97">
        <f>IF(N203="sníž. přenesená",J203,0)</f>
        <v>0</v>
      </c>
      <c r="BI203" s="97">
        <f>IF(N203="nulová",J203,0)</f>
        <v>0</v>
      </c>
      <c r="BJ203" s="5" t="s">
        <v>82</v>
      </c>
      <c r="BK203" s="97">
        <f>ROUND(I203*H203,2)</f>
        <v>0</v>
      </c>
      <c r="BL203" s="5" t="s">
        <v>97</v>
      </c>
      <c r="BM203" s="96" t="s">
        <v>5680</v>
      </c>
    </row>
    <row r="204" spans="1:65" s="179" customFormat="1">
      <c r="B204" s="180"/>
      <c r="D204" s="100" t="s">
        <v>308</v>
      </c>
      <c r="E204" s="181" t="s">
        <v>1</v>
      </c>
      <c r="F204" s="182" t="s">
        <v>2737</v>
      </c>
      <c r="H204" s="181" t="s">
        <v>1</v>
      </c>
      <c r="L204" s="180"/>
      <c r="M204" s="183"/>
      <c r="N204" s="184"/>
      <c r="O204" s="184"/>
      <c r="P204" s="184"/>
      <c r="Q204" s="184"/>
      <c r="R204" s="184"/>
      <c r="S204" s="184"/>
      <c r="T204" s="185"/>
      <c r="AT204" s="181" t="s">
        <v>308</v>
      </c>
      <c r="AU204" s="181" t="s">
        <v>84</v>
      </c>
      <c r="AV204" s="179" t="s">
        <v>82</v>
      </c>
      <c r="AW204" s="179" t="s">
        <v>31</v>
      </c>
      <c r="AX204" s="179" t="s">
        <v>75</v>
      </c>
      <c r="AY204" s="181" t="s">
        <v>302</v>
      </c>
    </row>
    <row r="205" spans="1:65" s="98" customFormat="1">
      <c r="B205" s="99"/>
      <c r="D205" s="100" t="s">
        <v>308</v>
      </c>
      <c r="E205" s="101" t="s">
        <v>1</v>
      </c>
      <c r="F205" s="102" t="s">
        <v>2659</v>
      </c>
      <c r="H205" s="103">
        <v>22.373999999999999</v>
      </c>
      <c r="L205" s="99"/>
      <c r="M205" s="104"/>
      <c r="N205" s="105"/>
      <c r="O205" s="105"/>
      <c r="P205" s="105"/>
      <c r="Q205" s="105"/>
      <c r="R205" s="105"/>
      <c r="S205" s="105"/>
      <c r="T205" s="106"/>
      <c r="AT205" s="101" t="s">
        <v>308</v>
      </c>
      <c r="AU205" s="101" t="s">
        <v>84</v>
      </c>
      <c r="AV205" s="98" t="s">
        <v>84</v>
      </c>
      <c r="AW205" s="98" t="s">
        <v>31</v>
      </c>
      <c r="AX205" s="98" t="s">
        <v>82</v>
      </c>
      <c r="AY205" s="101" t="s">
        <v>302</v>
      </c>
    </row>
    <row r="206" spans="1:65" s="15" customFormat="1" ht="21.75" customHeight="1">
      <c r="A206" s="12"/>
      <c r="B206" s="13"/>
      <c r="C206" s="85" t="s">
        <v>196</v>
      </c>
      <c r="D206" s="85" t="s">
        <v>303</v>
      </c>
      <c r="E206" s="86" t="s">
        <v>506</v>
      </c>
      <c r="F206" s="87" t="s">
        <v>507</v>
      </c>
      <c r="G206" s="88" t="s">
        <v>468</v>
      </c>
      <c r="H206" s="89">
        <v>51.399000000000001</v>
      </c>
      <c r="I206" s="3"/>
      <c r="J206" s="90">
        <f>ROUND(I206*H206,2)</f>
        <v>0</v>
      </c>
      <c r="K206" s="87" t="s">
        <v>427</v>
      </c>
      <c r="L206" s="13"/>
      <c r="M206" s="91" t="s">
        <v>1</v>
      </c>
      <c r="N206" s="92" t="s">
        <v>40</v>
      </c>
      <c r="O206" s="93"/>
      <c r="P206" s="94">
        <f>O206*H206</f>
        <v>0</v>
      </c>
      <c r="Q206" s="94">
        <v>0</v>
      </c>
      <c r="R206" s="94">
        <f>Q206*H206</f>
        <v>0</v>
      </c>
      <c r="S206" s="94">
        <v>0</v>
      </c>
      <c r="T206" s="95">
        <f>S206*H206</f>
        <v>0</v>
      </c>
      <c r="U206" s="12"/>
      <c r="V206" s="12"/>
      <c r="W206" s="12"/>
      <c r="X206" s="12"/>
      <c r="Y206" s="12"/>
      <c r="Z206" s="12"/>
      <c r="AA206" s="12"/>
      <c r="AB206" s="12"/>
      <c r="AC206" s="12"/>
      <c r="AD206" s="12"/>
      <c r="AE206" s="12"/>
      <c r="AR206" s="96" t="s">
        <v>97</v>
      </c>
      <c r="AT206" s="96" t="s">
        <v>303</v>
      </c>
      <c r="AU206" s="96" t="s">
        <v>84</v>
      </c>
      <c r="AY206" s="5" t="s">
        <v>302</v>
      </c>
      <c r="BE206" s="97">
        <f>IF(N206="základní",J206,0)</f>
        <v>0</v>
      </c>
      <c r="BF206" s="97">
        <f>IF(N206="snížená",J206,0)</f>
        <v>0</v>
      </c>
      <c r="BG206" s="97">
        <f>IF(N206="zákl. přenesená",J206,0)</f>
        <v>0</v>
      </c>
      <c r="BH206" s="97">
        <f>IF(N206="sníž. přenesená",J206,0)</f>
        <v>0</v>
      </c>
      <c r="BI206" s="97">
        <f>IF(N206="nulová",J206,0)</f>
        <v>0</v>
      </c>
      <c r="BJ206" s="5" t="s">
        <v>82</v>
      </c>
      <c r="BK206" s="97">
        <f>ROUND(I206*H206,2)</f>
        <v>0</v>
      </c>
      <c r="BL206" s="5" t="s">
        <v>97</v>
      </c>
      <c r="BM206" s="96" t="s">
        <v>5681</v>
      </c>
    </row>
    <row r="207" spans="1:65" s="98" customFormat="1">
      <c r="B207" s="99"/>
      <c r="D207" s="100" t="s">
        <v>308</v>
      </c>
      <c r="E207" s="101" t="s">
        <v>1</v>
      </c>
      <c r="F207" s="102" t="s">
        <v>396</v>
      </c>
      <c r="H207" s="103">
        <v>51.399000000000001</v>
      </c>
      <c r="L207" s="99"/>
      <c r="M207" s="104"/>
      <c r="N207" s="105"/>
      <c r="O207" s="105"/>
      <c r="P207" s="105"/>
      <c r="Q207" s="105"/>
      <c r="R207" s="105"/>
      <c r="S207" s="105"/>
      <c r="T207" s="106"/>
      <c r="AT207" s="101" t="s">
        <v>308</v>
      </c>
      <c r="AU207" s="101" t="s">
        <v>84</v>
      </c>
      <c r="AV207" s="98" t="s">
        <v>84</v>
      </c>
      <c r="AW207" s="98" t="s">
        <v>31</v>
      </c>
      <c r="AX207" s="98" t="s">
        <v>82</v>
      </c>
      <c r="AY207" s="101" t="s">
        <v>302</v>
      </c>
    </row>
    <row r="208" spans="1:65" s="15" customFormat="1" ht="33" customHeight="1">
      <c r="A208" s="12"/>
      <c r="B208" s="13"/>
      <c r="C208" s="85" t="s">
        <v>199</v>
      </c>
      <c r="D208" s="85" t="s">
        <v>303</v>
      </c>
      <c r="E208" s="86" t="s">
        <v>509</v>
      </c>
      <c r="F208" s="87" t="s">
        <v>510</v>
      </c>
      <c r="G208" s="88" t="s">
        <v>468</v>
      </c>
      <c r="H208" s="89">
        <v>2569.9499999999998</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5682</v>
      </c>
    </row>
    <row r="209" spans="1:65" s="98" customFormat="1">
      <c r="B209" s="99"/>
      <c r="D209" s="100" t="s">
        <v>308</v>
      </c>
      <c r="E209" s="101" t="s">
        <v>1</v>
      </c>
      <c r="F209" s="102" t="s">
        <v>512</v>
      </c>
      <c r="H209" s="103">
        <v>2569.9499999999998</v>
      </c>
      <c r="L209" s="99"/>
      <c r="M209" s="104"/>
      <c r="N209" s="105"/>
      <c r="O209" s="105"/>
      <c r="P209" s="105"/>
      <c r="Q209" s="105"/>
      <c r="R209" s="105"/>
      <c r="S209" s="105"/>
      <c r="T209" s="106"/>
      <c r="AT209" s="101" t="s">
        <v>308</v>
      </c>
      <c r="AU209" s="101" t="s">
        <v>84</v>
      </c>
      <c r="AV209" s="98" t="s">
        <v>84</v>
      </c>
      <c r="AW209" s="98" t="s">
        <v>31</v>
      </c>
      <c r="AX209" s="98" t="s">
        <v>82</v>
      </c>
      <c r="AY209" s="101" t="s">
        <v>302</v>
      </c>
    </row>
    <row r="210" spans="1:65" s="15" customFormat="1" ht="21.75" customHeight="1">
      <c r="A210" s="12"/>
      <c r="B210" s="13"/>
      <c r="C210" s="85" t="s">
        <v>202</v>
      </c>
      <c r="D210" s="85" t="s">
        <v>303</v>
      </c>
      <c r="E210" s="86" t="s">
        <v>2740</v>
      </c>
      <c r="F210" s="87" t="s">
        <v>2888</v>
      </c>
      <c r="G210" s="88" t="s">
        <v>468</v>
      </c>
      <c r="H210" s="89">
        <v>22.373999999999999</v>
      </c>
      <c r="I210" s="3"/>
      <c r="J210" s="90">
        <f>ROUND(I210*H210,2)</f>
        <v>0</v>
      </c>
      <c r="K210" s="87" t="s">
        <v>427</v>
      </c>
      <c r="L210" s="13"/>
      <c r="M210" s="91" t="s">
        <v>1</v>
      </c>
      <c r="N210" s="92" t="s">
        <v>40</v>
      </c>
      <c r="O210" s="93"/>
      <c r="P210" s="94">
        <f>O210*H210</f>
        <v>0</v>
      </c>
      <c r="Q210" s="94">
        <v>0</v>
      </c>
      <c r="R210" s="94">
        <f>Q210*H210</f>
        <v>0</v>
      </c>
      <c r="S210" s="94">
        <v>0</v>
      </c>
      <c r="T210" s="95">
        <f>S210*H210</f>
        <v>0</v>
      </c>
      <c r="U210" s="12"/>
      <c r="V210" s="12"/>
      <c r="W210" s="12"/>
      <c r="X210" s="12"/>
      <c r="Y210" s="12"/>
      <c r="Z210" s="12"/>
      <c r="AA210" s="12"/>
      <c r="AB210" s="12"/>
      <c r="AC210" s="12"/>
      <c r="AD210" s="12"/>
      <c r="AE210" s="12"/>
      <c r="AR210" s="96" t="s">
        <v>97</v>
      </c>
      <c r="AT210" s="96" t="s">
        <v>303</v>
      </c>
      <c r="AU210" s="96" t="s">
        <v>84</v>
      </c>
      <c r="AY210" s="5" t="s">
        <v>302</v>
      </c>
      <c r="BE210" s="97">
        <f>IF(N210="základní",J210,0)</f>
        <v>0</v>
      </c>
      <c r="BF210" s="97">
        <f>IF(N210="snížená",J210,0)</f>
        <v>0</v>
      </c>
      <c r="BG210" s="97">
        <f>IF(N210="zákl. přenesená",J210,0)</f>
        <v>0</v>
      </c>
      <c r="BH210" s="97">
        <f>IF(N210="sníž. přenesená",J210,0)</f>
        <v>0</v>
      </c>
      <c r="BI210" s="97">
        <f>IF(N210="nulová",J210,0)</f>
        <v>0</v>
      </c>
      <c r="BJ210" s="5" t="s">
        <v>82</v>
      </c>
      <c r="BK210" s="97">
        <f>ROUND(I210*H210,2)</f>
        <v>0</v>
      </c>
      <c r="BL210" s="5" t="s">
        <v>97</v>
      </c>
      <c r="BM210" s="96" t="s">
        <v>5683</v>
      </c>
    </row>
    <row r="211" spans="1:65" s="98" customFormat="1">
      <c r="B211" s="99"/>
      <c r="D211" s="100" t="s">
        <v>308</v>
      </c>
      <c r="E211" s="101" t="s">
        <v>1</v>
      </c>
      <c r="F211" s="102" t="s">
        <v>2659</v>
      </c>
      <c r="H211" s="103">
        <v>22.373999999999999</v>
      </c>
      <c r="L211" s="99"/>
      <c r="M211" s="104"/>
      <c r="N211" s="105"/>
      <c r="O211" s="105"/>
      <c r="P211" s="105"/>
      <c r="Q211" s="105"/>
      <c r="R211" s="105"/>
      <c r="S211" s="105"/>
      <c r="T211" s="106"/>
      <c r="AT211" s="101" t="s">
        <v>308</v>
      </c>
      <c r="AU211" s="101" t="s">
        <v>84</v>
      </c>
      <c r="AV211" s="98" t="s">
        <v>84</v>
      </c>
      <c r="AW211" s="98" t="s">
        <v>31</v>
      </c>
      <c r="AX211" s="98" t="s">
        <v>82</v>
      </c>
      <c r="AY211" s="101" t="s">
        <v>302</v>
      </c>
    </row>
    <row r="212" spans="1:65" s="15" customFormat="1" ht="16.5" customHeight="1">
      <c r="A212" s="12"/>
      <c r="B212" s="13"/>
      <c r="C212" s="85" t="s">
        <v>7</v>
      </c>
      <c r="D212" s="85" t="s">
        <v>303</v>
      </c>
      <c r="E212" s="86" t="s">
        <v>513</v>
      </c>
      <c r="F212" s="87" t="s">
        <v>514</v>
      </c>
      <c r="G212" s="88" t="s">
        <v>468</v>
      </c>
      <c r="H212" s="89">
        <v>51.399000000000001</v>
      </c>
      <c r="I212" s="3"/>
      <c r="J212" s="90">
        <f>ROUND(I212*H212,2)</f>
        <v>0</v>
      </c>
      <c r="K212" s="87" t="s">
        <v>427</v>
      </c>
      <c r="L212" s="13"/>
      <c r="M212" s="91" t="s">
        <v>1</v>
      </c>
      <c r="N212" s="92" t="s">
        <v>40</v>
      </c>
      <c r="O212" s="93"/>
      <c r="P212" s="94">
        <f>O212*H212</f>
        <v>0</v>
      </c>
      <c r="Q212" s="94">
        <v>0</v>
      </c>
      <c r="R212" s="94">
        <f>Q212*H212</f>
        <v>0</v>
      </c>
      <c r="S212" s="94">
        <v>0</v>
      </c>
      <c r="T212" s="95">
        <f>S212*H212</f>
        <v>0</v>
      </c>
      <c r="U212" s="12"/>
      <c r="V212" s="12"/>
      <c r="W212" s="12"/>
      <c r="X212" s="12"/>
      <c r="Y212" s="12"/>
      <c r="Z212" s="12"/>
      <c r="AA212" s="12"/>
      <c r="AB212" s="12"/>
      <c r="AC212" s="12"/>
      <c r="AD212" s="12"/>
      <c r="AE212" s="12"/>
      <c r="AR212" s="96" t="s">
        <v>97</v>
      </c>
      <c r="AT212" s="96" t="s">
        <v>303</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5684</v>
      </c>
    </row>
    <row r="213" spans="1:65" s="98" customFormat="1">
      <c r="B213" s="99"/>
      <c r="D213" s="100" t="s">
        <v>308</v>
      </c>
      <c r="E213" s="101" t="s">
        <v>1</v>
      </c>
      <c r="F213" s="102" t="s">
        <v>396</v>
      </c>
      <c r="H213" s="103">
        <v>51.399000000000001</v>
      </c>
      <c r="L213" s="99"/>
      <c r="M213" s="104"/>
      <c r="N213" s="105"/>
      <c r="O213" s="105"/>
      <c r="P213" s="105"/>
      <c r="Q213" s="105"/>
      <c r="R213" s="105"/>
      <c r="S213" s="105"/>
      <c r="T213" s="106"/>
      <c r="AT213" s="101" t="s">
        <v>308</v>
      </c>
      <c r="AU213" s="101" t="s">
        <v>84</v>
      </c>
      <c r="AV213" s="98" t="s">
        <v>84</v>
      </c>
      <c r="AW213" s="98" t="s">
        <v>31</v>
      </c>
      <c r="AX213" s="98" t="s">
        <v>82</v>
      </c>
      <c r="AY213" s="101" t="s">
        <v>302</v>
      </c>
    </row>
    <row r="214" spans="1:65" s="15" customFormat="1" ht="21.75" customHeight="1">
      <c r="A214" s="12"/>
      <c r="B214" s="13"/>
      <c r="C214" s="85" t="s">
        <v>207</v>
      </c>
      <c r="D214" s="85" t="s">
        <v>303</v>
      </c>
      <c r="E214" s="86" t="s">
        <v>516</v>
      </c>
      <c r="F214" s="87" t="s">
        <v>517</v>
      </c>
      <c r="G214" s="88" t="s">
        <v>518</v>
      </c>
      <c r="H214" s="89">
        <v>82.238</v>
      </c>
      <c r="I214" s="3"/>
      <c r="J214" s="90">
        <f>ROUND(I214*H214,2)</f>
        <v>0</v>
      </c>
      <c r="K214" s="87" t="s">
        <v>427</v>
      </c>
      <c r="L214" s="13"/>
      <c r="M214" s="91" t="s">
        <v>1</v>
      </c>
      <c r="N214" s="92" t="s">
        <v>40</v>
      </c>
      <c r="O214" s="93"/>
      <c r="P214" s="94">
        <f>O214*H214</f>
        <v>0</v>
      </c>
      <c r="Q214" s="94">
        <v>0</v>
      </c>
      <c r="R214" s="94">
        <f>Q214*H214</f>
        <v>0</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5685</v>
      </c>
    </row>
    <row r="215" spans="1:65" s="98" customFormat="1">
      <c r="B215" s="99"/>
      <c r="D215" s="100" t="s">
        <v>308</v>
      </c>
      <c r="E215" s="101" t="s">
        <v>1</v>
      </c>
      <c r="F215" s="102" t="s">
        <v>520</v>
      </c>
      <c r="H215" s="103">
        <v>82.238</v>
      </c>
      <c r="L215" s="99"/>
      <c r="M215" s="104"/>
      <c r="N215" s="105"/>
      <c r="O215" s="105"/>
      <c r="P215" s="105"/>
      <c r="Q215" s="105"/>
      <c r="R215" s="105"/>
      <c r="S215" s="105"/>
      <c r="T215" s="106"/>
      <c r="AT215" s="101" t="s">
        <v>308</v>
      </c>
      <c r="AU215" s="101" t="s">
        <v>84</v>
      </c>
      <c r="AV215" s="98" t="s">
        <v>84</v>
      </c>
      <c r="AW215" s="98" t="s">
        <v>31</v>
      </c>
      <c r="AX215" s="98" t="s">
        <v>82</v>
      </c>
      <c r="AY215" s="101" t="s">
        <v>302</v>
      </c>
    </row>
    <row r="216" spans="1:65" s="15" customFormat="1" ht="21.75" customHeight="1">
      <c r="A216" s="12"/>
      <c r="B216" s="13"/>
      <c r="C216" s="85" t="s">
        <v>210</v>
      </c>
      <c r="D216" s="85" t="s">
        <v>303</v>
      </c>
      <c r="E216" s="86" t="s">
        <v>521</v>
      </c>
      <c r="F216" s="87" t="s">
        <v>522</v>
      </c>
      <c r="G216" s="88" t="s">
        <v>468</v>
      </c>
      <c r="H216" s="89">
        <v>34.287999999999997</v>
      </c>
      <c r="I216" s="3"/>
      <c r="J216" s="90">
        <f>ROUND(I216*H216,2)</f>
        <v>0</v>
      </c>
      <c r="K216" s="87" t="s">
        <v>427</v>
      </c>
      <c r="L216" s="13"/>
      <c r="M216" s="91" t="s">
        <v>1</v>
      </c>
      <c r="N216" s="92" t="s">
        <v>40</v>
      </c>
      <c r="O216" s="93"/>
      <c r="P216" s="94">
        <f>O216*H216</f>
        <v>0</v>
      </c>
      <c r="Q216" s="94">
        <v>0</v>
      </c>
      <c r="R216" s="94">
        <f>Q216*H216</f>
        <v>0</v>
      </c>
      <c r="S216" s="94">
        <v>0</v>
      </c>
      <c r="T216" s="95">
        <f>S216*H216</f>
        <v>0</v>
      </c>
      <c r="U216" s="12"/>
      <c r="V216" s="12"/>
      <c r="W216" s="12"/>
      <c r="X216" s="12"/>
      <c r="Y216" s="12"/>
      <c r="Z216" s="12"/>
      <c r="AA216" s="12"/>
      <c r="AB216" s="12"/>
      <c r="AC216" s="12"/>
      <c r="AD216" s="12"/>
      <c r="AE216" s="12"/>
      <c r="AR216" s="96" t="s">
        <v>97</v>
      </c>
      <c r="AT216" s="96" t="s">
        <v>303</v>
      </c>
      <c r="AU216" s="96" t="s">
        <v>84</v>
      </c>
      <c r="AY216" s="5" t="s">
        <v>302</v>
      </c>
      <c r="BE216" s="97">
        <f>IF(N216="základní",J216,0)</f>
        <v>0</v>
      </c>
      <c r="BF216" s="97">
        <f>IF(N216="snížená",J216,0)</f>
        <v>0</v>
      </c>
      <c r="BG216" s="97">
        <f>IF(N216="zákl. přenesená",J216,0)</f>
        <v>0</v>
      </c>
      <c r="BH216" s="97">
        <f>IF(N216="sníž. přenesená",J216,0)</f>
        <v>0</v>
      </c>
      <c r="BI216" s="97">
        <f>IF(N216="nulová",J216,0)</f>
        <v>0</v>
      </c>
      <c r="BJ216" s="5" t="s">
        <v>82</v>
      </c>
      <c r="BK216" s="97">
        <f>ROUND(I216*H216,2)</f>
        <v>0</v>
      </c>
      <c r="BL216" s="5" t="s">
        <v>97</v>
      </c>
      <c r="BM216" s="96" t="s">
        <v>5686</v>
      </c>
    </row>
    <row r="217" spans="1:65" s="98" customFormat="1">
      <c r="B217" s="99"/>
      <c r="D217" s="100" t="s">
        <v>308</v>
      </c>
      <c r="E217" s="101" t="s">
        <v>1</v>
      </c>
      <c r="F217" s="102" t="s">
        <v>396</v>
      </c>
      <c r="H217" s="103">
        <v>51.399000000000001</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1:65" s="98" customFormat="1" ht="22.5">
      <c r="B218" s="99"/>
      <c r="D218" s="100" t="s">
        <v>308</v>
      </c>
      <c r="E218" s="101" t="s">
        <v>1</v>
      </c>
      <c r="F218" s="102" t="s">
        <v>524</v>
      </c>
      <c r="H218" s="103">
        <v>13.590999999999999</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1:65" s="179" customFormat="1">
      <c r="B219" s="180"/>
      <c r="D219" s="100" t="s">
        <v>308</v>
      </c>
      <c r="E219" s="181" t="s">
        <v>1</v>
      </c>
      <c r="F219" s="182" t="s">
        <v>525</v>
      </c>
      <c r="H219" s="181" t="s">
        <v>1</v>
      </c>
      <c r="L219" s="180"/>
      <c r="M219" s="183"/>
      <c r="N219" s="184"/>
      <c r="O219" s="184"/>
      <c r="P219" s="184"/>
      <c r="Q219" s="184"/>
      <c r="R219" s="184"/>
      <c r="S219" s="184"/>
      <c r="T219" s="185"/>
      <c r="AT219" s="181" t="s">
        <v>308</v>
      </c>
      <c r="AU219" s="181" t="s">
        <v>84</v>
      </c>
      <c r="AV219" s="179" t="s">
        <v>82</v>
      </c>
      <c r="AW219" s="179" t="s">
        <v>31</v>
      </c>
      <c r="AX219" s="179" t="s">
        <v>75</v>
      </c>
      <c r="AY219" s="181" t="s">
        <v>302</v>
      </c>
    </row>
    <row r="220" spans="1:65" s="98" customFormat="1">
      <c r="B220" s="99"/>
      <c r="D220" s="100" t="s">
        <v>308</v>
      </c>
      <c r="E220" s="101" t="s">
        <v>1</v>
      </c>
      <c r="F220" s="102" t="s">
        <v>5274</v>
      </c>
      <c r="H220" s="103">
        <v>-7.0110000000000001</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c r="B221" s="99"/>
      <c r="D221" s="100" t="s">
        <v>308</v>
      </c>
      <c r="E221" s="101" t="s">
        <v>1</v>
      </c>
      <c r="F221" s="102" t="s">
        <v>5687</v>
      </c>
      <c r="H221" s="103">
        <v>-5.82</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98" customFormat="1">
      <c r="B222" s="99"/>
      <c r="D222" s="100" t="s">
        <v>308</v>
      </c>
      <c r="E222" s="101" t="s">
        <v>1</v>
      </c>
      <c r="F222" s="102" t="s">
        <v>3869</v>
      </c>
      <c r="H222" s="103">
        <v>-5.4530000000000003</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79" customFormat="1">
      <c r="B223" s="180"/>
      <c r="D223" s="100" t="s">
        <v>308</v>
      </c>
      <c r="E223" s="181" t="s">
        <v>1</v>
      </c>
      <c r="F223" s="182" t="s">
        <v>532</v>
      </c>
      <c r="H223" s="181" t="s">
        <v>1</v>
      </c>
      <c r="L223" s="180"/>
      <c r="M223" s="183"/>
      <c r="N223" s="184"/>
      <c r="O223" s="184"/>
      <c r="P223" s="184"/>
      <c r="Q223" s="184"/>
      <c r="R223" s="184"/>
      <c r="S223" s="184"/>
      <c r="T223" s="185"/>
      <c r="AT223" s="181" t="s">
        <v>308</v>
      </c>
      <c r="AU223" s="181" t="s">
        <v>84</v>
      </c>
      <c r="AV223" s="179" t="s">
        <v>82</v>
      </c>
      <c r="AW223" s="179" t="s">
        <v>31</v>
      </c>
      <c r="AX223" s="179" t="s">
        <v>75</v>
      </c>
      <c r="AY223" s="181" t="s">
        <v>302</v>
      </c>
    </row>
    <row r="224" spans="1:65" s="98" customFormat="1">
      <c r="B224" s="99"/>
      <c r="D224" s="100" t="s">
        <v>308</v>
      </c>
      <c r="E224" s="101" t="s">
        <v>1</v>
      </c>
      <c r="F224" s="102" t="s">
        <v>535</v>
      </c>
      <c r="H224" s="103">
        <v>-2.6880000000000002</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98" customFormat="1">
      <c r="B225" s="99"/>
      <c r="D225" s="100" t="s">
        <v>308</v>
      </c>
      <c r="E225" s="101" t="s">
        <v>1</v>
      </c>
      <c r="F225" s="102" t="s">
        <v>536</v>
      </c>
      <c r="H225" s="103">
        <v>-6.6120000000000001</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c r="B226" s="99"/>
      <c r="D226" s="100" t="s">
        <v>308</v>
      </c>
      <c r="E226" s="101" t="s">
        <v>1</v>
      </c>
      <c r="F226" s="102" t="s">
        <v>1978</v>
      </c>
      <c r="H226" s="103">
        <v>-1.716</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98" customFormat="1">
      <c r="B227" s="99"/>
      <c r="D227" s="100" t="s">
        <v>308</v>
      </c>
      <c r="E227" s="101" t="s">
        <v>1</v>
      </c>
      <c r="F227" s="102" t="s">
        <v>5688</v>
      </c>
      <c r="H227" s="103">
        <v>-1.1080000000000001</v>
      </c>
      <c r="L227" s="99"/>
      <c r="M227" s="104"/>
      <c r="N227" s="105"/>
      <c r="O227" s="105"/>
      <c r="P227" s="105"/>
      <c r="Q227" s="105"/>
      <c r="R227" s="105"/>
      <c r="S227" s="105"/>
      <c r="T227" s="106"/>
      <c r="AT227" s="101" t="s">
        <v>308</v>
      </c>
      <c r="AU227" s="101" t="s">
        <v>84</v>
      </c>
      <c r="AV227" s="98" t="s">
        <v>84</v>
      </c>
      <c r="AW227" s="98" t="s">
        <v>31</v>
      </c>
      <c r="AX227" s="98" t="s">
        <v>75</v>
      </c>
      <c r="AY227" s="101" t="s">
        <v>302</v>
      </c>
    </row>
    <row r="228" spans="1:65" s="98" customFormat="1">
      <c r="B228" s="99"/>
      <c r="D228" s="100" t="s">
        <v>308</v>
      </c>
      <c r="E228" s="101" t="s">
        <v>1</v>
      </c>
      <c r="F228" s="102" t="s">
        <v>5689</v>
      </c>
      <c r="H228" s="103">
        <v>-0.29399999999999998</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98" customFormat="1">
      <c r="B229" s="99"/>
      <c r="D229" s="100" t="s">
        <v>308</v>
      </c>
      <c r="E229" s="101" t="s">
        <v>1</v>
      </c>
      <c r="F229" s="102" t="s">
        <v>2747</v>
      </c>
      <c r="H229" s="103">
        <v>-22.373999999999999</v>
      </c>
      <c r="L229" s="99"/>
      <c r="M229" s="104"/>
      <c r="N229" s="105"/>
      <c r="O229" s="105"/>
      <c r="P229" s="105"/>
      <c r="Q229" s="105"/>
      <c r="R229" s="105"/>
      <c r="S229" s="105"/>
      <c r="T229" s="106"/>
      <c r="AT229" s="101" t="s">
        <v>308</v>
      </c>
      <c r="AU229" s="101" t="s">
        <v>84</v>
      </c>
      <c r="AV229" s="98" t="s">
        <v>84</v>
      </c>
      <c r="AW229" s="98" t="s">
        <v>31</v>
      </c>
      <c r="AX229" s="98" t="s">
        <v>75</v>
      </c>
      <c r="AY229" s="101" t="s">
        <v>302</v>
      </c>
    </row>
    <row r="230" spans="1:65" s="186" customFormat="1">
      <c r="B230" s="187"/>
      <c r="D230" s="100" t="s">
        <v>308</v>
      </c>
      <c r="E230" s="188" t="s">
        <v>2748</v>
      </c>
      <c r="F230" s="189" t="s">
        <v>481</v>
      </c>
      <c r="H230" s="190">
        <v>11.914</v>
      </c>
      <c r="L230" s="187"/>
      <c r="M230" s="191"/>
      <c r="N230" s="192"/>
      <c r="O230" s="192"/>
      <c r="P230" s="192"/>
      <c r="Q230" s="192"/>
      <c r="R230" s="192"/>
      <c r="S230" s="192"/>
      <c r="T230" s="193"/>
      <c r="AT230" s="188" t="s">
        <v>308</v>
      </c>
      <c r="AU230" s="188" t="s">
        <v>84</v>
      </c>
      <c r="AV230" s="186" t="s">
        <v>91</v>
      </c>
      <c r="AW230" s="186" t="s">
        <v>31</v>
      </c>
      <c r="AX230" s="186" t="s">
        <v>75</v>
      </c>
      <c r="AY230" s="188" t="s">
        <v>302</v>
      </c>
    </row>
    <row r="231" spans="1:65" s="179" customFormat="1" ht="22.5">
      <c r="B231" s="180"/>
      <c r="D231" s="100" t="s">
        <v>308</v>
      </c>
      <c r="E231" s="181" t="s">
        <v>1</v>
      </c>
      <c r="F231" s="182" t="s">
        <v>2749</v>
      </c>
      <c r="H231" s="181" t="s">
        <v>1</v>
      </c>
      <c r="L231" s="180"/>
      <c r="M231" s="183"/>
      <c r="N231" s="184"/>
      <c r="O231" s="184"/>
      <c r="P231" s="184"/>
      <c r="Q231" s="184"/>
      <c r="R231" s="184"/>
      <c r="S231" s="184"/>
      <c r="T231" s="185"/>
      <c r="AT231" s="181" t="s">
        <v>308</v>
      </c>
      <c r="AU231" s="181" t="s">
        <v>84</v>
      </c>
      <c r="AV231" s="179" t="s">
        <v>82</v>
      </c>
      <c r="AW231" s="179" t="s">
        <v>31</v>
      </c>
      <c r="AX231" s="179" t="s">
        <v>75</v>
      </c>
      <c r="AY231" s="181" t="s">
        <v>302</v>
      </c>
    </row>
    <row r="232" spans="1:65" s="179" customFormat="1">
      <c r="B232" s="180"/>
      <c r="D232" s="100" t="s">
        <v>308</v>
      </c>
      <c r="E232" s="181" t="s">
        <v>1</v>
      </c>
      <c r="F232" s="182" t="s">
        <v>5690</v>
      </c>
      <c r="H232" s="181" t="s">
        <v>1</v>
      </c>
      <c r="L232" s="180"/>
      <c r="M232" s="183"/>
      <c r="N232" s="184"/>
      <c r="O232" s="184"/>
      <c r="P232" s="184"/>
      <c r="Q232" s="184"/>
      <c r="R232" s="184"/>
      <c r="S232" s="184"/>
      <c r="T232" s="185"/>
      <c r="AT232" s="181" t="s">
        <v>308</v>
      </c>
      <c r="AU232" s="181" t="s">
        <v>84</v>
      </c>
      <c r="AV232" s="179" t="s">
        <v>82</v>
      </c>
      <c r="AW232" s="179" t="s">
        <v>31</v>
      </c>
      <c r="AX232" s="179" t="s">
        <v>75</v>
      </c>
      <c r="AY232" s="181" t="s">
        <v>302</v>
      </c>
    </row>
    <row r="233" spans="1:65" s="98" customFormat="1" ht="45">
      <c r="B233" s="99"/>
      <c r="D233" s="100" t="s">
        <v>308</v>
      </c>
      <c r="E233" s="101" t="s">
        <v>2659</v>
      </c>
      <c r="F233" s="102" t="s">
        <v>5691</v>
      </c>
      <c r="H233" s="103">
        <v>22.373999999999999</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171" customFormat="1">
      <c r="B234" s="172"/>
      <c r="D234" s="100" t="s">
        <v>308</v>
      </c>
      <c r="E234" s="173" t="s">
        <v>398</v>
      </c>
      <c r="F234" s="174" t="s">
        <v>435</v>
      </c>
      <c r="H234" s="175">
        <v>34.287999999999997</v>
      </c>
      <c r="L234" s="172"/>
      <c r="M234" s="176"/>
      <c r="N234" s="177"/>
      <c r="O234" s="177"/>
      <c r="P234" s="177"/>
      <c r="Q234" s="177"/>
      <c r="R234" s="177"/>
      <c r="S234" s="177"/>
      <c r="T234" s="178"/>
      <c r="AT234" s="173" t="s">
        <v>308</v>
      </c>
      <c r="AU234" s="173" t="s">
        <v>84</v>
      </c>
      <c r="AV234" s="171" t="s">
        <v>97</v>
      </c>
      <c r="AW234" s="171" t="s">
        <v>31</v>
      </c>
      <c r="AX234" s="171" t="s">
        <v>82</v>
      </c>
      <c r="AY234" s="173" t="s">
        <v>302</v>
      </c>
    </row>
    <row r="235" spans="1:65" s="15" customFormat="1" ht="16.5" customHeight="1">
      <c r="A235" s="12"/>
      <c r="B235" s="13"/>
      <c r="C235" s="194" t="s">
        <v>213</v>
      </c>
      <c r="D235" s="194" t="s">
        <v>537</v>
      </c>
      <c r="E235" s="195" t="s">
        <v>538</v>
      </c>
      <c r="F235" s="196" t="s">
        <v>539</v>
      </c>
      <c r="G235" s="197" t="s">
        <v>518</v>
      </c>
      <c r="H235" s="198">
        <v>23.977</v>
      </c>
      <c r="I235" s="3"/>
      <c r="J235" s="200">
        <f>ROUND(I235*H235,2)</f>
        <v>0</v>
      </c>
      <c r="K235" s="196" t="s">
        <v>427</v>
      </c>
      <c r="L235" s="201"/>
      <c r="M235" s="202" t="s">
        <v>1</v>
      </c>
      <c r="N235" s="203" t="s">
        <v>40</v>
      </c>
      <c r="O235" s="93"/>
      <c r="P235" s="94">
        <f>O235*H235</f>
        <v>0</v>
      </c>
      <c r="Q235" s="94">
        <v>0</v>
      </c>
      <c r="R235" s="94">
        <f>Q235*H235</f>
        <v>0</v>
      </c>
      <c r="S235" s="94">
        <v>0</v>
      </c>
      <c r="T235" s="95">
        <f>S235*H235</f>
        <v>0</v>
      </c>
      <c r="U235" s="12"/>
      <c r="V235" s="12"/>
      <c r="W235" s="12"/>
      <c r="X235" s="12"/>
      <c r="Y235" s="12"/>
      <c r="Z235" s="12"/>
      <c r="AA235" s="12"/>
      <c r="AB235" s="12"/>
      <c r="AC235" s="12"/>
      <c r="AD235" s="12"/>
      <c r="AE235" s="12"/>
      <c r="AR235" s="96" t="s">
        <v>109</v>
      </c>
      <c r="AT235" s="96" t="s">
        <v>537</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5692</v>
      </c>
    </row>
    <row r="236" spans="1:65" s="98" customFormat="1" ht="22.5">
      <c r="B236" s="99"/>
      <c r="D236" s="100" t="s">
        <v>308</v>
      </c>
      <c r="E236" s="101" t="s">
        <v>1</v>
      </c>
      <c r="F236" s="102" t="s">
        <v>3172</v>
      </c>
      <c r="H236" s="103">
        <v>23.977</v>
      </c>
      <c r="L236" s="99"/>
      <c r="M236" s="104"/>
      <c r="N236" s="105"/>
      <c r="O236" s="105"/>
      <c r="P236" s="105"/>
      <c r="Q236" s="105"/>
      <c r="R236" s="105"/>
      <c r="S236" s="105"/>
      <c r="T236" s="106"/>
      <c r="AT236" s="101" t="s">
        <v>308</v>
      </c>
      <c r="AU236" s="101" t="s">
        <v>84</v>
      </c>
      <c r="AV236" s="98" t="s">
        <v>84</v>
      </c>
      <c r="AW236" s="98" t="s">
        <v>31</v>
      </c>
      <c r="AX236" s="98" t="s">
        <v>82</v>
      </c>
      <c r="AY236" s="101" t="s">
        <v>302</v>
      </c>
    </row>
    <row r="237" spans="1:65" s="15" customFormat="1" ht="21.75" customHeight="1">
      <c r="A237" s="12"/>
      <c r="B237" s="13"/>
      <c r="C237" s="85" t="s">
        <v>542</v>
      </c>
      <c r="D237" s="85" t="s">
        <v>303</v>
      </c>
      <c r="E237" s="86" t="s">
        <v>543</v>
      </c>
      <c r="F237" s="87" t="s">
        <v>544</v>
      </c>
      <c r="G237" s="88" t="s">
        <v>468</v>
      </c>
      <c r="H237" s="89">
        <v>12.831</v>
      </c>
      <c r="I237" s="3"/>
      <c r="J237" s="90">
        <f>ROUND(I237*H237,2)</f>
        <v>0</v>
      </c>
      <c r="K237" s="87" t="s">
        <v>427</v>
      </c>
      <c r="L237" s="13"/>
      <c r="M237" s="91" t="s">
        <v>1</v>
      </c>
      <c r="N237" s="92" t="s">
        <v>40</v>
      </c>
      <c r="O237" s="93"/>
      <c r="P237" s="94">
        <f>O237*H237</f>
        <v>0</v>
      </c>
      <c r="Q237" s="94">
        <v>0</v>
      </c>
      <c r="R237" s="94">
        <f>Q237*H237</f>
        <v>0</v>
      </c>
      <c r="S237" s="94">
        <v>0</v>
      </c>
      <c r="T237" s="95">
        <f>S237*H237</f>
        <v>0</v>
      </c>
      <c r="U237" s="12"/>
      <c r="V237" s="12"/>
      <c r="W237" s="12"/>
      <c r="X237" s="12"/>
      <c r="Y237" s="12"/>
      <c r="Z237" s="12"/>
      <c r="AA237" s="12"/>
      <c r="AB237" s="12"/>
      <c r="AC237" s="12"/>
      <c r="AD237" s="12"/>
      <c r="AE237" s="12"/>
      <c r="AR237" s="96" t="s">
        <v>97</v>
      </c>
      <c r="AT237" s="96" t="s">
        <v>303</v>
      </c>
      <c r="AU237" s="96" t="s">
        <v>84</v>
      </c>
      <c r="AY237" s="5" t="s">
        <v>302</v>
      </c>
      <c r="BE237" s="97">
        <f>IF(N237="základní",J237,0)</f>
        <v>0</v>
      </c>
      <c r="BF237" s="97">
        <f>IF(N237="snížená",J237,0)</f>
        <v>0</v>
      </c>
      <c r="BG237" s="97">
        <f>IF(N237="zákl. přenesená",J237,0)</f>
        <v>0</v>
      </c>
      <c r="BH237" s="97">
        <f>IF(N237="sníž. přenesená",J237,0)</f>
        <v>0</v>
      </c>
      <c r="BI237" s="97">
        <f>IF(N237="nulová",J237,0)</f>
        <v>0</v>
      </c>
      <c r="BJ237" s="5" t="s">
        <v>82</v>
      </c>
      <c r="BK237" s="97">
        <f>ROUND(I237*H237,2)</f>
        <v>0</v>
      </c>
      <c r="BL237" s="5" t="s">
        <v>97</v>
      </c>
      <c r="BM237" s="96" t="s">
        <v>5693</v>
      </c>
    </row>
    <row r="238" spans="1:65" s="98" customFormat="1">
      <c r="B238" s="99"/>
      <c r="D238" s="100" t="s">
        <v>308</v>
      </c>
      <c r="E238" s="101" t="s">
        <v>1</v>
      </c>
      <c r="F238" s="102" t="s">
        <v>5283</v>
      </c>
      <c r="H238" s="103">
        <v>7.0110000000000001</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98" customFormat="1">
      <c r="B239" s="99"/>
      <c r="D239" s="100" t="s">
        <v>308</v>
      </c>
      <c r="E239" s="101" t="s">
        <v>1</v>
      </c>
      <c r="F239" s="102" t="s">
        <v>5694</v>
      </c>
      <c r="H239" s="103">
        <v>5.82</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171" customFormat="1">
      <c r="B240" s="172"/>
      <c r="D240" s="100" t="s">
        <v>308</v>
      </c>
      <c r="E240" s="173" t="s">
        <v>357</v>
      </c>
      <c r="F240" s="174" t="s">
        <v>435</v>
      </c>
      <c r="H240" s="175">
        <v>12.831</v>
      </c>
      <c r="L240" s="172"/>
      <c r="M240" s="176"/>
      <c r="N240" s="177"/>
      <c r="O240" s="177"/>
      <c r="P240" s="177"/>
      <c r="Q240" s="177"/>
      <c r="R240" s="177"/>
      <c r="S240" s="177"/>
      <c r="T240" s="178"/>
      <c r="AT240" s="173" t="s">
        <v>308</v>
      </c>
      <c r="AU240" s="173" t="s">
        <v>84</v>
      </c>
      <c r="AV240" s="171" t="s">
        <v>97</v>
      </c>
      <c r="AW240" s="171" t="s">
        <v>31</v>
      </c>
      <c r="AX240" s="171" t="s">
        <v>82</v>
      </c>
      <c r="AY240" s="173" t="s">
        <v>302</v>
      </c>
    </row>
    <row r="241" spans="1:65" s="15" customFormat="1" ht="16.5" customHeight="1">
      <c r="A241" s="12"/>
      <c r="B241" s="13"/>
      <c r="C241" s="194" t="s">
        <v>549</v>
      </c>
      <c r="D241" s="194" t="s">
        <v>537</v>
      </c>
      <c r="E241" s="195" t="s">
        <v>550</v>
      </c>
      <c r="F241" s="196" t="s">
        <v>551</v>
      </c>
      <c r="G241" s="197" t="s">
        <v>518</v>
      </c>
      <c r="H241" s="198">
        <v>25.085000000000001</v>
      </c>
      <c r="I241" s="3"/>
      <c r="J241" s="200">
        <f>ROUND(I241*H241,2)</f>
        <v>0</v>
      </c>
      <c r="K241" s="196" t="s">
        <v>427</v>
      </c>
      <c r="L241" s="201"/>
      <c r="M241" s="202" t="s">
        <v>1</v>
      </c>
      <c r="N241" s="203" t="s">
        <v>40</v>
      </c>
      <c r="O241" s="93"/>
      <c r="P241" s="94">
        <f>O241*H241</f>
        <v>0</v>
      </c>
      <c r="Q241" s="94">
        <v>1</v>
      </c>
      <c r="R241" s="94">
        <f>Q241*H241</f>
        <v>25.085000000000001</v>
      </c>
      <c r="S241" s="94">
        <v>0</v>
      </c>
      <c r="T241" s="95">
        <f>S241*H241</f>
        <v>0</v>
      </c>
      <c r="U241" s="12"/>
      <c r="V241" s="12"/>
      <c r="W241" s="12"/>
      <c r="X241" s="12"/>
      <c r="Y241" s="12"/>
      <c r="Z241" s="12"/>
      <c r="AA241" s="12"/>
      <c r="AB241" s="12"/>
      <c r="AC241" s="12"/>
      <c r="AD241" s="12"/>
      <c r="AE241" s="12"/>
      <c r="AR241" s="96" t="s">
        <v>109</v>
      </c>
      <c r="AT241" s="96" t="s">
        <v>537</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5695</v>
      </c>
    </row>
    <row r="242" spans="1:65" s="98" customFormat="1">
      <c r="B242" s="99"/>
      <c r="D242" s="100" t="s">
        <v>308</v>
      </c>
      <c r="E242" s="101" t="s">
        <v>1</v>
      </c>
      <c r="F242" s="102" t="s">
        <v>553</v>
      </c>
      <c r="H242" s="103">
        <v>25.085000000000001</v>
      </c>
      <c r="L242" s="99"/>
      <c r="M242" s="104"/>
      <c r="N242" s="105"/>
      <c r="O242" s="105"/>
      <c r="P242" s="105"/>
      <c r="Q242" s="105"/>
      <c r="R242" s="105"/>
      <c r="S242" s="105"/>
      <c r="T242" s="106"/>
      <c r="AT242" s="101" t="s">
        <v>308</v>
      </c>
      <c r="AU242" s="101" t="s">
        <v>84</v>
      </c>
      <c r="AV242" s="98" t="s">
        <v>84</v>
      </c>
      <c r="AW242" s="98" t="s">
        <v>31</v>
      </c>
      <c r="AX242" s="98" t="s">
        <v>82</v>
      </c>
      <c r="AY242" s="101" t="s">
        <v>302</v>
      </c>
    </row>
    <row r="243" spans="1:65" s="15" customFormat="1" ht="16.5" customHeight="1">
      <c r="A243" s="12"/>
      <c r="B243" s="13"/>
      <c r="C243" s="85" t="s">
        <v>554</v>
      </c>
      <c r="D243" s="85" t="s">
        <v>303</v>
      </c>
      <c r="E243" s="86" t="s">
        <v>555</v>
      </c>
      <c r="F243" s="87" t="s">
        <v>556</v>
      </c>
      <c r="G243" s="88" t="s">
        <v>423</v>
      </c>
      <c r="H243" s="89">
        <v>30.68</v>
      </c>
      <c r="I243" s="3"/>
      <c r="J243" s="90">
        <f>ROUND(I243*H243,2)</f>
        <v>0</v>
      </c>
      <c r="K243" s="87" t="s">
        <v>427</v>
      </c>
      <c r="L243" s="13"/>
      <c r="M243" s="91" t="s">
        <v>1</v>
      </c>
      <c r="N243" s="92" t="s">
        <v>40</v>
      </c>
      <c r="O243" s="93"/>
      <c r="P243" s="94">
        <f>O243*H243</f>
        <v>0</v>
      </c>
      <c r="Q243" s="94">
        <v>0</v>
      </c>
      <c r="R243" s="94">
        <f>Q243*H243</f>
        <v>0</v>
      </c>
      <c r="S243" s="94">
        <v>0</v>
      </c>
      <c r="T243" s="95">
        <f>S243*H243</f>
        <v>0</v>
      </c>
      <c r="U243" s="12"/>
      <c r="V243" s="12"/>
      <c r="W243" s="12"/>
      <c r="X243" s="12"/>
      <c r="Y243" s="12"/>
      <c r="Z243" s="12"/>
      <c r="AA243" s="12"/>
      <c r="AB243" s="12"/>
      <c r="AC243" s="12"/>
      <c r="AD243" s="12"/>
      <c r="AE243" s="12"/>
      <c r="AR243" s="96" t="s">
        <v>97</v>
      </c>
      <c r="AT243" s="96" t="s">
        <v>303</v>
      </c>
      <c r="AU243" s="96" t="s">
        <v>84</v>
      </c>
      <c r="AY243" s="5" t="s">
        <v>302</v>
      </c>
      <c r="BE243" s="97">
        <f>IF(N243="základní",J243,0)</f>
        <v>0</v>
      </c>
      <c r="BF243" s="97">
        <f>IF(N243="snížená",J243,0)</f>
        <v>0</v>
      </c>
      <c r="BG243" s="97">
        <f>IF(N243="zákl. přenesená",J243,0)</f>
        <v>0</v>
      </c>
      <c r="BH243" s="97">
        <f>IF(N243="sníž. přenesená",J243,0)</f>
        <v>0</v>
      </c>
      <c r="BI243" s="97">
        <f>IF(N243="nulová",J243,0)</f>
        <v>0</v>
      </c>
      <c r="BJ243" s="5" t="s">
        <v>82</v>
      </c>
      <c r="BK243" s="97">
        <f>ROUND(I243*H243,2)</f>
        <v>0</v>
      </c>
      <c r="BL243" s="5" t="s">
        <v>97</v>
      </c>
      <c r="BM243" s="96" t="s">
        <v>5696</v>
      </c>
    </row>
    <row r="244" spans="1:65" s="179" customFormat="1">
      <c r="B244" s="180"/>
      <c r="D244" s="100" t="s">
        <v>308</v>
      </c>
      <c r="E244" s="181" t="s">
        <v>1</v>
      </c>
      <c r="F244" s="182" t="s">
        <v>558</v>
      </c>
      <c r="H244" s="181" t="s">
        <v>1</v>
      </c>
      <c r="L244" s="180"/>
      <c r="M244" s="183"/>
      <c r="N244" s="184"/>
      <c r="O244" s="184"/>
      <c r="P244" s="184"/>
      <c r="Q244" s="184"/>
      <c r="R244" s="184"/>
      <c r="S244" s="184"/>
      <c r="T244" s="185"/>
      <c r="AT244" s="181" t="s">
        <v>308</v>
      </c>
      <c r="AU244" s="181" t="s">
        <v>84</v>
      </c>
      <c r="AV244" s="179" t="s">
        <v>82</v>
      </c>
      <c r="AW244" s="179" t="s">
        <v>31</v>
      </c>
      <c r="AX244" s="179" t="s">
        <v>75</v>
      </c>
      <c r="AY244" s="181" t="s">
        <v>302</v>
      </c>
    </row>
    <row r="245" spans="1:65" s="98" customFormat="1">
      <c r="B245" s="99"/>
      <c r="D245" s="100" t="s">
        <v>308</v>
      </c>
      <c r="E245" s="101" t="s">
        <v>338</v>
      </c>
      <c r="F245" s="102" t="s">
        <v>5697</v>
      </c>
      <c r="H245" s="103">
        <v>4.8</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98" customFormat="1" ht="22.5">
      <c r="B246" s="99"/>
      <c r="D246" s="100" t="s">
        <v>308</v>
      </c>
      <c r="E246" s="101" t="s">
        <v>344</v>
      </c>
      <c r="F246" s="102" t="s">
        <v>5698</v>
      </c>
      <c r="H246" s="103">
        <v>18.89</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98" customFormat="1" ht="22.5">
      <c r="B247" s="99"/>
      <c r="D247" s="100" t="s">
        <v>308</v>
      </c>
      <c r="E247" s="101" t="s">
        <v>1936</v>
      </c>
      <c r="F247" s="102" t="s">
        <v>5699</v>
      </c>
      <c r="H247" s="103">
        <v>3.73</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98" customFormat="1">
      <c r="B248" s="99"/>
      <c r="D248" s="100" t="s">
        <v>308</v>
      </c>
      <c r="E248" s="101" t="s">
        <v>5612</v>
      </c>
      <c r="F248" s="102" t="s">
        <v>5700</v>
      </c>
      <c r="H248" s="103">
        <v>1.1299999999999999</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98" customFormat="1">
      <c r="B249" s="99"/>
      <c r="D249" s="100" t="s">
        <v>308</v>
      </c>
      <c r="E249" s="101" t="s">
        <v>5632</v>
      </c>
      <c r="F249" s="102" t="s">
        <v>5701</v>
      </c>
      <c r="H249" s="103">
        <v>2.13</v>
      </c>
      <c r="L249" s="99"/>
      <c r="M249" s="104"/>
      <c r="N249" s="105"/>
      <c r="O249" s="105"/>
      <c r="P249" s="105"/>
      <c r="Q249" s="105"/>
      <c r="R249" s="105"/>
      <c r="S249" s="105"/>
      <c r="T249" s="106"/>
      <c r="AT249" s="101" t="s">
        <v>308</v>
      </c>
      <c r="AU249" s="101" t="s">
        <v>84</v>
      </c>
      <c r="AV249" s="98" t="s">
        <v>84</v>
      </c>
      <c r="AW249" s="98" t="s">
        <v>31</v>
      </c>
      <c r="AX249" s="98" t="s">
        <v>75</v>
      </c>
      <c r="AY249" s="101" t="s">
        <v>302</v>
      </c>
    </row>
    <row r="250" spans="1:65" s="171" customFormat="1">
      <c r="B250" s="172"/>
      <c r="D250" s="100" t="s">
        <v>308</v>
      </c>
      <c r="E250" s="173" t="s">
        <v>1</v>
      </c>
      <c r="F250" s="174" t="s">
        <v>435</v>
      </c>
      <c r="H250" s="175">
        <v>30.68</v>
      </c>
      <c r="L250" s="172"/>
      <c r="M250" s="176"/>
      <c r="N250" s="177"/>
      <c r="O250" s="177"/>
      <c r="P250" s="177"/>
      <c r="Q250" s="177"/>
      <c r="R250" s="177"/>
      <c r="S250" s="177"/>
      <c r="T250" s="178"/>
      <c r="AT250" s="173" t="s">
        <v>308</v>
      </c>
      <c r="AU250" s="173" t="s">
        <v>84</v>
      </c>
      <c r="AV250" s="171" t="s">
        <v>97</v>
      </c>
      <c r="AW250" s="171" t="s">
        <v>31</v>
      </c>
      <c r="AX250" s="171" t="s">
        <v>82</v>
      </c>
      <c r="AY250" s="173" t="s">
        <v>302</v>
      </c>
    </row>
    <row r="251" spans="1:65" s="15" customFormat="1" ht="21.75" customHeight="1">
      <c r="A251" s="12"/>
      <c r="B251" s="13"/>
      <c r="C251" s="85" t="s">
        <v>563</v>
      </c>
      <c r="D251" s="85" t="s">
        <v>303</v>
      </c>
      <c r="E251" s="86" t="s">
        <v>569</v>
      </c>
      <c r="F251" s="87" t="s">
        <v>570</v>
      </c>
      <c r="G251" s="88" t="s">
        <v>423</v>
      </c>
      <c r="H251" s="89">
        <v>30.68</v>
      </c>
      <c r="I251" s="231"/>
      <c r="J251" s="90">
        <f>ROUND(I251*H251,2)</f>
        <v>0</v>
      </c>
      <c r="K251" s="87" t="s">
        <v>1</v>
      </c>
      <c r="L251" s="13"/>
      <c r="M251" s="91" t="s">
        <v>1</v>
      </c>
      <c r="N251" s="92" t="s">
        <v>40</v>
      </c>
      <c r="O251" s="93"/>
      <c r="P251" s="94">
        <f>O251*H251</f>
        <v>0</v>
      </c>
      <c r="Q251" s="94">
        <v>0</v>
      </c>
      <c r="R251" s="94">
        <f>Q251*H251</f>
        <v>0</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5702</v>
      </c>
    </row>
    <row r="252" spans="1:65" s="98" customFormat="1" ht="22.5">
      <c r="B252" s="99"/>
      <c r="D252" s="100" t="s">
        <v>308</v>
      </c>
      <c r="E252" s="101" t="s">
        <v>341</v>
      </c>
      <c r="F252" s="102" t="s">
        <v>5703</v>
      </c>
      <c r="H252" s="103">
        <v>10.66</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1:65" s="98" customFormat="1" ht="22.5">
      <c r="B253" s="99"/>
      <c r="D253" s="100" t="s">
        <v>308</v>
      </c>
      <c r="E253" s="101" t="s">
        <v>347</v>
      </c>
      <c r="F253" s="102" t="s">
        <v>5704</v>
      </c>
      <c r="H253" s="103">
        <v>4.53</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1:65" s="98" customFormat="1" ht="22.5">
      <c r="B254" s="99"/>
      <c r="D254" s="100" t="s">
        <v>308</v>
      </c>
      <c r="E254" s="101" t="s">
        <v>2433</v>
      </c>
      <c r="F254" s="102" t="s">
        <v>5705</v>
      </c>
      <c r="H254" s="103">
        <v>15.49</v>
      </c>
      <c r="L254" s="99"/>
      <c r="M254" s="104"/>
      <c r="N254" s="105"/>
      <c r="O254" s="105"/>
      <c r="P254" s="105"/>
      <c r="Q254" s="105"/>
      <c r="R254" s="105"/>
      <c r="S254" s="105"/>
      <c r="T254" s="106"/>
      <c r="AT254" s="101" t="s">
        <v>308</v>
      </c>
      <c r="AU254" s="101" t="s">
        <v>84</v>
      </c>
      <c r="AV254" s="98" t="s">
        <v>84</v>
      </c>
      <c r="AW254" s="98" t="s">
        <v>31</v>
      </c>
      <c r="AX254" s="98" t="s">
        <v>75</v>
      </c>
      <c r="AY254" s="101" t="s">
        <v>302</v>
      </c>
    </row>
    <row r="255" spans="1:65" s="171" customFormat="1">
      <c r="B255" s="172"/>
      <c r="D255" s="100" t="s">
        <v>308</v>
      </c>
      <c r="E255" s="173" t="s">
        <v>1</v>
      </c>
      <c r="F255" s="174" t="s">
        <v>435</v>
      </c>
      <c r="H255" s="175">
        <v>30.68</v>
      </c>
      <c r="L255" s="172"/>
      <c r="M255" s="176"/>
      <c r="N255" s="177"/>
      <c r="O255" s="177"/>
      <c r="P255" s="177"/>
      <c r="Q255" s="177"/>
      <c r="R255" s="177"/>
      <c r="S255" s="177"/>
      <c r="T255" s="178"/>
      <c r="AT255" s="173" t="s">
        <v>308</v>
      </c>
      <c r="AU255" s="173" t="s">
        <v>84</v>
      </c>
      <c r="AV255" s="171" t="s">
        <v>97</v>
      </c>
      <c r="AW255" s="171" t="s">
        <v>31</v>
      </c>
      <c r="AX255" s="171" t="s">
        <v>82</v>
      </c>
      <c r="AY255" s="173" t="s">
        <v>302</v>
      </c>
    </row>
    <row r="256" spans="1:65" s="74" customFormat="1" ht="22.9" customHeight="1">
      <c r="B256" s="75"/>
      <c r="D256" s="76" t="s">
        <v>74</v>
      </c>
      <c r="E256" s="169" t="s">
        <v>84</v>
      </c>
      <c r="F256" s="169" t="s">
        <v>576</v>
      </c>
      <c r="J256" s="170">
        <f>BK256</f>
        <v>0</v>
      </c>
      <c r="L256" s="75"/>
      <c r="M256" s="79"/>
      <c r="N256" s="80"/>
      <c r="O256" s="80"/>
      <c r="P256" s="81">
        <f>SUM(P257:P262)</f>
        <v>0</v>
      </c>
      <c r="Q256" s="80"/>
      <c r="R256" s="81">
        <f>SUM(R257:R262)</f>
        <v>15.676301</v>
      </c>
      <c r="S256" s="80"/>
      <c r="T256" s="82">
        <f>SUM(T257:T262)</f>
        <v>0</v>
      </c>
      <c r="AR256" s="76" t="s">
        <v>82</v>
      </c>
      <c r="AT256" s="83" t="s">
        <v>74</v>
      </c>
      <c r="AU256" s="83" t="s">
        <v>82</v>
      </c>
      <c r="AY256" s="76" t="s">
        <v>302</v>
      </c>
      <c r="BK256" s="84">
        <f>SUM(BK257:BK262)</f>
        <v>0</v>
      </c>
    </row>
    <row r="257" spans="1:65" s="15" customFormat="1" ht="33" customHeight="1">
      <c r="A257" s="12"/>
      <c r="B257" s="13"/>
      <c r="C257" s="85" t="s">
        <v>568</v>
      </c>
      <c r="D257" s="85" t="s">
        <v>303</v>
      </c>
      <c r="E257" s="86" t="s">
        <v>578</v>
      </c>
      <c r="F257" s="87" t="s">
        <v>579</v>
      </c>
      <c r="G257" s="88" t="s">
        <v>450</v>
      </c>
      <c r="H257" s="89">
        <v>36.35</v>
      </c>
      <c r="I257" s="3"/>
      <c r="J257" s="90">
        <f>ROUND(I257*H257,2)</f>
        <v>0</v>
      </c>
      <c r="K257" s="87" t="s">
        <v>427</v>
      </c>
      <c r="L257" s="13"/>
      <c r="M257" s="91" t="s">
        <v>1</v>
      </c>
      <c r="N257" s="92" t="s">
        <v>40</v>
      </c>
      <c r="O257" s="93"/>
      <c r="P257" s="94">
        <f>O257*H257</f>
        <v>0</v>
      </c>
      <c r="Q257" s="94">
        <v>0.20469000000000001</v>
      </c>
      <c r="R257" s="94">
        <f>Q257*H257</f>
        <v>7.4404815000000006</v>
      </c>
      <c r="S257" s="94">
        <v>0</v>
      </c>
      <c r="T257" s="95">
        <f>S257*H257</f>
        <v>0</v>
      </c>
      <c r="U257" s="12"/>
      <c r="V257" s="12"/>
      <c r="W257" s="12"/>
      <c r="X257" s="12"/>
      <c r="Y257" s="12"/>
      <c r="Z257" s="12"/>
      <c r="AA257" s="12"/>
      <c r="AB257" s="12"/>
      <c r="AC257" s="12"/>
      <c r="AD257" s="12"/>
      <c r="AE257" s="12"/>
      <c r="AR257" s="96" t="s">
        <v>97</v>
      </c>
      <c r="AT257" s="96" t="s">
        <v>303</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5706</v>
      </c>
    </row>
    <row r="258" spans="1:65" s="98" customFormat="1">
      <c r="B258" s="99"/>
      <c r="D258" s="100" t="s">
        <v>308</v>
      </c>
      <c r="E258" s="101" t="s">
        <v>1</v>
      </c>
      <c r="F258" s="102" t="s">
        <v>5167</v>
      </c>
      <c r="H258" s="103">
        <v>20.62</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98" customFormat="1">
      <c r="B259" s="99"/>
      <c r="D259" s="100" t="s">
        <v>308</v>
      </c>
      <c r="E259" s="101" t="s">
        <v>1</v>
      </c>
      <c r="F259" s="102" t="s">
        <v>5431</v>
      </c>
      <c r="H259" s="103">
        <v>15.73</v>
      </c>
      <c r="L259" s="99"/>
      <c r="M259" s="104"/>
      <c r="N259" s="105"/>
      <c r="O259" s="105"/>
      <c r="P259" s="105"/>
      <c r="Q259" s="105"/>
      <c r="R259" s="105"/>
      <c r="S259" s="105"/>
      <c r="T259" s="106"/>
      <c r="AT259" s="101" t="s">
        <v>308</v>
      </c>
      <c r="AU259" s="101" t="s">
        <v>84</v>
      </c>
      <c r="AV259" s="98" t="s">
        <v>84</v>
      </c>
      <c r="AW259" s="98" t="s">
        <v>31</v>
      </c>
      <c r="AX259" s="98" t="s">
        <v>75</v>
      </c>
      <c r="AY259" s="101" t="s">
        <v>302</v>
      </c>
    </row>
    <row r="260" spans="1:65" s="171" customFormat="1">
      <c r="B260" s="172"/>
      <c r="D260" s="100" t="s">
        <v>308</v>
      </c>
      <c r="E260" s="173" t="s">
        <v>325</v>
      </c>
      <c r="F260" s="174" t="s">
        <v>435</v>
      </c>
      <c r="H260" s="175">
        <v>36.35</v>
      </c>
      <c r="L260" s="172"/>
      <c r="M260" s="176"/>
      <c r="N260" s="177"/>
      <c r="O260" s="177"/>
      <c r="P260" s="177"/>
      <c r="Q260" s="177"/>
      <c r="R260" s="177"/>
      <c r="S260" s="177"/>
      <c r="T260" s="178"/>
      <c r="AT260" s="173" t="s">
        <v>308</v>
      </c>
      <c r="AU260" s="173" t="s">
        <v>84</v>
      </c>
      <c r="AV260" s="171" t="s">
        <v>97</v>
      </c>
      <c r="AW260" s="171" t="s">
        <v>31</v>
      </c>
      <c r="AX260" s="171" t="s">
        <v>82</v>
      </c>
      <c r="AY260" s="173" t="s">
        <v>302</v>
      </c>
    </row>
    <row r="261" spans="1:65" s="15" customFormat="1" ht="16.5" customHeight="1">
      <c r="A261" s="12"/>
      <c r="B261" s="13"/>
      <c r="C261" s="85" t="s">
        <v>577</v>
      </c>
      <c r="D261" s="85" t="s">
        <v>303</v>
      </c>
      <c r="E261" s="86" t="s">
        <v>582</v>
      </c>
      <c r="F261" s="87" t="s">
        <v>583</v>
      </c>
      <c r="G261" s="88" t="s">
        <v>450</v>
      </c>
      <c r="H261" s="89">
        <v>36.35</v>
      </c>
      <c r="I261" s="3"/>
      <c r="J261" s="90">
        <f>ROUND(I261*H261,2)</f>
        <v>0</v>
      </c>
      <c r="K261" s="87" t="s">
        <v>1</v>
      </c>
      <c r="L261" s="13"/>
      <c r="M261" s="91" t="s">
        <v>1</v>
      </c>
      <c r="N261" s="92" t="s">
        <v>40</v>
      </c>
      <c r="O261" s="93"/>
      <c r="P261" s="94">
        <f>O261*H261</f>
        <v>0</v>
      </c>
      <c r="Q261" s="94">
        <v>0.22656999999999999</v>
      </c>
      <c r="R261" s="94">
        <f>Q261*H261</f>
        <v>8.2358194999999998</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5707</v>
      </c>
    </row>
    <row r="262" spans="1:65" s="98" customFormat="1">
      <c r="B262" s="99"/>
      <c r="D262" s="100" t="s">
        <v>308</v>
      </c>
      <c r="E262" s="101" t="s">
        <v>1</v>
      </c>
      <c r="F262" s="102" t="s">
        <v>325</v>
      </c>
      <c r="H262" s="103">
        <v>36.35</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74" customFormat="1" ht="22.9" customHeight="1">
      <c r="B263" s="75"/>
      <c r="D263" s="76" t="s">
        <v>74</v>
      </c>
      <c r="E263" s="169" t="s">
        <v>91</v>
      </c>
      <c r="F263" s="169" t="s">
        <v>592</v>
      </c>
      <c r="J263" s="170">
        <f>BK263</f>
        <v>0</v>
      </c>
      <c r="L263" s="75"/>
      <c r="M263" s="79"/>
      <c r="N263" s="80"/>
      <c r="O263" s="80"/>
      <c r="P263" s="81">
        <f>SUM(P264:P269)</f>
        <v>0</v>
      </c>
      <c r="Q263" s="80"/>
      <c r="R263" s="81">
        <f>SUM(R264:R269)</f>
        <v>0</v>
      </c>
      <c r="S263" s="80"/>
      <c r="T263" s="82">
        <f>SUM(T264:T269)</f>
        <v>4.6134000000000004</v>
      </c>
      <c r="AR263" s="76" t="s">
        <v>82</v>
      </c>
      <c r="AT263" s="83" t="s">
        <v>74</v>
      </c>
      <c r="AU263" s="83" t="s">
        <v>82</v>
      </c>
      <c r="AY263" s="76" t="s">
        <v>302</v>
      </c>
      <c r="BK263" s="84">
        <f>SUM(BK264:BK269)</f>
        <v>0</v>
      </c>
    </row>
    <row r="264" spans="1:65" s="15" customFormat="1" ht="21.75" customHeight="1">
      <c r="A264" s="12"/>
      <c r="B264" s="13"/>
      <c r="C264" s="85" t="s">
        <v>581</v>
      </c>
      <c r="D264" s="85" t="s">
        <v>303</v>
      </c>
      <c r="E264" s="86" t="s">
        <v>594</v>
      </c>
      <c r="F264" s="87" t="s">
        <v>595</v>
      </c>
      <c r="G264" s="88" t="s">
        <v>468</v>
      </c>
      <c r="H264" s="89">
        <v>2.097</v>
      </c>
      <c r="I264" s="3"/>
      <c r="J264" s="90">
        <f>ROUND(I264*H264,2)</f>
        <v>0</v>
      </c>
      <c r="K264" s="87" t="s">
        <v>427</v>
      </c>
      <c r="L264" s="13"/>
      <c r="M264" s="91" t="s">
        <v>1</v>
      </c>
      <c r="N264" s="92" t="s">
        <v>40</v>
      </c>
      <c r="O264" s="93"/>
      <c r="P264" s="94">
        <f>O264*H264</f>
        <v>0</v>
      </c>
      <c r="Q264" s="94">
        <v>0</v>
      </c>
      <c r="R264" s="94">
        <f>Q264*H264</f>
        <v>0</v>
      </c>
      <c r="S264" s="94">
        <v>2.2000000000000002</v>
      </c>
      <c r="T264" s="95">
        <f>S264*H264</f>
        <v>4.6134000000000004</v>
      </c>
      <c r="U264" s="12"/>
      <c r="V264" s="12"/>
      <c r="W264" s="12"/>
      <c r="X264" s="12"/>
      <c r="Y264" s="12"/>
      <c r="Z264" s="12"/>
      <c r="AA264" s="12"/>
      <c r="AB264" s="12"/>
      <c r="AC264" s="12"/>
      <c r="AD264" s="12"/>
      <c r="AE264" s="12"/>
      <c r="AR264" s="96" t="s">
        <v>97</v>
      </c>
      <c r="AT264" s="96" t="s">
        <v>303</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5708</v>
      </c>
    </row>
    <row r="265" spans="1:65" s="98" customFormat="1" ht="22.5">
      <c r="B265" s="99"/>
      <c r="D265" s="100" t="s">
        <v>308</v>
      </c>
      <c r="E265" s="101" t="s">
        <v>1</v>
      </c>
      <c r="F265" s="102" t="s">
        <v>5709</v>
      </c>
      <c r="H265" s="103">
        <v>0.24</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98" customFormat="1" ht="22.5">
      <c r="B266" s="99"/>
      <c r="D266" s="100" t="s">
        <v>308</v>
      </c>
      <c r="E266" s="101" t="s">
        <v>1</v>
      </c>
      <c r="F266" s="102" t="s">
        <v>5710</v>
      </c>
      <c r="H266" s="103">
        <v>1.1100000000000001</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98" customFormat="1" ht="22.5">
      <c r="B267" s="99"/>
      <c r="D267" s="100" t="s">
        <v>308</v>
      </c>
      <c r="E267" s="101" t="s">
        <v>1</v>
      </c>
      <c r="F267" s="102" t="s">
        <v>5711</v>
      </c>
      <c r="H267" s="103">
        <v>0.217</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1:65" s="98" customFormat="1" ht="22.5">
      <c r="B268" s="99"/>
      <c r="D268" s="100" t="s">
        <v>308</v>
      </c>
      <c r="E268" s="101" t="s">
        <v>1</v>
      </c>
      <c r="F268" s="102" t="s">
        <v>5712</v>
      </c>
      <c r="H268" s="103">
        <v>0.53</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171" customFormat="1">
      <c r="B269" s="172"/>
      <c r="D269" s="100" t="s">
        <v>308</v>
      </c>
      <c r="E269" s="173" t="s">
        <v>5608</v>
      </c>
      <c r="F269" s="174" t="s">
        <v>435</v>
      </c>
      <c r="H269" s="175">
        <v>2.097</v>
      </c>
      <c r="L269" s="172"/>
      <c r="M269" s="176"/>
      <c r="N269" s="177"/>
      <c r="O269" s="177"/>
      <c r="P269" s="177"/>
      <c r="Q269" s="177"/>
      <c r="R269" s="177"/>
      <c r="S269" s="177"/>
      <c r="T269" s="178"/>
      <c r="AT269" s="173" t="s">
        <v>308</v>
      </c>
      <c r="AU269" s="173" t="s">
        <v>84</v>
      </c>
      <c r="AV269" s="171" t="s">
        <v>97</v>
      </c>
      <c r="AW269" s="171" t="s">
        <v>31</v>
      </c>
      <c r="AX269" s="171" t="s">
        <v>82</v>
      </c>
      <c r="AY269" s="173" t="s">
        <v>302</v>
      </c>
    </row>
    <row r="270" spans="1:65" s="74" customFormat="1" ht="22.9" customHeight="1">
      <c r="B270" s="75"/>
      <c r="D270" s="76" t="s">
        <v>74</v>
      </c>
      <c r="E270" s="169" t="s">
        <v>97</v>
      </c>
      <c r="F270" s="169" t="s">
        <v>629</v>
      </c>
      <c r="J270" s="170">
        <f>BK270</f>
        <v>0</v>
      </c>
      <c r="L270" s="75"/>
      <c r="M270" s="79"/>
      <c r="N270" s="80"/>
      <c r="O270" s="80"/>
      <c r="P270" s="81">
        <f>SUM(P271:P275)</f>
        <v>0</v>
      </c>
      <c r="Q270" s="80"/>
      <c r="R270" s="81">
        <f>SUM(R271:R275)</f>
        <v>0</v>
      </c>
      <c r="S270" s="80"/>
      <c r="T270" s="82">
        <f>SUM(T271:T275)</f>
        <v>0</v>
      </c>
      <c r="AR270" s="76" t="s">
        <v>82</v>
      </c>
      <c r="AT270" s="83" t="s">
        <v>74</v>
      </c>
      <c r="AU270" s="83" t="s">
        <v>82</v>
      </c>
      <c r="AY270" s="76" t="s">
        <v>302</v>
      </c>
      <c r="BK270" s="84">
        <f>SUM(BK271:BK275)</f>
        <v>0</v>
      </c>
    </row>
    <row r="271" spans="1:65" s="15" customFormat="1" ht="16.5" customHeight="1">
      <c r="A271" s="12"/>
      <c r="B271" s="13"/>
      <c r="C271" s="85" t="s">
        <v>585</v>
      </c>
      <c r="D271" s="85" t="s">
        <v>303</v>
      </c>
      <c r="E271" s="86" t="s">
        <v>2772</v>
      </c>
      <c r="F271" s="87" t="s">
        <v>2773</v>
      </c>
      <c r="G271" s="88" t="s">
        <v>468</v>
      </c>
      <c r="H271" s="89">
        <v>5.4530000000000003</v>
      </c>
      <c r="I271" s="3"/>
      <c r="J271" s="90">
        <f>ROUND(I271*H271,2)</f>
        <v>0</v>
      </c>
      <c r="K271" s="87" t="s">
        <v>427</v>
      </c>
      <c r="L271" s="13"/>
      <c r="M271" s="91" t="s">
        <v>1</v>
      </c>
      <c r="N271" s="92" t="s">
        <v>40</v>
      </c>
      <c r="O271" s="93"/>
      <c r="P271" s="94">
        <f>O271*H271</f>
        <v>0</v>
      </c>
      <c r="Q271" s="94">
        <v>0</v>
      </c>
      <c r="R271" s="94">
        <f>Q271*H271</f>
        <v>0</v>
      </c>
      <c r="S271" s="94">
        <v>0</v>
      </c>
      <c r="T271" s="95">
        <f>S271*H271</f>
        <v>0</v>
      </c>
      <c r="U271" s="12"/>
      <c r="V271" s="12"/>
      <c r="W271" s="12"/>
      <c r="X271" s="12"/>
      <c r="Y271" s="12"/>
      <c r="Z271" s="12"/>
      <c r="AA271" s="12"/>
      <c r="AB271" s="12"/>
      <c r="AC271" s="12"/>
      <c r="AD271" s="12"/>
      <c r="AE271" s="12"/>
      <c r="AR271" s="96" t="s">
        <v>97</v>
      </c>
      <c r="AT271" s="96" t="s">
        <v>303</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5713</v>
      </c>
    </row>
    <row r="272" spans="1:65" s="98" customFormat="1">
      <c r="B272" s="99"/>
      <c r="D272" s="100" t="s">
        <v>308</v>
      </c>
      <c r="E272" s="101" t="s">
        <v>1</v>
      </c>
      <c r="F272" s="102" t="s">
        <v>5304</v>
      </c>
      <c r="H272" s="103">
        <v>3.093</v>
      </c>
      <c r="L272" s="99"/>
      <c r="M272" s="104"/>
      <c r="N272" s="105"/>
      <c r="O272" s="105"/>
      <c r="P272" s="105"/>
      <c r="Q272" s="105"/>
      <c r="R272" s="105"/>
      <c r="S272" s="105"/>
      <c r="T272" s="106"/>
      <c r="AT272" s="101" t="s">
        <v>308</v>
      </c>
      <c r="AU272" s="101" t="s">
        <v>84</v>
      </c>
      <c r="AV272" s="98" t="s">
        <v>84</v>
      </c>
      <c r="AW272" s="98" t="s">
        <v>31</v>
      </c>
      <c r="AX272" s="98" t="s">
        <v>75</v>
      </c>
      <c r="AY272" s="101" t="s">
        <v>302</v>
      </c>
    </row>
    <row r="273" spans="1:65" s="98" customFormat="1">
      <c r="B273" s="99"/>
      <c r="D273" s="100" t="s">
        <v>308</v>
      </c>
      <c r="E273" s="101" t="s">
        <v>1</v>
      </c>
      <c r="F273" s="102" t="s">
        <v>5548</v>
      </c>
      <c r="H273" s="103">
        <v>2.36</v>
      </c>
      <c r="L273" s="99"/>
      <c r="M273" s="104"/>
      <c r="N273" s="105"/>
      <c r="O273" s="105"/>
      <c r="P273" s="105"/>
      <c r="Q273" s="105"/>
      <c r="R273" s="105"/>
      <c r="S273" s="105"/>
      <c r="T273" s="106"/>
      <c r="AT273" s="101" t="s">
        <v>308</v>
      </c>
      <c r="AU273" s="101" t="s">
        <v>84</v>
      </c>
      <c r="AV273" s="98" t="s">
        <v>84</v>
      </c>
      <c r="AW273" s="98" t="s">
        <v>31</v>
      </c>
      <c r="AX273" s="98" t="s">
        <v>75</v>
      </c>
      <c r="AY273" s="101" t="s">
        <v>302</v>
      </c>
    </row>
    <row r="274" spans="1:65" s="98" customFormat="1">
      <c r="B274" s="99"/>
      <c r="D274" s="100" t="s">
        <v>308</v>
      </c>
      <c r="E274" s="101" t="s">
        <v>1</v>
      </c>
      <c r="F274" s="102" t="s">
        <v>5714</v>
      </c>
      <c r="H274" s="103">
        <v>0</v>
      </c>
      <c r="L274" s="99"/>
      <c r="M274" s="104"/>
      <c r="N274" s="105"/>
      <c r="O274" s="105"/>
      <c r="P274" s="105"/>
      <c r="Q274" s="105"/>
      <c r="R274" s="105"/>
      <c r="S274" s="105"/>
      <c r="T274" s="106"/>
      <c r="AT274" s="101" t="s">
        <v>308</v>
      </c>
      <c r="AU274" s="101" t="s">
        <v>84</v>
      </c>
      <c r="AV274" s="98" t="s">
        <v>84</v>
      </c>
      <c r="AW274" s="98" t="s">
        <v>31</v>
      </c>
      <c r="AX274" s="98" t="s">
        <v>75</v>
      </c>
      <c r="AY274" s="101" t="s">
        <v>302</v>
      </c>
    </row>
    <row r="275" spans="1:65" s="171" customFormat="1">
      <c r="B275" s="172"/>
      <c r="D275" s="100" t="s">
        <v>308</v>
      </c>
      <c r="E275" s="173" t="s">
        <v>3845</v>
      </c>
      <c r="F275" s="174" t="s">
        <v>435</v>
      </c>
      <c r="H275" s="175">
        <v>5.4530000000000003</v>
      </c>
      <c r="L275" s="172"/>
      <c r="M275" s="176"/>
      <c r="N275" s="177"/>
      <c r="O275" s="177"/>
      <c r="P275" s="177"/>
      <c r="Q275" s="177"/>
      <c r="R275" s="177"/>
      <c r="S275" s="177"/>
      <c r="T275" s="178"/>
      <c r="AT275" s="173" t="s">
        <v>308</v>
      </c>
      <c r="AU275" s="173" t="s">
        <v>84</v>
      </c>
      <c r="AV275" s="171" t="s">
        <v>97</v>
      </c>
      <c r="AW275" s="171" t="s">
        <v>31</v>
      </c>
      <c r="AX275" s="171" t="s">
        <v>82</v>
      </c>
      <c r="AY275" s="173" t="s">
        <v>302</v>
      </c>
    </row>
    <row r="276" spans="1:65" s="74" customFormat="1" ht="22.9" customHeight="1">
      <c r="B276" s="75"/>
      <c r="D276" s="76" t="s">
        <v>74</v>
      </c>
      <c r="E276" s="169" t="s">
        <v>100</v>
      </c>
      <c r="F276" s="169" t="s">
        <v>692</v>
      </c>
      <c r="J276" s="170">
        <f>BK276</f>
        <v>0</v>
      </c>
      <c r="L276" s="75"/>
      <c r="M276" s="79"/>
      <c r="N276" s="80"/>
      <c r="O276" s="80"/>
      <c r="P276" s="81">
        <f>SUM(P277:P286)</f>
        <v>0</v>
      </c>
      <c r="Q276" s="80"/>
      <c r="R276" s="81">
        <f>SUM(R277:R286)</f>
        <v>0</v>
      </c>
      <c r="S276" s="80"/>
      <c r="T276" s="82">
        <f>SUM(T277:T286)</f>
        <v>0</v>
      </c>
      <c r="AR276" s="76" t="s">
        <v>82</v>
      </c>
      <c r="AT276" s="83" t="s">
        <v>74</v>
      </c>
      <c r="AU276" s="83" t="s">
        <v>82</v>
      </c>
      <c r="AY276" s="76" t="s">
        <v>302</v>
      </c>
      <c r="BK276" s="84">
        <f>SUM(BK277:BK286)</f>
        <v>0</v>
      </c>
    </row>
    <row r="277" spans="1:65" s="15" customFormat="1" ht="44.25" customHeight="1">
      <c r="A277" s="12"/>
      <c r="B277" s="13"/>
      <c r="C277" s="85" t="s">
        <v>593</v>
      </c>
      <c r="D277" s="85" t="s">
        <v>303</v>
      </c>
      <c r="E277" s="86" t="s">
        <v>702</v>
      </c>
      <c r="F277" s="87" t="s">
        <v>703</v>
      </c>
      <c r="G277" s="88" t="s">
        <v>423</v>
      </c>
      <c r="H277" s="89">
        <v>4.8</v>
      </c>
      <c r="I277" s="3"/>
      <c r="J277" s="90">
        <f>ROUND(I277*H277,2)</f>
        <v>0</v>
      </c>
      <c r="K277" s="87" t="s">
        <v>1</v>
      </c>
      <c r="L277" s="13"/>
      <c r="M277" s="91" t="s">
        <v>1</v>
      </c>
      <c r="N277" s="92" t="s">
        <v>40</v>
      </c>
      <c r="O277" s="93"/>
      <c r="P277" s="94">
        <f>O277*H277</f>
        <v>0</v>
      </c>
      <c r="Q277" s="94">
        <v>0</v>
      </c>
      <c r="R277" s="94">
        <f>Q277*H277</f>
        <v>0</v>
      </c>
      <c r="S277" s="94">
        <v>0</v>
      </c>
      <c r="T277" s="95">
        <f>S277*H277</f>
        <v>0</v>
      </c>
      <c r="U277" s="12"/>
      <c r="V277" s="12"/>
      <c r="W277" s="12"/>
      <c r="X277" s="12"/>
      <c r="Y277" s="12"/>
      <c r="Z277" s="12"/>
      <c r="AA277" s="12"/>
      <c r="AB277" s="12"/>
      <c r="AC277" s="12"/>
      <c r="AD277" s="12"/>
      <c r="AE277" s="12"/>
      <c r="AR277" s="96" t="s">
        <v>97</v>
      </c>
      <c r="AT277" s="96" t="s">
        <v>303</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5715</v>
      </c>
    </row>
    <row r="278" spans="1:65" s="98" customFormat="1">
      <c r="B278" s="99"/>
      <c r="D278" s="100" t="s">
        <v>308</v>
      </c>
      <c r="E278" s="101" t="s">
        <v>1</v>
      </c>
      <c r="F278" s="102" t="s">
        <v>338</v>
      </c>
      <c r="H278" s="103">
        <v>4.8</v>
      </c>
      <c r="L278" s="99"/>
      <c r="M278" s="104"/>
      <c r="N278" s="105"/>
      <c r="O278" s="105"/>
      <c r="P278" s="105"/>
      <c r="Q278" s="105"/>
      <c r="R278" s="105"/>
      <c r="S278" s="105"/>
      <c r="T278" s="106"/>
      <c r="AT278" s="101" t="s">
        <v>308</v>
      </c>
      <c r="AU278" s="101" t="s">
        <v>84</v>
      </c>
      <c r="AV278" s="98" t="s">
        <v>84</v>
      </c>
      <c r="AW278" s="98" t="s">
        <v>31</v>
      </c>
      <c r="AX278" s="98" t="s">
        <v>82</v>
      </c>
      <c r="AY278" s="101" t="s">
        <v>302</v>
      </c>
    </row>
    <row r="279" spans="1:65" s="15" customFormat="1" ht="44.25" customHeight="1">
      <c r="A279" s="12"/>
      <c r="B279" s="13"/>
      <c r="C279" s="85" t="s">
        <v>606</v>
      </c>
      <c r="D279" s="85" t="s">
        <v>303</v>
      </c>
      <c r="E279" s="86" t="s">
        <v>706</v>
      </c>
      <c r="F279" s="87" t="s">
        <v>707</v>
      </c>
      <c r="G279" s="88" t="s">
        <v>423</v>
      </c>
      <c r="H279" s="89">
        <v>18.89</v>
      </c>
      <c r="I279" s="3"/>
      <c r="J279" s="90">
        <f>ROUND(I279*H279,2)</f>
        <v>0</v>
      </c>
      <c r="K279" s="87" t="s">
        <v>1</v>
      </c>
      <c r="L279" s="13"/>
      <c r="M279" s="91" t="s">
        <v>1</v>
      </c>
      <c r="N279" s="92" t="s">
        <v>40</v>
      </c>
      <c r="O279" s="93"/>
      <c r="P279" s="94">
        <f>O279*H279</f>
        <v>0</v>
      </c>
      <c r="Q279" s="94">
        <v>0</v>
      </c>
      <c r="R279" s="94">
        <f>Q279*H279</f>
        <v>0</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5716</v>
      </c>
    </row>
    <row r="280" spans="1:65" s="98" customFormat="1">
      <c r="B280" s="99"/>
      <c r="D280" s="100" t="s">
        <v>308</v>
      </c>
      <c r="E280" s="101" t="s">
        <v>1</v>
      </c>
      <c r="F280" s="102" t="s">
        <v>344</v>
      </c>
      <c r="H280" s="103">
        <v>18.89</v>
      </c>
      <c r="L280" s="99"/>
      <c r="M280" s="104"/>
      <c r="N280" s="105"/>
      <c r="O280" s="105"/>
      <c r="P280" s="105"/>
      <c r="Q280" s="105"/>
      <c r="R280" s="105"/>
      <c r="S280" s="105"/>
      <c r="T280" s="106"/>
      <c r="AT280" s="101" t="s">
        <v>308</v>
      </c>
      <c r="AU280" s="101" t="s">
        <v>84</v>
      </c>
      <c r="AV280" s="98" t="s">
        <v>84</v>
      </c>
      <c r="AW280" s="98" t="s">
        <v>31</v>
      </c>
      <c r="AX280" s="98" t="s">
        <v>82</v>
      </c>
      <c r="AY280" s="101" t="s">
        <v>302</v>
      </c>
    </row>
    <row r="281" spans="1:65" s="15" customFormat="1" ht="44.25" customHeight="1">
      <c r="A281" s="12"/>
      <c r="B281" s="13"/>
      <c r="C281" s="85" t="s">
        <v>615</v>
      </c>
      <c r="D281" s="85" t="s">
        <v>303</v>
      </c>
      <c r="E281" s="86" t="s">
        <v>2010</v>
      </c>
      <c r="F281" s="87" t="s">
        <v>2011</v>
      </c>
      <c r="G281" s="88" t="s">
        <v>423</v>
      </c>
      <c r="H281" s="89">
        <v>3.73</v>
      </c>
      <c r="I281" s="3"/>
      <c r="J281" s="90">
        <f>ROUND(I281*H281,2)</f>
        <v>0</v>
      </c>
      <c r="K281" s="87" t="s">
        <v>1</v>
      </c>
      <c r="L281" s="13"/>
      <c r="M281" s="91" t="s">
        <v>1</v>
      </c>
      <c r="N281" s="92" t="s">
        <v>40</v>
      </c>
      <c r="O281" s="93"/>
      <c r="P281" s="94">
        <f>O281*H281</f>
        <v>0</v>
      </c>
      <c r="Q281" s="94">
        <v>0</v>
      </c>
      <c r="R281" s="94">
        <f>Q281*H281</f>
        <v>0</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5717</v>
      </c>
    </row>
    <row r="282" spans="1:65" s="98" customFormat="1">
      <c r="B282" s="99"/>
      <c r="D282" s="100" t="s">
        <v>308</v>
      </c>
      <c r="E282" s="101" t="s">
        <v>1</v>
      </c>
      <c r="F282" s="102" t="s">
        <v>1936</v>
      </c>
      <c r="H282" s="103">
        <v>3.73</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15" customFormat="1" ht="44.25" customHeight="1">
      <c r="A283" s="12"/>
      <c r="B283" s="13"/>
      <c r="C283" s="85" t="s">
        <v>620</v>
      </c>
      <c r="D283" s="85" t="s">
        <v>303</v>
      </c>
      <c r="E283" s="86" t="s">
        <v>5718</v>
      </c>
      <c r="F283" s="87" t="s">
        <v>5719</v>
      </c>
      <c r="G283" s="88" t="s">
        <v>423</v>
      </c>
      <c r="H283" s="89">
        <v>2.13</v>
      </c>
      <c r="I283" s="3"/>
      <c r="J283" s="90">
        <f>ROUND(I283*H283,2)</f>
        <v>0</v>
      </c>
      <c r="K283" s="87" t="s">
        <v>1</v>
      </c>
      <c r="L283" s="13"/>
      <c r="M283" s="91" t="s">
        <v>1</v>
      </c>
      <c r="N283" s="92" t="s">
        <v>40</v>
      </c>
      <c r="O283" s="93"/>
      <c r="P283" s="94">
        <f>O283*H283</f>
        <v>0</v>
      </c>
      <c r="Q283" s="94">
        <v>0</v>
      </c>
      <c r="R283" s="94">
        <f>Q283*H283</f>
        <v>0</v>
      </c>
      <c r="S283" s="94">
        <v>0</v>
      </c>
      <c r="T283" s="95">
        <f>S283*H283</f>
        <v>0</v>
      </c>
      <c r="U283" s="12"/>
      <c r="V283" s="12"/>
      <c r="W283" s="12"/>
      <c r="X283" s="12"/>
      <c r="Y283" s="12"/>
      <c r="Z283" s="12"/>
      <c r="AA283" s="12"/>
      <c r="AB283" s="12"/>
      <c r="AC283" s="12"/>
      <c r="AD283" s="12"/>
      <c r="AE283" s="12"/>
      <c r="AR283" s="96" t="s">
        <v>97</v>
      </c>
      <c r="AT283" s="96" t="s">
        <v>303</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5720</v>
      </c>
    </row>
    <row r="284" spans="1:65" s="98" customFormat="1">
      <c r="B284" s="99"/>
      <c r="D284" s="100" t="s">
        <v>308</v>
      </c>
      <c r="E284" s="101" t="s">
        <v>1</v>
      </c>
      <c r="F284" s="102" t="s">
        <v>5632</v>
      </c>
      <c r="H284" s="103">
        <v>2.13</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15" customFormat="1" ht="44.25" customHeight="1">
      <c r="A285" s="12"/>
      <c r="B285" s="13"/>
      <c r="C285" s="85" t="s">
        <v>624</v>
      </c>
      <c r="D285" s="85" t="s">
        <v>303</v>
      </c>
      <c r="E285" s="86" t="s">
        <v>5721</v>
      </c>
      <c r="F285" s="87" t="s">
        <v>5722</v>
      </c>
      <c r="G285" s="88" t="s">
        <v>423</v>
      </c>
      <c r="H285" s="89">
        <v>1.1299999999999999</v>
      </c>
      <c r="I285" s="3"/>
      <c r="J285" s="90">
        <f>ROUND(I285*H285,2)</f>
        <v>0</v>
      </c>
      <c r="K285" s="87" t="s">
        <v>1</v>
      </c>
      <c r="L285" s="13"/>
      <c r="M285" s="91" t="s">
        <v>1</v>
      </c>
      <c r="N285" s="92" t="s">
        <v>40</v>
      </c>
      <c r="O285" s="93"/>
      <c r="P285" s="94">
        <f>O285*H285</f>
        <v>0</v>
      </c>
      <c r="Q285" s="94">
        <v>0</v>
      </c>
      <c r="R285" s="94">
        <f>Q285*H285</f>
        <v>0</v>
      </c>
      <c r="S285" s="94">
        <v>0</v>
      </c>
      <c r="T285" s="95">
        <f>S285*H285</f>
        <v>0</v>
      </c>
      <c r="U285" s="12"/>
      <c r="V285" s="12"/>
      <c r="W285" s="12"/>
      <c r="X285" s="12"/>
      <c r="Y285" s="12"/>
      <c r="Z285" s="12"/>
      <c r="AA285" s="12"/>
      <c r="AB285" s="12"/>
      <c r="AC285" s="12"/>
      <c r="AD285" s="12"/>
      <c r="AE285" s="12"/>
      <c r="AR285" s="96" t="s">
        <v>97</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5723</v>
      </c>
    </row>
    <row r="286" spans="1:65" s="98" customFormat="1">
      <c r="B286" s="99"/>
      <c r="D286" s="100" t="s">
        <v>308</v>
      </c>
      <c r="E286" s="101" t="s">
        <v>1</v>
      </c>
      <c r="F286" s="102" t="s">
        <v>5612</v>
      </c>
      <c r="H286" s="103">
        <v>1.1299999999999999</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74" customFormat="1" ht="22.9" customHeight="1">
      <c r="B287" s="75"/>
      <c r="D287" s="76" t="s">
        <v>74</v>
      </c>
      <c r="E287" s="169" t="s">
        <v>109</v>
      </c>
      <c r="F287" s="169" t="s">
        <v>709</v>
      </c>
      <c r="J287" s="170">
        <f>BK287</f>
        <v>0</v>
      </c>
      <c r="L287" s="75"/>
      <c r="M287" s="79"/>
      <c r="N287" s="80"/>
      <c r="O287" s="80"/>
      <c r="P287" s="81">
        <f>SUM(P288:P337)</f>
        <v>0</v>
      </c>
      <c r="Q287" s="80"/>
      <c r="R287" s="81">
        <f>SUM(R288:R337)</f>
        <v>2.3063009999999999</v>
      </c>
      <c r="S287" s="80"/>
      <c r="T287" s="82">
        <f>SUM(T288:T337)</f>
        <v>1.0214400000000001</v>
      </c>
      <c r="AR287" s="76" t="s">
        <v>82</v>
      </c>
      <c r="AT287" s="83" t="s">
        <v>74</v>
      </c>
      <c r="AU287" s="83" t="s">
        <v>82</v>
      </c>
      <c r="AY287" s="76" t="s">
        <v>302</v>
      </c>
      <c r="BK287" s="84">
        <f>SUM(BK288:BK337)</f>
        <v>0</v>
      </c>
    </row>
    <row r="288" spans="1:65" s="15" customFormat="1" ht="21.75" customHeight="1">
      <c r="A288" s="12"/>
      <c r="B288" s="13"/>
      <c r="C288" s="85" t="s">
        <v>630</v>
      </c>
      <c r="D288" s="85" t="s">
        <v>303</v>
      </c>
      <c r="E288" s="86" t="s">
        <v>5316</v>
      </c>
      <c r="F288" s="87" t="s">
        <v>5317</v>
      </c>
      <c r="G288" s="88" t="s">
        <v>450</v>
      </c>
      <c r="H288" s="89">
        <v>20.62</v>
      </c>
      <c r="I288" s="3"/>
      <c r="J288" s="90">
        <f>ROUND(I288*H288,2)</f>
        <v>0</v>
      </c>
      <c r="K288" s="87" t="s">
        <v>1</v>
      </c>
      <c r="L288" s="13"/>
      <c r="M288" s="91" t="s">
        <v>1</v>
      </c>
      <c r="N288" s="92" t="s">
        <v>40</v>
      </c>
      <c r="O288" s="93"/>
      <c r="P288" s="94">
        <f>O288*H288</f>
        <v>0</v>
      </c>
      <c r="Q288" s="94">
        <v>0</v>
      </c>
      <c r="R288" s="94">
        <f>Q288*H288</f>
        <v>0</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5724</v>
      </c>
    </row>
    <row r="289" spans="1:65" s="98" customFormat="1">
      <c r="B289" s="99"/>
      <c r="D289" s="100" t="s">
        <v>308</v>
      </c>
      <c r="E289" s="101" t="s">
        <v>1</v>
      </c>
      <c r="F289" s="102" t="s">
        <v>5167</v>
      </c>
      <c r="H289" s="103">
        <v>20.62</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85" t="s">
        <v>635</v>
      </c>
      <c r="D290" s="85" t="s">
        <v>303</v>
      </c>
      <c r="E290" s="86" t="s">
        <v>5319</v>
      </c>
      <c r="F290" s="87" t="s">
        <v>5320</v>
      </c>
      <c r="G290" s="88" t="s">
        <v>450</v>
      </c>
      <c r="H290" s="89">
        <v>61.85</v>
      </c>
      <c r="I290" s="3"/>
      <c r="J290" s="90">
        <f>ROUND(I290*H290,2)</f>
        <v>0</v>
      </c>
      <c r="K290" s="87" t="s">
        <v>1</v>
      </c>
      <c r="L290" s="13"/>
      <c r="M290" s="91" t="s">
        <v>1</v>
      </c>
      <c r="N290" s="92" t="s">
        <v>40</v>
      </c>
      <c r="O290" s="93"/>
      <c r="P290" s="94">
        <f>O290*H290</f>
        <v>0</v>
      </c>
      <c r="Q290" s="94">
        <v>0</v>
      </c>
      <c r="R290" s="94">
        <f>Q290*H290</f>
        <v>0</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5725</v>
      </c>
    </row>
    <row r="291" spans="1:65" s="98" customFormat="1">
      <c r="B291" s="99"/>
      <c r="D291" s="100" t="s">
        <v>308</v>
      </c>
      <c r="E291" s="101" t="s">
        <v>1</v>
      </c>
      <c r="F291" s="102" t="s">
        <v>5169</v>
      </c>
      <c r="H291" s="103">
        <v>61.85</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21.75" customHeight="1">
      <c r="A292" s="12"/>
      <c r="B292" s="13"/>
      <c r="C292" s="85" t="s">
        <v>641</v>
      </c>
      <c r="D292" s="85" t="s">
        <v>303</v>
      </c>
      <c r="E292" s="86" t="s">
        <v>5554</v>
      </c>
      <c r="F292" s="87" t="s">
        <v>5555</v>
      </c>
      <c r="G292" s="88" t="s">
        <v>450</v>
      </c>
      <c r="H292" s="89">
        <v>15.73</v>
      </c>
      <c r="I292" s="3"/>
      <c r="J292" s="90">
        <f>ROUND(I292*H292,2)</f>
        <v>0</v>
      </c>
      <c r="K292" s="87" t="s">
        <v>1</v>
      </c>
      <c r="L292" s="13"/>
      <c r="M292" s="91" t="s">
        <v>1</v>
      </c>
      <c r="N292" s="92" t="s">
        <v>40</v>
      </c>
      <c r="O292" s="93"/>
      <c r="P292" s="94">
        <f>O292*H292</f>
        <v>0</v>
      </c>
      <c r="Q292" s="94">
        <v>0</v>
      </c>
      <c r="R292" s="94">
        <f>Q292*H292</f>
        <v>0</v>
      </c>
      <c r="S292" s="94">
        <v>0</v>
      </c>
      <c r="T292" s="95">
        <f>S292*H292</f>
        <v>0</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5726</v>
      </c>
    </row>
    <row r="293" spans="1:65" s="98" customFormat="1">
      <c r="B293" s="99"/>
      <c r="D293" s="100" t="s">
        <v>308</v>
      </c>
      <c r="E293" s="101" t="s">
        <v>1</v>
      </c>
      <c r="F293" s="102" t="s">
        <v>5431</v>
      </c>
      <c r="H293" s="103">
        <v>15.73</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21.75" customHeight="1">
      <c r="A294" s="12"/>
      <c r="B294" s="13"/>
      <c r="C294" s="85" t="s">
        <v>645</v>
      </c>
      <c r="D294" s="85" t="s">
        <v>303</v>
      </c>
      <c r="E294" s="86" t="s">
        <v>5557</v>
      </c>
      <c r="F294" s="87" t="s">
        <v>5558</v>
      </c>
      <c r="G294" s="88" t="s">
        <v>450</v>
      </c>
      <c r="H294" s="89">
        <v>12.8</v>
      </c>
      <c r="I294" s="3"/>
      <c r="J294" s="90">
        <f>ROUND(I294*H294,2)</f>
        <v>0</v>
      </c>
      <c r="K294" s="87" t="s">
        <v>1</v>
      </c>
      <c r="L294" s="13"/>
      <c r="M294" s="91" t="s">
        <v>1</v>
      </c>
      <c r="N294" s="92" t="s">
        <v>40</v>
      </c>
      <c r="O294" s="93"/>
      <c r="P294" s="94">
        <f>O294*H294</f>
        <v>0</v>
      </c>
      <c r="Q294" s="94">
        <v>0</v>
      </c>
      <c r="R294" s="94">
        <f>Q294*H294</f>
        <v>0</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5727</v>
      </c>
    </row>
    <row r="295" spans="1:65" s="98" customFormat="1">
      <c r="B295" s="99"/>
      <c r="D295" s="100" t="s">
        <v>308</v>
      </c>
      <c r="E295" s="101" t="s">
        <v>1</v>
      </c>
      <c r="F295" s="102" t="s">
        <v>5627</v>
      </c>
      <c r="H295" s="103">
        <v>12.8</v>
      </c>
      <c r="L295" s="99"/>
      <c r="M295" s="104"/>
      <c r="N295" s="105"/>
      <c r="O295" s="105"/>
      <c r="P295" s="105"/>
      <c r="Q295" s="105"/>
      <c r="R295" s="105"/>
      <c r="S295" s="105"/>
      <c r="T295" s="106"/>
      <c r="AT295" s="101" t="s">
        <v>308</v>
      </c>
      <c r="AU295" s="101" t="s">
        <v>84</v>
      </c>
      <c r="AV295" s="98" t="s">
        <v>84</v>
      </c>
      <c r="AW295" s="98" t="s">
        <v>31</v>
      </c>
      <c r="AX295" s="98" t="s">
        <v>82</v>
      </c>
      <c r="AY295" s="101" t="s">
        <v>302</v>
      </c>
    </row>
    <row r="296" spans="1:65" s="15" customFormat="1" ht="21.75" customHeight="1">
      <c r="A296" s="12"/>
      <c r="B296" s="13"/>
      <c r="C296" s="85" t="s">
        <v>653</v>
      </c>
      <c r="D296" s="85" t="s">
        <v>303</v>
      </c>
      <c r="E296" s="86" t="s">
        <v>5728</v>
      </c>
      <c r="F296" s="87" t="s">
        <v>5729</v>
      </c>
      <c r="G296" s="88" t="s">
        <v>450</v>
      </c>
      <c r="H296" s="89">
        <v>22</v>
      </c>
      <c r="I296" s="3"/>
      <c r="J296" s="90">
        <f>ROUND(I296*H296,2)</f>
        <v>0</v>
      </c>
      <c r="K296" s="87" t="s">
        <v>1</v>
      </c>
      <c r="L296" s="13"/>
      <c r="M296" s="91" t="s">
        <v>1</v>
      </c>
      <c r="N296" s="92" t="s">
        <v>40</v>
      </c>
      <c r="O296" s="93"/>
      <c r="P296" s="94">
        <f>O296*H296</f>
        <v>0</v>
      </c>
      <c r="Q296" s="94">
        <v>0</v>
      </c>
      <c r="R296" s="94">
        <f>Q296*H296</f>
        <v>0</v>
      </c>
      <c r="S296" s="94">
        <v>0</v>
      </c>
      <c r="T296" s="95">
        <f>S296*H296</f>
        <v>0</v>
      </c>
      <c r="U296" s="12"/>
      <c r="V296" s="12"/>
      <c r="W296" s="12"/>
      <c r="X296" s="12"/>
      <c r="Y296" s="12"/>
      <c r="Z296" s="12"/>
      <c r="AA296" s="12"/>
      <c r="AB296" s="12"/>
      <c r="AC296" s="12"/>
      <c r="AD296" s="12"/>
      <c r="AE296" s="12"/>
      <c r="AR296" s="96" t="s">
        <v>97</v>
      </c>
      <c r="AT296" s="96" t="s">
        <v>303</v>
      </c>
      <c r="AU296" s="96" t="s">
        <v>84</v>
      </c>
      <c r="AY296" s="5" t="s">
        <v>302</v>
      </c>
      <c r="BE296" s="97">
        <f>IF(N296="základní",J296,0)</f>
        <v>0</v>
      </c>
      <c r="BF296" s="97">
        <f>IF(N296="snížená",J296,0)</f>
        <v>0</v>
      </c>
      <c r="BG296" s="97">
        <f>IF(N296="zákl. přenesená",J296,0)</f>
        <v>0</v>
      </c>
      <c r="BH296" s="97">
        <f>IF(N296="sníž. přenesená",J296,0)</f>
        <v>0</v>
      </c>
      <c r="BI296" s="97">
        <f>IF(N296="nulová",J296,0)</f>
        <v>0</v>
      </c>
      <c r="BJ296" s="5" t="s">
        <v>82</v>
      </c>
      <c r="BK296" s="97">
        <f>ROUND(I296*H296,2)</f>
        <v>0</v>
      </c>
      <c r="BL296" s="5" t="s">
        <v>97</v>
      </c>
      <c r="BM296" s="96" t="s">
        <v>5730</v>
      </c>
    </row>
    <row r="297" spans="1:65" s="98" customFormat="1">
      <c r="B297" s="99"/>
      <c r="D297" s="100" t="s">
        <v>308</v>
      </c>
      <c r="E297" s="101" t="s">
        <v>1</v>
      </c>
      <c r="F297" s="102" t="s">
        <v>5630</v>
      </c>
      <c r="H297" s="103">
        <v>22</v>
      </c>
      <c r="L297" s="99"/>
      <c r="M297" s="104"/>
      <c r="N297" s="105"/>
      <c r="O297" s="105"/>
      <c r="P297" s="105"/>
      <c r="Q297" s="105"/>
      <c r="R297" s="105"/>
      <c r="S297" s="105"/>
      <c r="T297" s="106"/>
      <c r="AT297" s="101" t="s">
        <v>308</v>
      </c>
      <c r="AU297" s="101" t="s">
        <v>84</v>
      </c>
      <c r="AV297" s="98" t="s">
        <v>84</v>
      </c>
      <c r="AW297" s="98" t="s">
        <v>31</v>
      </c>
      <c r="AX297" s="98" t="s">
        <v>82</v>
      </c>
      <c r="AY297" s="101" t="s">
        <v>302</v>
      </c>
    </row>
    <row r="298" spans="1:65" s="15" customFormat="1" ht="21.75" customHeight="1">
      <c r="A298" s="12"/>
      <c r="B298" s="13"/>
      <c r="C298" s="85" t="s">
        <v>657</v>
      </c>
      <c r="D298" s="85" t="s">
        <v>303</v>
      </c>
      <c r="E298" s="86" t="s">
        <v>5341</v>
      </c>
      <c r="F298" s="87" t="s">
        <v>5342</v>
      </c>
      <c r="G298" s="88" t="s">
        <v>450</v>
      </c>
      <c r="H298" s="89">
        <v>133</v>
      </c>
      <c r="I298" s="3"/>
      <c r="J298" s="90">
        <f>ROUND(I298*H298,2)</f>
        <v>0</v>
      </c>
      <c r="K298" s="87" t="s">
        <v>1</v>
      </c>
      <c r="L298" s="13"/>
      <c r="M298" s="91" t="s">
        <v>1</v>
      </c>
      <c r="N298" s="92" t="s">
        <v>40</v>
      </c>
      <c r="O298" s="93"/>
      <c r="P298" s="94">
        <f>O298*H298</f>
        <v>0</v>
      </c>
      <c r="Q298" s="94">
        <v>0</v>
      </c>
      <c r="R298" s="94">
        <f>Q298*H298</f>
        <v>0</v>
      </c>
      <c r="S298" s="94">
        <v>7.6800000000000002E-3</v>
      </c>
      <c r="T298" s="95">
        <f>S298*H298</f>
        <v>1.0214400000000001</v>
      </c>
      <c r="U298" s="12"/>
      <c r="V298" s="12"/>
      <c r="W298" s="12"/>
      <c r="X298" s="12"/>
      <c r="Y298" s="12"/>
      <c r="Z298" s="12"/>
      <c r="AA298" s="12"/>
      <c r="AB298" s="12"/>
      <c r="AC298" s="12"/>
      <c r="AD298" s="12"/>
      <c r="AE298" s="12"/>
      <c r="AR298" s="96" t="s">
        <v>97</v>
      </c>
      <c r="AT298" s="96" t="s">
        <v>303</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5731</v>
      </c>
    </row>
    <row r="299" spans="1:65" s="179" customFormat="1">
      <c r="B299" s="180"/>
      <c r="D299" s="100" t="s">
        <v>308</v>
      </c>
      <c r="E299" s="181" t="s">
        <v>1</v>
      </c>
      <c r="F299" s="182" t="s">
        <v>4441</v>
      </c>
      <c r="H299" s="181" t="s">
        <v>1</v>
      </c>
      <c r="L299" s="180"/>
      <c r="M299" s="183"/>
      <c r="N299" s="184"/>
      <c r="O299" s="184"/>
      <c r="P299" s="184"/>
      <c r="Q299" s="184"/>
      <c r="R299" s="184"/>
      <c r="S299" s="184"/>
      <c r="T299" s="185"/>
      <c r="AT299" s="181" t="s">
        <v>308</v>
      </c>
      <c r="AU299" s="181" t="s">
        <v>84</v>
      </c>
      <c r="AV299" s="179" t="s">
        <v>82</v>
      </c>
      <c r="AW299" s="179" t="s">
        <v>31</v>
      </c>
      <c r="AX299" s="179" t="s">
        <v>75</v>
      </c>
      <c r="AY299" s="181" t="s">
        <v>302</v>
      </c>
    </row>
    <row r="300" spans="1:65" s="98" customFormat="1">
      <c r="B300" s="99"/>
      <c r="D300" s="100" t="s">
        <v>308</v>
      </c>
      <c r="E300" s="101" t="s">
        <v>1</v>
      </c>
      <c r="F300" s="102" t="s">
        <v>5167</v>
      </c>
      <c r="H300" s="103">
        <v>20.62</v>
      </c>
      <c r="L300" s="99"/>
      <c r="M300" s="104"/>
      <c r="N300" s="105"/>
      <c r="O300" s="105"/>
      <c r="P300" s="105"/>
      <c r="Q300" s="105"/>
      <c r="R300" s="105"/>
      <c r="S300" s="105"/>
      <c r="T300" s="106"/>
      <c r="AT300" s="101" t="s">
        <v>308</v>
      </c>
      <c r="AU300" s="101" t="s">
        <v>84</v>
      </c>
      <c r="AV300" s="98" t="s">
        <v>84</v>
      </c>
      <c r="AW300" s="98" t="s">
        <v>31</v>
      </c>
      <c r="AX300" s="98" t="s">
        <v>75</v>
      </c>
      <c r="AY300" s="101" t="s">
        <v>302</v>
      </c>
    </row>
    <row r="301" spans="1:65" s="98" customFormat="1">
      <c r="B301" s="99"/>
      <c r="D301" s="100" t="s">
        <v>308</v>
      </c>
      <c r="E301" s="101" t="s">
        <v>1</v>
      </c>
      <c r="F301" s="102" t="s">
        <v>5169</v>
      </c>
      <c r="H301" s="103">
        <v>61.85</v>
      </c>
      <c r="L301" s="99"/>
      <c r="M301" s="104"/>
      <c r="N301" s="105"/>
      <c r="O301" s="105"/>
      <c r="P301" s="105"/>
      <c r="Q301" s="105"/>
      <c r="R301" s="105"/>
      <c r="S301" s="105"/>
      <c r="T301" s="106"/>
      <c r="AT301" s="101" t="s">
        <v>308</v>
      </c>
      <c r="AU301" s="101" t="s">
        <v>84</v>
      </c>
      <c r="AV301" s="98" t="s">
        <v>84</v>
      </c>
      <c r="AW301" s="98" t="s">
        <v>31</v>
      </c>
      <c r="AX301" s="98" t="s">
        <v>75</v>
      </c>
      <c r="AY301" s="101" t="s">
        <v>302</v>
      </c>
    </row>
    <row r="302" spans="1:65" s="98" customFormat="1">
      <c r="B302" s="99"/>
      <c r="D302" s="100" t="s">
        <v>308</v>
      </c>
      <c r="E302" s="101" t="s">
        <v>1</v>
      </c>
      <c r="F302" s="102" t="s">
        <v>5431</v>
      </c>
      <c r="H302" s="103">
        <v>15.73</v>
      </c>
      <c r="L302" s="99"/>
      <c r="M302" s="104"/>
      <c r="N302" s="105"/>
      <c r="O302" s="105"/>
      <c r="P302" s="105"/>
      <c r="Q302" s="105"/>
      <c r="R302" s="105"/>
      <c r="S302" s="105"/>
      <c r="T302" s="106"/>
      <c r="AT302" s="101" t="s">
        <v>308</v>
      </c>
      <c r="AU302" s="101" t="s">
        <v>84</v>
      </c>
      <c r="AV302" s="98" t="s">
        <v>84</v>
      </c>
      <c r="AW302" s="98" t="s">
        <v>31</v>
      </c>
      <c r="AX302" s="98" t="s">
        <v>75</v>
      </c>
      <c r="AY302" s="101" t="s">
        <v>302</v>
      </c>
    </row>
    <row r="303" spans="1:65" s="98" customFormat="1">
      <c r="B303" s="99"/>
      <c r="D303" s="100" t="s">
        <v>308</v>
      </c>
      <c r="E303" s="101" t="s">
        <v>1</v>
      </c>
      <c r="F303" s="102" t="s">
        <v>5627</v>
      </c>
      <c r="H303" s="103">
        <v>12.8</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98" customFormat="1">
      <c r="B304" s="99"/>
      <c r="D304" s="100" t="s">
        <v>308</v>
      </c>
      <c r="E304" s="101" t="s">
        <v>1</v>
      </c>
      <c r="F304" s="102" t="s">
        <v>5630</v>
      </c>
      <c r="H304" s="103">
        <v>22</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65" s="171" customFormat="1">
      <c r="B305" s="172"/>
      <c r="D305" s="100" t="s">
        <v>308</v>
      </c>
      <c r="E305" s="173" t="s">
        <v>1</v>
      </c>
      <c r="F305" s="174" t="s">
        <v>435</v>
      </c>
      <c r="H305" s="175">
        <v>133</v>
      </c>
      <c r="L305" s="172"/>
      <c r="M305" s="176"/>
      <c r="N305" s="177"/>
      <c r="O305" s="177"/>
      <c r="P305" s="177"/>
      <c r="Q305" s="177"/>
      <c r="R305" s="177"/>
      <c r="S305" s="177"/>
      <c r="T305" s="178"/>
      <c r="AT305" s="173" t="s">
        <v>308</v>
      </c>
      <c r="AU305" s="173" t="s">
        <v>84</v>
      </c>
      <c r="AV305" s="171" t="s">
        <v>97</v>
      </c>
      <c r="AW305" s="171" t="s">
        <v>31</v>
      </c>
      <c r="AX305" s="171" t="s">
        <v>82</v>
      </c>
      <c r="AY305" s="173" t="s">
        <v>302</v>
      </c>
    </row>
    <row r="306" spans="1:65" s="15" customFormat="1" ht="21.75" customHeight="1">
      <c r="A306" s="12"/>
      <c r="B306" s="13"/>
      <c r="C306" s="85" t="s">
        <v>661</v>
      </c>
      <c r="D306" s="85" t="s">
        <v>303</v>
      </c>
      <c r="E306" s="86" t="s">
        <v>5344</v>
      </c>
      <c r="F306" s="87" t="s">
        <v>5345</v>
      </c>
      <c r="G306" s="88" t="s">
        <v>450</v>
      </c>
      <c r="H306" s="89">
        <v>133</v>
      </c>
      <c r="I306" s="3"/>
      <c r="J306" s="90">
        <f>ROUND(I306*H306,2)</f>
        <v>0</v>
      </c>
      <c r="K306" s="87" t="s">
        <v>427</v>
      </c>
      <c r="L306" s="13"/>
      <c r="M306" s="91" t="s">
        <v>1</v>
      </c>
      <c r="N306" s="92" t="s">
        <v>40</v>
      </c>
      <c r="O306" s="93"/>
      <c r="P306" s="94">
        <f>O306*H306</f>
        <v>0</v>
      </c>
      <c r="Q306" s="94">
        <v>0</v>
      </c>
      <c r="R306" s="94">
        <f>Q306*H306</f>
        <v>0</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5732</v>
      </c>
    </row>
    <row r="307" spans="1:65" s="98" customFormat="1">
      <c r="B307" s="99"/>
      <c r="D307" s="100" t="s">
        <v>308</v>
      </c>
      <c r="E307" s="101" t="s">
        <v>1</v>
      </c>
      <c r="F307" s="102" t="s">
        <v>5167</v>
      </c>
      <c r="H307" s="103">
        <v>20.62</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1</v>
      </c>
      <c r="F308" s="102" t="s">
        <v>5169</v>
      </c>
      <c r="H308" s="103">
        <v>61.85</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98" customFormat="1">
      <c r="B309" s="99"/>
      <c r="D309" s="100" t="s">
        <v>308</v>
      </c>
      <c r="E309" s="101" t="s">
        <v>1</v>
      </c>
      <c r="F309" s="102" t="s">
        <v>5431</v>
      </c>
      <c r="H309" s="103">
        <v>15.73</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98" customFormat="1">
      <c r="B310" s="99"/>
      <c r="D310" s="100" t="s">
        <v>308</v>
      </c>
      <c r="E310" s="101" t="s">
        <v>1</v>
      </c>
      <c r="F310" s="102" t="s">
        <v>5627</v>
      </c>
      <c r="H310" s="103">
        <v>12.8</v>
      </c>
      <c r="L310" s="99"/>
      <c r="M310" s="104"/>
      <c r="N310" s="105"/>
      <c r="O310" s="105"/>
      <c r="P310" s="105"/>
      <c r="Q310" s="105"/>
      <c r="R310" s="105"/>
      <c r="S310" s="105"/>
      <c r="T310" s="106"/>
      <c r="AT310" s="101" t="s">
        <v>308</v>
      </c>
      <c r="AU310" s="101" t="s">
        <v>84</v>
      </c>
      <c r="AV310" s="98" t="s">
        <v>84</v>
      </c>
      <c r="AW310" s="98" t="s">
        <v>31</v>
      </c>
      <c r="AX310" s="98" t="s">
        <v>75</v>
      </c>
      <c r="AY310" s="101" t="s">
        <v>302</v>
      </c>
    </row>
    <row r="311" spans="1:65" s="98" customFormat="1">
      <c r="B311" s="99"/>
      <c r="D311" s="100" t="s">
        <v>308</v>
      </c>
      <c r="E311" s="101" t="s">
        <v>1</v>
      </c>
      <c r="F311" s="102" t="s">
        <v>5629</v>
      </c>
      <c r="H311" s="103">
        <v>0</v>
      </c>
      <c r="L311" s="99"/>
      <c r="M311" s="104"/>
      <c r="N311" s="105"/>
      <c r="O311" s="105"/>
      <c r="P311" s="105"/>
      <c r="Q311" s="105"/>
      <c r="R311" s="105"/>
      <c r="S311" s="105"/>
      <c r="T311" s="106"/>
      <c r="AT311" s="101" t="s">
        <v>308</v>
      </c>
      <c r="AU311" s="101" t="s">
        <v>84</v>
      </c>
      <c r="AV311" s="98" t="s">
        <v>84</v>
      </c>
      <c r="AW311" s="98" t="s">
        <v>31</v>
      </c>
      <c r="AX311" s="98" t="s">
        <v>75</v>
      </c>
      <c r="AY311" s="101" t="s">
        <v>302</v>
      </c>
    </row>
    <row r="312" spans="1:65" s="98" customFormat="1">
      <c r="B312" s="99"/>
      <c r="D312" s="100" t="s">
        <v>308</v>
      </c>
      <c r="E312" s="101" t="s">
        <v>1</v>
      </c>
      <c r="F312" s="102" t="s">
        <v>5630</v>
      </c>
      <c r="H312" s="103">
        <v>22</v>
      </c>
      <c r="L312" s="99"/>
      <c r="M312" s="104"/>
      <c r="N312" s="105"/>
      <c r="O312" s="105"/>
      <c r="P312" s="105"/>
      <c r="Q312" s="105"/>
      <c r="R312" s="105"/>
      <c r="S312" s="105"/>
      <c r="T312" s="106"/>
      <c r="AT312" s="101" t="s">
        <v>308</v>
      </c>
      <c r="AU312" s="101" t="s">
        <v>84</v>
      </c>
      <c r="AV312" s="98" t="s">
        <v>84</v>
      </c>
      <c r="AW312" s="98" t="s">
        <v>31</v>
      </c>
      <c r="AX312" s="98" t="s">
        <v>75</v>
      </c>
      <c r="AY312" s="101" t="s">
        <v>302</v>
      </c>
    </row>
    <row r="313" spans="1:65" s="171" customFormat="1">
      <c r="B313" s="172"/>
      <c r="D313" s="100" t="s">
        <v>308</v>
      </c>
      <c r="E313" s="173" t="s">
        <v>1</v>
      </c>
      <c r="F313" s="174" t="s">
        <v>435</v>
      </c>
      <c r="H313" s="175">
        <v>133</v>
      </c>
      <c r="L313" s="172"/>
      <c r="M313" s="176"/>
      <c r="N313" s="177"/>
      <c r="O313" s="177"/>
      <c r="P313" s="177"/>
      <c r="Q313" s="177"/>
      <c r="R313" s="177"/>
      <c r="S313" s="177"/>
      <c r="T313" s="178"/>
      <c r="AT313" s="173" t="s">
        <v>308</v>
      </c>
      <c r="AU313" s="173" t="s">
        <v>84</v>
      </c>
      <c r="AV313" s="171" t="s">
        <v>97</v>
      </c>
      <c r="AW313" s="171" t="s">
        <v>31</v>
      </c>
      <c r="AX313" s="171" t="s">
        <v>82</v>
      </c>
      <c r="AY313" s="173" t="s">
        <v>302</v>
      </c>
    </row>
    <row r="314" spans="1:65" s="15" customFormat="1" ht="16.5" customHeight="1">
      <c r="A314" s="12"/>
      <c r="B314" s="13"/>
      <c r="C314" s="85" t="s">
        <v>665</v>
      </c>
      <c r="D314" s="85" t="s">
        <v>303</v>
      </c>
      <c r="E314" s="86" t="s">
        <v>5347</v>
      </c>
      <c r="F314" s="87" t="s">
        <v>5348</v>
      </c>
      <c r="G314" s="88" t="s">
        <v>450</v>
      </c>
      <c r="H314" s="89">
        <v>133</v>
      </c>
      <c r="I314" s="3"/>
      <c r="J314" s="90">
        <f>ROUND(I314*H314,2)</f>
        <v>0</v>
      </c>
      <c r="K314" s="87" t="s">
        <v>427</v>
      </c>
      <c r="L314" s="13"/>
      <c r="M314" s="91" t="s">
        <v>1</v>
      </c>
      <c r="N314" s="92" t="s">
        <v>40</v>
      </c>
      <c r="O314" s="93"/>
      <c r="P314" s="94">
        <f>O314*H314</f>
        <v>0</v>
      </c>
      <c r="Q314" s="94">
        <v>0</v>
      </c>
      <c r="R314" s="94">
        <f>Q314*H314</f>
        <v>0</v>
      </c>
      <c r="S314" s="94">
        <v>0</v>
      </c>
      <c r="T314" s="95">
        <f>S314*H314</f>
        <v>0</v>
      </c>
      <c r="U314" s="12"/>
      <c r="V314" s="12"/>
      <c r="W314" s="12"/>
      <c r="X314" s="12"/>
      <c r="Y314" s="12"/>
      <c r="Z314" s="12"/>
      <c r="AA314" s="12"/>
      <c r="AB314" s="12"/>
      <c r="AC314" s="12"/>
      <c r="AD314" s="12"/>
      <c r="AE314" s="12"/>
      <c r="AR314" s="96" t="s">
        <v>97</v>
      </c>
      <c r="AT314" s="96" t="s">
        <v>303</v>
      </c>
      <c r="AU314" s="96" t="s">
        <v>84</v>
      </c>
      <c r="AY314" s="5" t="s">
        <v>302</v>
      </c>
      <c r="BE314" s="97">
        <f>IF(N314="základní",J314,0)</f>
        <v>0</v>
      </c>
      <c r="BF314" s="97">
        <f>IF(N314="snížená",J314,0)</f>
        <v>0</v>
      </c>
      <c r="BG314" s="97">
        <f>IF(N314="zákl. přenesená",J314,0)</f>
        <v>0</v>
      </c>
      <c r="BH314" s="97">
        <f>IF(N314="sníž. přenesená",J314,0)</f>
        <v>0</v>
      </c>
      <c r="BI314" s="97">
        <f>IF(N314="nulová",J314,0)</f>
        <v>0</v>
      </c>
      <c r="BJ314" s="5" t="s">
        <v>82</v>
      </c>
      <c r="BK314" s="97">
        <f>ROUND(I314*H314,2)</f>
        <v>0</v>
      </c>
      <c r="BL314" s="5" t="s">
        <v>97</v>
      </c>
      <c r="BM314" s="96" t="s">
        <v>5733</v>
      </c>
    </row>
    <row r="315" spans="1:65" s="98" customFormat="1">
      <c r="B315" s="99"/>
      <c r="D315" s="100" t="s">
        <v>308</v>
      </c>
      <c r="E315" s="101" t="s">
        <v>5167</v>
      </c>
      <c r="F315" s="102" t="s">
        <v>5734</v>
      </c>
      <c r="H315" s="103">
        <v>20.62</v>
      </c>
      <c r="L315" s="99"/>
      <c r="M315" s="104"/>
      <c r="N315" s="105"/>
      <c r="O315" s="105"/>
      <c r="P315" s="105"/>
      <c r="Q315" s="105"/>
      <c r="R315" s="105"/>
      <c r="S315" s="105"/>
      <c r="T315" s="106"/>
      <c r="AT315" s="101" t="s">
        <v>308</v>
      </c>
      <c r="AU315" s="101" t="s">
        <v>84</v>
      </c>
      <c r="AV315" s="98" t="s">
        <v>84</v>
      </c>
      <c r="AW315" s="98" t="s">
        <v>31</v>
      </c>
      <c r="AX315" s="98" t="s">
        <v>75</v>
      </c>
      <c r="AY315" s="101" t="s">
        <v>302</v>
      </c>
    </row>
    <row r="316" spans="1:65" s="98" customFormat="1">
      <c r="B316" s="99"/>
      <c r="D316" s="100" t="s">
        <v>308</v>
      </c>
      <c r="E316" s="101" t="s">
        <v>5169</v>
      </c>
      <c r="F316" s="102" t="s">
        <v>5735</v>
      </c>
      <c r="H316" s="103">
        <v>61.85</v>
      </c>
      <c r="L316" s="99"/>
      <c r="M316" s="104"/>
      <c r="N316" s="105"/>
      <c r="O316" s="105"/>
      <c r="P316" s="105"/>
      <c r="Q316" s="105"/>
      <c r="R316" s="105"/>
      <c r="S316" s="105"/>
      <c r="T316" s="106"/>
      <c r="AT316" s="101" t="s">
        <v>308</v>
      </c>
      <c r="AU316" s="101" t="s">
        <v>84</v>
      </c>
      <c r="AV316" s="98" t="s">
        <v>84</v>
      </c>
      <c r="AW316" s="98" t="s">
        <v>31</v>
      </c>
      <c r="AX316" s="98" t="s">
        <v>75</v>
      </c>
      <c r="AY316" s="101" t="s">
        <v>302</v>
      </c>
    </row>
    <row r="317" spans="1:65" s="98" customFormat="1">
      <c r="B317" s="99"/>
      <c r="D317" s="100" t="s">
        <v>308</v>
      </c>
      <c r="E317" s="101" t="s">
        <v>5431</v>
      </c>
      <c r="F317" s="102" t="s">
        <v>5736</v>
      </c>
      <c r="H317" s="103">
        <v>15.73</v>
      </c>
      <c r="L317" s="99"/>
      <c r="M317" s="104"/>
      <c r="N317" s="105"/>
      <c r="O317" s="105"/>
      <c r="P317" s="105"/>
      <c r="Q317" s="105"/>
      <c r="R317" s="105"/>
      <c r="S317" s="105"/>
      <c r="T317" s="106"/>
      <c r="AT317" s="101" t="s">
        <v>308</v>
      </c>
      <c r="AU317" s="101" t="s">
        <v>84</v>
      </c>
      <c r="AV317" s="98" t="s">
        <v>84</v>
      </c>
      <c r="AW317" s="98" t="s">
        <v>31</v>
      </c>
      <c r="AX317" s="98" t="s">
        <v>75</v>
      </c>
      <c r="AY317" s="101" t="s">
        <v>302</v>
      </c>
    </row>
    <row r="318" spans="1:65" s="98" customFormat="1">
      <c r="B318" s="99"/>
      <c r="D318" s="100" t="s">
        <v>308</v>
      </c>
      <c r="E318" s="101" t="s">
        <v>5627</v>
      </c>
      <c r="F318" s="102" t="s">
        <v>5737</v>
      </c>
      <c r="H318" s="103">
        <v>12.8</v>
      </c>
      <c r="L318" s="99"/>
      <c r="M318" s="104"/>
      <c r="N318" s="105"/>
      <c r="O318" s="105"/>
      <c r="P318" s="105"/>
      <c r="Q318" s="105"/>
      <c r="R318" s="105"/>
      <c r="S318" s="105"/>
      <c r="T318" s="106"/>
      <c r="AT318" s="101" t="s">
        <v>308</v>
      </c>
      <c r="AU318" s="101" t="s">
        <v>84</v>
      </c>
      <c r="AV318" s="98" t="s">
        <v>84</v>
      </c>
      <c r="AW318" s="98" t="s">
        <v>31</v>
      </c>
      <c r="AX318" s="98" t="s">
        <v>75</v>
      </c>
      <c r="AY318" s="101" t="s">
        <v>302</v>
      </c>
    </row>
    <row r="319" spans="1:65" s="98" customFormat="1">
      <c r="B319" s="99"/>
      <c r="D319" s="100" t="s">
        <v>308</v>
      </c>
      <c r="E319" s="101" t="s">
        <v>5629</v>
      </c>
      <c r="F319" s="102" t="s">
        <v>5738</v>
      </c>
      <c r="H319" s="103">
        <v>0</v>
      </c>
      <c r="L319" s="99"/>
      <c r="M319" s="104"/>
      <c r="N319" s="105"/>
      <c r="O319" s="105"/>
      <c r="P319" s="105"/>
      <c r="Q319" s="105"/>
      <c r="R319" s="105"/>
      <c r="S319" s="105"/>
      <c r="T319" s="106"/>
      <c r="AT319" s="101" t="s">
        <v>308</v>
      </c>
      <c r="AU319" s="101" t="s">
        <v>84</v>
      </c>
      <c r="AV319" s="98" t="s">
        <v>84</v>
      </c>
      <c r="AW319" s="98" t="s">
        <v>31</v>
      </c>
      <c r="AX319" s="98" t="s">
        <v>75</v>
      </c>
      <c r="AY319" s="101" t="s">
        <v>302</v>
      </c>
    </row>
    <row r="320" spans="1:65" s="98" customFormat="1">
      <c r="B320" s="99"/>
      <c r="D320" s="100" t="s">
        <v>308</v>
      </c>
      <c r="E320" s="101" t="s">
        <v>5630</v>
      </c>
      <c r="F320" s="102" t="s">
        <v>5739</v>
      </c>
      <c r="H320" s="103">
        <v>22</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171" customFormat="1">
      <c r="B321" s="172"/>
      <c r="D321" s="100" t="s">
        <v>308</v>
      </c>
      <c r="E321" s="173" t="s">
        <v>1</v>
      </c>
      <c r="F321" s="174" t="s">
        <v>435</v>
      </c>
      <c r="H321" s="175">
        <v>133</v>
      </c>
      <c r="L321" s="172"/>
      <c r="M321" s="176"/>
      <c r="N321" s="177"/>
      <c r="O321" s="177"/>
      <c r="P321" s="177"/>
      <c r="Q321" s="177"/>
      <c r="R321" s="177"/>
      <c r="S321" s="177"/>
      <c r="T321" s="178"/>
      <c r="AT321" s="173" t="s">
        <v>308</v>
      </c>
      <c r="AU321" s="173" t="s">
        <v>84</v>
      </c>
      <c r="AV321" s="171" t="s">
        <v>97</v>
      </c>
      <c r="AW321" s="171" t="s">
        <v>31</v>
      </c>
      <c r="AX321" s="171" t="s">
        <v>82</v>
      </c>
      <c r="AY321" s="173" t="s">
        <v>302</v>
      </c>
    </row>
    <row r="322" spans="1:65" s="15" customFormat="1" ht="21.75" customHeight="1">
      <c r="A322" s="12"/>
      <c r="B322" s="13"/>
      <c r="C322" s="85" t="s">
        <v>669</v>
      </c>
      <c r="D322" s="85" t="s">
        <v>303</v>
      </c>
      <c r="E322" s="86" t="s">
        <v>2794</v>
      </c>
      <c r="F322" s="87" t="s">
        <v>2795</v>
      </c>
      <c r="G322" s="88" t="s">
        <v>419</v>
      </c>
      <c r="H322" s="89">
        <v>5</v>
      </c>
      <c r="I322" s="3"/>
      <c r="J322" s="90">
        <f>ROUND(I322*H322,2)</f>
        <v>0</v>
      </c>
      <c r="K322" s="87" t="s">
        <v>427</v>
      </c>
      <c r="L322" s="13"/>
      <c r="M322" s="91" t="s">
        <v>1</v>
      </c>
      <c r="N322" s="92" t="s">
        <v>40</v>
      </c>
      <c r="O322" s="93"/>
      <c r="P322" s="94">
        <f>O322*H322</f>
        <v>0</v>
      </c>
      <c r="Q322" s="94">
        <v>0.45937</v>
      </c>
      <c r="R322" s="94">
        <f>Q322*H322</f>
        <v>2.2968500000000001</v>
      </c>
      <c r="S322" s="94">
        <v>0</v>
      </c>
      <c r="T322" s="95">
        <f>S322*H322</f>
        <v>0</v>
      </c>
      <c r="U322" s="12"/>
      <c r="V322" s="12"/>
      <c r="W322" s="12"/>
      <c r="X322" s="12"/>
      <c r="Y322" s="12"/>
      <c r="Z322" s="12"/>
      <c r="AA322" s="12"/>
      <c r="AB322" s="12"/>
      <c r="AC322" s="12"/>
      <c r="AD322" s="12"/>
      <c r="AE322" s="12"/>
      <c r="AR322" s="96" t="s">
        <v>97</v>
      </c>
      <c r="AT322" s="96" t="s">
        <v>303</v>
      </c>
      <c r="AU322" s="96" t="s">
        <v>84</v>
      </c>
      <c r="AY322" s="5" t="s">
        <v>302</v>
      </c>
      <c r="BE322" s="97">
        <f>IF(N322="základní",J322,0)</f>
        <v>0</v>
      </c>
      <c r="BF322" s="97">
        <f>IF(N322="snížená",J322,0)</f>
        <v>0</v>
      </c>
      <c r="BG322" s="97">
        <f>IF(N322="zákl. přenesená",J322,0)</f>
        <v>0</v>
      </c>
      <c r="BH322" s="97">
        <f>IF(N322="sníž. přenesená",J322,0)</f>
        <v>0</v>
      </c>
      <c r="BI322" s="97">
        <f>IF(N322="nulová",J322,0)</f>
        <v>0</v>
      </c>
      <c r="BJ322" s="5" t="s">
        <v>82</v>
      </c>
      <c r="BK322" s="97">
        <f>ROUND(I322*H322,2)</f>
        <v>0</v>
      </c>
      <c r="BL322" s="5" t="s">
        <v>97</v>
      </c>
      <c r="BM322" s="96" t="s">
        <v>5740</v>
      </c>
    </row>
    <row r="323" spans="1:65" s="98" customFormat="1">
      <c r="B323" s="99"/>
      <c r="D323" s="100" t="s">
        <v>308</v>
      </c>
      <c r="E323" s="101" t="s">
        <v>1</v>
      </c>
      <c r="F323" s="102" t="s">
        <v>100</v>
      </c>
      <c r="H323" s="103">
        <v>5</v>
      </c>
      <c r="L323" s="99"/>
      <c r="M323" s="104"/>
      <c r="N323" s="105"/>
      <c r="O323" s="105"/>
      <c r="P323" s="105"/>
      <c r="Q323" s="105"/>
      <c r="R323" s="105"/>
      <c r="S323" s="105"/>
      <c r="T323" s="106"/>
      <c r="AT323" s="101" t="s">
        <v>308</v>
      </c>
      <c r="AU323" s="101" t="s">
        <v>84</v>
      </c>
      <c r="AV323" s="98" t="s">
        <v>84</v>
      </c>
      <c r="AW323" s="98" t="s">
        <v>31</v>
      </c>
      <c r="AX323" s="98" t="s">
        <v>82</v>
      </c>
      <c r="AY323" s="101" t="s">
        <v>302</v>
      </c>
    </row>
    <row r="324" spans="1:65" s="15" customFormat="1" ht="16.5" customHeight="1">
      <c r="A324" s="12"/>
      <c r="B324" s="13"/>
      <c r="C324" s="85" t="s">
        <v>677</v>
      </c>
      <c r="D324" s="85" t="s">
        <v>303</v>
      </c>
      <c r="E324" s="86" t="s">
        <v>2508</v>
      </c>
      <c r="F324" s="87" t="s">
        <v>2509</v>
      </c>
      <c r="G324" s="88" t="s">
        <v>450</v>
      </c>
      <c r="H324" s="89">
        <v>36.35</v>
      </c>
      <c r="I324" s="3"/>
      <c r="J324" s="90">
        <f>ROUND(I324*H324,2)</f>
        <v>0</v>
      </c>
      <c r="K324" s="87" t="s">
        <v>427</v>
      </c>
      <c r="L324" s="13"/>
      <c r="M324" s="91" t="s">
        <v>1</v>
      </c>
      <c r="N324" s="92" t="s">
        <v>40</v>
      </c>
      <c r="O324" s="93"/>
      <c r="P324" s="94">
        <f>O324*H324</f>
        <v>0</v>
      </c>
      <c r="Q324" s="94">
        <v>1.9000000000000001E-4</v>
      </c>
      <c r="R324" s="94">
        <f>Q324*H324</f>
        <v>6.9065000000000003E-3</v>
      </c>
      <c r="S324" s="94">
        <v>0</v>
      </c>
      <c r="T324" s="95">
        <f>S324*H324</f>
        <v>0</v>
      </c>
      <c r="U324" s="12"/>
      <c r="V324" s="12"/>
      <c r="W324" s="12"/>
      <c r="X324" s="12"/>
      <c r="Y324" s="12"/>
      <c r="Z324" s="12"/>
      <c r="AA324" s="12"/>
      <c r="AB324" s="12"/>
      <c r="AC324" s="12"/>
      <c r="AD324" s="12"/>
      <c r="AE324" s="12"/>
      <c r="AR324" s="96" t="s">
        <v>97</v>
      </c>
      <c r="AT324" s="96" t="s">
        <v>303</v>
      </c>
      <c r="AU324" s="96" t="s">
        <v>84</v>
      </c>
      <c r="AY324" s="5" t="s">
        <v>302</v>
      </c>
      <c r="BE324" s="97">
        <f>IF(N324="základní",J324,0)</f>
        <v>0</v>
      </c>
      <c r="BF324" s="97">
        <f>IF(N324="snížená",J324,0)</f>
        <v>0</v>
      </c>
      <c r="BG324" s="97">
        <f>IF(N324="zákl. přenesená",J324,0)</f>
        <v>0</v>
      </c>
      <c r="BH324" s="97">
        <f>IF(N324="sníž. přenesená",J324,0)</f>
        <v>0</v>
      </c>
      <c r="BI324" s="97">
        <f>IF(N324="nulová",J324,0)</f>
        <v>0</v>
      </c>
      <c r="BJ324" s="5" t="s">
        <v>82</v>
      </c>
      <c r="BK324" s="97">
        <f>ROUND(I324*H324,2)</f>
        <v>0</v>
      </c>
      <c r="BL324" s="5" t="s">
        <v>97</v>
      </c>
      <c r="BM324" s="96" t="s">
        <v>5741</v>
      </c>
    </row>
    <row r="325" spans="1:65" s="98" customFormat="1">
      <c r="B325" s="99"/>
      <c r="D325" s="100" t="s">
        <v>308</v>
      </c>
      <c r="E325" s="101" t="s">
        <v>1</v>
      </c>
      <c r="F325" s="102" t="s">
        <v>5167</v>
      </c>
      <c r="H325" s="103">
        <v>20.62</v>
      </c>
      <c r="L325" s="99"/>
      <c r="M325" s="104"/>
      <c r="N325" s="105"/>
      <c r="O325" s="105"/>
      <c r="P325" s="105"/>
      <c r="Q325" s="105"/>
      <c r="R325" s="105"/>
      <c r="S325" s="105"/>
      <c r="T325" s="106"/>
      <c r="AT325" s="101" t="s">
        <v>308</v>
      </c>
      <c r="AU325" s="101" t="s">
        <v>84</v>
      </c>
      <c r="AV325" s="98" t="s">
        <v>84</v>
      </c>
      <c r="AW325" s="98" t="s">
        <v>31</v>
      </c>
      <c r="AX325" s="98" t="s">
        <v>75</v>
      </c>
      <c r="AY325" s="101" t="s">
        <v>302</v>
      </c>
    </row>
    <row r="326" spans="1:65" s="98" customFormat="1">
      <c r="B326" s="99"/>
      <c r="D326" s="100" t="s">
        <v>308</v>
      </c>
      <c r="E326" s="101" t="s">
        <v>1</v>
      </c>
      <c r="F326" s="102" t="s">
        <v>5431</v>
      </c>
      <c r="H326" s="103">
        <v>15.73</v>
      </c>
      <c r="L326" s="99"/>
      <c r="M326" s="104"/>
      <c r="N326" s="105"/>
      <c r="O326" s="105"/>
      <c r="P326" s="105"/>
      <c r="Q326" s="105"/>
      <c r="R326" s="105"/>
      <c r="S326" s="105"/>
      <c r="T326" s="106"/>
      <c r="AT326" s="101" t="s">
        <v>308</v>
      </c>
      <c r="AU326" s="101" t="s">
        <v>84</v>
      </c>
      <c r="AV326" s="98" t="s">
        <v>84</v>
      </c>
      <c r="AW326" s="98" t="s">
        <v>31</v>
      </c>
      <c r="AX326" s="98" t="s">
        <v>75</v>
      </c>
      <c r="AY326" s="101" t="s">
        <v>302</v>
      </c>
    </row>
    <row r="327" spans="1:65" s="98" customFormat="1">
      <c r="B327" s="99"/>
      <c r="D327" s="100" t="s">
        <v>308</v>
      </c>
      <c r="E327" s="101" t="s">
        <v>1</v>
      </c>
      <c r="F327" s="102" t="s">
        <v>5629</v>
      </c>
      <c r="H327" s="103">
        <v>0</v>
      </c>
      <c r="L327" s="99"/>
      <c r="M327" s="104"/>
      <c r="N327" s="105"/>
      <c r="O327" s="105"/>
      <c r="P327" s="105"/>
      <c r="Q327" s="105"/>
      <c r="R327" s="105"/>
      <c r="S327" s="105"/>
      <c r="T327" s="106"/>
      <c r="AT327" s="101" t="s">
        <v>308</v>
      </c>
      <c r="AU327" s="101" t="s">
        <v>84</v>
      </c>
      <c r="AV327" s="98" t="s">
        <v>84</v>
      </c>
      <c r="AW327" s="98" t="s">
        <v>31</v>
      </c>
      <c r="AX327" s="98" t="s">
        <v>75</v>
      </c>
      <c r="AY327" s="101" t="s">
        <v>302</v>
      </c>
    </row>
    <row r="328" spans="1:65" s="171" customFormat="1">
      <c r="B328" s="172"/>
      <c r="D328" s="100" t="s">
        <v>308</v>
      </c>
      <c r="E328" s="173" t="s">
        <v>1</v>
      </c>
      <c r="F328" s="174" t="s">
        <v>435</v>
      </c>
      <c r="H328" s="175">
        <v>36.35</v>
      </c>
      <c r="L328" s="172"/>
      <c r="M328" s="176"/>
      <c r="N328" s="177"/>
      <c r="O328" s="177"/>
      <c r="P328" s="177"/>
      <c r="Q328" s="177"/>
      <c r="R328" s="177"/>
      <c r="S328" s="177"/>
      <c r="T328" s="178"/>
      <c r="AT328" s="173" t="s">
        <v>308</v>
      </c>
      <c r="AU328" s="173" t="s">
        <v>84</v>
      </c>
      <c r="AV328" s="171" t="s">
        <v>97</v>
      </c>
      <c r="AW328" s="171" t="s">
        <v>31</v>
      </c>
      <c r="AX328" s="171" t="s">
        <v>82</v>
      </c>
      <c r="AY328" s="173" t="s">
        <v>302</v>
      </c>
    </row>
    <row r="329" spans="1:65" s="15" customFormat="1" ht="16.5" customHeight="1">
      <c r="A329" s="12"/>
      <c r="B329" s="13"/>
      <c r="C329" s="85" t="s">
        <v>684</v>
      </c>
      <c r="D329" s="85" t="s">
        <v>303</v>
      </c>
      <c r="E329" s="86" t="s">
        <v>4506</v>
      </c>
      <c r="F329" s="87" t="s">
        <v>4507</v>
      </c>
      <c r="G329" s="88" t="s">
        <v>450</v>
      </c>
      <c r="H329" s="89">
        <v>36.35</v>
      </c>
      <c r="I329" s="3"/>
      <c r="J329" s="90">
        <f>ROUND(I329*H329,2)</f>
        <v>0</v>
      </c>
      <c r="K329" s="87" t="s">
        <v>427</v>
      </c>
      <c r="L329" s="13"/>
      <c r="M329" s="91" t="s">
        <v>1</v>
      </c>
      <c r="N329" s="92" t="s">
        <v>40</v>
      </c>
      <c r="O329" s="93"/>
      <c r="P329" s="94">
        <f>O329*H329</f>
        <v>0</v>
      </c>
      <c r="Q329" s="94">
        <v>6.9999999999999994E-5</v>
      </c>
      <c r="R329" s="94">
        <f>Q329*H329</f>
        <v>2.5444999999999999E-3</v>
      </c>
      <c r="S329" s="94">
        <v>0</v>
      </c>
      <c r="T329" s="95">
        <f>S329*H329</f>
        <v>0</v>
      </c>
      <c r="U329" s="12"/>
      <c r="V329" s="12"/>
      <c r="W329" s="12"/>
      <c r="X329" s="12"/>
      <c r="Y329" s="12"/>
      <c r="Z329" s="12"/>
      <c r="AA329" s="12"/>
      <c r="AB329" s="12"/>
      <c r="AC329" s="12"/>
      <c r="AD329" s="12"/>
      <c r="AE329" s="12"/>
      <c r="AR329" s="96" t="s">
        <v>97</v>
      </c>
      <c r="AT329" s="96" t="s">
        <v>303</v>
      </c>
      <c r="AU329" s="96" t="s">
        <v>84</v>
      </c>
      <c r="AY329" s="5" t="s">
        <v>302</v>
      </c>
      <c r="BE329" s="97">
        <f>IF(N329="základní",J329,0)</f>
        <v>0</v>
      </c>
      <c r="BF329" s="97">
        <f>IF(N329="snížená",J329,0)</f>
        <v>0</v>
      </c>
      <c r="BG329" s="97">
        <f>IF(N329="zákl. přenesená",J329,0)</f>
        <v>0</v>
      </c>
      <c r="BH329" s="97">
        <f>IF(N329="sníž. přenesená",J329,0)</f>
        <v>0</v>
      </c>
      <c r="BI329" s="97">
        <f>IF(N329="nulová",J329,0)</f>
        <v>0</v>
      </c>
      <c r="BJ329" s="5" t="s">
        <v>82</v>
      </c>
      <c r="BK329" s="97">
        <f>ROUND(I329*H329,2)</f>
        <v>0</v>
      </c>
      <c r="BL329" s="5" t="s">
        <v>97</v>
      </c>
      <c r="BM329" s="96" t="s">
        <v>5742</v>
      </c>
    </row>
    <row r="330" spans="1:65" s="98" customFormat="1">
      <c r="B330" s="99"/>
      <c r="D330" s="100" t="s">
        <v>308</v>
      </c>
      <c r="E330" s="101" t="s">
        <v>1</v>
      </c>
      <c r="F330" s="102" t="s">
        <v>5167</v>
      </c>
      <c r="H330" s="103">
        <v>20.62</v>
      </c>
      <c r="L330" s="99"/>
      <c r="M330" s="104"/>
      <c r="N330" s="105"/>
      <c r="O330" s="105"/>
      <c r="P330" s="105"/>
      <c r="Q330" s="105"/>
      <c r="R330" s="105"/>
      <c r="S330" s="105"/>
      <c r="T330" s="106"/>
      <c r="AT330" s="101" t="s">
        <v>308</v>
      </c>
      <c r="AU330" s="101" t="s">
        <v>84</v>
      </c>
      <c r="AV330" s="98" t="s">
        <v>84</v>
      </c>
      <c r="AW330" s="98" t="s">
        <v>31</v>
      </c>
      <c r="AX330" s="98" t="s">
        <v>75</v>
      </c>
      <c r="AY330" s="101" t="s">
        <v>302</v>
      </c>
    </row>
    <row r="331" spans="1:65" s="98" customFormat="1">
      <c r="B331" s="99"/>
      <c r="D331" s="100" t="s">
        <v>308</v>
      </c>
      <c r="E331" s="101" t="s">
        <v>1</v>
      </c>
      <c r="F331" s="102" t="s">
        <v>5431</v>
      </c>
      <c r="H331" s="103">
        <v>15.73</v>
      </c>
      <c r="L331" s="99"/>
      <c r="M331" s="104"/>
      <c r="N331" s="105"/>
      <c r="O331" s="105"/>
      <c r="P331" s="105"/>
      <c r="Q331" s="105"/>
      <c r="R331" s="105"/>
      <c r="S331" s="105"/>
      <c r="T331" s="106"/>
      <c r="AT331" s="101" t="s">
        <v>308</v>
      </c>
      <c r="AU331" s="101" t="s">
        <v>84</v>
      </c>
      <c r="AV331" s="98" t="s">
        <v>84</v>
      </c>
      <c r="AW331" s="98" t="s">
        <v>31</v>
      </c>
      <c r="AX331" s="98" t="s">
        <v>75</v>
      </c>
      <c r="AY331" s="101" t="s">
        <v>302</v>
      </c>
    </row>
    <row r="332" spans="1:65" s="98" customFormat="1">
      <c r="B332" s="99"/>
      <c r="D332" s="100" t="s">
        <v>308</v>
      </c>
      <c r="E332" s="101" t="s">
        <v>1</v>
      </c>
      <c r="F332" s="102" t="s">
        <v>5629</v>
      </c>
      <c r="H332" s="103">
        <v>0</v>
      </c>
      <c r="L332" s="99"/>
      <c r="M332" s="104"/>
      <c r="N332" s="105"/>
      <c r="O332" s="105"/>
      <c r="P332" s="105"/>
      <c r="Q332" s="105"/>
      <c r="R332" s="105"/>
      <c r="S332" s="105"/>
      <c r="T332" s="106"/>
      <c r="AT332" s="101" t="s">
        <v>308</v>
      </c>
      <c r="AU332" s="101" t="s">
        <v>84</v>
      </c>
      <c r="AV332" s="98" t="s">
        <v>84</v>
      </c>
      <c r="AW332" s="98" t="s">
        <v>31</v>
      </c>
      <c r="AX332" s="98" t="s">
        <v>75</v>
      </c>
      <c r="AY332" s="101" t="s">
        <v>302</v>
      </c>
    </row>
    <row r="333" spans="1:65" s="171" customFormat="1">
      <c r="B333" s="172"/>
      <c r="D333" s="100" t="s">
        <v>308</v>
      </c>
      <c r="E333" s="173" t="s">
        <v>1</v>
      </c>
      <c r="F333" s="174" t="s">
        <v>435</v>
      </c>
      <c r="H333" s="175">
        <v>36.35</v>
      </c>
      <c r="L333" s="172"/>
      <c r="M333" s="176"/>
      <c r="N333" s="177"/>
      <c r="O333" s="177"/>
      <c r="P333" s="177"/>
      <c r="Q333" s="177"/>
      <c r="R333" s="177"/>
      <c r="S333" s="177"/>
      <c r="T333" s="178"/>
      <c r="AT333" s="173" t="s">
        <v>308</v>
      </c>
      <c r="AU333" s="173" t="s">
        <v>84</v>
      </c>
      <c r="AV333" s="171" t="s">
        <v>97</v>
      </c>
      <c r="AW333" s="171" t="s">
        <v>31</v>
      </c>
      <c r="AX333" s="171" t="s">
        <v>82</v>
      </c>
      <c r="AY333" s="173" t="s">
        <v>302</v>
      </c>
    </row>
    <row r="334" spans="1:65" s="15" customFormat="1" ht="21.75" customHeight="1">
      <c r="A334" s="12"/>
      <c r="B334" s="13"/>
      <c r="C334" s="85" t="s">
        <v>688</v>
      </c>
      <c r="D334" s="85" t="s">
        <v>303</v>
      </c>
      <c r="E334" s="86" t="s">
        <v>4802</v>
      </c>
      <c r="F334" s="87" t="s">
        <v>4803</v>
      </c>
      <c r="G334" s="88" t="s">
        <v>450</v>
      </c>
      <c r="H334" s="89">
        <v>14</v>
      </c>
      <c r="I334" s="3"/>
      <c r="J334" s="90">
        <f>ROUND(I334*H334,2)</f>
        <v>0</v>
      </c>
      <c r="K334" s="87" t="s">
        <v>1</v>
      </c>
      <c r="L334" s="13"/>
      <c r="M334" s="91" t="s">
        <v>1</v>
      </c>
      <c r="N334" s="92" t="s">
        <v>40</v>
      </c>
      <c r="O334" s="93"/>
      <c r="P334" s="94">
        <f>O334*H334</f>
        <v>0</v>
      </c>
      <c r="Q334" s="94">
        <v>0</v>
      </c>
      <c r="R334" s="94">
        <f>Q334*H334</f>
        <v>0</v>
      </c>
      <c r="S334" s="94">
        <v>0</v>
      </c>
      <c r="T334" s="95">
        <f>S334*H334</f>
        <v>0</v>
      </c>
      <c r="U334" s="12"/>
      <c r="V334" s="12"/>
      <c r="W334" s="12"/>
      <c r="X334" s="12"/>
      <c r="Y334" s="12"/>
      <c r="Z334" s="12"/>
      <c r="AA334" s="12"/>
      <c r="AB334" s="12"/>
      <c r="AC334" s="12"/>
      <c r="AD334" s="12"/>
      <c r="AE334" s="12"/>
      <c r="AR334" s="96" t="s">
        <v>97</v>
      </c>
      <c r="AT334" s="96" t="s">
        <v>303</v>
      </c>
      <c r="AU334" s="96" t="s">
        <v>84</v>
      </c>
      <c r="AY334" s="5" t="s">
        <v>302</v>
      </c>
      <c r="BE334" s="97">
        <f>IF(N334="základní",J334,0)</f>
        <v>0</v>
      </c>
      <c r="BF334" s="97">
        <f>IF(N334="snížená",J334,0)</f>
        <v>0</v>
      </c>
      <c r="BG334" s="97">
        <f>IF(N334="zákl. přenesená",J334,0)</f>
        <v>0</v>
      </c>
      <c r="BH334" s="97">
        <f>IF(N334="sníž. přenesená",J334,0)</f>
        <v>0</v>
      </c>
      <c r="BI334" s="97">
        <f>IF(N334="nulová",J334,0)</f>
        <v>0</v>
      </c>
      <c r="BJ334" s="5" t="s">
        <v>82</v>
      </c>
      <c r="BK334" s="97">
        <f>ROUND(I334*H334,2)</f>
        <v>0</v>
      </c>
      <c r="BL334" s="5" t="s">
        <v>97</v>
      </c>
      <c r="BM334" s="96" t="s">
        <v>5743</v>
      </c>
    </row>
    <row r="335" spans="1:65" s="98" customFormat="1">
      <c r="B335" s="99"/>
      <c r="D335" s="100" t="s">
        <v>308</v>
      </c>
      <c r="E335" s="101" t="s">
        <v>1</v>
      </c>
      <c r="F335" s="102" t="s">
        <v>5744</v>
      </c>
      <c r="H335" s="103">
        <v>14</v>
      </c>
      <c r="L335" s="99"/>
      <c r="M335" s="104"/>
      <c r="N335" s="105"/>
      <c r="O335" s="105"/>
      <c r="P335" s="105"/>
      <c r="Q335" s="105"/>
      <c r="R335" s="105"/>
      <c r="S335" s="105"/>
      <c r="T335" s="106"/>
      <c r="AT335" s="101" t="s">
        <v>308</v>
      </c>
      <c r="AU335" s="101" t="s">
        <v>84</v>
      </c>
      <c r="AV335" s="98" t="s">
        <v>84</v>
      </c>
      <c r="AW335" s="98" t="s">
        <v>31</v>
      </c>
      <c r="AX335" s="98" t="s">
        <v>82</v>
      </c>
      <c r="AY335" s="101" t="s">
        <v>302</v>
      </c>
    </row>
    <row r="336" spans="1:65" s="15" customFormat="1" ht="16.5" customHeight="1">
      <c r="A336" s="12"/>
      <c r="B336" s="13"/>
      <c r="C336" s="85" t="s">
        <v>693</v>
      </c>
      <c r="D336" s="85" t="s">
        <v>303</v>
      </c>
      <c r="E336" s="86" t="s">
        <v>1527</v>
      </c>
      <c r="F336" s="87" t="s">
        <v>5588</v>
      </c>
      <c r="G336" s="88" t="s">
        <v>450</v>
      </c>
      <c r="H336" s="89">
        <v>9</v>
      </c>
      <c r="I336" s="3"/>
      <c r="J336" s="90">
        <f>ROUND(I336*H336,2)</f>
        <v>0</v>
      </c>
      <c r="K336" s="87" t="s">
        <v>1</v>
      </c>
      <c r="L336" s="13"/>
      <c r="M336" s="91" t="s">
        <v>1</v>
      </c>
      <c r="N336" s="92" t="s">
        <v>40</v>
      </c>
      <c r="O336" s="93"/>
      <c r="P336" s="94">
        <f>O336*H336</f>
        <v>0</v>
      </c>
      <c r="Q336" s="94">
        <v>0</v>
      </c>
      <c r="R336" s="94">
        <f>Q336*H336</f>
        <v>0</v>
      </c>
      <c r="S336" s="94">
        <v>0</v>
      </c>
      <c r="T336" s="95">
        <f>S336*H336</f>
        <v>0</v>
      </c>
      <c r="U336" s="12"/>
      <c r="V336" s="12"/>
      <c r="W336" s="12"/>
      <c r="X336" s="12"/>
      <c r="Y336" s="12"/>
      <c r="Z336" s="12"/>
      <c r="AA336" s="12"/>
      <c r="AB336" s="12"/>
      <c r="AC336" s="12"/>
      <c r="AD336" s="12"/>
      <c r="AE336" s="12"/>
      <c r="AR336" s="96" t="s">
        <v>97</v>
      </c>
      <c r="AT336" s="96" t="s">
        <v>303</v>
      </c>
      <c r="AU336" s="96" t="s">
        <v>84</v>
      </c>
      <c r="AY336" s="5" t="s">
        <v>302</v>
      </c>
      <c r="BE336" s="97">
        <f>IF(N336="základní",J336,0)</f>
        <v>0</v>
      </c>
      <c r="BF336" s="97">
        <f>IF(N336="snížená",J336,0)</f>
        <v>0</v>
      </c>
      <c r="BG336" s="97">
        <f>IF(N336="zákl. přenesená",J336,0)</f>
        <v>0</v>
      </c>
      <c r="BH336" s="97">
        <f>IF(N336="sníž. přenesená",J336,0)</f>
        <v>0</v>
      </c>
      <c r="BI336" s="97">
        <f>IF(N336="nulová",J336,0)</f>
        <v>0</v>
      </c>
      <c r="BJ336" s="5" t="s">
        <v>82</v>
      </c>
      <c r="BK336" s="97">
        <f>ROUND(I336*H336,2)</f>
        <v>0</v>
      </c>
      <c r="BL336" s="5" t="s">
        <v>97</v>
      </c>
      <c r="BM336" s="96" t="s">
        <v>5745</v>
      </c>
    </row>
    <row r="337" spans="1:65" s="98" customFormat="1">
      <c r="B337" s="99"/>
      <c r="D337" s="100" t="s">
        <v>308</v>
      </c>
      <c r="E337" s="101" t="s">
        <v>1</v>
      </c>
      <c r="F337" s="102" t="s">
        <v>5746</v>
      </c>
      <c r="H337" s="103">
        <v>9</v>
      </c>
      <c r="L337" s="99"/>
      <c r="M337" s="104"/>
      <c r="N337" s="105"/>
      <c r="O337" s="105"/>
      <c r="P337" s="105"/>
      <c r="Q337" s="105"/>
      <c r="R337" s="105"/>
      <c r="S337" s="105"/>
      <c r="T337" s="106"/>
      <c r="AT337" s="101" t="s">
        <v>308</v>
      </c>
      <c r="AU337" s="101" t="s">
        <v>84</v>
      </c>
      <c r="AV337" s="98" t="s">
        <v>84</v>
      </c>
      <c r="AW337" s="98" t="s">
        <v>31</v>
      </c>
      <c r="AX337" s="98" t="s">
        <v>82</v>
      </c>
      <c r="AY337" s="101" t="s">
        <v>302</v>
      </c>
    </row>
    <row r="338" spans="1:65" s="74" customFormat="1" ht="22.9" customHeight="1">
      <c r="B338" s="75"/>
      <c r="D338" s="76" t="s">
        <v>74</v>
      </c>
      <c r="E338" s="169" t="s">
        <v>112</v>
      </c>
      <c r="F338" s="169" t="s">
        <v>821</v>
      </c>
      <c r="J338" s="170">
        <f>BK338</f>
        <v>0</v>
      </c>
      <c r="L338" s="75"/>
      <c r="M338" s="79"/>
      <c r="N338" s="80"/>
      <c r="O338" s="80"/>
      <c r="P338" s="81">
        <f>SUM(P339:P389)</f>
        <v>0</v>
      </c>
      <c r="Q338" s="80"/>
      <c r="R338" s="81">
        <f>SUM(R339:R389)</f>
        <v>0</v>
      </c>
      <c r="S338" s="80"/>
      <c r="T338" s="82">
        <f>SUM(T339:T389)</f>
        <v>0</v>
      </c>
      <c r="AR338" s="76" t="s">
        <v>82</v>
      </c>
      <c r="AT338" s="83" t="s">
        <v>74</v>
      </c>
      <c r="AU338" s="83" t="s">
        <v>82</v>
      </c>
      <c r="AY338" s="76" t="s">
        <v>302</v>
      </c>
      <c r="BK338" s="84">
        <f>SUM(BK339:BK389)</f>
        <v>0</v>
      </c>
    </row>
    <row r="339" spans="1:65" s="15" customFormat="1" ht="16.5" customHeight="1">
      <c r="A339" s="12"/>
      <c r="B339" s="13"/>
      <c r="C339" s="85" t="s">
        <v>697</v>
      </c>
      <c r="D339" s="85" t="s">
        <v>303</v>
      </c>
      <c r="E339" s="86" t="s">
        <v>834</v>
      </c>
      <c r="F339" s="87" t="s">
        <v>835</v>
      </c>
      <c r="G339" s="88" t="s">
        <v>450</v>
      </c>
      <c r="H339" s="89">
        <v>5</v>
      </c>
      <c r="I339" s="3"/>
      <c r="J339" s="90">
        <f>ROUND(I339*H339,2)</f>
        <v>0</v>
      </c>
      <c r="K339" s="87" t="s">
        <v>427</v>
      </c>
      <c r="L339" s="13"/>
      <c r="M339" s="91" t="s">
        <v>1</v>
      </c>
      <c r="N339" s="92" t="s">
        <v>40</v>
      </c>
      <c r="O339" s="93"/>
      <c r="P339" s="94">
        <f>O339*H339</f>
        <v>0</v>
      </c>
      <c r="Q339" s="94">
        <v>0</v>
      </c>
      <c r="R339" s="94">
        <f>Q339*H339</f>
        <v>0</v>
      </c>
      <c r="S339" s="94">
        <v>0</v>
      </c>
      <c r="T339" s="95">
        <f>S339*H339</f>
        <v>0</v>
      </c>
      <c r="U339" s="12"/>
      <c r="V339" s="12"/>
      <c r="W339" s="12"/>
      <c r="X339" s="12"/>
      <c r="Y339" s="12"/>
      <c r="Z339" s="12"/>
      <c r="AA339" s="12"/>
      <c r="AB339" s="12"/>
      <c r="AC339" s="12"/>
      <c r="AD339" s="12"/>
      <c r="AE339" s="12"/>
      <c r="AR339" s="96" t="s">
        <v>97</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97</v>
      </c>
      <c r="BM339" s="96" t="s">
        <v>5747</v>
      </c>
    </row>
    <row r="340" spans="1:65" s="98" customFormat="1">
      <c r="B340" s="99"/>
      <c r="D340" s="100" t="s">
        <v>308</v>
      </c>
      <c r="E340" s="101" t="s">
        <v>1</v>
      </c>
      <c r="F340" s="102" t="s">
        <v>354</v>
      </c>
      <c r="H340" s="103">
        <v>5</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21.75" customHeight="1">
      <c r="A341" s="12"/>
      <c r="B341" s="13"/>
      <c r="C341" s="85" t="s">
        <v>701</v>
      </c>
      <c r="D341" s="85" t="s">
        <v>303</v>
      </c>
      <c r="E341" s="86" t="s">
        <v>2512</v>
      </c>
      <c r="F341" s="87" t="s">
        <v>2513</v>
      </c>
      <c r="G341" s="88" t="s">
        <v>423</v>
      </c>
      <c r="H341" s="89">
        <v>15.49</v>
      </c>
      <c r="I341" s="3"/>
      <c r="J341" s="90">
        <f>ROUND(I341*H341,2)</f>
        <v>0</v>
      </c>
      <c r="K341" s="87" t="s">
        <v>427</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5748</v>
      </c>
    </row>
    <row r="342" spans="1:65" s="98" customFormat="1">
      <c r="B342" s="99"/>
      <c r="D342" s="100" t="s">
        <v>308</v>
      </c>
      <c r="E342" s="101" t="s">
        <v>1</v>
      </c>
      <c r="F342" s="102" t="s">
        <v>2433</v>
      </c>
      <c r="H342" s="103">
        <v>15.49</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15" customFormat="1" ht="21.75" customHeight="1">
      <c r="A343" s="12"/>
      <c r="B343" s="13"/>
      <c r="C343" s="85" t="s">
        <v>705</v>
      </c>
      <c r="D343" s="85" t="s">
        <v>303</v>
      </c>
      <c r="E343" s="86" t="s">
        <v>843</v>
      </c>
      <c r="F343" s="87" t="s">
        <v>844</v>
      </c>
      <c r="G343" s="88" t="s">
        <v>423</v>
      </c>
      <c r="H343" s="89">
        <v>10.66</v>
      </c>
      <c r="I343" s="3"/>
      <c r="J343" s="90">
        <f>ROUND(I343*H343,2)</f>
        <v>0</v>
      </c>
      <c r="K343" s="87" t="s">
        <v>427</v>
      </c>
      <c r="L343" s="13"/>
      <c r="M343" s="91" t="s">
        <v>1</v>
      </c>
      <c r="N343" s="92" t="s">
        <v>40</v>
      </c>
      <c r="O343" s="93"/>
      <c r="P343" s="94">
        <f>O343*H343</f>
        <v>0</v>
      </c>
      <c r="Q343" s="94">
        <v>0</v>
      </c>
      <c r="R343" s="94">
        <f>Q343*H343</f>
        <v>0</v>
      </c>
      <c r="S343" s="94">
        <v>0</v>
      </c>
      <c r="T343" s="95">
        <f>S343*H343</f>
        <v>0</v>
      </c>
      <c r="U343" s="12"/>
      <c r="V343" s="12"/>
      <c r="W343" s="12"/>
      <c r="X343" s="12"/>
      <c r="Y343" s="12"/>
      <c r="Z343" s="12"/>
      <c r="AA343" s="12"/>
      <c r="AB343" s="12"/>
      <c r="AC343" s="12"/>
      <c r="AD343" s="12"/>
      <c r="AE343" s="12"/>
      <c r="AR343" s="96" t="s">
        <v>97</v>
      </c>
      <c r="AT343" s="96" t="s">
        <v>303</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97</v>
      </c>
      <c r="BM343" s="96" t="s">
        <v>5749</v>
      </c>
    </row>
    <row r="344" spans="1:65" s="98" customFormat="1">
      <c r="B344" s="99"/>
      <c r="D344" s="100" t="s">
        <v>308</v>
      </c>
      <c r="E344" s="101" t="s">
        <v>1</v>
      </c>
      <c r="F344" s="102" t="s">
        <v>341</v>
      </c>
      <c r="H344" s="103">
        <v>10.66</v>
      </c>
      <c r="L344" s="99"/>
      <c r="M344" s="104"/>
      <c r="N344" s="105"/>
      <c r="O344" s="105"/>
      <c r="P344" s="105"/>
      <c r="Q344" s="105"/>
      <c r="R344" s="105"/>
      <c r="S344" s="105"/>
      <c r="T344" s="106"/>
      <c r="AT344" s="101" t="s">
        <v>308</v>
      </c>
      <c r="AU344" s="101" t="s">
        <v>84</v>
      </c>
      <c r="AV344" s="98" t="s">
        <v>84</v>
      </c>
      <c r="AW344" s="98" t="s">
        <v>31</v>
      </c>
      <c r="AX344" s="98" t="s">
        <v>82</v>
      </c>
      <c r="AY344" s="101" t="s">
        <v>302</v>
      </c>
    </row>
    <row r="345" spans="1:65" s="15" customFormat="1" ht="21.75" customHeight="1">
      <c r="A345" s="12"/>
      <c r="B345" s="13"/>
      <c r="C345" s="85" t="s">
        <v>710</v>
      </c>
      <c r="D345" s="85" t="s">
        <v>303</v>
      </c>
      <c r="E345" s="86" t="s">
        <v>847</v>
      </c>
      <c r="F345" s="87" t="s">
        <v>848</v>
      </c>
      <c r="G345" s="88" t="s">
        <v>423</v>
      </c>
      <c r="H345" s="89">
        <v>4.53</v>
      </c>
      <c r="I345" s="3"/>
      <c r="J345" s="90">
        <f>ROUND(I345*H345,2)</f>
        <v>0</v>
      </c>
      <c r="K345" s="87" t="s">
        <v>427</v>
      </c>
      <c r="L345" s="13"/>
      <c r="M345" s="91" t="s">
        <v>1</v>
      </c>
      <c r="N345" s="92" t="s">
        <v>40</v>
      </c>
      <c r="O345" s="93"/>
      <c r="P345" s="94">
        <f>O345*H345</f>
        <v>0</v>
      </c>
      <c r="Q345" s="94">
        <v>0</v>
      </c>
      <c r="R345" s="94">
        <f>Q345*H345</f>
        <v>0</v>
      </c>
      <c r="S345" s="94">
        <v>0</v>
      </c>
      <c r="T345" s="95">
        <f>S345*H345</f>
        <v>0</v>
      </c>
      <c r="U345" s="12"/>
      <c r="V345" s="12"/>
      <c r="W345" s="12"/>
      <c r="X345" s="12"/>
      <c r="Y345" s="12"/>
      <c r="Z345" s="12"/>
      <c r="AA345" s="12"/>
      <c r="AB345" s="12"/>
      <c r="AC345" s="12"/>
      <c r="AD345" s="12"/>
      <c r="AE345" s="12"/>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5750</v>
      </c>
    </row>
    <row r="346" spans="1:65" s="98" customFormat="1">
      <c r="B346" s="99"/>
      <c r="D346" s="100" t="s">
        <v>308</v>
      </c>
      <c r="E346" s="101" t="s">
        <v>1</v>
      </c>
      <c r="F346" s="102" t="s">
        <v>347</v>
      </c>
      <c r="H346" s="103">
        <v>4.53</v>
      </c>
      <c r="L346" s="99"/>
      <c r="M346" s="104"/>
      <c r="N346" s="105"/>
      <c r="O346" s="105"/>
      <c r="P346" s="105"/>
      <c r="Q346" s="105"/>
      <c r="R346" s="105"/>
      <c r="S346" s="105"/>
      <c r="T346" s="106"/>
      <c r="AT346" s="101" t="s">
        <v>308</v>
      </c>
      <c r="AU346" s="101" t="s">
        <v>84</v>
      </c>
      <c r="AV346" s="98" t="s">
        <v>84</v>
      </c>
      <c r="AW346" s="98" t="s">
        <v>31</v>
      </c>
      <c r="AX346" s="98" t="s">
        <v>82</v>
      </c>
      <c r="AY346" s="101" t="s">
        <v>302</v>
      </c>
    </row>
    <row r="347" spans="1:65" s="15" customFormat="1" ht="21.75" customHeight="1">
      <c r="A347" s="12"/>
      <c r="B347" s="13"/>
      <c r="C347" s="85" t="s">
        <v>367</v>
      </c>
      <c r="D347" s="85" t="s">
        <v>303</v>
      </c>
      <c r="E347" s="86" t="s">
        <v>851</v>
      </c>
      <c r="F347" s="87" t="s">
        <v>852</v>
      </c>
      <c r="G347" s="88" t="s">
        <v>518</v>
      </c>
      <c r="H347" s="89">
        <v>4.6130000000000004</v>
      </c>
      <c r="I347" s="3"/>
      <c r="J347" s="90">
        <f>ROUND(I347*H347,2)</f>
        <v>0</v>
      </c>
      <c r="K347" s="87" t="s">
        <v>1</v>
      </c>
      <c r="L347" s="13"/>
      <c r="M347" s="91" t="s">
        <v>1</v>
      </c>
      <c r="N347" s="92" t="s">
        <v>40</v>
      </c>
      <c r="O347" s="93"/>
      <c r="P347" s="94">
        <f>O347*H347</f>
        <v>0</v>
      </c>
      <c r="Q347" s="94">
        <v>0</v>
      </c>
      <c r="R347" s="94">
        <f>Q347*H347</f>
        <v>0</v>
      </c>
      <c r="S347" s="94">
        <v>0</v>
      </c>
      <c r="T347" s="95">
        <f>S347*H347</f>
        <v>0</v>
      </c>
      <c r="U347" s="12"/>
      <c r="V347" s="12"/>
      <c r="W347" s="12"/>
      <c r="X347" s="12"/>
      <c r="Y347" s="12"/>
      <c r="Z347" s="12"/>
      <c r="AA347" s="12"/>
      <c r="AB347" s="12"/>
      <c r="AC347" s="12"/>
      <c r="AD347" s="12"/>
      <c r="AE347" s="12"/>
      <c r="AR347" s="96" t="s">
        <v>97</v>
      </c>
      <c r="AT347" s="96" t="s">
        <v>303</v>
      </c>
      <c r="AU347" s="96" t="s">
        <v>84</v>
      </c>
      <c r="AY347" s="5" t="s">
        <v>302</v>
      </c>
      <c r="BE347" s="97">
        <f>IF(N347="základní",J347,0)</f>
        <v>0</v>
      </c>
      <c r="BF347" s="97">
        <f>IF(N347="snížená",J347,0)</f>
        <v>0</v>
      </c>
      <c r="BG347" s="97">
        <f>IF(N347="zákl. přenesená",J347,0)</f>
        <v>0</v>
      </c>
      <c r="BH347" s="97">
        <f>IF(N347="sníž. přenesená",J347,0)</f>
        <v>0</v>
      </c>
      <c r="BI347" s="97">
        <f>IF(N347="nulová",J347,0)</f>
        <v>0</v>
      </c>
      <c r="BJ347" s="5" t="s">
        <v>82</v>
      </c>
      <c r="BK347" s="97">
        <f>ROUND(I347*H347,2)</f>
        <v>0</v>
      </c>
      <c r="BL347" s="5" t="s">
        <v>97</v>
      </c>
      <c r="BM347" s="96" t="s">
        <v>5751</v>
      </c>
    </row>
    <row r="348" spans="1:65" s="98" customFormat="1">
      <c r="B348" s="99"/>
      <c r="D348" s="100" t="s">
        <v>308</v>
      </c>
      <c r="E348" s="101" t="s">
        <v>1</v>
      </c>
      <c r="F348" s="102" t="s">
        <v>387</v>
      </c>
      <c r="H348" s="103">
        <v>4.6130000000000004</v>
      </c>
      <c r="L348" s="99"/>
      <c r="M348" s="104"/>
      <c r="N348" s="105"/>
      <c r="O348" s="105"/>
      <c r="P348" s="105"/>
      <c r="Q348" s="105"/>
      <c r="R348" s="105"/>
      <c r="S348" s="105"/>
      <c r="T348" s="106"/>
      <c r="AT348" s="101" t="s">
        <v>308</v>
      </c>
      <c r="AU348" s="101" t="s">
        <v>84</v>
      </c>
      <c r="AV348" s="98" t="s">
        <v>84</v>
      </c>
      <c r="AW348" s="98" t="s">
        <v>31</v>
      </c>
      <c r="AX348" s="98" t="s">
        <v>82</v>
      </c>
      <c r="AY348" s="101" t="s">
        <v>302</v>
      </c>
    </row>
    <row r="349" spans="1:65" s="15" customFormat="1" ht="21.75" customHeight="1">
      <c r="A349" s="12"/>
      <c r="B349" s="13"/>
      <c r="C349" s="85" t="s">
        <v>719</v>
      </c>
      <c r="D349" s="85" t="s">
        <v>303</v>
      </c>
      <c r="E349" s="86" t="s">
        <v>855</v>
      </c>
      <c r="F349" s="87" t="s">
        <v>856</v>
      </c>
      <c r="G349" s="88" t="s">
        <v>518</v>
      </c>
      <c r="H349" s="89">
        <v>4.6130000000000004</v>
      </c>
      <c r="I349" s="3"/>
      <c r="J349" s="90">
        <f>ROUND(I349*H349,2)</f>
        <v>0</v>
      </c>
      <c r="K349" s="87" t="s">
        <v>427</v>
      </c>
      <c r="L349" s="13"/>
      <c r="M349" s="91" t="s">
        <v>1</v>
      </c>
      <c r="N349" s="92" t="s">
        <v>40</v>
      </c>
      <c r="O349" s="93"/>
      <c r="P349" s="94">
        <f>O349*H349</f>
        <v>0</v>
      </c>
      <c r="Q349" s="94">
        <v>0</v>
      </c>
      <c r="R349" s="94">
        <f>Q349*H349</f>
        <v>0</v>
      </c>
      <c r="S349" s="94">
        <v>0</v>
      </c>
      <c r="T349" s="95">
        <f>S349*H349</f>
        <v>0</v>
      </c>
      <c r="U349" s="12"/>
      <c r="V349" s="12"/>
      <c r="W349" s="12"/>
      <c r="X349" s="12"/>
      <c r="Y349" s="12"/>
      <c r="Z349" s="12"/>
      <c r="AA349" s="12"/>
      <c r="AB349" s="12"/>
      <c r="AC349" s="12"/>
      <c r="AD349" s="12"/>
      <c r="AE349" s="12"/>
      <c r="AR349" s="96" t="s">
        <v>97</v>
      </c>
      <c r="AT349" s="96" t="s">
        <v>303</v>
      </c>
      <c r="AU349" s="96" t="s">
        <v>84</v>
      </c>
      <c r="AY349" s="5" t="s">
        <v>302</v>
      </c>
      <c r="BE349" s="97">
        <f>IF(N349="základní",J349,0)</f>
        <v>0</v>
      </c>
      <c r="BF349" s="97">
        <f>IF(N349="snížená",J349,0)</f>
        <v>0</v>
      </c>
      <c r="BG349" s="97">
        <f>IF(N349="zákl. přenesená",J349,0)</f>
        <v>0</v>
      </c>
      <c r="BH349" s="97">
        <f>IF(N349="sníž. přenesená",J349,0)</f>
        <v>0</v>
      </c>
      <c r="BI349" s="97">
        <f>IF(N349="nulová",J349,0)</f>
        <v>0</v>
      </c>
      <c r="BJ349" s="5" t="s">
        <v>82</v>
      </c>
      <c r="BK349" s="97">
        <f>ROUND(I349*H349,2)</f>
        <v>0</v>
      </c>
      <c r="BL349" s="5" t="s">
        <v>97</v>
      </c>
      <c r="BM349" s="96" t="s">
        <v>5752</v>
      </c>
    </row>
    <row r="350" spans="1:65" s="98" customFormat="1" ht="22.5">
      <c r="B350" s="99"/>
      <c r="D350" s="100" t="s">
        <v>308</v>
      </c>
      <c r="E350" s="101" t="s">
        <v>387</v>
      </c>
      <c r="F350" s="102" t="s">
        <v>5753</v>
      </c>
      <c r="H350" s="103">
        <v>4.6130000000000004</v>
      </c>
      <c r="L350" s="99"/>
      <c r="M350" s="104"/>
      <c r="N350" s="105"/>
      <c r="O350" s="105"/>
      <c r="P350" s="105"/>
      <c r="Q350" s="105"/>
      <c r="R350" s="105"/>
      <c r="S350" s="105"/>
      <c r="T350" s="106"/>
      <c r="AT350" s="101" t="s">
        <v>308</v>
      </c>
      <c r="AU350" s="101" t="s">
        <v>84</v>
      </c>
      <c r="AV350" s="98" t="s">
        <v>84</v>
      </c>
      <c r="AW350" s="98" t="s">
        <v>31</v>
      </c>
      <c r="AX350" s="98" t="s">
        <v>82</v>
      </c>
      <c r="AY350" s="101" t="s">
        <v>302</v>
      </c>
    </row>
    <row r="351" spans="1:65" s="15" customFormat="1" ht="21.75" customHeight="1">
      <c r="A351" s="12"/>
      <c r="B351" s="13"/>
      <c r="C351" s="85" t="s">
        <v>724</v>
      </c>
      <c r="D351" s="85" t="s">
        <v>303</v>
      </c>
      <c r="E351" s="86" t="s">
        <v>861</v>
      </c>
      <c r="F351" s="87" t="s">
        <v>862</v>
      </c>
      <c r="G351" s="88" t="s">
        <v>518</v>
      </c>
      <c r="H351" s="89">
        <v>272.16699999999997</v>
      </c>
      <c r="I351" s="3"/>
      <c r="J351" s="90">
        <f>ROUND(I351*H351,2)</f>
        <v>0</v>
      </c>
      <c r="K351" s="87" t="s">
        <v>427</v>
      </c>
      <c r="L351" s="13"/>
      <c r="M351" s="91" t="s">
        <v>1</v>
      </c>
      <c r="N351" s="92" t="s">
        <v>40</v>
      </c>
      <c r="O351" s="93"/>
      <c r="P351" s="94">
        <f>O351*H351</f>
        <v>0</v>
      </c>
      <c r="Q351" s="94">
        <v>0</v>
      </c>
      <c r="R351" s="94">
        <f>Q351*H351</f>
        <v>0</v>
      </c>
      <c r="S351" s="94">
        <v>0</v>
      </c>
      <c r="T351" s="95">
        <f>S351*H351</f>
        <v>0</v>
      </c>
      <c r="U351" s="12"/>
      <c r="V351" s="12"/>
      <c r="W351" s="12"/>
      <c r="X351" s="12"/>
      <c r="Y351" s="12"/>
      <c r="Z351" s="12"/>
      <c r="AA351" s="12"/>
      <c r="AB351" s="12"/>
      <c r="AC351" s="12"/>
      <c r="AD351" s="12"/>
      <c r="AE351" s="12"/>
      <c r="AR351" s="96" t="s">
        <v>97</v>
      </c>
      <c r="AT351" s="96" t="s">
        <v>303</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97</v>
      </c>
      <c r="BM351" s="96" t="s">
        <v>5754</v>
      </c>
    </row>
    <row r="352" spans="1:65" s="98" customFormat="1">
      <c r="B352" s="99"/>
      <c r="D352" s="100" t="s">
        <v>308</v>
      </c>
      <c r="E352" s="101" t="s">
        <v>1</v>
      </c>
      <c r="F352" s="102" t="s">
        <v>865</v>
      </c>
      <c r="H352" s="103">
        <v>272.16699999999997</v>
      </c>
      <c r="L352" s="99"/>
      <c r="M352" s="104"/>
      <c r="N352" s="105"/>
      <c r="O352" s="105"/>
      <c r="P352" s="105"/>
      <c r="Q352" s="105"/>
      <c r="R352" s="105"/>
      <c r="S352" s="105"/>
      <c r="T352" s="106"/>
      <c r="AT352" s="101" t="s">
        <v>308</v>
      </c>
      <c r="AU352" s="101" t="s">
        <v>84</v>
      </c>
      <c r="AV352" s="98" t="s">
        <v>84</v>
      </c>
      <c r="AW352" s="98" t="s">
        <v>31</v>
      </c>
      <c r="AX352" s="98" t="s">
        <v>82</v>
      </c>
      <c r="AY352" s="101" t="s">
        <v>302</v>
      </c>
    </row>
    <row r="353" spans="1:65" s="15" customFormat="1" ht="16.5" customHeight="1">
      <c r="A353" s="12"/>
      <c r="B353" s="13"/>
      <c r="C353" s="85" t="s">
        <v>729</v>
      </c>
      <c r="D353" s="85" t="s">
        <v>303</v>
      </c>
      <c r="E353" s="86" t="s">
        <v>868</v>
      </c>
      <c r="F353" s="87" t="s">
        <v>869</v>
      </c>
      <c r="G353" s="88" t="s">
        <v>518</v>
      </c>
      <c r="H353" s="89">
        <v>13.010999999999999</v>
      </c>
      <c r="I353" s="3"/>
      <c r="J353" s="90">
        <f>ROUND(I353*H353,2)</f>
        <v>0</v>
      </c>
      <c r="K353" s="87" t="s">
        <v>427</v>
      </c>
      <c r="L353" s="13"/>
      <c r="M353" s="91" t="s">
        <v>1</v>
      </c>
      <c r="N353" s="92" t="s">
        <v>40</v>
      </c>
      <c r="O353" s="93"/>
      <c r="P353" s="94">
        <f>O353*H353</f>
        <v>0</v>
      </c>
      <c r="Q353" s="94">
        <v>0</v>
      </c>
      <c r="R353" s="94">
        <f>Q353*H353</f>
        <v>0</v>
      </c>
      <c r="S353" s="94">
        <v>0</v>
      </c>
      <c r="T353" s="95">
        <f>S353*H353</f>
        <v>0</v>
      </c>
      <c r="U353" s="12"/>
      <c r="V353" s="12"/>
      <c r="W353" s="12"/>
      <c r="X353" s="12"/>
      <c r="Y353" s="12"/>
      <c r="Z353" s="12"/>
      <c r="AA353" s="12"/>
      <c r="AB353" s="12"/>
      <c r="AC353" s="12"/>
      <c r="AD353" s="12"/>
      <c r="AE353" s="12"/>
      <c r="AR353" s="96" t="s">
        <v>97</v>
      </c>
      <c r="AT353" s="96" t="s">
        <v>303</v>
      </c>
      <c r="AU353" s="96" t="s">
        <v>84</v>
      </c>
      <c r="AY353" s="5" t="s">
        <v>302</v>
      </c>
      <c r="BE353" s="97">
        <f>IF(N353="základní",J353,0)</f>
        <v>0</v>
      </c>
      <c r="BF353" s="97">
        <f>IF(N353="snížená",J353,0)</f>
        <v>0</v>
      </c>
      <c r="BG353" s="97">
        <f>IF(N353="zákl. přenesená",J353,0)</f>
        <v>0</v>
      </c>
      <c r="BH353" s="97">
        <f>IF(N353="sníž. přenesená",J353,0)</f>
        <v>0</v>
      </c>
      <c r="BI353" s="97">
        <f>IF(N353="nulová",J353,0)</f>
        <v>0</v>
      </c>
      <c r="BJ353" s="5" t="s">
        <v>82</v>
      </c>
      <c r="BK353" s="97">
        <f>ROUND(I353*H353,2)</f>
        <v>0</v>
      </c>
      <c r="BL353" s="5" t="s">
        <v>97</v>
      </c>
      <c r="BM353" s="96" t="s">
        <v>5755</v>
      </c>
    </row>
    <row r="354" spans="1:65" s="98" customFormat="1">
      <c r="B354" s="99"/>
      <c r="D354" s="100" t="s">
        <v>308</v>
      </c>
      <c r="E354" s="101" t="s">
        <v>1</v>
      </c>
      <c r="F354" s="102" t="s">
        <v>5756</v>
      </c>
      <c r="H354" s="103">
        <v>27.283000000000001</v>
      </c>
      <c r="L354" s="99"/>
      <c r="M354" s="104"/>
      <c r="N354" s="105"/>
      <c r="O354" s="105"/>
      <c r="P354" s="105"/>
      <c r="Q354" s="105"/>
      <c r="R354" s="105"/>
      <c r="S354" s="105"/>
      <c r="T354" s="106"/>
      <c r="AT354" s="101" t="s">
        <v>308</v>
      </c>
      <c r="AU354" s="101" t="s">
        <v>84</v>
      </c>
      <c r="AV354" s="98" t="s">
        <v>84</v>
      </c>
      <c r="AW354" s="98" t="s">
        <v>31</v>
      </c>
      <c r="AX354" s="98" t="s">
        <v>75</v>
      </c>
      <c r="AY354" s="101" t="s">
        <v>302</v>
      </c>
    </row>
    <row r="355" spans="1:65" s="98" customFormat="1">
      <c r="B355" s="99"/>
      <c r="D355" s="100" t="s">
        <v>308</v>
      </c>
      <c r="E355" s="101" t="s">
        <v>1</v>
      </c>
      <c r="F355" s="102" t="s">
        <v>1132</v>
      </c>
      <c r="H355" s="103">
        <v>-6.1929999999999996</v>
      </c>
      <c r="L355" s="99"/>
      <c r="M355" s="104"/>
      <c r="N355" s="105"/>
      <c r="O355" s="105"/>
      <c r="P355" s="105"/>
      <c r="Q355" s="105"/>
      <c r="R355" s="105"/>
      <c r="S355" s="105"/>
      <c r="T355" s="106"/>
      <c r="AT355" s="101" t="s">
        <v>308</v>
      </c>
      <c r="AU355" s="101" t="s">
        <v>84</v>
      </c>
      <c r="AV355" s="98" t="s">
        <v>84</v>
      </c>
      <c r="AW355" s="98" t="s">
        <v>31</v>
      </c>
      <c r="AX355" s="98" t="s">
        <v>75</v>
      </c>
      <c r="AY355" s="101" t="s">
        <v>302</v>
      </c>
    </row>
    <row r="356" spans="1:65" s="98" customFormat="1">
      <c r="B356" s="99"/>
      <c r="D356" s="100" t="s">
        <v>308</v>
      </c>
      <c r="E356" s="101" t="s">
        <v>1</v>
      </c>
      <c r="F356" s="102" t="s">
        <v>874</v>
      </c>
      <c r="H356" s="103">
        <v>-8.0790000000000006</v>
      </c>
      <c r="L356" s="99"/>
      <c r="M356" s="104"/>
      <c r="N356" s="105"/>
      <c r="O356" s="105"/>
      <c r="P356" s="105"/>
      <c r="Q356" s="105"/>
      <c r="R356" s="105"/>
      <c r="S356" s="105"/>
      <c r="T356" s="106"/>
      <c r="AT356" s="101" t="s">
        <v>308</v>
      </c>
      <c r="AU356" s="101" t="s">
        <v>84</v>
      </c>
      <c r="AV356" s="98" t="s">
        <v>84</v>
      </c>
      <c r="AW356" s="98" t="s">
        <v>31</v>
      </c>
      <c r="AX356" s="98" t="s">
        <v>75</v>
      </c>
      <c r="AY356" s="101" t="s">
        <v>302</v>
      </c>
    </row>
    <row r="357" spans="1:65" s="186" customFormat="1">
      <c r="B357" s="187"/>
      <c r="D357" s="100" t="s">
        <v>308</v>
      </c>
      <c r="E357" s="188" t="s">
        <v>359</v>
      </c>
      <c r="F357" s="189" t="s">
        <v>481</v>
      </c>
      <c r="H357" s="190">
        <v>13.010999999999999</v>
      </c>
      <c r="L357" s="187"/>
      <c r="M357" s="191"/>
      <c r="N357" s="192"/>
      <c r="O357" s="192"/>
      <c r="P357" s="192"/>
      <c r="Q357" s="192"/>
      <c r="R357" s="192"/>
      <c r="S357" s="192"/>
      <c r="T357" s="193"/>
      <c r="AT357" s="188" t="s">
        <v>308</v>
      </c>
      <c r="AU357" s="188" t="s">
        <v>84</v>
      </c>
      <c r="AV357" s="186" t="s">
        <v>91</v>
      </c>
      <c r="AW357" s="186" t="s">
        <v>31</v>
      </c>
      <c r="AX357" s="186" t="s">
        <v>75</v>
      </c>
      <c r="AY357" s="188" t="s">
        <v>302</v>
      </c>
    </row>
    <row r="358" spans="1:65" s="171" customFormat="1">
      <c r="B358" s="172"/>
      <c r="D358" s="100" t="s">
        <v>308</v>
      </c>
      <c r="E358" s="173" t="s">
        <v>390</v>
      </c>
      <c r="F358" s="174" t="s">
        <v>435</v>
      </c>
      <c r="H358" s="175">
        <v>13.010999999999999</v>
      </c>
      <c r="L358" s="172"/>
      <c r="M358" s="176"/>
      <c r="N358" s="177"/>
      <c r="O358" s="177"/>
      <c r="P358" s="177"/>
      <c r="Q358" s="177"/>
      <c r="R358" s="177"/>
      <c r="S358" s="177"/>
      <c r="T358" s="178"/>
      <c r="AT358" s="173" t="s">
        <v>308</v>
      </c>
      <c r="AU358" s="173" t="s">
        <v>84</v>
      </c>
      <c r="AV358" s="171" t="s">
        <v>97</v>
      </c>
      <c r="AW358" s="171" t="s">
        <v>31</v>
      </c>
      <c r="AX358" s="171" t="s">
        <v>82</v>
      </c>
      <c r="AY358" s="173" t="s">
        <v>302</v>
      </c>
    </row>
    <row r="359" spans="1:65" s="15" customFormat="1" ht="21.75" customHeight="1">
      <c r="A359" s="12"/>
      <c r="B359" s="13"/>
      <c r="C359" s="85" t="s">
        <v>734</v>
      </c>
      <c r="D359" s="85" t="s">
        <v>303</v>
      </c>
      <c r="E359" s="86" t="s">
        <v>878</v>
      </c>
      <c r="F359" s="87" t="s">
        <v>879</v>
      </c>
      <c r="G359" s="88" t="s">
        <v>518</v>
      </c>
      <c r="H359" s="89">
        <v>26.021999999999998</v>
      </c>
      <c r="I359" s="3"/>
      <c r="J359" s="90">
        <f>ROUND(I359*H359,2)</f>
        <v>0</v>
      </c>
      <c r="K359" s="87" t="s">
        <v>427</v>
      </c>
      <c r="L359" s="13"/>
      <c r="M359" s="91" t="s">
        <v>1</v>
      </c>
      <c r="N359" s="92" t="s">
        <v>40</v>
      </c>
      <c r="O359" s="93"/>
      <c r="P359" s="94">
        <f>O359*H359</f>
        <v>0</v>
      </c>
      <c r="Q359" s="94">
        <v>0</v>
      </c>
      <c r="R359" s="94">
        <f>Q359*H359</f>
        <v>0</v>
      </c>
      <c r="S359" s="94">
        <v>0</v>
      </c>
      <c r="T359" s="95">
        <f>S359*H359</f>
        <v>0</v>
      </c>
      <c r="U359" s="12"/>
      <c r="V359" s="12"/>
      <c r="W359" s="12"/>
      <c r="X359" s="12"/>
      <c r="Y359" s="12"/>
      <c r="Z359" s="12"/>
      <c r="AA359" s="12"/>
      <c r="AB359" s="12"/>
      <c r="AC359" s="12"/>
      <c r="AD359" s="12"/>
      <c r="AE359" s="12"/>
      <c r="AR359" s="96" t="s">
        <v>97</v>
      </c>
      <c r="AT359" s="96" t="s">
        <v>303</v>
      </c>
      <c r="AU359" s="96" t="s">
        <v>84</v>
      </c>
      <c r="AY359" s="5" t="s">
        <v>302</v>
      </c>
      <c r="BE359" s="97">
        <f>IF(N359="základní",J359,0)</f>
        <v>0</v>
      </c>
      <c r="BF359" s="97">
        <f>IF(N359="snížená",J359,0)</f>
        <v>0</v>
      </c>
      <c r="BG359" s="97">
        <f>IF(N359="zákl. přenesená",J359,0)</f>
        <v>0</v>
      </c>
      <c r="BH359" s="97">
        <f>IF(N359="sníž. přenesená",J359,0)</f>
        <v>0</v>
      </c>
      <c r="BI359" s="97">
        <f>IF(N359="nulová",J359,0)</f>
        <v>0</v>
      </c>
      <c r="BJ359" s="5" t="s">
        <v>82</v>
      </c>
      <c r="BK359" s="97">
        <f>ROUND(I359*H359,2)</f>
        <v>0</v>
      </c>
      <c r="BL359" s="5" t="s">
        <v>97</v>
      </c>
      <c r="BM359" s="96" t="s">
        <v>5757</v>
      </c>
    </row>
    <row r="360" spans="1:65" s="179" customFormat="1">
      <c r="B360" s="180"/>
      <c r="D360" s="100" t="s">
        <v>308</v>
      </c>
      <c r="E360" s="181" t="s">
        <v>1</v>
      </c>
      <c r="F360" s="182" t="s">
        <v>883</v>
      </c>
      <c r="H360" s="181" t="s">
        <v>1</v>
      </c>
      <c r="L360" s="180"/>
      <c r="M360" s="183"/>
      <c r="N360" s="184"/>
      <c r="O360" s="184"/>
      <c r="P360" s="184"/>
      <c r="Q360" s="184"/>
      <c r="R360" s="184"/>
      <c r="S360" s="184"/>
      <c r="T360" s="185"/>
      <c r="AT360" s="181" t="s">
        <v>308</v>
      </c>
      <c r="AU360" s="181" t="s">
        <v>84</v>
      </c>
      <c r="AV360" s="179" t="s">
        <v>82</v>
      </c>
      <c r="AW360" s="179" t="s">
        <v>31</v>
      </c>
      <c r="AX360" s="179" t="s">
        <v>75</v>
      </c>
      <c r="AY360" s="181" t="s">
        <v>302</v>
      </c>
    </row>
    <row r="361" spans="1:65" s="98" customFormat="1">
      <c r="B361" s="99"/>
      <c r="D361" s="100" t="s">
        <v>308</v>
      </c>
      <c r="E361" s="101" t="s">
        <v>1</v>
      </c>
      <c r="F361" s="102" t="s">
        <v>884</v>
      </c>
      <c r="H361" s="103">
        <v>26.021999999999998</v>
      </c>
      <c r="L361" s="99"/>
      <c r="M361" s="104"/>
      <c r="N361" s="105"/>
      <c r="O361" s="105"/>
      <c r="P361" s="105"/>
      <c r="Q361" s="105"/>
      <c r="R361" s="105"/>
      <c r="S361" s="105"/>
      <c r="T361" s="106"/>
      <c r="AT361" s="101" t="s">
        <v>308</v>
      </c>
      <c r="AU361" s="101" t="s">
        <v>84</v>
      </c>
      <c r="AV361" s="98" t="s">
        <v>84</v>
      </c>
      <c r="AW361" s="98" t="s">
        <v>31</v>
      </c>
      <c r="AX361" s="98" t="s">
        <v>75</v>
      </c>
      <c r="AY361" s="101" t="s">
        <v>302</v>
      </c>
    </row>
    <row r="362" spans="1:65" s="171" customFormat="1">
      <c r="B362" s="172"/>
      <c r="D362" s="100" t="s">
        <v>308</v>
      </c>
      <c r="E362" s="173" t="s">
        <v>1</v>
      </c>
      <c r="F362" s="174" t="s">
        <v>435</v>
      </c>
      <c r="H362" s="175">
        <v>26.021999999999998</v>
      </c>
      <c r="L362" s="172"/>
      <c r="M362" s="176"/>
      <c r="N362" s="177"/>
      <c r="O362" s="177"/>
      <c r="P362" s="177"/>
      <c r="Q362" s="177"/>
      <c r="R362" s="177"/>
      <c r="S362" s="177"/>
      <c r="T362" s="178"/>
      <c r="AT362" s="173" t="s">
        <v>308</v>
      </c>
      <c r="AU362" s="173" t="s">
        <v>84</v>
      </c>
      <c r="AV362" s="171" t="s">
        <v>97</v>
      </c>
      <c r="AW362" s="171" t="s">
        <v>31</v>
      </c>
      <c r="AX362" s="171" t="s">
        <v>82</v>
      </c>
      <c r="AY362" s="173" t="s">
        <v>302</v>
      </c>
    </row>
    <row r="363" spans="1:65" s="15" customFormat="1" ht="16.5" customHeight="1">
      <c r="A363" s="12"/>
      <c r="B363" s="13"/>
      <c r="C363" s="85" t="s">
        <v>740</v>
      </c>
      <c r="D363" s="85" t="s">
        <v>303</v>
      </c>
      <c r="E363" s="86" t="s">
        <v>2524</v>
      </c>
      <c r="F363" s="87" t="s">
        <v>2525</v>
      </c>
      <c r="G363" s="88" t="s">
        <v>518</v>
      </c>
      <c r="H363" s="89">
        <v>1.58</v>
      </c>
      <c r="I363" s="3"/>
      <c r="J363" s="90">
        <f>ROUND(I363*H363,2)</f>
        <v>0</v>
      </c>
      <c r="K363" s="87" t="s">
        <v>427</v>
      </c>
      <c r="L363" s="13"/>
      <c r="M363" s="91" t="s">
        <v>1</v>
      </c>
      <c r="N363" s="92" t="s">
        <v>40</v>
      </c>
      <c r="O363" s="93"/>
      <c r="P363" s="94">
        <f>O363*H363</f>
        <v>0</v>
      </c>
      <c r="Q363" s="94">
        <v>0</v>
      </c>
      <c r="R363" s="94">
        <f>Q363*H363</f>
        <v>0</v>
      </c>
      <c r="S363" s="94">
        <v>0</v>
      </c>
      <c r="T363" s="95">
        <f>S363*H363</f>
        <v>0</v>
      </c>
      <c r="U363" s="12"/>
      <c r="V363" s="12"/>
      <c r="W363" s="12"/>
      <c r="X363" s="12"/>
      <c r="Y363" s="12"/>
      <c r="Z363" s="12"/>
      <c r="AA363" s="12"/>
      <c r="AB363" s="12"/>
      <c r="AC363" s="12"/>
      <c r="AD363" s="12"/>
      <c r="AE363" s="12"/>
      <c r="AR363" s="96" t="s">
        <v>97</v>
      </c>
      <c r="AT363" s="96" t="s">
        <v>303</v>
      </c>
      <c r="AU363" s="96" t="s">
        <v>84</v>
      </c>
      <c r="AY363" s="5" t="s">
        <v>302</v>
      </c>
      <c r="BE363" s="97">
        <f>IF(N363="základní",J363,0)</f>
        <v>0</v>
      </c>
      <c r="BF363" s="97">
        <f>IF(N363="snížená",J363,0)</f>
        <v>0</v>
      </c>
      <c r="BG363" s="97">
        <f>IF(N363="zákl. přenesená",J363,0)</f>
        <v>0</v>
      </c>
      <c r="BH363" s="97">
        <f>IF(N363="sníž. přenesená",J363,0)</f>
        <v>0</v>
      </c>
      <c r="BI363" s="97">
        <f>IF(N363="nulová",J363,0)</f>
        <v>0</v>
      </c>
      <c r="BJ363" s="5" t="s">
        <v>82</v>
      </c>
      <c r="BK363" s="97">
        <f>ROUND(I363*H363,2)</f>
        <v>0</v>
      </c>
      <c r="BL363" s="5" t="s">
        <v>97</v>
      </c>
      <c r="BM363" s="96" t="s">
        <v>5758</v>
      </c>
    </row>
    <row r="364" spans="1:65" s="98" customFormat="1">
      <c r="B364" s="99"/>
      <c r="D364" s="100" t="s">
        <v>308</v>
      </c>
      <c r="E364" s="101" t="s">
        <v>1</v>
      </c>
      <c r="F364" s="102" t="s">
        <v>2538</v>
      </c>
      <c r="H364" s="103">
        <v>1.58</v>
      </c>
      <c r="L364" s="99"/>
      <c r="M364" s="104"/>
      <c r="N364" s="105"/>
      <c r="O364" s="105"/>
      <c r="P364" s="105"/>
      <c r="Q364" s="105"/>
      <c r="R364" s="105"/>
      <c r="S364" s="105"/>
      <c r="T364" s="106"/>
      <c r="AT364" s="101" t="s">
        <v>308</v>
      </c>
      <c r="AU364" s="101" t="s">
        <v>84</v>
      </c>
      <c r="AV364" s="98" t="s">
        <v>84</v>
      </c>
      <c r="AW364" s="98" t="s">
        <v>31</v>
      </c>
      <c r="AX364" s="98" t="s">
        <v>82</v>
      </c>
      <c r="AY364" s="101" t="s">
        <v>302</v>
      </c>
    </row>
    <row r="365" spans="1:65" s="15" customFormat="1" ht="21.75" customHeight="1">
      <c r="A365" s="12"/>
      <c r="B365" s="13"/>
      <c r="C365" s="85" t="s">
        <v>745</v>
      </c>
      <c r="D365" s="85" t="s">
        <v>303</v>
      </c>
      <c r="E365" s="86" t="s">
        <v>2528</v>
      </c>
      <c r="F365" s="87" t="s">
        <v>2529</v>
      </c>
      <c r="G365" s="88" t="s">
        <v>518</v>
      </c>
      <c r="H365" s="89">
        <v>93.218999999999994</v>
      </c>
      <c r="I365" s="3"/>
      <c r="J365" s="90">
        <f>ROUND(I365*H365,2)</f>
        <v>0</v>
      </c>
      <c r="K365" s="87" t="s">
        <v>427</v>
      </c>
      <c r="L365" s="13"/>
      <c r="M365" s="91" t="s">
        <v>1</v>
      </c>
      <c r="N365" s="92" t="s">
        <v>40</v>
      </c>
      <c r="O365" s="93"/>
      <c r="P365" s="94">
        <f>O365*H365</f>
        <v>0</v>
      </c>
      <c r="Q365" s="94">
        <v>0</v>
      </c>
      <c r="R365" s="94">
        <f>Q365*H365</f>
        <v>0</v>
      </c>
      <c r="S365" s="94">
        <v>0</v>
      </c>
      <c r="T365" s="95">
        <f>S365*H365</f>
        <v>0</v>
      </c>
      <c r="U365" s="12"/>
      <c r="V365" s="12"/>
      <c r="W365" s="12"/>
      <c r="X365" s="12"/>
      <c r="Y365" s="12"/>
      <c r="Z365" s="12"/>
      <c r="AA365" s="12"/>
      <c r="AB365" s="12"/>
      <c r="AC365" s="12"/>
      <c r="AD365" s="12"/>
      <c r="AE365" s="12"/>
      <c r="AR365" s="96" t="s">
        <v>97</v>
      </c>
      <c r="AT365" s="96" t="s">
        <v>303</v>
      </c>
      <c r="AU365" s="96" t="s">
        <v>84</v>
      </c>
      <c r="AY365" s="5" t="s">
        <v>302</v>
      </c>
      <c r="BE365" s="97">
        <f>IF(N365="základní",J365,0)</f>
        <v>0</v>
      </c>
      <c r="BF365" s="97">
        <f>IF(N365="snížená",J365,0)</f>
        <v>0</v>
      </c>
      <c r="BG365" s="97">
        <f>IF(N365="zákl. přenesená",J365,0)</f>
        <v>0</v>
      </c>
      <c r="BH365" s="97">
        <f>IF(N365="sníž. přenesená",J365,0)</f>
        <v>0</v>
      </c>
      <c r="BI365" s="97">
        <f>IF(N365="nulová",J365,0)</f>
        <v>0</v>
      </c>
      <c r="BJ365" s="5" t="s">
        <v>82</v>
      </c>
      <c r="BK365" s="97">
        <f>ROUND(I365*H365,2)</f>
        <v>0</v>
      </c>
      <c r="BL365" s="5" t="s">
        <v>97</v>
      </c>
      <c r="BM365" s="96" t="s">
        <v>5759</v>
      </c>
    </row>
    <row r="366" spans="1:65" s="179" customFormat="1">
      <c r="B366" s="180"/>
      <c r="D366" s="100" t="s">
        <v>308</v>
      </c>
      <c r="E366" s="181" t="s">
        <v>1</v>
      </c>
      <c r="F366" s="182" t="s">
        <v>881</v>
      </c>
      <c r="H366" s="181" t="s">
        <v>1</v>
      </c>
      <c r="L366" s="180"/>
      <c r="M366" s="183"/>
      <c r="N366" s="184"/>
      <c r="O366" s="184"/>
      <c r="P366" s="184"/>
      <c r="Q366" s="184"/>
      <c r="R366" s="184"/>
      <c r="S366" s="184"/>
      <c r="T366" s="185"/>
      <c r="AT366" s="181" t="s">
        <v>308</v>
      </c>
      <c r="AU366" s="181" t="s">
        <v>84</v>
      </c>
      <c r="AV366" s="179" t="s">
        <v>82</v>
      </c>
      <c r="AW366" s="179" t="s">
        <v>31</v>
      </c>
      <c r="AX366" s="179" t="s">
        <v>75</v>
      </c>
      <c r="AY366" s="181" t="s">
        <v>302</v>
      </c>
    </row>
    <row r="367" spans="1:65" s="98" customFormat="1">
      <c r="B367" s="99"/>
      <c r="D367" s="100" t="s">
        <v>308</v>
      </c>
      <c r="E367" s="101" t="s">
        <v>1</v>
      </c>
      <c r="F367" s="102" t="s">
        <v>3340</v>
      </c>
      <c r="H367" s="103">
        <v>93.218999999999994</v>
      </c>
      <c r="L367" s="99"/>
      <c r="M367" s="104"/>
      <c r="N367" s="105"/>
      <c r="O367" s="105"/>
      <c r="P367" s="105"/>
      <c r="Q367" s="105"/>
      <c r="R367" s="105"/>
      <c r="S367" s="105"/>
      <c r="T367" s="106"/>
      <c r="AT367" s="101" t="s">
        <v>308</v>
      </c>
      <c r="AU367" s="101" t="s">
        <v>84</v>
      </c>
      <c r="AV367" s="98" t="s">
        <v>84</v>
      </c>
      <c r="AW367" s="98" t="s">
        <v>31</v>
      </c>
      <c r="AX367" s="98" t="s">
        <v>82</v>
      </c>
      <c r="AY367" s="101" t="s">
        <v>302</v>
      </c>
    </row>
    <row r="368" spans="1:65" s="15" customFormat="1" ht="16.5" customHeight="1">
      <c r="A368" s="12"/>
      <c r="B368" s="13"/>
      <c r="C368" s="85" t="s">
        <v>752</v>
      </c>
      <c r="D368" s="85" t="s">
        <v>303</v>
      </c>
      <c r="E368" s="86" t="s">
        <v>886</v>
      </c>
      <c r="F368" s="87" t="s">
        <v>887</v>
      </c>
      <c r="G368" s="88" t="s">
        <v>518</v>
      </c>
      <c r="H368" s="89">
        <v>8.0790000000000006</v>
      </c>
      <c r="I368" s="3"/>
      <c r="J368" s="90">
        <f>ROUND(I368*H368,2)</f>
        <v>0</v>
      </c>
      <c r="K368" s="87" t="s">
        <v>427</v>
      </c>
      <c r="L368" s="13"/>
      <c r="M368" s="91" t="s">
        <v>1</v>
      </c>
      <c r="N368" s="92" t="s">
        <v>40</v>
      </c>
      <c r="O368" s="93"/>
      <c r="P368" s="94">
        <f>O368*H368</f>
        <v>0</v>
      </c>
      <c r="Q368" s="94">
        <v>0</v>
      </c>
      <c r="R368" s="94">
        <f>Q368*H368</f>
        <v>0</v>
      </c>
      <c r="S368" s="94">
        <v>0</v>
      </c>
      <c r="T368" s="95">
        <f>S368*H368</f>
        <v>0</v>
      </c>
      <c r="U368" s="12"/>
      <c r="V368" s="12"/>
      <c r="W368" s="12"/>
      <c r="X368" s="12"/>
      <c r="Y368" s="12"/>
      <c r="Z368" s="12"/>
      <c r="AA368" s="12"/>
      <c r="AB368" s="12"/>
      <c r="AC368" s="12"/>
      <c r="AD368" s="12"/>
      <c r="AE368" s="12"/>
      <c r="AR368" s="96" t="s">
        <v>97</v>
      </c>
      <c r="AT368" s="96" t="s">
        <v>303</v>
      </c>
      <c r="AU368" s="96" t="s">
        <v>84</v>
      </c>
      <c r="AY368" s="5" t="s">
        <v>302</v>
      </c>
      <c r="BE368" s="97">
        <f>IF(N368="základní",J368,0)</f>
        <v>0</v>
      </c>
      <c r="BF368" s="97">
        <f>IF(N368="snížená",J368,0)</f>
        <v>0</v>
      </c>
      <c r="BG368" s="97">
        <f>IF(N368="zákl. přenesená",J368,0)</f>
        <v>0</v>
      </c>
      <c r="BH368" s="97">
        <f>IF(N368="sníž. přenesená",J368,0)</f>
        <v>0</v>
      </c>
      <c r="BI368" s="97">
        <f>IF(N368="nulová",J368,0)</f>
        <v>0</v>
      </c>
      <c r="BJ368" s="5" t="s">
        <v>82</v>
      </c>
      <c r="BK368" s="97">
        <f>ROUND(I368*H368,2)</f>
        <v>0</v>
      </c>
      <c r="BL368" s="5" t="s">
        <v>97</v>
      </c>
      <c r="BM368" s="96" t="s">
        <v>5760</v>
      </c>
    </row>
    <row r="369" spans="1:65" s="98" customFormat="1" ht="22.5">
      <c r="B369" s="99"/>
      <c r="D369" s="100" t="s">
        <v>308</v>
      </c>
      <c r="E369" s="101" t="s">
        <v>1</v>
      </c>
      <c r="F369" s="102" t="s">
        <v>2533</v>
      </c>
      <c r="H369" s="103">
        <v>2.37</v>
      </c>
      <c r="L369" s="99"/>
      <c r="M369" s="104"/>
      <c r="N369" s="105"/>
      <c r="O369" s="105"/>
      <c r="P369" s="105"/>
      <c r="Q369" s="105"/>
      <c r="R369" s="105"/>
      <c r="S369" s="105"/>
      <c r="T369" s="106"/>
      <c r="AT369" s="101" t="s">
        <v>308</v>
      </c>
      <c r="AU369" s="101" t="s">
        <v>84</v>
      </c>
      <c r="AV369" s="98" t="s">
        <v>84</v>
      </c>
      <c r="AW369" s="98" t="s">
        <v>31</v>
      </c>
      <c r="AX369" s="98" t="s">
        <v>75</v>
      </c>
      <c r="AY369" s="101" t="s">
        <v>302</v>
      </c>
    </row>
    <row r="370" spans="1:65" s="98" customFormat="1">
      <c r="B370" s="99"/>
      <c r="D370" s="100" t="s">
        <v>308</v>
      </c>
      <c r="E370" s="101" t="s">
        <v>1</v>
      </c>
      <c r="F370" s="102" t="s">
        <v>890</v>
      </c>
      <c r="H370" s="103">
        <v>1.0249999999999999</v>
      </c>
      <c r="L370" s="99"/>
      <c r="M370" s="104"/>
      <c r="N370" s="105"/>
      <c r="O370" s="105"/>
      <c r="P370" s="105"/>
      <c r="Q370" s="105"/>
      <c r="R370" s="105"/>
      <c r="S370" s="105"/>
      <c r="T370" s="106"/>
      <c r="AT370" s="101" t="s">
        <v>308</v>
      </c>
      <c r="AU370" s="101" t="s">
        <v>84</v>
      </c>
      <c r="AV370" s="98" t="s">
        <v>84</v>
      </c>
      <c r="AW370" s="98" t="s">
        <v>31</v>
      </c>
      <c r="AX370" s="98" t="s">
        <v>75</v>
      </c>
      <c r="AY370" s="101" t="s">
        <v>302</v>
      </c>
    </row>
    <row r="371" spans="1:65" s="98" customFormat="1">
      <c r="B371" s="99"/>
      <c r="D371" s="100" t="s">
        <v>308</v>
      </c>
      <c r="E371" s="101" t="s">
        <v>1</v>
      </c>
      <c r="F371" s="102" t="s">
        <v>892</v>
      </c>
      <c r="H371" s="103">
        <v>3.411</v>
      </c>
      <c r="L371" s="99"/>
      <c r="M371" s="104"/>
      <c r="N371" s="105"/>
      <c r="O371" s="105"/>
      <c r="P371" s="105"/>
      <c r="Q371" s="105"/>
      <c r="R371" s="105"/>
      <c r="S371" s="105"/>
      <c r="T371" s="106"/>
      <c r="AT371" s="101" t="s">
        <v>308</v>
      </c>
      <c r="AU371" s="101" t="s">
        <v>84</v>
      </c>
      <c r="AV371" s="98" t="s">
        <v>84</v>
      </c>
      <c r="AW371" s="98" t="s">
        <v>31</v>
      </c>
      <c r="AX371" s="98" t="s">
        <v>75</v>
      </c>
      <c r="AY371" s="101" t="s">
        <v>302</v>
      </c>
    </row>
    <row r="372" spans="1:65" s="98" customFormat="1">
      <c r="B372" s="99"/>
      <c r="D372" s="100" t="s">
        <v>308</v>
      </c>
      <c r="E372" s="101" t="s">
        <v>1</v>
      </c>
      <c r="F372" s="102" t="s">
        <v>891</v>
      </c>
      <c r="H372" s="103">
        <v>1.2729999999999999</v>
      </c>
      <c r="L372" s="99"/>
      <c r="M372" s="104"/>
      <c r="N372" s="105"/>
      <c r="O372" s="105"/>
      <c r="P372" s="105"/>
      <c r="Q372" s="105"/>
      <c r="R372" s="105"/>
      <c r="S372" s="105"/>
      <c r="T372" s="106"/>
      <c r="AT372" s="101" t="s">
        <v>308</v>
      </c>
      <c r="AU372" s="101" t="s">
        <v>84</v>
      </c>
      <c r="AV372" s="98" t="s">
        <v>84</v>
      </c>
      <c r="AW372" s="98" t="s">
        <v>31</v>
      </c>
      <c r="AX372" s="98" t="s">
        <v>75</v>
      </c>
      <c r="AY372" s="101" t="s">
        <v>302</v>
      </c>
    </row>
    <row r="373" spans="1:65" s="171" customFormat="1">
      <c r="B373" s="172"/>
      <c r="D373" s="100" t="s">
        <v>308</v>
      </c>
      <c r="E373" s="173" t="s">
        <v>394</v>
      </c>
      <c r="F373" s="174" t="s">
        <v>435</v>
      </c>
      <c r="H373" s="175">
        <v>8.0790000000000006</v>
      </c>
      <c r="L373" s="172"/>
      <c r="M373" s="176"/>
      <c r="N373" s="177"/>
      <c r="O373" s="177"/>
      <c r="P373" s="177"/>
      <c r="Q373" s="177"/>
      <c r="R373" s="177"/>
      <c r="S373" s="177"/>
      <c r="T373" s="178"/>
      <c r="AT373" s="173" t="s">
        <v>308</v>
      </c>
      <c r="AU373" s="173" t="s">
        <v>84</v>
      </c>
      <c r="AV373" s="171" t="s">
        <v>97</v>
      </c>
      <c r="AW373" s="171" t="s">
        <v>31</v>
      </c>
      <c r="AX373" s="171" t="s">
        <v>82</v>
      </c>
      <c r="AY373" s="173" t="s">
        <v>302</v>
      </c>
    </row>
    <row r="374" spans="1:65" s="15" customFormat="1" ht="21.75" customHeight="1">
      <c r="A374" s="12"/>
      <c r="B374" s="13"/>
      <c r="C374" s="85" t="s">
        <v>756</v>
      </c>
      <c r="D374" s="85" t="s">
        <v>303</v>
      </c>
      <c r="E374" s="86" t="s">
        <v>894</v>
      </c>
      <c r="F374" s="87" t="s">
        <v>895</v>
      </c>
      <c r="G374" s="88" t="s">
        <v>518</v>
      </c>
      <c r="H374" s="89">
        <v>16.158000000000001</v>
      </c>
      <c r="I374" s="3"/>
      <c r="J374" s="90">
        <f>ROUND(I374*H374,2)</f>
        <v>0</v>
      </c>
      <c r="K374" s="87" t="s">
        <v>427</v>
      </c>
      <c r="L374" s="13"/>
      <c r="M374" s="91" t="s">
        <v>1</v>
      </c>
      <c r="N374" s="92" t="s">
        <v>40</v>
      </c>
      <c r="O374" s="93"/>
      <c r="P374" s="94">
        <f>O374*H374</f>
        <v>0</v>
      </c>
      <c r="Q374" s="94">
        <v>0</v>
      </c>
      <c r="R374" s="94">
        <f>Q374*H374</f>
        <v>0</v>
      </c>
      <c r="S374" s="94">
        <v>0</v>
      </c>
      <c r="T374" s="95">
        <f>S374*H374</f>
        <v>0</v>
      </c>
      <c r="U374" s="12"/>
      <c r="V374" s="12"/>
      <c r="W374" s="12"/>
      <c r="X374" s="12"/>
      <c r="Y374" s="12"/>
      <c r="Z374" s="12"/>
      <c r="AA374" s="12"/>
      <c r="AB374" s="12"/>
      <c r="AC374" s="12"/>
      <c r="AD374" s="12"/>
      <c r="AE374" s="12"/>
      <c r="AR374" s="96" t="s">
        <v>97</v>
      </c>
      <c r="AT374" s="96" t="s">
        <v>303</v>
      </c>
      <c r="AU374" s="96" t="s">
        <v>84</v>
      </c>
      <c r="AY374" s="5" t="s">
        <v>302</v>
      </c>
      <c r="BE374" s="97">
        <f>IF(N374="základní",J374,0)</f>
        <v>0</v>
      </c>
      <c r="BF374" s="97">
        <f>IF(N374="snížená",J374,0)</f>
        <v>0</v>
      </c>
      <c r="BG374" s="97">
        <f>IF(N374="zákl. přenesená",J374,0)</f>
        <v>0</v>
      </c>
      <c r="BH374" s="97">
        <f>IF(N374="sníž. přenesená",J374,0)</f>
        <v>0</v>
      </c>
      <c r="BI374" s="97">
        <f>IF(N374="nulová",J374,0)</f>
        <v>0</v>
      </c>
      <c r="BJ374" s="5" t="s">
        <v>82</v>
      </c>
      <c r="BK374" s="97">
        <f>ROUND(I374*H374,2)</f>
        <v>0</v>
      </c>
      <c r="BL374" s="5" t="s">
        <v>97</v>
      </c>
      <c r="BM374" s="96" t="s">
        <v>5761</v>
      </c>
    </row>
    <row r="375" spans="1:65" s="179" customFormat="1">
      <c r="B375" s="180"/>
      <c r="D375" s="100" t="s">
        <v>308</v>
      </c>
      <c r="E375" s="181" t="s">
        <v>1</v>
      </c>
      <c r="F375" s="182" t="s">
        <v>897</v>
      </c>
      <c r="H375" s="181" t="s">
        <v>1</v>
      </c>
      <c r="L375" s="180"/>
      <c r="M375" s="183"/>
      <c r="N375" s="184"/>
      <c r="O375" s="184"/>
      <c r="P375" s="184"/>
      <c r="Q375" s="184"/>
      <c r="R375" s="184"/>
      <c r="S375" s="184"/>
      <c r="T375" s="185"/>
      <c r="AT375" s="181" t="s">
        <v>308</v>
      </c>
      <c r="AU375" s="181" t="s">
        <v>84</v>
      </c>
      <c r="AV375" s="179" t="s">
        <v>82</v>
      </c>
      <c r="AW375" s="179" t="s">
        <v>31</v>
      </c>
      <c r="AX375" s="179" t="s">
        <v>75</v>
      </c>
      <c r="AY375" s="181" t="s">
        <v>302</v>
      </c>
    </row>
    <row r="376" spans="1:65" s="98" customFormat="1">
      <c r="B376" s="99"/>
      <c r="D376" s="100" t="s">
        <v>308</v>
      </c>
      <c r="E376" s="101" t="s">
        <v>1</v>
      </c>
      <c r="F376" s="102" t="s">
        <v>898</v>
      </c>
      <c r="H376" s="103">
        <v>16.158000000000001</v>
      </c>
      <c r="L376" s="99"/>
      <c r="M376" s="104"/>
      <c r="N376" s="105"/>
      <c r="O376" s="105"/>
      <c r="P376" s="105"/>
      <c r="Q376" s="105"/>
      <c r="R376" s="105"/>
      <c r="S376" s="105"/>
      <c r="T376" s="106"/>
      <c r="AT376" s="101" t="s">
        <v>308</v>
      </c>
      <c r="AU376" s="101" t="s">
        <v>84</v>
      </c>
      <c r="AV376" s="98" t="s">
        <v>84</v>
      </c>
      <c r="AW376" s="98" t="s">
        <v>31</v>
      </c>
      <c r="AX376" s="98" t="s">
        <v>82</v>
      </c>
      <c r="AY376" s="101" t="s">
        <v>302</v>
      </c>
    </row>
    <row r="377" spans="1:65" s="15" customFormat="1" ht="21.75" customHeight="1">
      <c r="A377" s="12"/>
      <c r="B377" s="13"/>
      <c r="C377" s="85" t="s">
        <v>760</v>
      </c>
      <c r="D377" s="85" t="s">
        <v>303</v>
      </c>
      <c r="E377" s="86" t="s">
        <v>900</v>
      </c>
      <c r="F377" s="87" t="s">
        <v>901</v>
      </c>
      <c r="G377" s="88" t="s">
        <v>518</v>
      </c>
      <c r="H377" s="89">
        <v>13.010999999999999</v>
      </c>
      <c r="I377" s="3"/>
      <c r="J377" s="90">
        <f>ROUND(I377*H377,2)</f>
        <v>0</v>
      </c>
      <c r="K377" s="87" t="s">
        <v>427</v>
      </c>
      <c r="L377" s="13"/>
      <c r="M377" s="91" t="s">
        <v>1</v>
      </c>
      <c r="N377" s="92" t="s">
        <v>40</v>
      </c>
      <c r="O377" s="93"/>
      <c r="P377" s="94">
        <f>O377*H377</f>
        <v>0</v>
      </c>
      <c r="Q377" s="94">
        <v>0</v>
      </c>
      <c r="R377" s="94">
        <f>Q377*H377</f>
        <v>0</v>
      </c>
      <c r="S377" s="94">
        <v>0</v>
      </c>
      <c r="T377" s="95">
        <f>S377*H377</f>
        <v>0</v>
      </c>
      <c r="U377" s="12"/>
      <c r="V377" s="12"/>
      <c r="W377" s="12"/>
      <c r="X377" s="12"/>
      <c r="Y377" s="12"/>
      <c r="Z377" s="12"/>
      <c r="AA377" s="12"/>
      <c r="AB377" s="12"/>
      <c r="AC377" s="12"/>
      <c r="AD377" s="12"/>
      <c r="AE377" s="12"/>
      <c r="AR377" s="96" t="s">
        <v>97</v>
      </c>
      <c r="AT377" s="96" t="s">
        <v>303</v>
      </c>
      <c r="AU377" s="96" t="s">
        <v>84</v>
      </c>
      <c r="AY377" s="5" t="s">
        <v>302</v>
      </c>
      <c r="BE377" s="97">
        <f>IF(N377="základní",J377,0)</f>
        <v>0</v>
      </c>
      <c r="BF377" s="97">
        <f>IF(N377="snížená",J377,0)</f>
        <v>0</v>
      </c>
      <c r="BG377" s="97">
        <f>IF(N377="zákl. přenesená",J377,0)</f>
        <v>0</v>
      </c>
      <c r="BH377" s="97">
        <f>IF(N377="sníž. přenesená",J377,0)</f>
        <v>0</v>
      </c>
      <c r="BI377" s="97">
        <f>IF(N377="nulová",J377,0)</f>
        <v>0</v>
      </c>
      <c r="BJ377" s="5" t="s">
        <v>82</v>
      </c>
      <c r="BK377" s="97">
        <f>ROUND(I377*H377,2)</f>
        <v>0</v>
      </c>
      <c r="BL377" s="5" t="s">
        <v>97</v>
      </c>
      <c r="BM377" s="96" t="s">
        <v>5762</v>
      </c>
    </row>
    <row r="378" spans="1:65" s="98" customFormat="1">
      <c r="B378" s="99"/>
      <c r="D378" s="100" t="s">
        <v>308</v>
      </c>
      <c r="E378" s="101" t="s">
        <v>1</v>
      </c>
      <c r="F378" s="102" t="s">
        <v>359</v>
      </c>
      <c r="H378" s="103">
        <v>13.010999999999999</v>
      </c>
      <c r="L378" s="99"/>
      <c r="M378" s="104"/>
      <c r="N378" s="105"/>
      <c r="O378" s="105"/>
      <c r="P378" s="105"/>
      <c r="Q378" s="105"/>
      <c r="R378" s="105"/>
      <c r="S378" s="105"/>
      <c r="T378" s="106"/>
      <c r="AT378" s="101" t="s">
        <v>308</v>
      </c>
      <c r="AU378" s="101" t="s">
        <v>84</v>
      </c>
      <c r="AV378" s="98" t="s">
        <v>84</v>
      </c>
      <c r="AW378" s="98" t="s">
        <v>31</v>
      </c>
      <c r="AX378" s="98" t="s">
        <v>82</v>
      </c>
      <c r="AY378" s="101" t="s">
        <v>302</v>
      </c>
    </row>
    <row r="379" spans="1:65" s="15" customFormat="1" ht="21.75" customHeight="1">
      <c r="A379" s="12"/>
      <c r="B379" s="13"/>
      <c r="C379" s="85" t="s">
        <v>764</v>
      </c>
      <c r="D379" s="85" t="s">
        <v>303</v>
      </c>
      <c r="E379" s="86" t="s">
        <v>904</v>
      </c>
      <c r="F379" s="87" t="s">
        <v>905</v>
      </c>
      <c r="G379" s="88" t="s">
        <v>518</v>
      </c>
      <c r="H379" s="89">
        <v>8.0790000000000006</v>
      </c>
      <c r="I379" s="3"/>
      <c r="J379" s="90">
        <f>ROUND(I379*H379,2)</f>
        <v>0</v>
      </c>
      <c r="K379" s="87" t="s">
        <v>427</v>
      </c>
      <c r="L379" s="13"/>
      <c r="M379" s="91" t="s">
        <v>1</v>
      </c>
      <c r="N379" s="92" t="s">
        <v>40</v>
      </c>
      <c r="O379" s="93"/>
      <c r="P379" s="94">
        <f>O379*H379</f>
        <v>0</v>
      </c>
      <c r="Q379" s="94">
        <v>0</v>
      </c>
      <c r="R379" s="94">
        <f>Q379*H379</f>
        <v>0</v>
      </c>
      <c r="S379" s="94">
        <v>0</v>
      </c>
      <c r="T379" s="95">
        <f>S379*H379</f>
        <v>0</v>
      </c>
      <c r="U379" s="12"/>
      <c r="V379" s="12"/>
      <c r="W379" s="12"/>
      <c r="X379" s="12"/>
      <c r="Y379" s="12"/>
      <c r="Z379" s="12"/>
      <c r="AA379" s="12"/>
      <c r="AB379" s="12"/>
      <c r="AC379" s="12"/>
      <c r="AD379" s="12"/>
      <c r="AE379" s="12"/>
      <c r="AR379" s="96" t="s">
        <v>97</v>
      </c>
      <c r="AT379" s="96" t="s">
        <v>303</v>
      </c>
      <c r="AU379" s="96" t="s">
        <v>84</v>
      </c>
      <c r="AY379" s="5" t="s">
        <v>302</v>
      </c>
      <c r="BE379" s="97">
        <f>IF(N379="základní",J379,0)</f>
        <v>0</v>
      </c>
      <c r="BF379" s="97">
        <f>IF(N379="snížená",J379,0)</f>
        <v>0</v>
      </c>
      <c r="BG379" s="97">
        <f>IF(N379="zákl. přenesená",J379,0)</f>
        <v>0</v>
      </c>
      <c r="BH379" s="97">
        <f>IF(N379="sníž. přenesená",J379,0)</f>
        <v>0</v>
      </c>
      <c r="BI379" s="97">
        <f>IF(N379="nulová",J379,0)</f>
        <v>0</v>
      </c>
      <c r="BJ379" s="5" t="s">
        <v>82</v>
      </c>
      <c r="BK379" s="97">
        <f>ROUND(I379*H379,2)</f>
        <v>0</v>
      </c>
      <c r="BL379" s="5" t="s">
        <v>97</v>
      </c>
      <c r="BM379" s="96" t="s">
        <v>5763</v>
      </c>
    </row>
    <row r="380" spans="1:65" s="98" customFormat="1">
      <c r="B380" s="99"/>
      <c r="D380" s="100" t="s">
        <v>308</v>
      </c>
      <c r="E380" s="101" t="s">
        <v>1</v>
      </c>
      <c r="F380" s="102" t="s">
        <v>394</v>
      </c>
      <c r="H380" s="103">
        <v>8.0790000000000006</v>
      </c>
      <c r="L380" s="99"/>
      <c r="M380" s="104"/>
      <c r="N380" s="105"/>
      <c r="O380" s="105"/>
      <c r="P380" s="105"/>
      <c r="Q380" s="105"/>
      <c r="R380" s="105"/>
      <c r="S380" s="105"/>
      <c r="T380" s="106"/>
      <c r="AT380" s="101" t="s">
        <v>308</v>
      </c>
      <c r="AU380" s="101" t="s">
        <v>84</v>
      </c>
      <c r="AV380" s="98" t="s">
        <v>84</v>
      </c>
      <c r="AW380" s="98" t="s">
        <v>31</v>
      </c>
      <c r="AX380" s="98" t="s">
        <v>82</v>
      </c>
      <c r="AY380" s="101" t="s">
        <v>302</v>
      </c>
    </row>
    <row r="381" spans="1:65" s="15" customFormat="1" ht="21.75" customHeight="1">
      <c r="A381" s="12"/>
      <c r="B381" s="13"/>
      <c r="C381" s="85" t="s">
        <v>768</v>
      </c>
      <c r="D381" s="85" t="s">
        <v>303</v>
      </c>
      <c r="E381" s="86" t="s">
        <v>908</v>
      </c>
      <c r="F381" s="87" t="s">
        <v>909</v>
      </c>
      <c r="G381" s="88" t="s">
        <v>518</v>
      </c>
      <c r="H381" s="89">
        <v>6.1929999999999996</v>
      </c>
      <c r="I381" s="3"/>
      <c r="J381" s="90">
        <f>ROUND(I381*H381,2)</f>
        <v>0</v>
      </c>
      <c r="K381" s="87" t="s">
        <v>427</v>
      </c>
      <c r="L381" s="13"/>
      <c r="M381" s="91" t="s">
        <v>1</v>
      </c>
      <c r="N381" s="92" t="s">
        <v>40</v>
      </c>
      <c r="O381" s="93"/>
      <c r="P381" s="94">
        <f>O381*H381</f>
        <v>0</v>
      </c>
      <c r="Q381" s="94">
        <v>0</v>
      </c>
      <c r="R381" s="94">
        <f>Q381*H381</f>
        <v>0</v>
      </c>
      <c r="S381" s="94">
        <v>0</v>
      </c>
      <c r="T381" s="95">
        <f>S381*H381</f>
        <v>0</v>
      </c>
      <c r="U381" s="12"/>
      <c r="V381" s="12"/>
      <c r="W381" s="12"/>
      <c r="X381" s="12"/>
      <c r="Y381" s="12"/>
      <c r="Z381" s="12"/>
      <c r="AA381" s="12"/>
      <c r="AB381" s="12"/>
      <c r="AC381" s="12"/>
      <c r="AD381" s="12"/>
      <c r="AE381" s="12"/>
      <c r="AR381" s="96" t="s">
        <v>97</v>
      </c>
      <c r="AT381" s="96" t="s">
        <v>303</v>
      </c>
      <c r="AU381" s="96" t="s">
        <v>84</v>
      </c>
      <c r="AY381" s="5" t="s">
        <v>302</v>
      </c>
      <c r="BE381" s="97">
        <f>IF(N381="základní",J381,0)</f>
        <v>0</v>
      </c>
      <c r="BF381" s="97">
        <f>IF(N381="snížená",J381,0)</f>
        <v>0</v>
      </c>
      <c r="BG381" s="97">
        <f>IF(N381="zákl. přenesená",J381,0)</f>
        <v>0</v>
      </c>
      <c r="BH381" s="97">
        <f>IF(N381="sníž. přenesená",J381,0)</f>
        <v>0</v>
      </c>
      <c r="BI381" s="97">
        <f>IF(N381="nulová",J381,0)</f>
        <v>0</v>
      </c>
      <c r="BJ381" s="5" t="s">
        <v>82</v>
      </c>
      <c r="BK381" s="97">
        <f>ROUND(I381*H381,2)</f>
        <v>0</v>
      </c>
      <c r="BL381" s="5" t="s">
        <v>97</v>
      </c>
      <c r="BM381" s="96" t="s">
        <v>5764</v>
      </c>
    </row>
    <row r="382" spans="1:65" s="179" customFormat="1">
      <c r="B382" s="180"/>
      <c r="D382" s="100" t="s">
        <v>308</v>
      </c>
      <c r="E382" s="181" t="s">
        <v>1</v>
      </c>
      <c r="F382" s="182" t="s">
        <v>3338</v>
      </c>
      <c r="H382" s="181" t="s">
        <v>1</v>
      </c>
      <c r="L382" s="180"/>
      <c r="M382" s="183"/>
      <c r="N382" s="184"/>
      <c r="O382" s="184"/>
      <c r="P382" s="184"/>
      <c r="Q382" s="184"/>
      <c r="R382" s="184"/>
      <c r="S382" s="184"/>
      <c r="T382" s="185"/>
      <c r="AT382" s="181" t="s">
        <v>308</v>
      </c>
      <c r="AU382" s="181" t="s">
        <v>84</v>
      </c>
      <c r="AV382" s="179" t="s">
        <v>82</v>
      </c>
      <c r="AW382" s="179" t="s">
        <v>31</v>
      </c>
      <c r="AX382" s="179" t="s">
        <v>75</v>
      </c>
      <c r="AY382" s="181" t="s">
        <v>302</v>
      </c>
    </row>
    <row r="383" spans="1:65" s="98" customFormat="1">
      <c r="B383" s="99"/>
      <c r="D383" s="100" t="s">
        <v>308</v>
      </c>
      <c r="E383" s="101" t="s">
        <v>1</v>
      </c>
      <c r="F383" s="102" t="s">
        <v>2538</v>
      </c>
      <c r="H383" s="103">
        <v>1.58</v>
      </c>
      <c r="L383" s="99"/>
      <c r="M383" s="104"/>
      <c r="N383" s="105"/>
      <c r="O383" s="105"/>
      <c r="P383" s="105"/>
      <c r="Q383" s="105"/>
      <c r="R383" s="105"/>
      <c r="S383" s="105"/>
      <c r="T383" s="106"/>
      <c r="AT383" s="101" t="s">
        <v>308</v>
      </c>
      <c r="AU383" s="101" t="s">
        <v>84</v>
      </c>
      <c r="AV383" s="98" t="s">
        <v>84</v>
      </c>
      <c r="AW383" s="98" t="s">
        <v>31</v>
      </c>
      <c r="AX383" s="98" t="s">
        <v>75</v>
      </c>
      <c r="AY383" s="101" t="s">
        <v>302</v>
      </c>
    </row>
    <row r="384" spans="1:65" s="98" customFormat="1">
      <c r="B384" s="99"/>
      <c r="D384" s="100" t="s">
        <v>308</v>
      </c>
      <c r="E384" s="101" t="s">
        <v>1</v>
      </c>
      <c r="F384" s="102" t="s">
        <v>387</v>
      </c>
      <c r="H384" s="103">
        <v>4.6130000000000004</v>
      </c>
      <c r="L384" s="99"/>
      <c r="M384" s="104"/>
      <c r="N384" s="105"/>
      <c r="O384" s="105"/>
      <c r="P384" s="105"/>
      <c r="Q384" s="105"/>
      <c r="R384" s="105"/>
      <c r="S384" s="105"/>
      <c r="T384" s="106"/>
      <c r="AT384" s="101" t="s">
        <v>308</v>
      </c>
      <c r="AU384" s="101" t="s">
        <v>84</v>
      </c>
      <c r="AV384" s="98" t="s">
        <v>84</v>
      </c>
      <c r="AW384" s="98" t="s">
        <v>31</v>
      </c>
      <c r="AX384" s="98" t="s">
        <v>75</v>
      </c>
      <c r="AY384" s="101" t="s">
        <v>302</v>
      </c>
    </row>
    <row r="385" spans="1:65" s="171" customFormat="1">
      <c r="B385" s="172"/>
      <c r="D385" s="100" t="s">
        <v>308</v>
      </c>
      <c r="E385" s="173" t="s">
        <v>944</v>
      </c>
      <c r="F385" s="174" t="s">
        <v>435</v>
      </c>
      <c r="H385" s="175">
        <v>6.1929999999999996</v>
      </c>
      <c r="L385" s="172"/>
      <c r="M385" s="176"/>
      <c r="N385" s="177"/>
      <c r="O385" s="177"/>
      <c r="P385" s="177"/>
      <c r="Q385" s="177"/>
      <c r="R385" s="177"/>
      <c r="S385" s="177"/>
      <c r="T385" s="178"/>
      <c r="AT385" s="173" t="s">
        <v>308</v>
      </c>
      <c r="AU385" s="173" t="s">
        <v>84</v>
      </c>
      <c r="AV385" s="171" t="s">
        <v>97</v>
      </c>
      <c r="AW385" s="171" t="s">
        <v>31</v>
      </c>
      <c r="AX385" s="171" t="s">
        <v>82</v>
      </c>
      <c r="AY385" s="173" t="s">
        <v>302</v>
      </c>
    </row>
    <row r="386" spans="1:65" s="15" customFormat="1" ht="21.75" customHeight="1">
      <c r="A386" s="12"/>
      <c r="B386" s="13"/>
      <c r="C386" s="85" t="s">
        <v>772</v>
      </c>
      <c r="D386" s="85" t="s">
        <v>303</v>
      </c>
      <c r="E386" s="86" t="s">
        <v>922</v>
      </c>
      <c r="F386" s="87" t="s">
        <v>923</v>
      </c>
      <c r="G386" s="88" t="s">
        <v>518</v>
      </c>
      <c r="H386" s="89">
        <v>13.010999999999999</v>
      </c>
      <c r="I386" s="3"/>
      <c r="J386" s="90">
        <f>ROUND(I386*H386,2)</f>
        <v>0</v>
      </c>
      <c r="K386" s="87" t="s">
        <v>1</v>
      </c>
      <c r="L386" s="13"/>
      <c r="M386" s="91" t="s">
        <v>1</v>
      </c>
      <c r="N386" s="92" t="s">
        <v>40</v>
      </c>
      <c r="O386" s="93"/>
      <c r="P386" s="94">
        <f>O386*H386</f>
        <v>0</v>
      </c>
      <c r="Q386" s="94">
        <v>0</v>
      </c>
      <c r="R386" s="94">
        <f>Q386*H386</f>
        <v>0</v>
      </c>
      <c r="S386" s="94">
        <v>0</v>
      </c>
      <c r="T386" s="95">
        <f>S386*H386</f>
        <v>0</v>
      </c>
      <c r="U386" s="12"/>
      <c r="V386" s="12"/>
      <c r="W386" s="12"/>
      <c r="X386" s="12"/>
      <c r="Y386" s="12"/>
      <c r="Z386" s="12"/>
      <c r="AA386" s="12"/>
      <c r="AB386" s="12"/>
      <c r="AC386" s="12"/>
      <c r="AD386" s="12"/>
      <c r="AE386" s="12"/>
      <c r="AR386" s="96" t="s">
        <v>97</v>
      </c>
      <c r="AT386" s="96" t="s">
        <v>303</v>
      </c>
      <c r="AU386" s="96" t="s">
        <v>84</v>
      </c>
      <c r="AY386" s="5" t="s">
        <v>302</v>
      </c>
      <c r="BE386" s="97">
        <f>IF(N386="základní",J386,0)</f>
        <v>0</v>
      </c>
      <c r="BF386" s="97">
        <f>IF(N386="snížená",J386,0)</f>
        <v>0</v>
      </c>
      <c r="BG386" s="97">
        <f>IF(N386="zákl. přenesená",J386,0)</f>
        <v>0</v>
      </c>
      <c r="BH386" s="97">
        <f>IF(N386="sníž. přenesená",J386,0)</f>
        <v>0</v>
      </c>
      <c r="BI386" s="97">
        <f>IF(N386="nulová",J386,0)</f>
        <v>0</v>
      </c>
      <c r="BJ386" s="5" t="s">
        <v>82</v>
      </c>
      <c r="BK386" s="97">
        <f>ROUND(I386*H386,2)</f>
        <v>0</v>
      </c>
      <c r="BL386" s="5" t="s">
        <v>97</v>
      </c>
      <c r="BM386" s="96" t="s">
        <v>5765</v>
      </c>
    </row>
    <row r="387" spans="1:65" s="179" customFormat="1" ht="22.5">
      <c r="B387" s="180"/>
      <c r="D387" s="100" t="s">
        <v>308</v>
      </c>
      <c r="E387" s="181" t="s">
        <v>1</v>
      </c>
      <c r="F387" s="182" t="s">
        <v>925</v>
      </c>
      <c r="H387" s="181" t="s">
        <v>1</v>
      </c>
      <c r="L387" s="180"/>
      <c r="M387" s="183"/>
      <c r="N387" s="184"/>
      <c r="O387" s="184"/>
      <c r="P387" s="184"/>
      <c r="Q387" s="184"/>
      <c r="R387" s="184"/>
      <c r="S387" s="184"/>
      <c r="T387" s="185"/>
      <c r="AT387" s="181" t="s">
        <v>308</v>
      </c>
      <c r="AU387" s="181" t="s">
        <v>84</v>
      </c>
      <c r="AV387" s="179" t="s">
        <v>82</v>
      </c>
      <c r="AW387" s="179" t="s">
        <v>31</v>
      </c>
      <c r="AX387" s="179" t="s">
        <v>75</v>
      </c>
      <c r="AY387" s="181" t="s">
        <v>302</v>
      </c>
    </row>
    <row r="388" spans="1:65" s="98" customFormat="1">
      <c r="B388" s="99"/>
      <c r="D388" s="100" t="s">
        <v>308</v>
      </c>
      <c r="E388" s="101" t="s">
        <v>1</v>
      </c>
      <c r="F388" s="102" t="s">
        <v>359</v>
      </c>
      <c r="H388" s="103">
        <v>13.010999999999999</v>
      </c>
      <c r="L388" s="99"/>
      <c r="M388" s="104"/>
      <c r="N388" s="105"/>
      <c r="O388" s="105"/>
      <c r="P388" s="105"/>
      <c r="Q388" s="105"/>
      <c r="R388" s="105"/>
      <c r="S388" s="105"/>
      <c r="T388" s="106"/>
      <c r="AT388" s="101" t="s">
        <v>308</v>
      </c>
      <c r="AU388" s="101" t="s">
        <v>84</v>
      </c>
      <c r="AV388" s="98" t="s">
        <v>84</v>
      </c>
      <c r="AW388" s="98" t="s">
        <v>31</v>
      </c>
      <c r="AX388" s="98" t="s">
        <v>82</v>
      </c>
      <c r="AY388" s="101" t="s">
        <v>302</v>
      </c>
    </row>
    <row r="389" spans="1:65" s="15" customFormat="1" ht="21.75" customHeight="1">
      <c r="A389" s="12"/>
      <c r="B389" s="13"/>
      <c r="C389" s="85" t="s">
        <v>776</v>
      </c>
      <c r="D389" s="85" t="s">
        <v>303</v>
      </c>
      <c r="E389" s="86" t="s">
        <v>2823</v>
      </c>
      <c r="F389" s="87" t="s">
        <v>2824</v>
      </c>
      <c r="G389" s="88" t="s">
        <v>518</v>
      </c>
      <c r="H389" s="89">
        <v>43.798000000000002</v>
      </c>
      <c r="I389" s="3"/>
      <c r="J389" s="90">
        <f>ROUND(I389*H389,2)</f>
        <v>0</v>
      </c>
      <c r="K389" s="87" t="s">
        <v>427</v>
      </c>
      <c r="L389" s="13"/>
      <c r="M389" s="91" t="s">
        <v>1</v>
      </c>
      <c r="N389" s="92" t="s">
        <v>40</v>
      </c>
      <c r="O389" s="93"/>
      <c r="P389" s="94">
        <f>O389*H389</f>
        <v>0</v>
      </c>
      <c r="Q389" s="94">
        <v>0</v>
      </c>
      <c r="R389" s="94">
        <f>Q389*H389</f>
        <v>0</v>
      </c>
      <c r="S389" s="94">
        <v>0</v>
      </c>
      <c r="T389" s="95">
        <f>S389*H389</f>
        <v>0</v>
      </c>
      <c r="U389" s="12"/>
      <c r="V389" s="12"/>
      <c r="W389" s="12"/>
      <c r="X389" s="12"/>
      <c r="Y389" s="12"/>
      <c r="Z389" s="12"/>
      <c r="AA389" s="12"/>
      <c r="AB389" s="12"/>
      <c r="AC389" s="12"/>
      <c r="AD389" s="12"/>
      <c r="AE389" s="12"/>
      <c r="AR389" s="96" t="s">
        <v>97</v>
      </c>
      <c r="AT389" s="96" t="s">
        <v>303</v>
      </c>
      <c r="AU389" s="96" t="s">
        <v>84</v>
      </c>
      <c r="AY389" s="5" t="s">
        <v>302</v>
      </c>
      <c r="BE389" s="97">
        <f>IF(N389="základní",J389,0)</f>
        <v>0</v>
      </c>
      <c r="BF389" s="97">
        <f>IF(N389="snížená",J389,0)</f>
        <v>0</v>
      </c>
      <c r="BG389" s="97">
        <f>IF(N389="zákl. přenesená",J389,0)</f>
        <v>0</v>
      </c>
      <c r="BH389" s="97">
        <f>IF(N389="sníž. přenesená",J389,0)</f>
        <v>0</v>
      </c>
      <c r="BI389" s="97">
        <f>IF(N389="nulová",J389,0)</f>
        <v>0</v>
      </c>
      <c r="BJ389" s="5" t="s">
        <v>82</v>
      </c>
      <c r="BK389" s="97">
        <f>ROUND(I389*H389,2)</f>
        <v>0</v>
      </c>
      <c r="BL389" s="5" t="s">
        <v>97</v>
      </c>
      <c r="BM389" s="96" t="s">
        <v>5766</v>
      </c>
    </row>
    <row r="390" spans="1:65" s="74" customFormat="1" ht="25.9" customHeight="1">
      <c r="B390" s="75"/>
      <c r="D390" s="76" t="s">
        <v>74</v>
      </c>
      <c r="E390" s="77" t="s">
        <v>537</v>
      </c>
      <c r="F390" s="77" t="s">
        <v>930</v>
      </c>
      <c r="J390" s="78">
        <f>BK390</f>
        <v>0</v>
      </c>
      <c r="L390" s="75"/>
      <c r="M390" s="79"/>
      <c r="N390" s="80"/>
      <c r="O390" s="80"/>
      <c r="P390" s="81">
        <f>P391</f>
        <v>0</v>
      </c>
      <c r="Q390" s="80"/>
      <c r="R390" s="81">
        <f>R391</f>
        <v>2.3781000000000003</v>
      </c>
      <c r="S390" s="80"/>
      <c r="T390" s="82">
        <f>T391</f>
        <v>0</v>
      </c>
      <c r="AR390" s="76" t="s">
        <v>91</v>
      </c>
      <c r="AT390" s="83" t="s">
        <v>74</v>
      </c>
      <c r="AU390" s="83" t="s">
        <v>75</v>
      </c>
      <c r="AY390" s="76" t="s">
        <v>302</v>
      </c>
      <c r="BK390" s="84">
        <f>BK391</f>
        <v>0</v>
      </c>
    </row>
    <row r="391" spans="1:65" s="74" customFormat="1" ht="22.9" customHeight="1">
      <c r="B391" s="75"/>
      <c r="D391" s="76" t="s">
        <v>74</v>
      </c>
      <c r="E391" s="169" t="s">
        <v>931</v>
      </c>
      <c r="F391" s="169" t="s">
        <v>932</v>
      </c>
      <c r="J391" s="170">
        <f>BK391</f>
        <v>0</v>
      </c>
      <c r="L391" s="75"/>
      <c r="M391" s="79"/>
      <c r="N391" s="80"/>
      <c r="O391" s="80"/>
      <c r="P391" s="81">
        <f>SUM(P392:P398)</f>
        <v>0</v>
      </c>
      <c r="Q391" s="80"/>
      <c r="R391" s="81">
        <f>SUM(R392:R398)</f>
        <v>2.3781000000000003</v>
      </c>
      <c r="S391" s="80"/>
      <c r="T391" s="82">
        <f>SUM(T392:T398)</f>
        <v>0</v>
      </c>
      <c r="AR391" s="76" t="s">
        <v>91</v>
      </c>
      <c r="AT391" s="83" t="s">
        <v>74</v>
      </c>
      <c r="AU391" s="83" t="s">
        <v>82</v>
      </c>
      <c r="AY391" s="76" t="s">
        <v>302</v>
      </c>
      <c r="BK391" s="84">
        <f>SUM(BK392:BK398)</f>
        <v>0</v>
      </c>
    </row>
    <row r="392" spans="1:65" s="15" customFormat="1" ht="16.5" customHeight="1">
      <c r="A392" s="12"/>
      <c r="B392" s="13"/>
      <c r="C392" s="85" t="s">
        <v>780</v>
      </c>
      <c r="D392" s="85" t="s">
        <v>303</v>
      </c>
      <c r="E392" s="86" t="s">
        <v>934</v>
      </c>
      <c r="F392" s="87" t="s">
        <v>935</v>
      </c>
      <c r="G392" s="88" t="s">
        <v>450</v>
      </c>
      <c r="H392" s="89">
        <v>30</v>
      </c>
      <c r="I392" s="3"/>
      <c r="J392" s="90">
        <f>ROUND(I392*H392,2)</f>
        <v>0</v>
      </c>
      <c r="K392" s="87" t="s">
        <v>936</v>
      </c>
      <c r="L392" s="13"/>
      <c r="M392" s="91" t="s">
        <v>1</v>
      </c>
      <c r="N392" s="92" t="s">
        <v>40</v>
      </c>
      <c r="O392" s="93"/>
      <c r="P392" s="94">
        <f>O392*H392</f>
        <v>0</v>
      </c>
      <c r="Q392" s="94">
        <v>6.9999999999999994E-5</v>
      </c>
      <c r="R392" s="94">
        <f>Q392*H392</f>
        <v>2.0999999999999999E-3</v>
      </c>
      <c r="S392" s="94">
        <v>0</v>
      </c>
      <c r="T392" s="95">
        <f>S392*H392</f>
        <v>0</v>
      </c>
      <c r="U392" s="12"/>
      <c r="V392" s="12"/>
      <c r="W392" s="12"/>
      <c r="X392" s="12"/>
      <c r="Y392" s="12"/>
      <c r="Z392" s="12"/>
      <c r="AA392" s="12"/>
      <c r="AB392" s="12"/>
      <c r="AC392" s="12"/>
      <c r="AD392" s="12"/>
      <c r="AE392" s="12"/>
      <c r="AR392" s="96" t="s">
        <v>760</v>
      </c>
      <c r="AT392" s="96" t="s">
        <v>303</v>
      </c>
      <c r="AU392" s="96" t="s">
        <v>84</v>
      </c>
      <c r="AY392" s="5" t="s">
        <v>302</v>
      </c>
      <c r="BE392" s="97">
        <f>IF(N392="základní",J392,0)</f>
        <v>0</v>
      </c>
      <c r="BF392" s="97">
        <f>IF(N392="snížená",J392,0)</f>
        <v>0</v>
      </c>
      <c r="BG392" s="97">
        <f>IF(N392="zákl. přenesená",J392,0)</f>
        <v>0</v>
      </c>
      <c r="BH392" s="97">
        <f>IF(N392="sníž. přenesená",J392,0)</f>
        <v>0</v>
      </c>
      <c r="BI392" s="97">
        <f>IF(N392="nulová",J392,0)</f>
        <v>0</v>
      </c>
      <c r="BJ392" s="5" t="s">
        <v>82</v>
      </c>
      <c r="BK392" s="97">
        <f>ROUND(I392*H392,2)</f>
        <v>0</v>
      </c>
      <c r="BL392" s="5" t="s">
        <v>760</v>
      </c>
      <c r="BM392" s="96" t="s">
        <v>5767</v>
      </c>
    </row>
    <row r="393" spans="1:65" s="98" customFormat="1">
      <c r="B393" s="99"/>
      <c r="D393" s="100" t="s">
        <v>308</v>
      </c>
      <c r="E393" s="101" t="s">
        <v>1</v>
      </c>
      <c r="F393" s="102" t="s">
        <v>350</v>
      </c>
      <c r="H393" s="103">
        <v>30</v>
      </c>
      <c r="L393" s="99"/>
      <c r="M393" s="104"/>
      <c r="N393" s="105"/>
      <c r="O393" s="105"/>
      <c r="P393" s="105"/>
      <c r="Q393" s="105"/>
      <c r="R393" s="105"/>
      <c r="S393" s="105"/>
      <c r="T393" s="106"/>
      <c r="AT393" s="101" t="s">
        <v>308</v>
      </c>
      <c r="AU393" s="101" t="s">
        <v>84</v>
      </c>
      <c r="AV393" s="98" t="s">
        <v>84</v>
      </c>
      <c r="AW393" s="98" t="s">
        <v>31</v>
      </c>
      <c r="AX393" s="98" t="s">
        <v>82</v>
      </c>
      <c r="AY393" s="101" t="s">
        <v>302</v>
      </c>
    </row>
    <row r="394" spans="1:65" s="15" customFormat="1" ht="21.75" customHeight="1">
      <c r="A394" s="12"/>
      <c r="B394" s="13"/>
      <c r="C394" s="85" t="s">
        <v>784</v>
      </c>
      <c r="D394" s="85" t="s">
        <v>303</v>
      </c>
      <c r="E394" s="86" t="s">
        <v>939</v>
      </c>
      <c r="F394" s="87" t="s">
        <v>940</v>
      </c>
      <c r="G394" s="88" t="s">
        <v>450</v>
      </c>
      <c r="H394" s="89">
        <v>30</v>
      </c>
      <c r="I394" s="3"/>
      <c r="J394" s="90">
        <f>ROUND(I394*H394,2)</f>
        <v>0</v>
      </c>
      <c r="K394" s="87" t="s">
        <v>1</v>
      </c>
      <c r="L394" s="13"/>
      <c r="M394" s="91" t="s">
        <v>1</v>
      </c>
      <c r="N394" s="92" t="s">
        <v>40</v>
      </c>
      <c r="O394" s="93"/>
      <c r="P394" s="94">
        <f>O394*H394</f>
        <v>0</v>
      </c>
      <c r="Q394" s="94">
        <v>7.9200000000000007E-2</v>
      </c>
      <c r="R394" s="94">
        <f>Q394*H394</f>
        <v>2.3760000000000003</v>
      </c>
      <c r="S394" s="94">
        <v>0</v>
      </c>
      <c r="T394" s="95">
        <f>S394*H394</f>
        <v>0</v>
      </c>
      <c r="U394" s="12"/>
      <c r="V394" s="12"/>
      <c r="W394" s="12"/>
      <c r="X394" s="12"/>
      <c r="Y394" s="12"/>
      <c r="Z394" s="12"/>
      <c r="AA394" s="12"/>
      <c r="AB394" s="12"/>
      <c r="AC394" s="12"/>
      <c r="AD394" s="12"/>
      <c r="AE394" s="12"/>
      <c r="AR394" s="96" t="s">
        <v>760</v>
      </c>
      <c r="AT394" s="96" t="s">
        <v>303</v>
      </c>
      <c r="AU394" s="96" t="s">
        <v>84</v>
      </c>
      <c r="AY394" s="5" t="s">
        <v>302</v>
      </c>
      <c r="BE394" s="97">
        <f>IF(N394="základní",J394,0)</f>
        <v>0</v>
      </c>
      <c r="BF394" s="97">
        <f>IF(N394="snížená",J394,0)</f>
        <v>0</v>
      </c>
      <c r="BG394" s="97">
        <f>IF(N394="zákl. přenesená",J394,0)</f>
        <v>0</v>
      </c>
      <c r="BH394" s="97">
        <f>IF(N394="sníž. přenesená",J394,0)</f>
        <v>0</v>
      </c>
      <c r="BI394" s="97">
        <f>IF(N394="nulová",J394,0)</f>
        <v>0</v>
      </c>
      <c r="BJ394" s="5" t="s">
        <v>82</v>
      </c>
      <c r="BK394" s="97">
        <f>ROUND(I394*H394,2)</f>
        <v>0</v>
      </c>
      <c r="BL394" s="5" t="s">
        <v>760</v>
      </c>
      <c r="BM394" s="96" t="s">
        <v>5768</v>
      </c>
    </row>
    <row r="395" spans="1:65" s="98" customFormat="1">
      <c r="B395" s="99"/>
      <c r="D395" s="100" t="s">
        <v>308</v>
      </c>
      <c r="E395" s="101" t="s">
        <v>1</v>
      </c>
      <c r="F395" s="102" t="s">
        <v>5769</v>
      </c>
      <c r="H395" s="103">
        <v>10</v>
      </c>
      <c r="L395" s="99"/>
      <c r="M395" s="104"/>
      <c r="N395" s="105"/>
      <c r="O395" s="105"/>
      <c r="P395" s="105"/>
      <c r="Q395" s="105"/>
      <c r="R395" s="105"/>
      <c r="S395" s="105"/>
      <c r="T395" s="106"/>
      <c r="AT395" s="101" t="s">
        <v>308</v>
      </c>
      <c r="AU395" s="101" t="s">
        <v>84</v>
      </c>
      <c r="AV395" s="98" t="s">
        <v>84</v>
      </c>
      <c r="AW395" s="98" t="s">
        <v>31</v>
      </c>
      <c r="AX395" s="98" t="s">
        <v>75</v>
      </c>
      <c r="AY395" s="101" t="s">
        <v>302</v>
      </c>
    </row>
    <row r="396" spans="1:65" s="98" customFormat="1">
      <c r="B396" s="99"/>
      <c r="D396" s="100" t="s">
        <v>308</v>
      </c>
      <c r="E396" s="101" t="s">
        <v>1</v>
      </c>
      <c r="F396" s="102" t="s">
        <v>5770</v>
      </c>
      <c r="H396" s="103">
        <v>10</v>
      </c>
      <c r="L396" s="99"/>
      <c r="M396" s="104"/>
      <c r="N396" s="105"/>
      <c r="O396" s="105"/>
      <c r="P396" s="105"/>
      <c r="Q396" s="105"/>
      <c r="R396" s="105"/>
      <c r="S396" s="105"/>
      <c r="T396" s="106"/>
      <c r="AT396" s="101" t="s">
        <v>308</v>
      </c>
      <c r="AU396" s="101" t="s">
        <v>84</v>
      </c>
      <c r="AV396" s="98" t="s">
        <v>84</v>
      </c>
      <c r="AW396" s="98" t="s">
        <v>31</v>
      </c>
      <c r="AX396" s="98" t="s">
        <v>75</v>
      </c>
      <c r="AY396" s="101" t="s">
        <v>302</v>
      </c>
    </row>
    <row r="397" spans="1:65" s="98" customFormat="1">
      <c r="B397" s="99"/>
      <c r="D397" s="100" t="s">
        <v>308</v>
      </c>
      <c r="E397" s="101" t="s">
        <v>1</v>
      </c>
      <c r="F397" s="102" t="s">
        <v>5771</v>
      </c>
      <c r="H397" s="103">
        <v>10</v>
      </c>
      <c r="L397" s="99"/>
      <c r="M397" s="104"/>
      <c r="N397" s="105"/>
      <c r="O397" s="105"/>
      <c r="P397" s="105"/>
      <c r="Q397" s="105"/>
      <c r="R397" s="105"/>
      <c r="S397" s="105"/>
      <c r="T397" s="106"/>
      <c r="AT397" s="101" t="s">
        <v>308</v>
      </c>
      <c r="AU397" s="101" t="s">
        <v>84</v>
      </c>
      <c r="AV397" s="98" t="s">
        <v>84</v>
      </c>
      <c r="AW397" s="98" t="s">
        <v>31</v>
      </c>
      <c r="AX397" s="98" t="s">
        <v>75</v>
      </c>
      <c r="AY397" s="101" t="s">
        <v>302</v>
      </c>
    </row>
    <row r="398" spans="1:65" s="171" customFormat="1">
      <c r="B398" s="172"/>
      <c r="D398" s="100" t="s">
        <v>308</v>
      </c>
      <c r="E398" s="173" t="s">
        <v>350</v>
      </c>
      <c r="F398" s="174" t="s">
        <v>435</v>
      </c>
      <c r="H398" s="175">
        <v>30</v>
      </c>
      <c r="L398" s="172"/>
      <c r="M398" s="204"/>
      <c r="N398" s="205"/>
      <c r="O398" s="205"/>
      <c r="P398" s="205"/>
      <c r="Q398" s="205"/>
      <c r="R398" s="205"/>
      <c r="S398" s="205"/>
      <c r="T398" s="206"/>
      <c r="AT398" s="173" t="s">
        <v>308</v>
      </c>
      <c r="AU398" s="173" t="s">
        <v>84</v>
      </c>
      <c r="AV398" s="171" t="s">
        <v>97</v>
      </c>
      <c r="AW398" s="171" t="s">
        <v>31</v>
      </c>
      <c r="AX398" s="171" t="s">
        <v>82</v>
      </c>
      <c r="AY398" s="173" t="s">
        <v>302</v>
      </c>
    </row>
    <row r="399" spans="1:65" s="15" customFormat="1" ht="6.95" customHeight="1">
      <c r="A399" s="12"/>
      <c r="B399" s="43"/>
      <c r="C399" s="44"/>
      <c r="D399" s="44"/>
      <c r="E399" s="44"/>
      <c r="F399" s="44"/>
      <c r="G399" s="44"/>
      <c r="H399" s="44"/>
      <c r="I399" s="44"/>
      <c r="J399" s="44"/>
      <c r="K399" s="44"/>
      <c r="L399" s="13"/>
      <c r="M399" s="12"/>
      <c r="O399" s="12"/>
      <c r="P399" s="12"/>
      <c r="Q399" s="12"/>
      <c r="R399" s="12"/>
      <c r="S399" s="12"/>
      <c r="T399" s="12"/>
      <c r="U399" s="12"/>
      <c r="V399" s="12"/>
      <c r="W399" s="12"/>
      <c r="X399" s="12"/>
      <c r="Y399" s="12"/>
      <c r="Z399" s="12"/>
      <c r="AA399" s="12"/>
      <c r="AB399" s="12"/>
      <c r="AC399" s="12"/>
      <c r="AD399" s="12"/>
      <c r="AE399" s="12"/>
    </row>
  </sheetData>
  <sheetProtection algorithmName="SHA-512" hashValue="W+0pF8PQI+n1vEFkXo5X78W+GDDDJ9fmYcVwe+17Lm8+Bk4+6QIVBZJR0lgtN9WGhln/dhLba+LaSvEN0tpQxw==" saltValue="u223sOqIa5D9WidfR9lvyg==" spinCount="100000" sheet="1" objects="1" scenarios="1" autoFilter="0"/>
  <protectedRanges>
    <protectedRange sqref="I294 I296 I298 I306 I314 I322 I324 I329 I334 I336 I339 I341 I343 I345 I347 I349 I351 I353 I359 I363 I365 I368 I374 I377 I379 I381 I386 I389 I392 I394" name="Oblast2"/>
    <protectedRange sqref="I137 I139 I141 I143 I148 I150 I152 I154 I158 I160 I163 I167 I172 I174 I194 I201 I203 I206 I208 I210 I212 I214 I216 I235 I237 I241 I243 I257 I261 I264 I271 I277 I279 I281 I283 I285 I288 I290 I292" name="Oblast1"/>
  </protectedRanges>
  <autoFilter ref="C133:K398"/>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96"/>
  <sheetViews>
    <sheetView showGridLines="0" topLeftCell="A129"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241</v>
      </c>
      <c r="AZ2" s="163" t="s">
        <v>944</v>
      </c>
      <c r="BA2" s="163" t="s">
        <v>944</v>
      </c>
      <c r="BB2" s="163" t="s">
        <v>1</v>
      </c>
      <c r="BC2" s="163" t="s">
        <v>5772</v>
      </c>
      <c r="BD2" s="163" t="s">
        <v>84</v>
      </c>
    </row>
    <row r="3" spans="1:56" ht="6.95" customHeight="1">
      <c r="B3" s="6"/>
      <c r="C3" s="7"/>
      <c r="D3" s="7"/>
      <c r="E3" s="7"/>
      <c r="F3" s="7"/>
      <c r="G3" s="7"/>
      <c r="H3" s="7"/>
      <c r="I3" s="7"/>
      <c r="J3" s="7"/>
      <c r="K3" s="7"/>
      <c r="L3" s="8"/>
      <c r="AT3" s="5" t="s">
        <v>84</v>
      </c>
      <c r="AZ3" s="163" t="s">
        <v>5141</v>
      </c>
      <c r="BA3" s="163" t="s">
        <v>5141</v>
      </c>
      <c r="BB3" s="163" t="s">
        <v>1</v>
      </c>
      <c r="BC3" s="163" t="s">
        <v>5773</v>
      </c>
      <c r="BD3" s="163" t="s">
        <v>84</v>
      </c>
    </row>
    <row r="4" spans="1:56" ht="24.95" customHeight="1">
      <c r="B4" s="8"/>
      <c r="D4" s="9" t="s">
        <v>278</v>
      </c>
      <c r="L4" s="8"/>
      <c r="M4" s="10" t="s">
        <v>10</v>
      </c>
      <c r="AT4" s="5" t="s">
        <v>3</v>
      </c>
      <c r="AZ4" s="163" t="s">
        <v>319</v>
      </c>
      <c r="BA4" s="163" t="s">
        <v>319</v>
      </c>
      <c r="BB4" s="163" t="s">
        <v>1</v>
      </c>
      <c r="BC4" s="163" t="s">
        <v>5774</v>
      </c>
      <c r="BD4" s="163" t="s">
        <v>84</v>
      </c>
    </row>
    <row r="5" spans="1:56" ht="6.95" customHeight="1">
      <c r="B5" s="8"/>
      <c r="L5" s="8"/>
      <c r="AZ5" s="163" t="s">
        <v>325</v>
      </c>
      <c r="BA5" s="163" t="s">
        <v>325</v>
      </c>
      <c r="BB5" s="163" t="s">
        <v>1</v>
      </c>
      <c r="BC5" s="163" t="s">
        <v>5775</v>
      </c>
      <c r="BD5" s="163" t="s">
        <v>84</v>
      </c>
    </row>
    <row r="6" spans="1:56" ht="12" customHeight="1">
      <c r="B6" s="8"/>
      <c r="D6" s="11" t="s">
        <v>16</v>
      </c>
      <c r="L6" s="8"/>
      <c r="AZ6" s="163" t="s">
        <v>344</v>
      </c>
      <c r="BA6" s="163" t="s">
        <v>344</v>
      </c>
      <c r="BB6" s="163" t="s">
        <v>1</v>
      </c>
      <c r="BC6" s="163" t="s">
        <v>5775</v>
      </c>
      <c r="BD6" s="163" t="s">
        <v>84</v>
      </c>
    </row>
    <row r="7" spans="1:56" ht="16.5" customHeight="1">
      <c r="B7" s="8"/>
      <c r="E7" s="289" t="str">
        <f>'Rekapitulace stavby'!K6</f>
        <v>Třebíč, Karlovo náměstí, Rekonstrukce vodovodu a kanalizace</v>
      </c>
      <c r="F7" s="290"/>
      <c r="G7" s="290"/>
      <c r="H7" s="290"/>
      <c r="L7" s="8"/>
      <c r="AZ7" s="163" t="s">
        <v>347</v>
      </c>
      <c r="BA7" s="163" t="s">
        <v>347</v>
      </c>
      <c r="BB7" s="163" t="s">
        <v>1</v>
      </c>
      <c r="BC7" s="163" t="s">
        <v>5775</v>
      </c>
      <c r="BD7" s="163" t="s">
        <v>84</v>
      </c>
    </row>
    <row r="8" spans="1:56" ht="12.75">
      <c r="B8" s="8"/>
      <c r="D8" s="11" t="s">
        <v>279</v>
      </c>
      <c r="L8" s="8"/>
      <c r="AZ8" s="163" t="s">
        <v>350</v>
      </c>
      <c r="BA8" s="163" t="s">
        <v>350</v>
      </c>
      <c r="BB8" s="163" t="s">
        <v>1</v>
      </c>
      <c r="BC8" s="163" t="s">
        <v>121</v>
      </c>
      <c r="BD8" s="163" t="s">
        <v>84</v>
      </c>
    </row>
    <row r="9" spans="1:56" ht="16.5" customHeight="1">
      <c r="B9" s="8"/>
      <c r="E9" s="289" t="s">
        <v>4328</v>
      </c>
      <c r="F9" s="273"/>
      <c r="G9" s="273"/>
      <c r="H9" s="273"/>
      <c r="L9" s="8"/>
      <c r="AZ9" s="163" t="s">
        <v>3845</v>
      </c>
      <c r="BA9" s="163" t="s">
        <v>3845</v>
      </c>
      <c r="BB9" s="163" t="s">
        <v>1</v>
      </c>
      <c r="BC9" s="163" t="s">
        <v>5776</v>
      </c>
      <c r="BD9" s="163" t="s">
        <v>84</v>
      </c>
    </row>
    <row r="10" spans="1:56" ht="12" customHeight="1">
      <c r="B10" s="8"/>
      <c r="D10" s="11" t="s">
        <v>337</v>
      </c>
      <c r="L10" s="8"/>
      <c r="AZ10" s="163" t="s">
        <v>357</v>
      </c>
      <c r="BA10" s="163" t="s">
        <v>357</v>
      </c>
      <c r="BB10" s="163" t="s">
        <v>1</v>
      </c>
      <c r="BC10" s="163" t="s">
        <v>5777</v>
      </c>
      <c r="BD10" s="163" t="s">
        <v>84</v>
      </c>
    </row>
    <row r="11" spans="1:56" s="15" customFormat="1" ht="16.5" customHeight="1">
      <c r="A11" s="12"/>
      <c r="B11" s="13"/>
      <c r="C11" s="12"/>
      <c r="D11" s="12"/>
      <c r="E11" s="292" t="s">
        <v>5150</v>
      </c>
      <c r="F11" s="288"/>
      <c r="G11" s="288"/>
      <c r="H11" s="288"/>
      <c r="I11" s="12"/>
      <c r="J11" s="12"/>
      <c r="K11" s="12"/>
      <c r="L11" s="14"/>
      <c r="S11" s="12"/>
      <c r="T11" s="12"/>
      <c r="U11" s="12"/>
      <c r="V11" s="12"/>
      <c r="W11" s="12"/>
      <c r="X11" s="12"/>
      <c r="Y11" s="12"/>
      <c r="Z11" s="12"/>
      <c r="AA11" s="12"/>
      <c r="AB11" s="12"/>
      <c r="AC11" s="12"/>
      <c r="AD11" s="12"/>
      <c r="AE11" s="12"/>
      <c r="AZ11" s="163" t="s">
        <v>359</v>
      </c>
      <c r="BA11" s="163" t="s">
        <v>359</v>
      </c>
      <c r="BB11" s="163" t="s">
        <v>1</v>
      </c>
      <c r="BC11" s="163" t="s">
        <v>5778</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363</v>
      </c>
      <c r="BA12" s="163" t="s">
        <v>363</v>
      </c>
      <c r="BB12" s="163" t="s">
        <v>1</v>
      </c>
      <c r="BC12" s="163" t="s">
        <v>5779</v>
      </c>
      <c r="BD12" s="163" t="s">
        <v>84</v>
      </c>
    </row>
    <row r="13" spans="1:56" s="15" customFormat="1" ht="16.5" customHeight="1">
      <c r="A13" s="12"/>
      <c r="B13" s="13"/>
      <c r="C13" s="12"/>
      <c r="D13" s="12"/>
      <c r="E13" s="265" t="s">
        <v>5780</v>
      </c>
      <c r="F13" s="288"/>
      <c r="G13" s="288"/>
      <c r="H13" s="288"/>
      <c r="I13" s="12"/>
      <c r="J13" s="12"/>
      <c r="K13" s="12"/>
      <c r="L13" s="14"/>
      <c r="S13" s="12"/>
      <c r="T13" s="12"/>
      <c r="U13" s="12"/>
      <c r="V13" s="12"/>
      <c r="W13" s="12"/>
      <c r="X13" s="12"/>
      <c r="Y13" s="12"/>
      <c r="Z13" s="12"/>
      <c r="AA13" s="12"/>
      <c r="AB13" s="12"/>
      <c r="AC13" s="12"/>
      <c r="AD13" s="12"/>
      <c r="AE13" s="12"/>
      <c r="AZ13" s="163" t="s">
        <v>5171</v>
      </c>
      <c r="BA13" s="163" t="s">
        <v>5171</v>
      </c>
      <c r="BB13" s="163" t="s">
        <v>1</v>
      </c>
      <c r="BC13" s="163" t="s">
        <v>5775</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5173</v>
      </c>
      <c r="BA14" s="163" t="s">
        <v>5173</v>
      </c>
      <c r="BB14" s="163" t="s">
        <v>1</v>
      </c>
      <c r="BC14" s="163" t="s">
        <v>5439</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387</v>
      </c>
      <c r="BA15" s="163" t="s">
        <v>388</v>
      </c>
      <c r="BB15" s="163" t="s">
        <v>1</v>
      </c>
      <c r="BC15" s="163" t="s">
        <v>5772</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394</v>
      </c>
      <c r="BA16" s="163" t="s">
        <v>394</v>
      </c>
      <c r="BB16" s="163" t="s">
        <v>1</v>
      </c>
      <c r="BC16" s="163" t="s">
        <v>5781</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396</v>
      </c>
      <c r="BA17" s="163" t="s">
        <v>396</v>
      </c>
      <c r="BB17" s="163" t="s">
        <v>1</v>
      </c>
      <c r="BC17" s="163" t="s">
        <v>5782</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398</v>
      </c>
      <c r="BA18" s="163" t="s">
        <v>398</v>
      </c>
      <c r="BB18" s="163" t="s">
        <v>1</v>
      </c>
      <c r="BC18" s="163" t="s">
        <v>5783</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2659</v>
      </c>
      <c r="BA19" s="163" t="s">
        <v>2659</v>
      </c>
      <c r="BB19" s="163" t="s">
        <v>1</v>
      </c>
      <c r="BC19" s="163" t="s">
        <v>5783</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ROUND((SUM(BE134:BE295)),  2)</f>
        <v>0</v>
      </c>
      <c r="G37" s="12"/>
      <c r="H37" s="12"/>
      <c r="I37" s="28">
        <v>0.21</v>
      </c>
      <c r="J37" s="27">
        <f>ROUND(((SUM(BE134:BE295))*I37),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ROUND((SUM(BF134:BF295)),  2)</f>
        <v>0</v>
      </c>
      <c r="G38" s="12"/>
      <c r="H38" s="12"/>
      <c r="I38" s="28">
        <v>0.15</v>
      </c>
      <c r="J38" s="27">
        <f>ROUND(((SUM(BF134:BF295))*I38),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ROUND((SUM(BG134:BG295)),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ROUND((SUM(BH134:BH295)),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ROUND((SUM(BI134:BI295)),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5150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65" t="str">
        <f>E13</f>
        <v>4 - DSO 02.2.4 Napojení na vodovodní přípojky - Řad 6-KN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J210</f>
        <v>0</v>
      </c>
      <c r="L103" s="165"/>
    </row>
    <row r="104" spans="1:47" s="153" customFormat="1" ht="19.899999999999999" customHeight="1">
      <c r="B104" s="165"/>
      <c r="D104" s="166" t="s">
        <v>403</v>
      </c>
      <c r="E104" s="167"/>
      <c r="F104" s="167"/>
      <c r="G104" s="167"/>
      <c r="H104" s="167"/>
      <c r="I104" s="167"/>
      <c r="J104" s="168">
        <f>J216</f>
        <v>0</v>
      </c>
      <c r="L104" s="165"/>
    </row>
    <row r="105" spans="1:47" s="153" customFormat="1" ht="19.899999999999999" customHeight="1">
      <c r="B105" s="165"/>
      <c r="D105" s="166" t="s">
        <v>404</v>
      </c>
      <c r="E105" s="167"/>
      <c r="F105" s="167"/>
      <c r="G105" s="167"/>
      <c r="H105" s="167"/>
      <c r="I105" s="167"/>
      <c r="J105" s="168">
        <f>J219</f>
        <v>0</v>
      </c>
      <c r="L105" s="165"/>
    </row>
    <row r="106" spans="1:47" s="153" customFormat="1" ht="19.899999999999999" customHeight="1">
      <c r="B106" s="165"/>
      <c r="D106" s="166" t="s">
        <v>405</v>
      </c>
      <c r="E106" s="167"/>
      <c r="F106" s="167"/>
      <c r="G106" s="167"/>
      <c r="H106" s="167"/>
      <c r="I106" s="167"/>
      <c r="J106" s="168">
        <f>J223</f>
        <v>0</v>
      </c>
      <c r="L106" s="165"/>
    </row>
    <row r="107" spans="1:47" s="153" customFormat="1" ht="19.899999999999999" customHeight="1">
      <c r="B107" s="165"/>
      <c r="D107" s="166" t="s">
        <v>406</v>
      </c>
      <c r="E107" s="167"/>
      <c r="F107" s="167"/>
      <c r="G107" s="167"/>
      <c r="H107" s="167"/>
      <c r="I107" s="167"/>
      <c r="J107" s="168">
        <f>J226</f>
        <v>0</v>
      </c>
      <c r="L107" s="165"/>
    </row>
    <row r="108" spans="1:47" s="153" customFormat="1" ht="19.899999999999999" customHeight="1">
      <c r="B108" s="165"/>
      <c r="D108" s="166" t="s">
        <v>407</v>
      </c>
      <c r="E108" s="167"/>
      <c r="F108" s="167"/>
      <c r="G108" s="167"/>
      <c r="H108" s="167"/>
      <c r="I108" s="167"/>
      <c r="J108" s="168">
        <f>J252</f>
        <v>0</v>
      </c>
      <c r="L108" s="165"/>
    </row>
    <row r="109" spans="1:47" s="52" customFormat="1" ht="24.95" customHeight="1">
      <c r="B109" s="53"/>
      <c r="D109" s="54" t="s">
        <v>408</v>
      </c>
      <c r="E109" s="55"/>
      <c r="F109" s="55"/>
      <c r="G109" s="55"/>
      <c r="H109" s="55"/>
      <c r="I109" s="55"/>
      <c r="J109" s="56">
        <f>J287</f>
        <v>0</v>
      </c>
      <c r="L109" s="53"/>
    </row>
    <row r="110" spans="1:47" s="153" customFormat="1" ht="19.899999999999999" customHeight="1">
      <c r="B110" s="165"/>
      <c r="D110" s="166" t="s">
        <v>409</v>
      </c>
      <c r="E110" s="167"/>
      <c r="F110" s="167"/>
      <c r="G110" s="167"/>
      <c r="H110" s="167"/>
      <c r="I110" s="167"/>
      <c r="J110" s="168">
        <f>J288</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4328</v>
      </c>
      <c r="F122" s="273"/>
      <c r="G122" s="273"/>
      <c r="H122" s="273"/>
      <c r="L122" s="8"/>
    </row>
    <row r="123" spans="1:31" ht="12" customHeight="1">
      <c r="B123" s="8"/>
      <c r="C123" s="11" t="s">
        <v>337</v>
      </c>
      <c r="L123" s="8"/>
    </row>
    <row r="124" spans="1:31" s="15" customFormat="1" ht="16.5" customHeight="1">
      <c r="A124" s="12"/>
      <c r="B124" s="13"/>
      <c r="C124" s="12"/>
      <c r="D124" s="12"/>
      <c r="E124" s="292" t="s">
        <v>5150</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65" t="str">
        <f>E13</f>
        <v>4 - DSO 02.2.4 Napojení na vodovodní přípojky - Řad 6-KN</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P135+P287</f>
        <v>0</v>
      </c>
      <c r="Q134" s="22"/>
      <c r="R134" s="71">
        <f>R135+R287</f>
        <v>18.311847719999996</v>
      </c>
      <c r="S134" s="22"/>
      <c r="T134" s="72">
        <f>T135+T287</f>
        <v>8.6496224000000019</v>
      </c>
      <c r="U134" s="12"/>
      <c r="V134" s="12"/>
      <c r="W134" s="12"/>
      <c r="X134" s="12"/>
      <c r="Y134" s="12"/>
      <c r="Z134" s="12"/>
      <c r="AA134" s="12"/>
      <c r="AB134" s="12"/>
      <c r="AC134" s="12"/>
      <c r="AD134" s="12"/>
      <c r="AE134" s="12"/>
      <c r="AT134" s="5" t="s">
        <v>74</v>
      </c>
      <c r="AU134" s="5" t="s">
        <v>285</v>
      </c>
      <c r="BK134" s="73">
        <f>BK135+BK287</f>
        <v>0</v>
      </c>
    </row>
    <row r="135" spans="1:65" s="74" customFormat="1" ht="25.9" customHeight="1">
      <c r="B135" s="75"/>
      <c r="D135" s="76" t="s">
        <v>74</v>
      </c>
      <c r="E135" s="77" t="s">
        <v>410</v>
      </c>
      <c r="F135" s="77" t="s">
        <v>411</v>
      </c>
      <c r="J135" s="78">
        <f>BK135</f>
        <v>0</v>
      </c>
      <c r="L135" s="75"/>
      <c r="M135" s="79"/>
      <c r="N135" s="80"/>
      <c r="O135" s="80"/>
      <c r="P135" s="81">
        <f>P136+P210+P216+P219+P223+P226+P252</f>
        <v>0</v>
      </c>
      <c r="Q135" s="80"/>
      <c r="R135" s="81">
        <f>R136+R210+R216+R219+R223+R226+R252</f>
        <v>17.360607719999997</v>
      </c>
      <c r="S135" s="80"/>
      <c r="T135" s="82">
        <f>T136+T210+T216+T219+T223+T226+T252</f>
        <v>8.6496224000000019</v>
      </c>
      <c r="AR135" s="76" t="s">
        <v>82</v>
      </c>
      <c r="AT135" s="83" t="s">
        <v>74</v>
      </c>
      <c r="AU135" s="83" t="s">
        <v>75</v>
      </c>
      <c r="AY135" s="76" t="s">
        <v>302</v>
      </c>
      <c r="BK135" s="84">
        <f>BK136+BK210+BK216+BK219+BK223+BK226+BK252</f>
        <v>0</v>
      </c>
    </row>
    <row r="136" spans="1:65" s="74" customFormat="1" ht="22.9" customHeight="1">
      <c r="B136" s="75"/>
      <c r="D136" s="76" t="s">
        <v>74</v>
      </c>
      <c r="E136" s="169" t="s">
        <v>82</v>
      </c>
      <c r="F136" s="169" t="s">
        <v>412</v>
      </c>
      <c r="J136" s="170">
        <f>BK136</f>
        <v>0</v>
      </c>
      <c r="L136" s="75"/>
      <c r="M136" s="79"/>
      <c r="N136" s="80"/>
      <c r="O136" s="80"/>
      <c r="P136" s="81">
        <f>SUM(P137:P209)</f>
        <v>0</v>
      </c>
      <c r="Q136" s="80"/>
      <c r="R136" s="81">
        <f>SUM(R137:R209)</f>
        <v>10.193458119999999</v>
      </c>
      <c r="S136" s="80"/>
      <c r="T136" s="82">
        <f>SUM(T137:T209)</f>
        <v>8.2680800000000012</v>
      </c>
      <c r="AR136" s="76" t="s">
        <v>82</v>
      </c>
      <c r="AT136" s="83" t="s">
        <v>74</v>
      </c>
      <c r="AU136" s="83" t="s">
        <v>82</v>
      </c>
      <c r="AY136" s="76" t="s">
        <v>302</v>
      </c>
      <c r="BK136" s="84">
        <f>SUM(BK137:BK209)</f>
        <v>0</v>
      </c>
    </row>
    <row r="137" spans="1:65" s="15" customFormat="1" ht="67.5" customHeight="1">
      <c r="A137" s="12"/>
      <c r="B137" s="13"/>
      <c r="C137" s="85" t="s">
        <v>82</v>
      </c>
      <c r="D137" s="85" t="s">
        <v>303</v>
      </c>
      <c r="E137" s="86" t="s">
        <v>413</v>
      </c>
      <c r="F137" s="87" t="s">
        <v>414</v>
      </c>
      <c r="G137" s="88" t="s">
        <v>305</v>
      </c>
      <c r="H137" s="89">
        <v>2</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5784</v>
      </c>
    </row>
    <row r="138" spans="1:65" s="98" customFormat="1">
      <c r="B138" s="99"/>
      <c r="D138" s="100" t="s">
        <v>308</v>
      </c>
      <c r="E138" s="101" t="s">
        <v>1</v>
      </c>
      <c r="F138" s="102" t="s">
        <v>5785</v>
      </c>
      <c r="H138" s="103">
        <v>2</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2</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5786</v>
      </c>
    </row>
    <row r="140" spans="1:65" s="98" customFormat="1">
      <c r="B140" s="99"/>
      <c r="D140" s="100" t="s">
        <v>308</v>
      </c>
      <c r="E140" s="101" t="s">
        <v>1</v>
      </c>
      <c r="F140" s="102" t="s">
        <v>84</v>
      </c>
      <c r="H140" s="103">
        <v>2</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5787</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16.5" customHeight="1">
      <c r="A143" s="12"/>
      <c r="B143" s="13"/>
      <c r="C143" s="85" t="s">
        <v>97</v>
      </c>
      <c r="D143" s="85" t="s">
        <v>303</v>
      </c>
      <c r="E143" s="86" t="s">
        <v>425</v>
      </c>
      <c r="F143" s="87" t="s">
        <v>426</v>
      </c>
      <c r="G143" s="88" t="s">
        <v>423</v>
      </c>
      <c r="H143" s="89">
        <v>14.48</v>
      </c>
      <c r="I143" s="3"/>
      <c r="J143" s="90">
        <f>ROUND(I143*H143,2)</f>
        <v>0</v>
      </c>
      <c r="K143" s="87" t="s">
        <v>427</v>
      </c>
      <c r="L143" s="13"/>
      <c r="M143" s="91" t="s">
        <v>1</v>
      </c>
      <c r="N143" s="92" t="s">
        <v>40</v>
      </c>
      <c r="O143" s="93"/>
      <c r="P143" s="94">
        <f>O143*H143</f>
        <v>0</v>
      </c>
      <c r="Q143" s="94">
        <v>0</v>
      </c>
      <c r="R143" s="94">
        <f>Q143*H143</f>
        <v>0</v>
      </c>
      <c r="S143" s="94">
        <v>0.28100000000000003</v>
      </c>
      <c r="T143" s="95">
        <f>S143*H143</f>
        <v>4.0688800000000009</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5788</v>
      </c>
    </row>
    <row r="144" spans="1:65" s="98" customFormat="1">
      <c r="B144" s="99"/>
      <c r="D144" s="100" t="s">
        <v>308</v>
      </c>
      <c r="E144" s="101" t="s">
        <v>1</v>
      </c>
      <c r="F144" s="102" t="s">
        <v>347</v>
      </c>
      <c r="H144" s="103">
        <v>14.48</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432</v>
      </c>
      <c r="F145" s="87" t="s">
        <v>433</v>
      </c>
      <c r="G145" s="88" t="s">
        <v>423</v>
      </c>
      <c r="H145" s="89">
        <v>14.48</v>
      </c>
      <c r="I145" s="3"/>
      <c r="J145" s="90">
        <f>ROUND(I145*H145,2)</f>
        <v>0</v>
      </c>
      <c r="K145" s="87" t="s">
        <v>427</v>
      </c>
      <c r="L145" s="13"/>
      <c r="M145" s="91" t="s">
        <v>1</v>
      </c>
      <c r="N145" s="92" t="s">
        <v>40</v>
      </c>
      <c r="O145" s="93"/>
      <c r="P145" s="94">
        <f>O145*H145</f>
        <v>0</v>
      </c>
      <c r="Q145" s="94">
        <v>0</v>
      </c>
      <c r="R145" s="94">
        <f>Q145*H145</f>
        <v>0</v>
      </c>
      <c r="S145" s="94">
        <v>0.28999999999999998</v>
      </c>
      <c r="T145" s="95">
        <f>S145*H145</f>
        <v>4.1992000000000003</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5789</v>
      </c>
    </row>
    <row r="146" spans="1:65" s="98" customFormat="1">
      <c r="B146" s="99"/>
      <c r="D146" s="100" t="s">
        <v>308</v>
      </c>
      <c r="E146" s="101" t="s">
        <v>1</v>
      </c>
      <c r="F146" s="102" t="s">
        <v>347</v>
      </c>
      <c r="H146" s="103">
        <v>14.48</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990</v>
      </c>
      <c r="F147" s="87" t="s">
        <v>991</v>
      </c>
      <c r="G147" s="88" t="s">
        <v>450</v>
      </c>
      <c r="H147" s="89">
        <v>2</v>
      </c>
      <c r="I147" s="3"/>
      <c r="J147" s="90">
        <f>ROUND(I147*H147,2)</f>
        <v>0</v>
      </c>
      <c r="K147" s="87" t="s">
        <v>427</v>
      </c>
      <c r="L147" s="13"/>
      <c r="M147" s="91" t="s">
        <v>1</v>
      </c>
      <c r="N147" s="92" t="s">
        <v>40</v>
      </c>
      <c r="O147" s="93"/>
      <c r="P147" s="94">
        <f>O147*H147</f>
        <v>0</v>
      </c>
      <c r="Q147" s="94">
        <v>8.6800000000000002E-3</v>
      </c>
      <c r="R147" s="94">
        <f>Q147*H147</f>
        <v>1.736E-2</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5790</v>
      </c>
    </row>
    <row r="148" spans="1:65" s="98" customFormat="1">
      <c r="B148" s="99"/>
      <c r="D148" s="100" t="s">
        <v>308</v>
      </c>
      <c r="E148" s="101" t="s">
        <v>1</v>
      </c>
      <c r="F148" s="102" t="s">
        <v>5791</v>
      </c>
      <c r="H148" s="103">
        <v>2</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457</v>
      </c>
      <c r="F149" s="87" t="s">
        <v>458</v>
      </c>
      <c r="G149" s="88" t="s">
        <v>450</v>
      </c>
      <c r="H149" s="89">
        <v>6</v>
      </c>
      <c r="I149" s="3"/>
      <c r="J149" s="90">
        <f>ROUND(I149*H149,2)</f>
        <v>0</v>
      </c>
      <c r="K149" s="87" t="s">
        <v>427</v>
      </c>
      <c r="L149" s="13"/>
      <c r="M149" s="91" t="s">
        <v>1</v>
      </c>
      <c r="N149" s="92" t="s">
        <v>40</v>
      </c>
      <c r="O149" s="93"/>
      <c r="P149" s="94">
        <f>O149*H149</f>
        <v>0</v>
      </c>
      <c r="Q149" s="94">
        <v>3.6900000000000002E-2</v>
      </c>
      <c r="R149" s="94">
        <f>Q149*H149</f>
        <v>0.22140000000000001</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5792</v>
      </c>
    </row>
    <row r="150" spans="1:65" s="98" customFormat="1">
      <c r="B150" s="99"/>
      <c r="D150" s="100" t="s">
        <v>308</v>
      </c>
      <c r="E150" s="101" t="s">
        <v>1</v>
      </c>
      <c r="F150" s="102" t="s">
        <v>5793</v>
      </c>
      <c r="H150" s="103">
        <v>2</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98" customFormat="1">
      <c r="B151" s="99"/>
      <c r="D151" s="100" t="s">
        <v>308</v>
      </c>
      <c r="E151" s="101" t="s">
        <v>1</v>
      </c>
      <c r="F151" s="102" t="s">
        <v>4365</v>
      </c>
      <c r="H151" s="103">
        <v>2</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98" customFormat="1">
      <c r="B152" s="99"/>
      <c r="D152" s="100" t="s">
        <v>308</v>
      </c>
      <c r="E152" s="101" t="s">
        <v>1</v>
      </c>
      <c r="F152" s="102" t="s">
        <v>5794</v>
      </c>
      <c r="H152" s="103">
        <v>2</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1</v>
      </c>
      <c r="F153" s="174" t="s">
        <v>435</v>
      </c>
      <c r="H153" s="175">
        <v>6</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21.75" customHeight="1">
      <c r="A154" s="12"/>
      <c r="B154" s="13"/>
      <c r="C154" s="85" t="s">
        <v>109</v>
      </c>
      <c r="D154" s="85" t="s">
        <v>303</v>
      </c>
      <c r="E154" s="86" t="s">
        <v>466</v>
      </c>
      <c r="F154" s="87" t="s">
        <v>467</v>
      </c>
      <c r="G154" s="88" t="s">
        <v>468</v>
      </c>
      <c r="H154" s="89">
        <v>25.89</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5795</v>
      </c>
    </row>
    <row r="155" spans="1:65" s="98" customFormat="1">
      <c r="B155" s="99"/>
      <c r="D155" s="100" t="s">
        <v>308</v>
      </c>
      <c r="E155" s="101" t="s">
        <v>1</v>
      </c>
      <c r="F155" s="102" t="s">
        <v>396</v>
      </c>
      <c r="H155" s="103">
        <v>25.89</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1.75" customHeight="1">
      <c r="A156" s="12"/>
      <c r="B156" s="13"/>
      <c r="C156" s="85" t="s">
        <v>112</v>
      </c>
      <c r="D156" s="85" t="s">
        <v>303</v>
      </c>
      <c r="E156" s="86" t="s">
        <v>2694</v>
      </c>
      <c r="F156" s="87" t="s">
        <v>2695</v>
      </c>
      <c r="G156" s="88" t="s">
        <v>468</v>
      </c>
      <c r="H156" s="89">
        <v>25.89</v>
      </c>
      <c r="I156" s="3"/>
      <c r="J156" s="90">
        <f>ROUND(I156*H156,2)</f>
        <v>0</v>
      </c>
      <c r="K156" s="87" t="s">
        <v>427</v>
      </c>
      <c r="L156" s="13"/>
      <c r="M156" s="91" t="s">
        <v>1</v>
      </c>
      <c r="N156" s="92" t="s">
        <v>40</v>
      </c>
      <c r="O156" s="93"/>
      <c r="P156" s="94">
        <f>O156*H156</f>
        <v>0</v>
      </c>
      <c r="Q156" s="94">
        <v>0</v>
      </c>
      <c r="R156" s="94">
        <f>Q156*H156</f>
        <v>0</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5796</v>
      </c>
    </row>
    <row r="157" spans="1:65" s="179" customFormat="1">
      <c r="B157" s="180"/>
      <c r="D157" s="100" t="s">
        <v>308</v>
      </c>
      <c r="E157" s="181" t="s">
        <v>1</v>
      </c>
      <c r="F157" s="182" t="s">
        <v>2697</v>
      </c>
      <c r="H157" s="181" t="s">
        <v>1</v>
      </c>
      <c r="L157" s="180"/>
      <c r="M157" s="183"/>
      <c r="N157" s="184"/>
      <c r="O157" s="184"/>
      <c r="P157" s="184"/>
      <c r="Q157" s="184"/>
      <c r="R157" s="184"/>
      <c r="S157" s="184"/>
      <c r="T157" s="185"/>
      <c r="AT157" s="181" t="s">
        <v>308</v>
      </c>
      <c r="AU157" s="181" t="s">
        <v>84</v>
      </c>
      <c r="AV157" s="179" t="s">
        <v>82</v>
      </c>
      <c r="AW157" s="179" t="s">
        <v>31</v>
      </c>
      <c r="AX157" s="179" t="s">
        <v>75</v>
      </c>
      <c r="AY157" s="181" t="s">
        <v>302</v>
      </c>
    </row>
    <row r="158" spans="1:65" s="98" customFormat="1">
      <c r="B158" s="99"/>
      <c r="D158" s="100" t="s">
        <v>308</v>
      </c>
      <c r="E158" s="101" t="s">
        <v>1</v>
      </c>
      <c r="F158" s="102" t="s">
        <v>5797</v>
      </c>
      <c r="H158" s="103">
        <v>9.0289999999999999</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98" customFormat="1">
      <c r="B159" s="99"/>
      <c r="D159" s="100" t="s">
        <v>308</v>
      </c>
      <c r="E159" s="101" t="s">
        <v>1</v>
      </c>
      <c r="F159" s="102" t="s">
        <v>5798</v>
      </c>
      <c r="H159" s="103">
        <v>18.766999999999999</v>
      </c>
      <c r="L159" s="99"/>
      <c r="M159" s="104"/>
      <c r="N159" s="105"/>
      <c r="O159" s="105"/>
      <c r="P159" s="105"/>
      <c r="Q159" s="105"/>
      <c r="R159" s="105"/>
      <c r="S159" s="105"/>
      <c r="T159" s="106"/>
      <c r="AT159" s="101" t="s">
        <v>308</v>
      </c>
      <c r="AU159" s="101" t="s">
        <v>84</v>
      </c>
      <c r="AV159" s="98" t="s">
        <v>84</v>
      </c>
      <c r="AW159" s="98" t="s">
        <v>31</v>
      </c>
      <c r="AX159" s="98" t="s">
        <v>75</v>
      </c>
      <c r="AY159" s="101" t="s">
        <v>302</v>
      </c>
    </row>
    <row r="160" spans="1:65" s="98" customFormat="1">
      <c r="B160" s="99"/>
      <c r="D160" s="100" t="s">
        <v>308</v>
      </c>
      <c r="E160" s="101" t="s">
        <v>1</v>
      </c>
      <c r="F160" s="102" t="s">
        <v>480</v>
      </c>
      <c r="H160" s="103">
        <v>1.9550000000000001</v>
      </c>
      <c r="L160" s="99"/>
      <c r="M160" s="104"/>
      <c r="N160" s="105"/>
      <c r="O160" s="105"/>
      <c r="P160" s="105"/>
      <c r="Q160" s="105"/>
      <c r="R160" s="105"/>
      <c r="S160" s="105"/>
      <c r="T160" s="106"/>
      <c r="AT160" s="101" t="s">
        <v>308</v>
      </c>
      <c r="AU160" s="101" t="s">
        <v>84</v>
      </c>
      <c r="AV160" s="98" t="s">
        <v>84</v>
      </c>
      <c r="AW160" s="98" t="s">
        <v>31</v>
      </c>
      <c r="AX160" s="98" t="s">
        <v>75</v>
      </c>
      <c r="AY160" s="101" t="s">
        <v>302</v>
      </c>
    </row>
    <row r="161" spans="1:65" s="186" customFormat="1">
      <c r="B161" s="187"/>
      <c r="D161" s="100" t="s">
        <v>308</v>
      </c>
      <c r="E161" s="188" t="s">
        <v>1</v>
      </c>
      <c r="F161" s="189" t="s">
        <v>481</v>
      </c>
      <c r="H161" s="190">
        <v>29.751000000000001</v>
      </c>
      <c r="L161" s="187"/>
      <c r="M161" s="191"/>
      <c r="N161" s="192"/>
      <c r="O161" s="192"/>
      <c r="P161" s="192"/>
      <c r="Q161" s="192"/>
      <c r="R161" s="192"/>
      <c r="S161" s="192"/>
      <c r="T161" s="193"/>
      <c r="AT161" s="188" t="s">
        <v>308</v>
      </c>
      <c r="AU161" s="188" t="s">
        <v>84</v>
      </c>
      <c r="AV161" s="186" t="s">
        <v>91</v>
      </c>
      <c r="AW161" s="186" t="s">
        <v>31</v>
      </c>
      <c r="AX161" s="186" t="s">
        <v>75</v>
      </c>
      <c r="AY161" s="188" t="s">
        <v>302</v>
      </c>
    </row>
    <row r="162" spans="1:65" s="179" customFormat="1">
      <c r="B162" s="180"/>
      <c r="D162" s="100" t="s">
        <v>308</v>
      </c>
      <c r="E162" s="181" t="s">
        <v>1</v>
      </c>
      <c r="F162" s="182" t="s">
        <v>482</v>
      </c>
      <c r="H162" s="181" t="s">
        <v>1</v>
      </c>
      <c r="L162" s="180"/>
      <c r="M162" s="183"/>
      <c r="N162" s="184"/>
      <c r="O162" s="184"/>
      <c r="P162" s="184"/>
      <c r="Q162" s="184"/>
      <c r="R162" s="184"/>
      <c r="S162" s="184"/>
      <c r="T162" s="185"/>
      <c r="AT162" s="181" t="s">
        <v>308</v>
      </c>
      <c r="AU162" s="181" t="s">
        <v>84</v>
      </c>
      <c r="AV162" s="179" t="s">
        <v>82</v>
      </c>
      <c r="AW162" s="179" t="s">
        <v>31</v>
      </c>
      <c r="AX162" s="179" t="s">
        <v>75</v>
      </c>
      <c r="AY162" s="181" t="s">
        <v>302</v>
      </c>
    </row>
    <row r="163" spans="1:65" s="98" customFormat="1">
      <c r="B163" s="99"/>
      <c r="D163" s="100" t="s">
        <v>308</v>
      </c>
      <c r="E163" s="101" t="s">
        <v>1</v>
      </c>
      <c r="F163" s="102" t="s">
        <v>486</v>
      </c>
      <c r="H163" s="103">
        <v>-3.7650000000000001</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79" customFormat="1">
      <c r="B164" s="180"/>
      <c r="D164" s="100" t="s">
        <v>308</v>
      </c>
      <c r="E164" s="181" t="s">
        <v>1</v>
      </c>
      <c r="F164" s="182" t="s">
        <v>487</v>
      </c>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102" t="s">
        <v>5240</v>
      </c>
      <c r="H165" s="103">
        <v>-9.6000000000000002E-2</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186" customFormat="1">
      <c r="B166" s="187"/>
      <c r="D166" s="100" t="s">
        <v>308</v>
      </c>
      <c r="E166" s="188" t="s">
        <v>319</v>
      </c>
      <c r="F166" s="189" t="s">
        <v>481</v>
      </c>
      <c r="H166" s="190">
        <v>-3.8610000000000002</v>
      </c>
      <c r="L166" s="187"/>
      <c r="M166" s="191"/>
      <c r="N166" s="192"/>
      <c r="O166" s="192"/>
      <c r="P166" s="192"/>
      <c r="Q166" s="192"/>
      <c r="R166" s="192"/>
      <c r="S166" s="192"/>
      <c r="T166" s="193"/>
      <c r="AT166" s="188" t="s">
        <v>308</v>
      </c>
      <c r="AU166" s="188" t="s">
        <v>84</v>
      </c>
      <c r="AV166" s="186" t="s">
        <v>91</v>
      </c>
      <c r="AW166" s="186" t="s">
        <v>31</v>
      </c>
      <c r="AX166" s="186" t="s">
        <v>75</v>
      </c>
      <c r="AY166" s="188" t="s">
        <v>302</v>
      </c>
    </row>
    <row r="167" spans="1:65" s="171" customFormat="1">
      <c r="B167" s="172"/>
      <c r="D167" s="100" t="s">
        <v>308</v>
      </c>
      <c r="E167" s="173" t="s">
        <v>396</v>
      </c>
      <c r="F167" s="174" t="s">
        <v>435</v>
      </c>
      <c r="H167" s="175">
        <v>25.89</v>
      </c>
      <c r="L167" s="172"/>
      <c r="M167" s="176"/>
      <c r="N167" s="177"/>
      <c r="O167" s="177"/>
      <c r="P167" s="177"/>
      <c r="Q167" s="177"/>
      <c r="R167" s="177"/>
      <c r="S167" s="177"/>
      <c r="T167" s="178"/>
      <c r="AT167" s="173" t="s">
        <v>308</v>
      </c>
      <c r="AU167" s="173" t="s">
        <v>84</v>
      </c>
      <c r="AV167" s="171" t="s">
        <v>97</v>
      </c>
      <c r="AW167" s="171" t="s">
        <v>31</v>
      </c>
      <c r="AX167" s="171" t="s">
        <v>82</v>
      </c>
      <c r="AY167" s="173" t="s">
        <v>302</v>
      </c>
    </row>
    <row r="168" spans="1:65" s="15" customFormat="1" ht="16.5" customHeight="1">
      <c r="A168" s="12"/>
      <c r="B168" s="13"/>
      <c r="C168" s="85" t="s">
        <v>115</v>
      </c>
      <c r="D168" s="85" t="s">
        <v>303</v>
      </c>
      <c r="E168" s="86" t="s">
        <v>4576</v>
      </c>
      <c r="F168" s="87" t="s">
        <v>4577</v>
      </c>
      <c r="G168" s="88" t="s">
        <v>423</v>
      </c>
      <c r="H168" s="89">
        <v>55.593000000000004</v>
      </c>
      <c r="I168" s="3"/>
      <c r="J168" s="90">
        <f>ROUND(I168*H168,2)</f>
        <v>0</v>
      </c>
      <c r="K168" s="87" t="s">
        <v>427</v>
      </c>
      <c r="L168" s="13"/>
      <c r="M168" s="91" t="s">
        <v>1</v>
      </c>
      <c r="N168" s="92" t="s">
        <v>40</v>
      </c>
      <c r="O168" s="93"/>
      <c r="P168" s="94">
        <f>O168*H168</f>
        <v>0</v>
      </c>
      <c r="Q168" s="94">
        <v>8.4000000000000003E-4</v>
      </c>
      <c r="R168" s="94">
        <f>Q168*H168</f>
        <v>4.6698120000000003E-2</v>
      </c>
      <c r="S168" s="94">
        <v>0</v>
      </c>
      <c r="T168" s="95">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5799</v>
      </c>
    </row>
    <row r="169" spans="1:65" s="98" customFormat="1">
      <c r="B169" s="99"/>
      <c r="D169" s="100" t="s">
        <v>308</v>
      </c>
      <c r="E169" s="101" t="s">
        <v>1</v>
      </c>
      <c r="F169" s="102" t="s">
        <v>5800</v>
      </c>
      <c r="H169" s="103">
        <v>18.058</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5801</v>
      </c>
      <c r="H170" s="103">
        <v>37.534999999999997</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71" customFormat="1">
      <c r="B171" s="172"/>
      <c r="D171" s="100" t="s">
        <v>308</v>
      </c>
      <c r="E171" s="173" t="s">
        <v>363</v>
      </c>
      <c r="F171" s="174" t="s">
        <v>435</v>
      </c>
      <c r="H171" s="175">
        <v>55.593000000000004</v>
      </c>
      <c r="L171" s="172"/>
      <c r="M171" s="176"/>
      <c r="N171" s="177"/>
      <c r="O171" s="177"/>
      <c r="P171" s="177"/>
      <c r="Q171" s="177"/>
      <c r="R171" s="177"/>
      <c r="S171" s="177"/>
      <c r="T171" s="178"/>
      <c r="AT171" s="173" t="s">
        <v>308</v>
      </c>
      <c r="AU171" s="173" t="s">
        <v>84</v>
      </c>
      <c r="AV171" s="171" t="s">
        <v>97</v>
      </c>
      <c r="AW171" s="171" t="s">
        <v>31</v>
      </c>
      <c r="AX171" s="171" t="s">
        <v>82</v>
      </c>
      <c r="AY171" s="173" t="s">
        <v>302</v>
      </c>
    </row>
    <row r="172" spans="1:65" s="15" customFormat="1" ht="21.75" customHeight="1">
      <c r="A172" s="12"/>
      <c r="B172" s="13"/>
      <c r="C172" s="85" t="s">
        <v>118</v>
      </c>
      <c r="D172" s="85" t="s">
        <v>303</v>
      </c>
      <c r="E172" s="86" t="s">
        <v>4580</v>
      </c>
      <c r="F172" s="87" t="s">
        <v>4581</v>
      </c>
      <c r="G172" s="88" t="s">
        <v>423</v>
      </c>
      <c r="H172" s="89">
        <v>55.593000000000004</v>
      </c>
      <c r="I172" s="3"/>
      <c r="J172" s="90">
        <f>ROUND(I172*H172,2)</f>
        <v>0</v>
      </c>
      <c r="K172" s="87" t="s">
        <v>427</v>
      </c>
      <c r="L172" s="13"/>
      <c r="M172" s="91" t="s">
        <v>1</v>
      </c>
      <c r="N172" s="92" t="s">
        <v>40</v>
      </c>
      <c r="O172" s="93"/>
      <c r="P172" s="94">
        <f>O172*H172</f>
        <v>0</v>
      </c>
      <c r="Q172" s="94">
        <v>0</v>
      </c>
      <c r="R172" s="94">
        <f>Q172*H172</f>
        <v>0</v>
      </c>
      <c r="S172" s="94">
        <v>0</v>
      </c>
      <c r="T172" s="95">
        <f>S172*H172</f>
        <v>0</v>
      </c>
      <c r="U172" s="12"/>
      <c r="V172" s="12"/>
      <c r="W172" s="12"/>
      <c r="X172" s="12"/>
      <c r="Y172" s="12"/>
      <c r="Z172" s="12"/>
      <c r="AA172" s="12"/>
      <c r="AB172" s="12"/>
      <c r="AC172" s="12"/>
      <c r="AD172" s="12"/>
      <c r="AE172" s="12"/>
      <c r="AR172" s="96" t="s">
        <v>97</v>
      </c>
      <c r="AT172" s="96" t="s">
        <v>303</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5802</v>
      </c>
    </row>
    <row r="173" spans="1:65" s="98" customFormat="1">
      <c r="B173" s="99"/>
      <c r="D173" s="100" t="s">
        <v>308</v>
      </c>
      <c r="E173" s="101" t="s">
        <v>1</v>
      </c>
      <c r="F173" s="102" t="s">
        <v>363</v>
      </c>
      <c r="H173" s="103">
        <v>55.593000000000004</v>
      </c>
      <c r="L173" s="99"/>
      <c r="M173" s="104"/>
      <c r="N173" s="105"/>
      <c r="O173" s="105"/>
      <c r="P173" s="105"/>
      <c r="Q173" s="105"/>
      <c r="R173" s="105"/>
      <c r="S173" s="105"/>
      <c r="T173" s="106"/>
      <c r="AT173" s="101" t="s">
        <v>308</v>
      </c>
      <c r="AU173" s="101" t="s">
        <v>84</v>
      </c>
      <c r="AV173" s="98" t="s">
        <v>84</v>
      </c>
      <c r="AW173" s="98" t="s">
        <v>31</v>
      </c>
      <c r="AX173" s="98" t="s">
        <v>82</v>
      </c>
      <c r="AY173" s="101" t="s">
        <v>302</v>
      </c>
    </row>
    <row r="174" spans="1:65" s="15" customFormat="1" ht="21.75" customHeight="1">
      <c r="A174" s="12"/>
      <c r="B174" s="13"/>
      <c r="C174" s="85" t="s">
        <v>121</v>
      </c>
      <c r="D174" s="85" t="s">
        <v>303</v>
      </c>
      <c r="E174" s="86" t="s">
        <v>2734</v>
      </c>
      <c r="F174" s="87" t="s">
        <v>2884</v>
      </c>
      <c r="G174" s="88" t="s">
        <v>468</v>
      </c>
      <c r="H174" s="89">
        <v>17.443000000000001</v>
      </c>
      <c r="I174" s="3"/>
      <c r="J174" s="90">
        <f>ROUND(I174*H174,2)</f>
        <v>0</v>
      </c>
      <c r="K174" s="87" t="s">
        <v>427</v>
      </c>
      <c r="L174" s="13"/>
      <c r="M174" s="91" t="s">
        <v>1</v>
      </c>
      <c r="N174" s="92" t="s">
        <v>40</v>
      </c>
      <c r="O174" s="93"/>
      <c r="P174" s="94">
        <f>O174*H174</f>
        <v>0</v>
      </c>
      <c r="Q174" s="94">
        <v>0</v>
      </c>
      <c r="R174" s="94">
        <f>Q174*H174</f>
        <v>0</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5803</v>
      </c>
    </row>
    <row r="175" spans="1:65" s="179" customFormat="1">
      <c r="B175" s="180"/>
      <c r="D175" s="100" t="s">
        <v>308</v>
      </c>
      <c r="E175" s="181" t="s">
        <v>1</v>
      </c>
      <c r="F175" s="182" t="s">
        <v>2737</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98" customFormat="1">
      <c r="B176" s="99"/>
      <c r="D176" s="100" t="s">
        <v>308</v>
      </c>
      <c r="E176" s="101" t="s">
        <v>1</v>
      </c>
      <c r="F176" s="102" t="s">
        <v>2659</v>
      </c>
      <c r="H176" s="103">
        <v>17.443000000000001</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15" customFormat="1" ht="21.75" customHeight="1">
      <c r="A177" s="12"/>
      <c r="B177" s="13"/>
      <c r="C177" s="85" t="s">
        <v>124</v>
      </c>
      <c r="D177" s="85" t="s">
        <v>303</v>
      </c>
      <c r="E177" s="86" t="s">
        <v>506</v>
      </c>
      <c r="F177" s="87" t="s">
        <v>507</v>
      </c>
      <c r="G177" s="88" t="s">
        <v>468</v>
      </c>
      <c r="H177" s="89">
        <v>25.89</v>
      </c>
      <c r="I177" s="3"/>
      <c r="J177" s="90">
        <f>ROUND(I177*H177,2)</f>
        <v>0</v>
      </c>
      <c r="K177" s="87" t="s">
        <v>427</v>
      </c>
      <c r="L177" s="13"/>
      <c r="M177" s="91" t="s">
        <v>1</v>
      </c>
      <c r="N177" s="92" t="s">
        <v>40</v>
      </c>
      <c r="O177" s="93"/>
      <c r="P177" s="94">
        <f>O177*H177</f>
        <v>0</v>
      </c>
      <c r="Q177" s="94">
        <v>0</v>
      </c>
      <c r="R177" s="94">
        <f>Q177*H177</f>
        <v>0</v>
      </c>
      <c r="S177" s="94">
        <v>0</v>
      </c>
      <c r="T177" s="95">
        <f>S177*H177</f>
        <v>0</v>
      </c>
      <c r="U177" s="12"/>
      <c r="V177" s="12"/>
      <c r="W177" s="12"/>
      <c r="X177" s="12"/>
      <c r="Y177" s="12"/>
      <c r="Z177" s="12"/>
      <c r="AA177" s="12"/>
      <c r="AB177" s="12"/>
      <c r="AC177" s="12"/>
      <c r="AD177" s="12"/>
      <c r="AE177" s="12"/>
      <c r="AR177" s="96" t="s">
        <v>97</v>
      </c>
      <c r="AT177" s="96" t="s">
        <v>303</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5804</v>
      </c>
    </row>
    <row r="178" spans="1:65" s="98" customFormat="1">
      <c r="B178" s="99"/>
      <c r="D178" s="100" t="s">
        <v>308</v>
      </c>
      <c r="E178" s="101" t="s">
        <v>1</v>
      </c>
      <c r="F178" s="102" t="s">
        <v>396</v>
      </c>
      <c r="H178" s="103">
        <v>25.89</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15" customFormat="1" ht="33" customHeight="1">
      <c r="A179" s="12"/>
      <c r="B179" s="13"/>
      <c r="C179" s="85" t="s">
        <v>185</v>
      </c>
      <c r="D179" s="85" t="s">
        <v>303</v>
      </c>
      <c r="E179" s="86" t="s">
        <v>509</v>
      </c>
      <c r="F179" s="87" t="s">
        <v>510</v>
      </c>
      <c r="G179" s="88" t="s">
        <v>468</v>
      </c>
      <c r="H179" s="89">
        <v>1294.5</v>
      </c>
      <c r="I179" s="3"/>
      <c r="J179" s="90">
        <f>ROUND(I179*H179,2)</f>
        <v>0</v>
      </c>
      <c r="K179" s="87" t="s">
        <v>427</v>
      </c>
      <c r="L179" s="13"/>
      <c r="M179" s="91" t="s">
        <v>1</v>
      </c>
      <c r="N179" s="92" t="s">
        <v>40</v>
      </c>
      <c r="O179" s="93"/>
      <c r="P179" s="94">
        <f>O179*H179</f>
        <v>0</v>
      </c>
      <c r="Q179" s="94">
        <v>0</v>
      </c>
      <c r="R179" s="94">
        <f>Q179*H179</f>
        <v>0</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5805</v>
      </c>
    </row>
    <row r="180" spans="1:65" s="98" customFormat="1">
      <c r="B180" s="99"/>
      <c r="D180" s="100" t="s">
        <v>308</v>
      </c>
      <c r="E180" s="101" t="s">
        <v>1</v>
      </c>
      <c r="F180" s="102" t="s">
        <v>512</v>
      </c>
      <c r="H180" s="103">
        <v>1294.5</v>
      </c>
      <c r="L180" s="99"/>
      <c r="M180" s="104"/>
      <c r="N180" s="105"/>
      <c r="O180" s="105"/>
      <c r="P180" s="105"/>
      <c r="Q180" s="105"/>
      <c r="R180" s="105"/>
      <c r="S180" s="105"/>
      <c r="T180" s="106"/>
      <c r="AT180" s="101" t="s">
        <v>308</v>
      </c>
      <c r="AU180" s="101" t="s">
        <v>84</v>
      </c>
      <c r="AV180" s="98" t="s">
        <v>84</v>
      </c>
      <c r="AW180" s="98" t="s">
        <v>31</v>
      </c>
      <c r="AX180" s="98" t="s">
        <v>82</v>
      </c>
      <c r="AY180" s="101" t="s">
        <v>302</v>
      </c>
    </row>
    <row r="181" spans="1:65" s="15" customFormat="1" ht="21.75" customHeight="1">
      <c r="A181" s="12"/>
      <c r="B181" s="13"/>
      <c r="C181" s="85" t="s">
        <v>8</v>
      </c>
      <c r="D181" s="85" t="s">
        <v>303</v>
      </c>
      <c r="E181" s="86" t="s">
        <v>2740</v>
      </c>
      <c r="F181" s="87" t="s">
        <v>2888</v>
      </c>
      <c r="G181" s="88" t="s">
        <v>468</v>
      </c>
      <c r="H181" s="89">
        <v>17.443000000000001</v>
      </c>
      <c r="I181" s="3"/>
      <c r="J181" s="90">
        <f>ROUND(I181*H181,2)</f>
        <v>0</v>
      </c>
      <c r="K181" s="87" t="s">
        <v>427</v>
      </c>
      <c r="L181" s="13"/>
      <c r="M181" s="91" t="s">
        <v>1</v>
      </c>
      <c r="N181" s="92" t="s">
        <v>40</v>
      </c>
      <c r="O181" s="93"/>
      <c r="P181" s="94">
        <f>O181*H181</f>
        <v>0</v>
      </c>
      <c r="Q181" s="94">
        <v>0</v>
      </c>
      <c r="R181" s="94">
        <f>Q181*H181</f>
        <v>0</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5806</v>
      </c>
    </row>
    <row r="182" spans="1:65" s="98" customFormat="1">
      <c r="B182" s="99"/>
      <c r="D182" s="100" t="s">
        <v>308</v>
      </c>
      <c r="E182" s="101" t="s">
        <v>1</v>
      </c>
      <c r="F182" s="102" t="s">
        <v>2659</v>
      </c>
      <c r="H182" s="103">
        <v>17.443000000000001</v>
      </c>
      <c r="L182" s="99"/>
      <c r="M182" s="104"/>
      <c r="N182" s="105"/>
      <c r="O182" s="105"/>
      <c r="P182" s="105"/>
      <c r="Q182" s="105"/>
      <c r="R182" s="105"/>
      <c r="S182" s="105"/>
      <c r="T182" s="106"/>
      <c r="AT182" s="101" t="s">
        <v>308</v>
      </c>
      <c r="AU182" s="101" t="s">
        <v>84</v>
      </c>
      <c r="AV182" s="98" t="s">
        <v>84</v>
      </c>
      <c r="AW182" s="98" t="s">
        <v>31</v>
      </c>
      <c r="AX182" s="98" t="s">
        <v>82</v>
      </c>
      <c r="AY182" s="101" t="s">
        <v>302</v>
      </c>
    </row>
    <row r="183" spans="1:65" s="15" customFormat="1" ht="16.5" customHeight="1">
      <c r="A183" s="12"/>
      <c r="B183" s="13"/>
      <c r="C183" s="85" t="s">
        <v>190</v>
      </c>
      <c r="D183" s="85" t="s">
        <v>303</v>
      </c>
      <c r="E183" s="86" t="s">
        <v>513</v>
      </c>
      <c r="F183" s="87" t="s">
        <v>514</v>
      </c>
      <c r="G183" s="88" t="s">
        <v>468</v>
      </c>
      <c r="H183" s="89">
        <v>25.89</v>
      </c>
      <c r="I183" s="3"/>
      <c r="J183" s="90">
        <f>ROUND(I183*H183,2)</f>
        <v>0</v>
      </c>
      <c r="K183" s="87" t="s">
        <v>427</v>
      </c>
      <c r="L183" s="13"/>
      <c r="M183" s="91" t="s">
        <v>1</v>
      </c>
      <c r="N183" s="92" t="s">
        <v>40</v>
      </c>
      <c r="O183" s="93"/>
      <c r="P183" s="94">
        <f>O183*H183</f>
        <v>0</v>
      </c>
      <c r="Q183" s="94">
        <v>0</v>
      </c>
      <c r="R183" s="94">
        <f>Q183*H183</f>
        <v>0</v>
      </c>
      <c r="S183" s="94">
        <v>0</v>
      </c>
      <c r="T183" s="95">
        <f>S183*H183</f>
        <v>0</v>
      </c>
      <c r="U183" s="12"/>
      <c r="V183" s="12"/>
      <c r="W183" s="12"/>
      <c r="X183" s="12"/>
      <c r="Y183" s="12"/>
      <c r="Z183" s="12"/>
      <c r="AA183" s="12"/>
      <c r="AB183" s="12"/>
      <c r="AC183" s="12"/>
      <c r="AD183" s="12"/>
      <c r="AE183" s="12"/>
      <c r="AR183" s="96" t="s">
        <v>97</v>
      </c>
      <c r="AT183" s="96" t="s">
        <v>303</v>
      </c>
      <c r="AU183" s="96" t="s">
        <v>84</v>
      </c>
      <c r="AY183" s="5" t="s">
        <v>302</v>
      </c>
      <c r="BE183" s="97">
        <f>IF(N183="základní",J183,0)</f>
        <v>0</v>
      </c>
      <c r="BF183" s="97">
        <f>IF(N183="snížená",J183,0)</f>
        <v>0</v>
      </c>
      <c r="BG183" s="97">
        <f>IF(N183="zákl. přenesená",J183,0)</f>
        <v>0</v>
      </c>
      <c r="BH183" s="97">
        <f>IF(N183="sníž. přenesená",J183,0)</f>
        <v>0</v>
      </c>
      <c r="BI183" s="97">
        <f>IF(N183="nulová",J183,0)</f>
        <v>0</v>
      </c>
      <c r="BJ183" s="5" t="s">
        <v>82</v>
      </c>
      <c r="BK183" s="97">
        <f>ROUND(I183*H183,2)</f>
        <v>0</v>
      </c>
      <c r="BL183" s="5" t="s">
        <v>97</v>
      </c>
      <c r="BM183" s="96" t="s">
        <v>5807</v>
      </c>
    </row>
    <row r="184" spans="1:65" s="98" customFormat="1">
      <c r="B184" s="99"/>
      <c r="D184" s="100" t="s">
        <v>308</v>
      </c>
      <c r="E184" s="101" t="s">
        <v>1</v>
      </c>
      <c r="F184" s="102" t="s">
        <v>396</v>
      </c>
      <c r="H184" s="103">
        <v>25.89</v>
      </c>
      <c r="L184" s="99"/>
      <c r="M184" s="104"/>
      <c r="N184" s="105"/>
      <c r="O184" s="105"/>
      <c r="P184" s="105"/>
      <c r="Q184" s="105"/>
      <c r="R184" s="105"/>
      <c r="S184" s="105"/>
      <c r="T184" s="106"/>
      <c r="AT184" s="101" t="s">
        <v>308</v>
      </c>
      <c r="AU184" s="101" t="s">
        <v>84</v>
      </c>
      <c r="AV184" s="98" t="s">
        <v>84</v>
      </c>
      <c r="AW184" s="98" t="s">
        <v>31</v>
      </c>
      <c r="AX184" s="98" t="s">
        <v>82</v>
      </c>
      <c r="AY184" s="101" t="s">
        <v>302</v>
      </c>
    </row>
    <row r="185" spans="1:65" s="15" customFormat="1" ht="21.75" customHeight="1">
      <c r="A185" s="12"/>
      <c r="B185" s="13"/>
      <c r="C185" s="85" t="s">
        <v>193</v>
      </c>
      <c r="D185" s="85" t="s">
        <v>303</v>
      </c>
      <c r="E185" s="86" t="s">
        <v>516</v>
      </c>
      <c r="F185" s="87" t="s">
        <v>517</v>
      </c>
      <c r="G185" s="88" t="s">
        <v>518</v>
      </c>
      <c r="H185" s="89">
        <v>41.423999999999999</v>
      </c>
      <c r="I185" s="3"/>
      <c r="J185" s="90">
        <f>ROUND(I185*H185,2)</f>
        <v>0</v>
      </c>
      <c r="K185" s="87" t="s">
        <v>427</v>
      </c>
      <c r="L185" s="13"/>
      <c r="M185" s="91" t="s">
        <v>1</v>
      </c>
      <c r="N185" s="92" t="s">
        <v>40</v>
      </c>
      <c r="O185" s="93"/>
      <c r="P185" s="94">
        <f>O185*H185</f>
        <v>0</v>
      </c>
      <c r="Q185" s="94">
        <v>0</v>
      </c>
      <c r="R185" s="94">
        <f>Q185*H185</f>
        <v>0</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5808</v>
      </c>
    </row>
    <row r="186" spans="1:65" s="98" customFormat="1">
      <c r="B186" s="99"/>
      <c r="D186" s="100" t="s">
        <v>308</v>
      </c>
      <c r="E186" s="101" t="s">
        <v>1</v>
      </c>
      <c r="F186" s="102" t="s">
        <v>520</v>
      </c>
      <c r="H186" s="103">
        <v>41.423999999999999</v>
      </c>
      <c r="L186" s="99"/>
      <c r="M186" s="104"/>
      <c r="N186" s="105"/>
      <c r="O186" s="105"/>
      <c r="P186" s="105"/>
      <c r="Q186" s="105"/>
      <c r="R186" s="105"/>
      <c r="S186" s="105"/>
      <c r="T186" s="106"/>
      <c r="AT186" s="101" t="s">
        <v>308</v>
      </c>
      <c r="AU186" s="101" t="s">
        <v>84</v>
      </c>
      <c r="AV186" s="98" t="s">
        <v>84</v>
      </c>
      <c r="AW186" s="98" t="s">
        <v>31</v>
      </c>
      <c r="AX186" s="98" t="s">
        <v>82</v>
      </c>
      <c r="AY186" s="101" t="s">
        <v>302</v>
      </c>
    </row>
    <row r="187" spans="1:65" s="15" customFormat="1" ht="21.75" customHeight="1">
      <c r="A187" s="12"/>
      <c r="B187" s="13"/>
      <c r="C187" s="85" t="s">
        <v>196</v>
      </c>
      <c r="D187" s="85" t="s">
        <v>303</v>
      </c>
      <c r="E187" s="86" t="s">
        <v>521</v>
      </c>
      <c r="F187" s="87" t="s">
        <v>522</v>
      </c>
      <c r="G187" s="88" t="s">
        <v>468</v>
      </c>
      <c r="H187" s="89">
        <v>17.443000000000001</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5809</v>
      </c>
    </row>
    <row r="188" spans="1:65" s="98" customFormat="1">
      <c r="B188" s="99"/>
      <c r="D188" s="100" t="s">
        <v>308</v>
      </c>
      <c r="E188" s="101" t="s">
        <v>1</v>
      </c>
      <c r="F188" s="102" t="s">
        <v>396</v>
      </c>
      <c r="H188" s="103">
        <v>25.89</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98" customFormat="1" ht="22.5">
      <c r="B189" s="99"/>
      <c r="D189" s="100" t="s">
        <v>308</v>
      </c>
      <c r="E189" s="101" t="s">
        <v>1</v>
      </c>
      <c r="F189" s="102" t="s">
        <v>524</v>
      </c>
      <c r="H189" s="103">
        <v>3.8610000000000002</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179" customFormat="1">
      <c r="B190" s="180"/>
      <c r="D190" s="100" t="s">
        <v>308</v>
      </c>
      <c r="E190" s="181" t="s">
        <v>1</v>
      </c>
      <c r="F190" s="182" t="s">
        <v>525</v>
      </c>
      <c r="H190" s="181" t="s">
        <v>1</v>
      </c>
      <c r="L190" s="180"/>
      <c r="M190" s="183"/>
      <c r="N190" s="184"/>
      <c r="O190" s="184"/>
      <c r="P190" s="184"/>
      <c r="Q190" s="184"/>
      <c r="R190" s="184"/>
      <c r="S190" s="184"/>
      <c r="T190" s="185"/>
      <c r="AT190" s="181" t="s">
        <v>308</v>
      </c>
      <c r="AU190" s="181" t="s">
        <v>84</v>
      </c>
      <c r="AV190" s="179" t="s">
        <v>82</v>
      </c>
      <c r="AW190" s="179" t="s">
        <v>31</v>
      </c>
      <c r="AX190" s="179" t="s">
        <v>75</v>
      </c>
      <c r="AY190" s="181" t="s">
        <v>302</v>
      </c>
    </row>
    <row r="191" spans="1:65" s="98" customFormat="1">
      <c r="B191" s="99"/>
      <c r="D191" s="100" t="s">
        <v>308</v>
      </c>
      <c r="E191" s="101" t="s">
        <v>1</v>
      </c>
      <c r="F191" s="102" t="s">
        <v>5275</v>
      </c>
      <c r="H191" s="103">
        <v>-5.0679999999999996</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98" customFormat="1">
      <c r="B192" s="99"/>
      <c r="D192" s="100" t="s">
        <v>308</v>
      </c>
      <c r="E192" s="101" t="s">
        <v>1</v>
      </c>
      <c r="F192" s="102" t="s">
        <v>3869</v>
      </c>
      <c r="H192" s="103">
        <v>-2.1720000000000002</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179" customFormat="1">
      <c r="B193" s="180"/>
      <c r="D193" s="100" t="s">
        <v>308</v>
      </c>
      <c r="E193" s="181" t="s">
        <v>1</v>
      </c>
      <c r="F193" s="182" t="s">
        <v>532</v>
      </c>
      <c r="H193" s="181" t="s">
        <v>1</v>
      </c>
      <c r="L193" s="180"/>
      <c r="M193" s="183"/>
      <c r="N193" s="184"/>
      <c r="O193" s="184"/>
      <c r="P193" s="184"/>
      <c r="Q193" s="184"/>
      <c r="R193" s="184"/>
      <c r="S193" s="184"/>
      <c r="T193" s="185"/>
      <c r="AT193" s="181" t="s">
        <v>308</v>
      </c>
      <c r="AU193" s="181" t="s">
        <v>84</v>
      </c>
      <c r="AV193" s="179" t="s">
        <v>82</v>
      </c>
      <c r="AW193" s="179" t="s">
        <v>31</v>
      </c>
      <c r="AX193" s="179" t="s">
        <v>75</v>
      </c>
      <c r="AY193" s="181" t="s">
        <v>302</v>
      </c>
    </row>
    <row r="194" spans="1:65" s="98" customFormat="1">
      <c r="B194" s="99"/>
      <c r="D194" s="100" t="s">
        <v>308</v>
      </c>
      <c r="E194" s="101" t="s">
        <v>1</v>
      </c>
      <c r="F194" s="102" t="s">
        <v>536</v>
      </c>
      <c r="H194" s="103">
        <v>-5.0679999999999996</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1:65" s="98" customFormat="1">
      <c r="B195" s="99"/>
      <c r="D195" s="100" t="s">
        <v>308</v>
      </c>
      <c r="E195" s="101" t="s">
        <v>1</v>
      </c>
      <c r="F195" s="102" t="s">
        <v>2747</v>
      </c>
      <c r="H195" s="103">
        <v>-17.443000000000001</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186" customFormat="1">
      <c r="B196" s="187"/>
      <c r="D196" s="100" t="s">
        <v>308</v>
      </c>
      <c r="E196" s="188" t="s">
        <v>2748</v>
      </c>
      <c r="F196" s="189" t="s">
        <v>481</v>
      </c>
      <c r="H196" s="190">
        <v>-3.5527136788005001E-15</v>
      </c>
      <c r="L196" s="187"/>
      <c r="M196" s="191"/>
      <c r="N196" s="192"/>
      <c r="O196" s="192"/>
      <c r="P196" s="192"/>
      <c r="Q196" s="192"/>
      <c r="R196" s="192"/>
      <c r="S196" s="192"/>
      <c r="T196" s="193"/>
      <c r="AT196" s="188" t="s">
        <v>308</v>
      </c>
      <c r="AU196" s="188" t="s">
        <v>84</v>
      </c>
      <c r="AV196" s="186" t="s">
        <v>91</v>
      </c>
      <c r="AW196" s="186" t="s">
        <v>31</v>
      </c>
      <c r="AX196" s="186" t="s">
        <v>75</v>
      </c>
      <c r="AY196" s="188" t="s">
        <v>302</v>
      </c>
    </row>
    <row r="197" spans="1:65" s="179" customFormat="1" ht="22.5">
      <c r="B197" s="180"/>
      <c r="D197" s="100" t="s">
        <v>308</v>
      </c>
      <c r="E197" s="181" t="s">
        <v>1</v>
      </c>
      <c r="F197" s="182" t="s">
        <v>2749</v>
      </c>
      <c r="H197" s="181" t="s">
        <v>1</v>
      </c>
      <c r="L197" s="180"/>
      <c r="M197" s="183"/>
      <c r="N197" s="184"/>
      <c r="O197" s="184"/>
      <c r="P197" s="184"/>
      <c r="Q197" s="184"/>
      <c r="R197" s="184"/>
      <c r="S197" s="184"/>
      <c r="T197" s="185"/>
      <c r="AT197" s="181" t="s">
        <v>308</v>
      </c>
      <c r="AU197" s="181" t="s">
        <v>84</v>
      </c>
      <c r="AV197" s="179" t="s">
        <v>82</v>
      </c>
      <c r="AW197" s="179" t="s">
        <v>31</v>
      </c>
      <c r="AX197" s="179" t="s">
        <v>75</v>
      </c>
      <c r="AY197" s="181" t="s">
        <v>302</v>
      </c>
    </row>
    <row r="198" spans="1:65" s="98" customFormat="1" ht="22.5">
      <c r="B198" s="99"/>
      <c r="D198" s="100" t="s">
        <v>308</v>
      </c>
      <c r="E198" s="101" t="s">
        <v>2659</v>
      </c>
      <c r="F198" s="102" t="s">
        <v>5810</v>
      </c>
      <c r="H198" s="103">
        <v>17.443000000000001</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71" customFormat="1">
      <c r="B199" s="172"/>
      <c r="D199" s="100" t="s">
        <v>308</v>
      </c>
      <c r="E199" s="173" t="s">
        <v>398</v>
      </c>
      <c r="F199" s="174" t="s">
        <v>435</v>
      </c>
      <c r="H199" s="175">
        <v>17.443000000000001</v>
      </c>
      <c r="L199" s="172"/>
      <c r="M199" s="176"/>
      <c r="N199" s="177"/>
      <c r="O199" s="177"/>
      <c r="P199" s="177"/>
      <c r="Q199" s="177"/>
      <c r="R199" s="177"/>
      <c r="S199" s="177"/>
      <c r="T199" s="178"/>
      <c r="AT199" s="173" t="s">
        <v>308</v>
      </c>
      <c r="AU199" s="173" t="s">
        <v>84</v>
      </c>
      <c r="AV199" s="171" t="s">
        <v>97</v>
      </c>
      <c r="AW199" s="171" t="s">
        <v>31</v>
      </c>
      <c r="AX199" s="171" t="s">
        <v>82</v>
      </c>
      <c r="AY199" s="173" t="s">
        <v>302</v>
      </c>
    </row>
    <row r="200" spans="1:65" s="15" customFormat="1" ht="21.75" customHeight="1">
      <c r="A200" s="12"/>
      <c r="B200" s="13"/>
      <c r="C200" s="85" t="s">
        <v>199</v>
      </c>
      <c r="D200" s="85" t="s">
        <v>303</v>
      </c>
      <c r="E200" s="86" t="s">
        <v>543</v>
      </c>
      <c r="F200" s="87" t="s">
        <v>544</v>
      </c>
      <c r="G200" s="88" t="s">
        <v>468</v>
      </c>
      <c r="H200" s="89">
        <v>5.0679999999999996</v>
      </c>
      <c r="I200" s="3"/>
      <c r="J200" s="90">
        <f>ROUND(I200*H200,2)</f>
        <v>0</v>
      </c>
      <c r="K200" s="87" t="s">
        <v>427</v>
      </c>
      <c r="L200" s="13"/>
      <c r="M200" s="91" t="s">
        <v>1</v>
      </c>
      <c r="N200" s="92" t="s">
        <v>40</v>
      </c>
      <c r="O200" s="93"/>
      <c r="P200" s="94">
        <f>O200*H200</f>
        <v>0</v>
      </c>
      <c r="Q200" s="94">
        <v>0</v>
      </c>
      <c r="R200" s="94">
        <f>Q200*H200</f>
        <v>0</v>
      </c>
      <c r="S200" s="94">
        <v>0</v>
      </c>
      <c r="T200" s="95">
        <f>S200*H200</f>
        <v>0</v>
      </c>
      <c r="U200" s="12"/>
      <c r="V200" s="12"/>
      <c r="W200" s="12"/>
      <c r="X200" s="12"/>
      <c r="Y200" s="12"/>
      <c r="Z200" s="12"/>
      <c r="AA200" s="12"/>
      <c r="AB200" s="12"/>
      <c r="AC200" s="12"/>
      <c r="AD200" s="12"/>
      <c r="AE200" s="12"/>
      <c r="AR200" s="96" t="s">
        <v>97</v>
      </c>
      <c r="AT200" s="96" t="s">
        <v>303</v>
      </c>
      <c r="AU200" s="96" t="s">
        <v>84</v>
      </c>
      <c r="AY200" s="5" t="s">
        <v>302</v>
      </c>
      <c r="BE200" s="97">
        <f>IF(N200="základní",J200,0)</f>
        <v>0</v>
      </c>
      <c r="BF200" s="97">
        <f>IF(N200="snížená",J200,0)</f>
        <v>0</v>
      </c>
      <c r="BG200" s="97">
        <f>IF(N200="zákl. přenesená",J200,0)</f>
        <v>0</v>
      </c>
      <c r="BH200" s="97">
        <f>IF(N200="sníž. přenesená",J200,0)</f>
        <v>0</v>
      </c>
      <c r="BI200" s="97">
        <f>IF(N200="nulová",J200,0)</f>
        <v>0</v>
      </c>
      <c r="BJ200" s="5" t="s">
        <v>82</v>
      </c>
      <c r="BK200" s="97">
        <f>ROUND(I200*H200,2)</f>
        <v>0</v>
      </c>
      <c r="BL200" s="5" t="s">
        <v>97</v>
      </c>
      <c r="BM200" s="96" t="s">
        <v>5811</v>
      </c>
    </row>
    <row r="201" spans="1:65" s="98" customFormat="1">
      <c r="B201" s="99"/>
      <c r="D201" s="100" t="s">
        <v>308</v>
      </c>
      <c r="E201" s="101" t="s">
        <v>1</v>
      </c>
      <c r="F201" s="102" t="s">
        <v>5284</v>
      </c>
      <c r="H201" s="103">
        <v>5.0679999999999996</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171" customFormat="1">
      <c r="B202" s="172"/>
      <c r="D202" s="100" t="s">
        <v>308</v>
      </c>
      <c r="E202" s="173" t="s">
        <v>357</v>
      </c>
      <c r="F202" s="174" t="s">
        <v>435</v>
      </c>
      <c r="H202" s="175">
        <v>5.0679999999999996</v>
      </c>
      <c r="L202" s="172"/>
      <c r="M202" s="176"/>
      <c r="N202" s="177"/>
      <c r="O202" s="177"/>
      <c r="P202" s="177"/>
      <c r="Q202" s="177"/>
      <c r="R202" s="177"/>
      <c r="S202" s="177"/>
      <c r="T202" s="178"/>
      <c r="AT202" s="173" t="s">
        <v>308</v>
      </c>
      <c r="AU202" s="173" t="s">
        <v>84</v>
      </c>
      <c r="AV202" s="171" t="s">
        <v>97</v>
      </c>
      <c r="AW202" s="171" t="s">
        <v>31</v>
      </c>
      <c r="AX202" s="171" t="s">
        <v>82</v>
      </c>
      <c r="AY202" s="173" t="s">
        <v>302</v>
      </c>
    </row>
    <row r="203" spans="1:65" s="15" customFormat="1" ht="16.5" customHeight="1">
      <c r="A203" s="12"/>
      <c r="B203" s="13"/>
      <c r="C203" s="194" t="s">
        <v>202</v>
      </c>
      <c r="D203" s="194" t="s">
        <v>537</v>
      </c>
      <c r="E203" s="195" t="s">
        <v>550</v>
      </c>
      <c r="F203" s="196" t="s">
        <v>551</v>
      </c>
      <c r="G203" s="197" t="s">
        <v>518</v>
      </c>
      <c r="H203" s="198">
        <v>9.9079999999999995</v>
      </c>
      <c r="I203" s="3"/>
      <c r="J203" s="200">
        <f>ROUND(I203*H203,2)</f>
        <v>0</v>
      </c>
      <c r="K203" s="196" t="s">
        <v>427</v>
      </c>
      <c r="L203" s="201"/>
      <c r="M203" s="202" t="s">
        <v>1</v>
      </c>
      <c r="N203" s="203" t="s">
        <v>40</v>
      </c>
      <c r="O203" s="93"/>
      <c r="P203" s="94">
        <f>O203*H203</f>
        <v>0</v>
      </c>
      <c r="Q203" s="94">
        <v>1</v>
      </c>
      <c r="R203" s="94">
        <f>Q203*H203</f>
        <v>9.9079999999999995</v>
      </c>
      <c r="S203" s="94">
        <v>0</v>
      </c>
      <c r="T203" s="95">
        <f>S203*H203</f>
        <v>0</v>
      </c>
      <c r="U203" s="12"/>
      <c r="V203" s="12"/>
      <c r="W203" s="12"/>
      <c r="X203" s="12"/>
      <c r="Y203" s="12"/>
      <c r="Z203" s="12"/>
      <c r="AA203" s="12"/>
      <c r="AB203" s="12"/>
      <c r="AC203" s="12"/>
      <c r="AD203" s="12"/>
      <c r="AE203" s="12"/>
      <c r="AR203" s="96" t="s">
        <v>109</v>
      </c>
      <c r="AT203" s="96" t="s">
        <v>537</v>
      </c>
      <c r="AU203" s="96" t="s">
        <v>84</v>
      </c>
      <c r="AY203" s="5" t="s">
        <v>302</v>
      </c>
      <c r="BE203" s="97">
        <f>IF(N203="základní",J203,0)</f>
        <v>0</v>
      </c>
      <c r="BF203" s="97">
        <f>IF(N203="snížená",J203,0)</f>
        <v>0</v>
      </c>
      <c r="BG203" s="97">
        <f>IF(N203="zákl. přenesená",J203,0)</f>
        <v>0</v>
      </c>
      <c r="BH203" s="97">
        <f>IF(N203="sníž. přenesená",J203,0)</f>
        <v>0</v>
      </c>
      <c r="BI203" s="97">
        <f>IF(N203="nulová",J203,0)</f>
        <v>0</v>
      </c>
      <c r="BJ203" s="5" t="s">
        <v>82</v>
      </c>
      <c r="BK203" s="97">
        <f>ROUND(I203*H203,2)</f>
        <v>0</v>
      </c>
      <c r="BL203" s="5" t="s">
        <v>97</v>
      </c>
      <c r="BM203" s="96" t="s">
        <v>5812</v>
      </c>
    </row>
    <row r="204" spans="1:65" s="98" customFormat="1">
      <c r="B204" s="99"/>
      <c r="D204" s="100" t="s">
        <v>308</v>
      </c>
      <c r="E204" s="101" t="s">
        <v>1</v>
      </c>
      <c r="F204" s="102" t="s">
        <v>553</v>
      </c>
      <c r="H204" s="103">
        <v>9.9079999999999995</v>
      </c>
      <c r="L204" s="99"/>
      <c r="M204" s="104"/>
      <c r="N204" s="105"/>
      <c r="O204" s="105"/>
      <c r="P204" s="105"/>
      <c r="Q204" s="105"/>
      <c r="R204" s="105"/>
      <c r="S204" s="105"/>
      <c r="T204" s="106"/>
      <c r="AT204" s="101" t="s">
        <v>308</v>
      </c>
      <c r="AU204" s="101" t="s">
        <v>84</v>
      </c>
      <c r="AV204" s="98" t="s">
        <v>84</v>
      </c>
      <c r="AW204" s="98" t="s">
        <v>31</v>
      </c>
      <c r="AX204" s="98" t="s">
        <v>82</v>
      </c>
      <c r="AY204" s="101" t="s">
        <v>302</v>
      </c>
    </row>
    <row r="205" spans="1:65" s="15" customFormat="1" ht="16.5" customHeight="1">
      <c r="A205" s="12"/>
      <c r="B205" s="13"/>
      <c r="C205" s="85" t="s">
        <v>7</v>
      </c>
      <c r="D205" s="85" t="s">
        <v>303</v>
      </c>
      <c r="E205" s="86" t="s">
        <v>555</v>
      </c>
      <c r="F205" s="87" t="s">
        <v>556</v>
      </c>
      <c r="G205" s="88" t="s">
        <v>423</v>
      </c>
      <c r="H205" s="89">
        <v>14.48</v>
      </c>
      <c r="I205" s="3"/>
      <c r="J205" s="90">
        <f>ROUND(I205*H205,2)</f>
        <v>0</v>
      </c>
      <c r="K205" s="87" t="s">
        <v>427</v>
      </c>
      <c r="L205" s="13"/>
      <c r="M205" s="91" t="s">
        <v>1</v>
      </c>
      <c r="N205" s="92" t="s">
        <v>40</v>
      </c>
      <c r="O205" s="93"/>
      <c r="P205" s="94">
        <f>O205*H205</f>
        <v>0</v>
      </c>
      <c r="Q205" s="94">
        <v>0</v>
      </c>
      <c r="R205" s="94">
        <f>Q205*H205</f>
        <v>0</v>
      </c>
      <c r="S205" s="94">
        <v>0</v>
      </c>
      <c r="T205" s="95">
        <f>S205*H205</f>
        <v>0</v>
      </c>
      <c r="U205" s="12"/>
      <c r="V205" s="12"/>
      <c r="W205" s="12"/>
      <c r="X205" s="12"/>
      <c r="Y205" s="12"/>
      <c r="Z205" s="12"/>
      <c r="AA205" s="12"/>
      <c r="AB205" s="12"/>
      <c r="AC205" s="12"/>
      <c r="AD205" s="12"/>
      <c r="AE205" s="12"/>
      <c r="AR205" s="96" t="s">
        <v>97</v>
      </c>
      <c r="AT205" s="96" t="s">
        <v>303</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5813</v>
      </c>
    </row>
    <row r="206" spans="1:65" s="179" customFormat="1">
      <c r="B206" s="180"/>
      <c r="D206" s="100" t="s">
        <v>308</v>
      </c>
      <c r="E206" s="181" t="s">
        <v>1</v>
      </c>
      <c r="F206" s="182" t="s">
        <v>558</v>
      </c>
      <c r="H206" s="181" t="s">
        <v>1</v>
      </c>
      <c r="L206" s="180"/>
      <c r="M206" s="183"/>
      <c r="N206" s="184"/>
      <c r="O206" s="184"/>
      <c r="P206" s="184"/>
      <c r="Q206" s="184"/>
      <c r="R206" s="184"/>
      <c r="S206" s="184"/>
      <c r="T206" s="185"/>
      <c r="AT206" s="181" t="s">
        <v>308</v>
      </c>
      <c r="AU206" s="181" t="s">
        <v>84</v>
      </c>
      <c r="AV206" s="179" t="s">
        <v>82</v>
      </c>
      <c r="AW206" s="179" t="s">
        <v>31</v>
      </c>
      <c r="AX206" s="179" t="s">
        <v>75</v>
      </c>
      <c r="AY206" s="181" t="s">
        <v>302</v>
      </c>
    </row>
    <row r="207" spans="1:65" s="98" customFormat="1" ht="22.5">
      <c r="B207" s="99"/>
      <c r="D207" s="100" t="s">
        <v>308</v>
      </c>
      <c r="E207" s="101" t="s">
        <v>344</v>
      </c>
      <c r="F207" s="102" t="s">
        <v>5814</v>
      </c>
      <c r="H207" s="103">
        <v>14.48</v>
      </c>
      <c r="L207" s="99"/>
      <c r="M207" s="104"/>
      <c r="N207" s="105"/>
      <c r="O207" s="105"/>
      <c r="P207" s="105"/>
      <c r="Q207" s="105"/>
      <c r="R207" s="105"/>
      <c r="S207" s="105"/>
      <c r="T207" s="106"/>
      <c r="AT207" s="101" t="s">
        <v>308</v>
      </c>
      <c r="AU207" s="101" t="s">
        <v>84</v>
      </c>
      <c r="AV207" s="98" t="s">
        <v>84</v>
      </c>
      <c r="AW207" s="98" t="s">
        <v>31</v>
      </c>
      <c r="AX207" s="98" t="s">
        <v>82</v>
      </c>
      <c r="AY207" s="101" t="s">
        <v>302</v>
      </c>
    </row>
    <row r="208" spans="1:65" s="15" customFormat="1" ht="21.75" customHeight="1">
      <c r="A208" s="12"/>
      <c r="B208" s="13"/>
      <c r="C208" s="85" t="s">
        <v>207</v>
      </c>
      <c r="D208" s="85" t="s">
        <v>303</v>
      </c>
      <c r="E208" s="86" t="s">
        <v>569</v>
      </c>
      <c r="F208" s="87" t="s">
        <v>570</v>
      </c>
      <c r="G208" s="88" t="s">
        <v>423</v>
      </c>
      <c r="H208" s="89">
        <v>14.48</v>
      </c>
      <c r="I208" s="231"/>
      <c r="J208" s="90">
        <f>ROUND(I208*H208,2)</f>
        <v>0</v>
      </c>
      <c r="K208" s="87" t="s">
        <v>1</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5815</v>
      </c>
    </row>
    <row r="209" spans="1:65" s="98" customFormat="1" ht="22.5">
      <c r="B209" s="99"/>
      <c r="D209" s="100" t="s">
        <v>308</v>
      </c>
      <c r="E209" s="101" t="s">
        <v>347</v>
      </c>
      <c r="F209" s="102" t="s">
        <v>5816</v>
      </c>
      <c r="H209" s="103">
        <v>14.48</v>
      </c>
      <c r="L209" s="99"/>
      <c r="M209" s="104"/>
      <c r="N209" s="105"/>
      <c r="O209" s="105"/>
      <c r="P209" s="105"/>
      <c r="Q209" s="105"/>
      <c r="R209" s="105"/>
      <c r="S209" s="105"/>
      <c r="T209" s="106"/>
      <c r="AT209" s="101" t="s">
        <v>308</v>
      </c>
      <c r="AU209" s="101" t="s">
        <v>84</v>
      </c>
      <c r="AV209" s="98" t="s">
        <v>84</v>
      </c>
      <c r="AW209" s="98" t="s">
        <v>31</v>
      </c>
      <c r="AX209" s="98" t="s">
        <v>82</v>
      </c>
      <c r="AY209" s="101" t="s">
        <v>302</v>
      </c>
    </row>
    <row r="210" spans="1:65" s="74" customFormat="1" ht="22.9" customHeight="1">
      <c r="B210" s="75"/>
      <c r="D210" s="76" t="s">
        <v>74</v>
      </c>
      <c r="E210" s="169" t="s">
        <v>84</v>
      </c>
      <c r="F210" s="169" t="s">
        <v>576</v>
      </c>
      <c r="J210" s="170">
        <f>BK210</f>
        <v>0</v>
      </c>
      <c r="L210" s="75"/>
      <c r="M210" s="79"/>
      <c r="N210" s="80"/>
      <c r="O210" s="80"/>
      <c r="P210" s="81">
        <f>SUM(P211:P215)</f>
        <v>0</v>
      </c>
      <c r="Q210" s="80"/>
      <c r="R210" s="81">
        <f>SUM(R211:R215)</f>
        <v>6.2446447999999997</v>
      </c>
      <c r="S210" s="80"/>
      <c r="T210" s="82">
        <f>SUM(T211:T215)</f>
        <v>0</v>
      </c>
      <c r="AR210" s="76" t="s">
        <v>82</v>
      </c>
      <c r="AT210" s="83" t="s">
        <v>74</v>
      </c>
      <c r="AU210" s="83" t="s">
        <v>82</v>
      </c>
      <c r="AY210" s="76" t="s">
        <v>302</v>
      </c>
      <c r="BK210" s="84">
        <f>SUM(BK211:BK215)</f>
        <v>0</v>
      </c>
    </row>
    <row r="211" spans="1:65" s="15" customFormat="1" ht="33" customHeight="1">
      <c r="A211" s="12"/>
      <c r="B211" s="13"/>
      <c r="C211" s="85" t="s">
        <v>210</v>
      </c>
      <c r="D211" s="85" t="s">
        <v>303</v>
      </c>
      <c r="E211" s="86" t="s">
        <v>578</v>
      </c>
      <c r="F211" s="87" t="s">
        <v>579</v>
      </c>
      <c r="G211" s="88" t="s">
        <v>450</v>
      </c>
      <c r="H211" s="89">
        <v>14.48</v>
      </c>
      <c r="I211" s="3"/>
      <c r="J211" s="90">
        <f>ROUND(I211*H211,2)</f>
        <v>0</v>
      </c>
      <c r="K211" s="87" t="s">
        <v>427</v>
      </c>
      <c r="L211" s="13"/>
      <c r="M211" s="91" t="s">
        <v>1</v>
      </c>
      <c r="N211" s="92" t="s">
        <v>40</v>
      </c>
      <c r="O211" s="93"/>
      <c r="P211" s="94">
        <f>O211*H211</f>
        <v>0</v>
      </c>
      <c r="Q211" s="94">
        <v>0.20469000000000001</v>
      </c>
      <c r="R211" s="94">
        <f>Q211*H211</f>
        <v>2.9639112000000001</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5817</v>
      </c>
    </row>
    <row r="212" spans="1:65" s="98" customFormat="1">
      <c r="B212" s="99"/>
      <c r="D212" s="100" t="s">
        <v>308</v>
      </c>
      <c r="E212" s="101" t="s">
        <v>1</v>
      </c>
      <c r="F212" s="102" t="s">
        <v>5171</v>
      </c>
      <c r="H212" s="103">
        <v>14.48</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171" customFormat="1">
      <c r="B213" s="172"/>
      <c r="D213" s="100" t="s">
        <v>308</v>
      </c>
      <c r="E213" s="173" t="s">
        <v>325</v>
      </c>
      <c r="F213" s="174" t="s">
        <v>435</v>
      </c>
      <c r="H213" s="175">
        <v>14.48</v>
      </c>
      <c r="L213" s="172"/>
      <c r="M213" s="176"/>
      <c r="N213" s="177"/>
      <c r="O213" s="177"/>
      <c r="P213" s="177"/>
      <c r="Q213" s="177"/>
      <c r="R213" s="177"/>
      <c r="S213" s="177"/>
      <c r="T213" s="178"/>
      <c r="AT213" s="173" t="s">
        <v>308</v>
      </c>
      <c r="AU213" s="173" t="s">
        <v>84</v>
      </c>
      <c r="AV213" s="171" t="s">
        <v>97</v>
      </c>
      <c r="AW213" s="171" t="s">
        <v>31</v>
      </c>
      <c r="AX213" s="171" t="s">
        <v>82</v>
      </c>
      <c r="AY213" s="173" t="s">
        <v>302</v>
      </c>
    </row>
    <row r="214" spans="1:65" s="15" customFormat="1" ht="16.5" customHeight="1">
      <c r="A214" s="12"/>
      <c r="B214" s="13"/>
      <c r="C214" s="85" t="s">
        <v>213</v>
      </c>
      <c r="D214" s="85" t="s">
        <v>303</v>
      </c>
      <c r="E214" s="86" t="s">
        <v>582</v>
      </c>
      <c r="F214" s="87" t="s">
        <v>583</v>
      </c>
      <c r="G214" s="88" t="s">
        <v>450</v>
      </c>
      <c r="H214" s="89">
        <v>14.48</v>
      </c>
      <c r="I214" s="3"/>
      <c r="J214" s="90">
        <f>ROUND(I214*H214,2)</f>
        <v>0</v>
      </c>
      <c r="K214" s="87" t="s">
        <v>1</v>
      </c>
      <c r="L214" s="13"/>
      <c r="M214" s="91" t="s">
        <v>1</v>
      </c>
      <c r="N214" s="92" t="s">
        <v>40</v>
      </c>
      <c r="O214" s="93"/>
      <c r="P214" s="94">
        <f>O214*H214</f>
        <v>0</v>
      </c>
      <c r="Q214" s="94">
        <v>0.22656999999999999</v>
      </c>
      <c r="R214" s="94">
        <f>Q214*H214</f>
        <v>3.2807336</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5818</v>
      </c>
    </row>
    <row r="215" spans="1:65" s="98" customFormat="1">
      <c r="B215" s="99"/>
      <c r="D215" s="100" t="s">
        <v>308</v>
      </c>
      <c r="E215" s="101" t="s">
        <v>1</v>
      </c>
      <c r="F215" s="102" t="s">
        <v>325</v>
      </c>
      <c r="H215" s="103">
        <v>14.48</v>
      </c>
      <c r="L215" s="99"/>
      <c r="M215" s="104"/>
      <c r="N215" s="105"/>
      <c r="O215" s="105"/>
      <c r="P215" s="105"/>
      <c r="Q215" s="105"/>
      <c r="R215" s="105"/>
      <c r="S215" s="105"/>
      <c r="T215" s="106"/>
      <c r="AT215" s="101" t="s">
        <v>308</v>
      </c>
      <c r="AU215" s="101" t="s">
        <v>84</v>
      </c>
      <c r="AV215" s="98" t="s">
        <v>84</v>
      </c>
      <c r="AW215" s="98" t="s">
        <v>31</v>
      </c>
      <c r="AX215" s="98" t="s">
        <v>82</v>
      </c>
      <c r="AY215" s="101" t="s">
        <v>302</v>
      </c>
    </row>
    <row r="216" spans="1:65" s="74" customFormat="1" ht="22.9" customHeight="1">
      <c r="B216" s="75"/>
      <c r="D216" s="76" t="s">
        <v>74</v>
      </c>
      <c r="E216" s="169" t="s">
        <v>91</v>
      </c>
      <c r="F216" s="169" t="s">
        <v>592</v>
      </c>
      <c r="J216" s="170">
        <f>BK216</f>
        <v>0</v>
      </c>
      <c r="L216" s="75"/>
      <c r="M216" s="79"/>
      <c r="N216" s="80"/>
      <c r="O216" s="80"/>
      <c r="P216" s="81">
        <f>SUM(P217:P218)</f>
        <v>0</v>
      </c>
      <c r="Q216" s="80"/>
      <c r="R216" s="81">
        <f>SUM(R217:R218)</f>
        <v>0</v>
      </c>
      <c r="S216" s="80"/>
      <c r="T216" s="82">
        <f>SUM(T217:T218)</f>
        <v>0.21120000000000003</v>
      </c>
      <c r="AR216" s="76" t="s">
        <v>82</v>
      </c>
      <c r="AT216" s="83" t="s">
        <v>74</v>
      </c>
      <c r="AU216" s="83" t="s">
        <v>82</v>
      </c>
      <c r="AY216" s="76" t="s">
        <v>302</v>
      </c>
      <c r="BK216" s="84">
        <f>SUM(BK217:BK218)</f>
        <v>0</v>
      </c>
    </row>
    <row r="217" spans="1:65" s="15" customFormat="1" ht="21.75" customHeight="1">
      <c r="A217" s="12"/>
      <c r="B217" s="13"/>
      <c r="C217" s="85" t="s">
        <v>542</v>
      </c>
      <c r="D217" s="85" t="s">
        <v>303</v>
      </c>
      <c r="E217" s="86" t="s">
        <v>594</v>
      </c>
      <c r="F217" s="87" t="s">
        <v>595</v>
      </c>
      <c r="G217" s="88" t="s">
        <v>468</v>
      </c>
      <c r="H217" s="89">
        <v>9.6000000000000002E-2</v>
      </c>
      <c r="I217" s="3"/>
      <c r="J217" s="90">
        <f>ROUND(I217*H217,2)</f>
        <v>0</v>
      </c>
      <c r="K217" s="87" t="s">
        <v>427</v>
      </c>
      <c r="L217" s="13"/>
      <c r="M217" s="91" t="s">
        <v>1</v>
      </c>
      <c r="N217" s="92" t="s">
        <v>40</v>
      </c>
      <c r="O217" s="93"/>
      <c r="P217" s="94">
        <f>O217*H217</f>
        <v>0</v>
      </c>
      <c r="Q217" s="94">
        <v>0</v>
      </c>
      <c r="R217" s="94">
        <f>Q217*H217</f>
        <v>0</v>
      </c>
      <c r="S217" s="94">
        <v>2.2000000000000002</v>
      </c>
      <c r="T217" s="95">
        <f>S217*H217</f>
        <v>0.21120000000000003</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5819</v>
      </c>
    </row>
    <row r="218" spans="1:65" s="98" customFormat="1" ht="22.5">
      <c r="B218" s="99"/>
      <c r="D218" s="100" t="s">
        <v>308</v>
      </c>
      <c r="E218" s="101" t="s">
        <v>5141</v>
      </c>
      <c r="F218" s="102" t="s">
        <v>5820</v>
      </c>
      <c r="H218" s="103">
        <v>9.6000000000000002E-2</v>
      </c>
      <c r="L218" s="99"/>
      <c r="M218" s="104"/>
      <c r="N218" s="105"/>
      <c r="O218" s="105"/>
      <c r="P218" s="105"/>
      <c r="Q218" s="105"/>
      <c r="R218" s="105"/>
      <c r="S218" s="105"/>
      <c r="T218" s="106"/>
      <c r="AT218" s="101" t="s">
        <v>308</v>
      </c>
      <c r="AU218" s="101" t="s">
        <v>84</v>
      </c>
      <c r="AV218" s="98" t="s">
        <v>84</v>
      </c>
      <c r="AW218" s="98" t="s">
        <v>31</v>
      </c>
      <c r="AX218" s="98" t="s">
        <v>82</v>
      </c>
      <c r="AY218" s="101" t="s">
        <v>302</v>
      </c>
    </row>
    <row r="219" spans="1:65" s="74" customFormat="1" ht="22.9" customHeight="1">
      <c r="B219" s="75"/>
      <c r="D219" s="76" t="s">
        <v>74</v>
      </c>
      <c r="E219" s="169" t="s">
        <v>97</v>
      </c>
      <c r="F219" s="169" t="s">
        <v>629</v>
      </c>
      <c r="J219" s="170">
        <f>BK219</f>
        <v>0</v>
      </c>
      <c r="L219" s="75"/>
      <c r="M219" s="79"/>
      <c r="N219" s="80"/>
      <c r="O219" s="80"/>
      <c r="P219" s="81">
        <f>SUM(P220:P222)</f>
        <v>0</v>
      </c>
      <c r="Q219" s="80"/>
      <c r="R219" s="81">
        <f>SUM(R220:R222)</f>
        <v>0</v>
      </c>
      <c r="S219" s="80"/>
      <c r="T219" s="82">
        <f>SUM(T220:T222)</f>
        <v>0</v>
      </c>
      <c r="AR219" s="76" t="s">
        <v>82</v>
      </c>
      <c r="AT219" s="83" t="s">
        <v>74</v>
      </c>
      <c r="AU219" s="83" t="s">
        <v>82</v>
      </c>
      <c r="AY219" s="76" t="s">
        <v>302</v>
      </c>
      <c r="BK219" s="84">
        <f>SUM(BK220:BK222)</f>
        <v>0</v>
      </c>
    </row>
    <row r="220" spans="1:65" s="15" customFormat="1" ht="16.5" customHeight="1">
      <c r="A220" s="12"/>
      <c r="B220" s="13"/>
      <c r="C220" s="85" t="s">
        <v>549</v>
      </c>
      <c r="D220" s="85" t="s">
        <v>303</v>
      </c>
      <c r="E220" s="86" t="s">
        <v>2772</v>
      </c>
      <c r="F220" s="87" t="s">
        <v>2773</v>
      </c>
      <c r="G220" s="88" t="s">
        <v>468</v>
      </c>
      <c r="H220" s="89">
        <v>2.1720000000000002</v>
      </c>
      <c r="I220" s="3"/>
      <c r="J220" s="90">
        <f>ROUND(I220*H220,2)</f>
        <v>0</v>
      </c>
      <c r="K220" s="87" t="s">
        <v>427</v>
      </c>
      <c r="L220" s="13"/>
      <c r="M220" s="91" t="s">
        <v>1</v>
      </c>
      <c r="N220" s="92" t="s">
        <v>40</v>
      </c>
      <c r="O220" s="93"/>
      <c r="P220" s="94">
        <f>O220*H220</f>
        <v>0</v>
      </c>
      <c r="Q220" s="94">
        <v>0</v>
      </c>
      <c r="R220" s="94">
        <f>Q220*H220</f>
        <v>0</v>
      </c>
      <c r="S220" s="94">
        <v>0</v>
      </c>
      <c r="T220" s="95">
        <f>S220*H220</f>
        <v>0</v>
      </c>
      <c r="U220" s="12"/>
      <c r="V220" s="12"/>
      <c r="W220" s="12"/>
      <c r="X220" s="12"/>
      <c r="Y220" s="12"/>
      <c r="Z220" s="12"/>
      <c r="AA220" s="12"/>
      <c r="AB220" s="12"/>
      <c r="AC220" s="12"/>
      <c r="AD220" s="12"/>
      <c r="AE220" s="12"/>
      <c r="AR220" s="96" t="s">
        <v>97</v>
      </c>
      <c r="AT220" s="96" t="s">
        <v>303</v>
      </c>
      <c r="AU220" s="96" t="s">
        <v>84</v>
      </c>
      <c r="AY220" s="5" t="s">
        <v>302</v>
      </c>
      <c r="BE220" s="97">
        <f>IF(N220="základní",J220,0)</f>
        <v>0</v>
      </c>
      <c r="BF220" s="97">
        <f>IF(N220="snížená",J220,0)</f>
        <v>0</v>
      </c>
      <c r="BG220" s="97">
        <f>IF(N220="zákl. přenesená",J220,0)</f>
        <v>0</v>
      </c>
      <c r="BH220" s="97">
        <f>IF(N220="sníž. přenesená",J220,0)</f>
        <v>0</v>
      </c>
      <c r="BI220" s="97">
        <f>IF(N220="nulová",J220,0)</f>
        <v>0</v>
      </c>
      <c r="BJ220" s="5" t="s">
        <v>82</v>
      </c>
      <c r="BK220" s="97">
        <f>ROUND(I220*H220,2)</f>
        <v>0</v>
      </c>
      <c r="BL220" s="5" t="s">
        <v>97</v>
      </c>
      <c r="BM220" s="96" t="s">
        <v>5821</v>
      </c>
    </row>
    <row r="221" spans="1:65" s="98" customFormat="1">
      <c r="B221" s="99"/>
      <c r="D221" s="100" t="s">
        <v>308</v>
      </c>
      <c r="E221" s="101" t="s">
        <v>1</v>
      </c>
      <c r="F221" s="102" t="s">
        <v>5305</v>
      </c>
      <c r="H221" s="103">
        <v>2.1720000000000002</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171" customFormat="1">
      <c r="B222" s="172"/>
      <c r="D222" s="100" t="s">
        <v>308</v>
      </c>
      <c r="E222" s="173" t="s">
        <v>3845</v>
      </c>
      <c r="F222" s="174" t="s">
        <v>435</v>
      </c>
      <c r="H222" s="175">
        <v>2.1720000000000002</v>
      </c>
      <c r="L222" s="172"/>
      <c r="M222" s="176"/>
      <c r="N222" s="177"/>
      <c r="O222" s="177"/>
      <c r="P222" s="177"/>
      <c r="Q222" s="177"/>
      <c r="R222" s="177"/>
      <c r="S222" s="177"/>
      <c r="T222" s="178"/>
      <c r="AT222" s="173" t="s">
        <v>308</v>
      </c>
      <c r="AU222" s="173" t="s">
        <v>84</v>
      </c>
      <c r="AV222" s="171" t="s">
        <v>97</v>
      </c>
      <c r="AW222" s="171" t="s">
        <v>31</v>
      </c>
      <c r="AX222" s="171" t="s">
        <v>82</v>
      </c>
      <c r="AY222" s="173" t="s">
        <v>302</v>
      </c>
    </row>
    <row r="223" spans="1:65" s="74" customFormat="1" ht="22.9" customHeight="1">
      <c r="B223" s="75"/>
      <c r="D223" s="76" t="s">
        <v>74</v>
      </c>
      <c r="E223" s="169" t="s">
        <v>100</v>
      </c>
      <c r="F223" s="169" t="s">
        <v>692</v>
      </c>
      <c r="J223" s="170">
        <f>BK223</f>
        <v>0</v>
      </c>
      <c r="L223" s="75"/>
      <c r="M223" s="79"/>
      <c r="N223" s="80"/>
      <c r="O223" s="80"/>
      <c r="P223" s="81">
        <f>SUM(P224:P225)</f>
        <v>0</v>
      </c>
      <c r="Q223" s="80"/>
      <c r="R223" s="81">
        <f>SUM(R224:R225)</f>
        <v>0</v>
      </c>
      <c r="S223" s="80"/>
      <c r="T223" s="82">
        <f>SUM(T224:T225)</f>
        <v>0</v>
      </c>
      <c r="AR223" s="76" t="s">
        <v>82</v>
      </c>
      <c r="AT223" s="83" t="s">
        <v>74</v>
      </c>
      <c r="AU223" s="83" t="s">
        <v>82</v>
      </c>
      <c r="AY223" s="76" t="s">
        <v>302</v>
      </c>
      <c r="BK223" s="84">
        <f>SUM(BK224:BK225)</f>
        <v>0</v>
      </c>
    </row>
    <row r="224" spans="1:65" s="15" customFormat="1" ht="44.25" customHeight="1">
      <c r="A224" s="12"/>
      <c r="B224" s="13"/>
      <c r="C224" s="85" t="s">
        <v>554</v>
      </c>
      <c r="D224" s="85" t="s">
        <v>303</v>
      </c>
      <c r="E224" s="86" t="s">
        <v>706</v>
      </c>
      <c r="F224" s="87" t="s">
        <v>707</v>
      </c>
      <c r="G224" s="88" t="s">
        <v>423</v>
      </c>
      <c r="H224" s="89">
        <v>14.48</v>
      </c>
      <c r="I224" s="3"/>
      <c r="J224" s="90">
        <f>ROUND(I224*H224,2)</f>
        <v>0</v>
      </c>
      <c r="K224" s="87" t="s">
        <v>1</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5822</v>
      </c>
    </row>
    <row r="225" spans="1:65" s="98" customFormat="1">
      <c r="B225" s="99"/>
      <c r="D225" s="100" t="s">
        <v>308</v>
      </c>
      <c r="E225" s="101" t="s">
        <v>1</v>
      </c>
      <c r="F225" s="102" t="s">
        <v>344</v>
      </c>
      <c r="H225" s="103">
        <v>14.48</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74" customFormat="1" ht="22.9" customHeight="1">
      <c r="B226" s="75"/>
      <c r="D226" s="76" t="s">
        <v>74</v>
      </c>
      <c r="E226" s="169" t="s">
        <v>109</v>
      </c>
      <c r="F226" s="169" t="s">
        <v>709</v>
      </c>
      <c r="J226" s="170">
        <f>BK226</f>
        <v>0</v>
      </c>
      <c r="L226" s="75"/>
      <c r="M226" s="79"/>
      <c r="N226" s="80"/>
      <c r="O226" s="80"/>
      <c r="P226" s="81">
        <f>SUM(P227:P251)</f>
        <v>0</v>
      </c>
      <c r="Q226" s="80"/>
      <c r="R226" s="81">
        <f>SUM(R227:R251)</f>
        <v>0.9225047999999999</v>
      </c>
      <c r="S226" s="80"/>
      <c r="T226" s="82">
        <f>SUM(T227:T251)</f>
        <v>0.1703424</v>
      </c>
      <c r="AR226" s="76" t="s">
        <v>82</v>
      </c>
      <c r="AT226" s="83" t="s">
        <v>74</v>
      </c>
      <c r="AU226" s="83" t="s">
        <v>82</v>
      </c>
      <c r="AY226" s="76" t="s">
        <v>302</v>
      </c>
      <c r="BK226" s="84">
        <f>SUM(BK227:BK251)</f>
        <v>0</v>
      </c>
    </row>
    <row r="227" spans="1:65" s="15" customFormat="1" ht="21.75" customHeight="1">
      <c r="A227" s="12"/>
      <c r="B227" s="13"/>
      <c r="C227" s="85" t="s">
        <v>563</v>
      </c>
      <c r="D227" s="85" t="s">
        <v>303</v>
      </c>
      <c r="E227" s="86" t="s">
        <v>5322</v>
      </c>
      <c r="F227" s="87" t="s">
        <v>5323</v>
      </c>
      <c r="G227" s="88" t="s">
        <v>450</v>
      </c>
      <c r="H227" s="89">
        <v>14.48</v>
      </c>
      <c r="I227" s="3"/>
      <c r="J227" s="90">
        <f>ROUND(I227*H227,2)</f>
        <v>0</v>
      </c>
      <c r="K227" s="87" t="s">
        <v>1</v>
      </c>
      <c r="L227" s="13"/>
      <c r="M227" s="91" t="s">
        <v>1</v>
      </c>
      <c r="N227" s="92" t="s">
        <v>40</v>
      </c>
      <c r="O227" s="93"/>
      <c r="P227" s="94">
        <f>O227*H227</f>
        <v>0</v>
      </c>
      <c r="Q227" s="94">
        <v>0</v>
      </c>
      <c r="R227" s="94">
        <f>Q227*H227</f>
        <v>0</v>
      </c>
      <c r="S227" s="94">
        <v>0</v>
      </c>
      <c r="T227" s="95">
        <f>S227*H227</f>
        <v>0</v>
      </c>
      <c r="U227" s="12"/>
      <c r="V227" s="12"/>
      <c r="W227" s="12"/>
      <c r="X227" s="12"/>
      <c r="Y227" s="12"/>
      <c r="Z227" s="12"/>
      <c r="AA227" s="12"/>
      <c r="AB227" s="12"/>
      <c r="AC227" s="12"/>
      <c r="AD227" s="12"/>
      <c r="AE227" s="12"/>
      <c r="AR227" s="96" t="s">
        <v>97</v>
      </c>
      <c r="AT227" s="96" t="s">
        <v>303</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5823</v>
      </c>
    </row>
    <row r="228" spans="1:65" s="98" customFormat="1">
      <c r="B228" s="99"/>
      <c r="D228" s="100" t="s">
        <v>308</v>
      </c>
      <c r="E228" s="101" t="s">
        <v>1</v>
      </c>
      <c r="F228" s="102" t="s">
        <v>5171</v>
      </c>
      <c r="H228" s="103">
        <v>14.48</v>
      </c>
      <c r="L228" s="99"/>
      <c r="M228" s="104"/>
      <c r="N228" s="105"/>
      <c r="O228" s="105"/>
      <c r="P228" s="105"/>
      <c r="Q228" s="105"/>
      <c r="R228" s="105"/>
      <c r="S228" s="105"/>
      <c r="T228" s="106"/>
      <c r="AT228" s="101" t="s">
        <v>308</v>
      </c>
      <c r="AU228" s="101" t="s">
        <v>84</v>
      </c>
      <c r="AV228" s="98" t="s">
        <v>84</v>
      </c>
      <c r="AW228" s="98" t="s">
        <v>31</v>
      </c>
      <c r="AX228" s="98" t="s">
        <v>82</v>
      </c>
      <c r="AY228" s="101" t="s">
        <v>302</v>
      </c>
    </row>
    <row r="229" spans="1:65" s="15" customFormat="1" ht="21.75" customHeight="1">
      <c r="A229" s="12"/>
      <c r="B229" s="13"/>
      <c r="C229" s="85" t="s">
        <v>568</v>
      </c>
      <c r="D229" s="85" t="s">
        <v>303</v>
      </c>
      <c r="E229" s="86" t="s">
        <v>5325</v>
      </c>
      <c r="F229" s="87" t="s">
        <v>5326</v>
      </c>
      <c r="G229" s="88" t="s">
        <v>450</v>
      </c>
      <c r="H229" s="89">
        <v>7.7</v>
      </c>
      <c r="I229" s="3"/>
      <c r="J229" s="90">
        <f>ROUND(I229*H229,2)</f>
        <v>0</v>
      </c>
      <c r="K229" s="87" t="s">
        <v>1</v>
      </c>
      <c r="L229" s="13"/>
      <c r="M229" s="91" t="s">
        <v>1</v>
      </c>
      <c r="N229" s="92" t="s">
        <v>40</v>
      </c>
      <c r="O229" s="93"/>
      <c r="P229" s="94">
        <f>O229*H229</f>
        <v>0</v>
      </c>
      <c r="Q229" s="94">
        <v>0</v>
      </c>
      <c r="R229" s="94">
        <f>Q229*H229</f>
        <v>0</v>
      </c>
      <c r="S229" s="94">
        <v>0</v>
      </c>
      <c r="T229" s="95">
        <f>S229*H229</f>
        <v>0</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5824</v>
      </c>
    </row>
    <row r="230" spans="1:65" s="98" customFormat="1">
      <c r="B230" s="99"/>
      <c r="D230" s="100" t="s">
        <v>308</v>
      </c>
      <c r="E230" s="101" t="s">
        <v>1</v>
      </c>
      <c r="F230" s="102" t="s">
        <v>5173</v>
      </c>
      <c r="H230" s="103">
        <v>7.7</v>
      </c>
      <c r="L230" s="99"/>
      <c r="M230" s="104"/>
      <c r="N230" s="105"/>
      <c r="O230" s="105"/>
      <c r="P230" s="105"/>
      <c r="Q230" s="105"/>
      <c r="R230" s="105"/>
      <c r="S230" s="105"/>
      <c r="T230" s="106"/>
      <c r="AT230" s="101" t="s">
        <v>308</v>
      </c>
      <c r="AU230" s="101" t="s">
        <v>84</v>
      </c>
      <c r="AV230" s="98" t="s">
        <v>84</v>
      </c>
      <c r="AW230" s="98" t="s">
        <v>31</v>
      </c>
      <c r="AX230" s="98" t="s">
        <v>82</v>
      </c>
      <c r="AY230" s="101" t="s">
        <v>302</v>
      </c>
    </row>
    <row r="231" spans="1:65" s="15" customFormat="1" ht="21.75" customHeight="1">
      <c r="A231" s="12"/>
      <c r="B231" s="13"/>
      <c r="C231" s="85" t="s">
        <v>577</v>
      </c>
      <c r="D231" s="85" t="s">
        <v>303</v>
      </c>
      <c r="E231" s="86" t="s">
        <v>5341</v>
      </c>
      <c r="F231" s="87" t="s">
        <v>5342</v>
      </c>
      <c r="G231" s="88" t="s">
        <v>450</v>
      </c>
      <c r="H231" s="89">
        <v>22.18</v>
      </c>
      <c r="I231" s="3"/>
      <c r="J231" s="90">
        <f>ROUND(I231*H231,2)</f>
        <v>0</v>
      </c>
      <c r="K231" s="87" t="s">
        <v>1</v>
      </c>
      <c r="L231" s="13"/>
      <c r="M231" s="91" t="s">
        <v>1</v>
      </c>
      <c r="N231" s="92" t="s">
        <v>40</v>
      </c>
      <c r="O231" s="93"/>
      <c r="P231" s="94">
        <f>O231*H231</f>
        <v>0</v>
      </c>
      <c r="Q231" s="94">
        <v>0</v>
      </c>
      <c r="R231" s="94">
        <f>Q231*H231</f>
        <v>0</v>
      </c>
      <c r="S231" s="94">
        <v>7.6800000000000002E-3</v>
      </c>
      <c r="T231" s="95">
        <f>S231*H231</f>
        <v>0.1703424</v>
      </c>
      <c r="U231" s="12"/>
      <c r="V231" s="12"/>
      <c r="W231" s="12"/>
      <c r="X231" s="12"/>
      <c r="Y231" s="12"/>
      <c r="Z231" s="12"/>
      <c r="AA231" s="12"/>
      <c r="AB231" s="12"/>
      <c r="AC231" s="12"/>
      <c r="AD231" s="12"/>
      <c r="AE231" s="12"/>
      <c r="AR231" s="96" t="s">
        <v>97</v>
      </c>
      <c r="AT231" s="96" t="s">
        <v>303</v>
      </c>
      <c r="AU231" s="96" t="s">
        <v>84</v>
      </c>
      <c r="AY231" s="5" t="s">
        <v>302</v>
      </c>
      <c r="BE231" s="97">
        <f>IF(N231="základní",J231,0)</f>
        <v>0</v>
      </c>
      <c r="BF231" s="97">
        <f>IF(N231="snížená",J231,0)</f>
        <v>0</v>
      </c>
      <c r="BG231" s="97">
        <f>IF(N231="zákl. přenesená",J231,0)</f>
        <v>0</v>
      </c>
      <c r="BH231" s="97">
        <f>IF(N231="sníž. přenesená",J231,0)</f>
        <v>0</v>
      </c>
      <c r="BI231" s="97">
        <f>IF(N231="nulová",J231,0)</f>
        <v>0</v>
      </c>
      <c r="BJ231" s="5" t="s">
        <v>82</v>
      </c>
      <c r="BK231" s="97">
        <f>ROUND(I231*H231,2)</f>
        <v>0</v>
      </c>
      <c r="BL231" s="5" t="s">
        <v>97</v>
      </c>
      <c r="BM231" s="96" t="s">
        <v>5825</v>
      </c>
    </row>
    <row r="232" spans="1:65" s="179" customFormat="1">
      <c r="B232" s="180"/>
      <c r="D232" s="100" t="s">
        <v>308</v>
      </c>
      <c r="E232" s="181" t="s">
        <v>1</v>
      </c>
      <c r="F232" s="182" t="s">
        <v>4441</v>
      </c>
      <c r="H232" s="181" t="s">
        <v>1</v>
      </c>
      <c r="L232" s="180"/>
      <c r="M232" s="183"/>
      <c r="N232" s="184"/>
      <c r="O232" s="184"/>
      <c r="P232" s="184"/>
      <c r="Q232" s="184"/>
      <c r="R232" s="184"/>
      <c r="S232" s="184"/>
      <c r="T232" s="185"/>
      <c r="AT232" s="181" t="s">
        <v>308</v>
      </c>
      <c r="AU232" s="181" t="s">
        <v>84</v>
      </c>
      <c r="AV232" s="179" t="s">
        <v>82</v>
      </c>
      <c r="AW232" s="179" t="s">
        <v>31</v>
      </c>
      <c r="AX232" s="179" t="s">
        <v>75</v>
      </c>
      <c r="AY232" s="181" t="s">
        <v>302</v>
      </c>
    </row>
    <row r="233" spans="1:65" s="98" customFormat="1">
      <c r="B233" s="99"/>
      <c r="D233" s="100" t="s">
        <v>308</v>
      </c>
      <c r="E233" s="101" t="s">
        <v>1</v>
      </c>
      <c r="F233" s="102" t="s">
        <v>5171</v>
      </c>
      <c r="H233" s="103">
        <v>14.48</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98" customFormat="1">
      <c r="B234" s="99"/>
      <c r="D234" s="100" t="s">
        <v>308</v>
      </c>
      <c r="E234" s="101" t="s">
        <v>1</v>
      </c>
      <c r="F234" s="102" t="s">
        <v>5173</v>
      </c>
      <c r="H234" s="103">
        <v>7.7</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1</v>
      </c>
      <c r="F235" s="174" t="s">
        <v>435</v>
      </c>
      <c r="H235" s="175">
        <v>22.18</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15" customFormat="1" ht="21.75" customHeight="1">
      <c r="A236" s="12"/>
      <c r="B236" s="13"/>
      <c r="C236" s="85" t="s">
        <v>581</v>
      </c>
      <c r="D236" s="85" t="s">
        <v>303</v>
      </c>
      <c r="E236" s="86" t="s">
        <v>5344</v>
      </c>
      <c r="F236" s="87" t="s">
        <v>5345</v>
      </c>
      <c r="G236" s="88" t="s">
        <v>450</v>
      </c>
      <c r="H236" s="89">
        <v>22.18</v>
      </c>
      <c r="I236" s="3"/>
      <c r="J236" s="90">
        <f>ROUND(I236*H236,2)</f>
        <v>0</v>
      </c>
      <c r="K236" s="87" t="s">
        <v>427</v>
      </c>
      <c r="L236" s="13"/>
      <c r="M236" s="91" t="s">
        <v>1</v>
      </c>
      <c r="N236" s="92" t="s">
        <v>40</v>
      </c>
      <c r="O236" s="93"/>
      <c r="P236" s="94">
        <f>O236*H236</f>
        <v>0</v>
      </c>
      <c r="Q236" s="94">
        <v>0</v>
      </c>
      <c r="R236" s="94">
        <f>Q236*H236</f>
        <v>0</v>
      </c>
      <c r="S236" s="94">
        <v>0</v>
      </c>
      <c r="T236" s="95">
        <f>S236*H236</f>
        <v>0</v>
      </c>
      <c r="U236" s="12"/>
      <c r="V236" s="12"/>
      <c r="W236" s="12"/>
      <c r="X236" s="12"/>
      <c r="Y236" s="12"/>
      <c r="Z236" s="12"/>
      <c r="AA236" s="12"/>
      <c r="AB236" s="12"/>
      <c r="AC236" s="12"/>
      <c r="AD236" s="12"/>
      <c r="AE236" s="12"/>
      <c r="AR236" s="96" t="s">
        <v>97</v>
      </c>
      <c r="AT236" s="96" t="s">
        <v>303</v>
      </c>
      <c r="AU236" s="96" t="s">
        <v>84</v>
      </c>
      <c r="AY236" s="5" t="s">
        <v>302</v>
      </c>
      <c r="BE236" s="97">
        <f>IF(N236="základní",J236,0)</f>
        <v>0</v>
      </c>
      <c r="BF236" s="97">
        <f>IF(N236="snížená",J236,0)</f>
        <v>0</v>
      </c>
      <c r="BG236" s="97">
        <f>IF(N236="zákl. přenesená",J236,0)</f>
        <v>0</v>
      </c>
      <c r="BH236" s="97">
        <f>IF(N236="sníž. přenesená",J236,0)</f>
        <v>0</v>
      </c>
      <c r="BI236" s="97">
        <f>IF(N236="nulová",J236,0)</f>
        <v>0</v>
      </c>
      <c r="BJ236" s="5" t="s">
        <v>82</v>
      </c>
      <c r="BK236" s="97">
        <f>ROUND(I236*H236,2)</f>
        <v>0</v>
      </c>
      <c r="BL236" s="5" t="s">
        <v>97</v>
      </c>
      <c r="BM236" s="96" t="s">
        <v>5826</v>
      </c>
    </row>
    <row r="237" spans="1:65" s="98" customFormat="1">
      <c r="B237" s="99"/>
      <c r="D237" s="100" t="s">
        <v>308</v>
      </c>
      <c r="E237" s="101" t="s">
        <v>1</v>
      </c>
      <c r="F237" s="102" t="s">
        <v>5171</v>
      </c>
      <c r="H237" s="103">
        <v>14.48</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c r="B238" s="99"/>
      <c r="D238" s="100" t="s">
        <v>308</v>
      </c>
      <c r="E238" s="101" t="s">
        <v>1</v>
      </c>
      <c r="F238" s="102" t="s">
        <v>5173</v>
      </c>
      <c r="H238" s="103">
        <v>7.7</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171" customFormat="1">
      <c r="B239" s="172"/>
      <c r="D239" s="100" t="s">
        <v>308</v>
      </c>
      <c r="E239" s="173" t="s">
        <v>1</v>
      </c>
      <c r="F239" s="174" t="s">
        <v>435</v>
      </c>
      <c r="H239" s="175">
        <v>22.18</v>
      </c>
      <c r="L239" s="172"/>
      <c r="M239" s="176"/>
      <c r="N239" s="177"/>
      <c r="O239" s="177"/>
      <c r="P239" s="177"/>
      <c r="Q239" s="177"/>
      <c r="R239" s="177"/>
      <c r="S239" s="177"/>
      <c r="T239" s="178"/>
      <c r="AT239" s="173" t="s">
        <v>308</v>
      </c>
      <c r="AU239" s="173" t="s">
        <v>84</v>
      </c>
      <c r="AV239" s="171" t="s">
        <v>97</v>
      </c>
      <c r="AW239" s="171" t="s">
        <v>31</v>
      </c>
      <c r="AX239" s="171" t="s">
        <v>82</v>
      </c>
      <c r="AY239" s="173" t="s">
        <v>302</v>
      </c>
    </row>
    <row r="240" spans="1:65" s="15" customFormat="1" ht="16.5" customHeight="1">
      <c r="A240" s="12"/>
      <c r="B240" s="13"/>
      <c r="C240" s="85" t="s">
        <v>585</v>
      </c>
      <c r="D240" s="85" t="s">
        <v>303</v>
      </c>
      <c r="E240" s="86" t="s">
        <v>5347</v>
      </c>
      <c r="F240" s="87" t="s">
        <v>5348</v>
      </c>
      <c r="G240" s="88" t="s">
        <v>450</v>
      </c>
      <c r="H240" s="89">
        <v>22.18</v>
      </c>
      <c r="I240" s="3"/>
      <c r="J240" s="90">
        <f>ROUND(I240*H240,2)</f>
        <v>0</v>
      </c>
      <c r="K240" s="87" t="s">
        <v>427</v>
      </c>
      <c r="L240" s="13"/>
      <c r="M240" s="91" t="s">
        <v>1</v>
      </c>
      <c r="N240" s="92" t="s">
        <v>40</v>
      </c>
      <c r="O240" s="93"/>
      <c r="P240" s="94">
        <f>O240*H240</f>
        <v>0</v>
      </c>
      <c r="Q240" s="94">
        <v>0</v>
      </c>
      <c r="R240" s="94">
        <f>Q240*H240</f>
        <v>0</v>
      </c>
      <c r="S240" s="94">
        <v>0</v>
      </c>
      <c r="T240" s="95">
        <f>S240*H240</f>
        <v>0</v>
      </c>
      <c r="U240" s="12"/>
      <c r="V240" s="12"/>
      <c r="W240" s="12"/>
      <c r="X240" s="12"/>
      <c r="Y240" s="12"/>
      <c r="Z240" s="12"/>
      <c r="AA240" s="12"/>
      <c r="AB240" s="12"/>
      <c r="AC240" s="12"/>
      <c r="AD240" s="12"/>
      <c r="AE240" s="12"/>
      <c r="AR240" s="96" t="s">
        <v>97</v>
      </c>
      <c r="AT240" s="96" t="s">
        <v>303</v>
      </c>
      <c r="AU240" s="96" t="s">
        <v>84</v>
      </c>
      <c r="AY240" s="5" t="s">
        <v>302</v>
      </c>
      <c r="BE240" s="97">
        <f>IF(N240="základní",J240,0)</f>
        <v>0</v>
      </c>
      <c r="BF240" s="97">
        <f>IF(N240="snížená",J240,0)</f>
        <v>0</v>
      </c>
      <c r="BG240" s="97">
        <f>IF(N240="zákl. přenesená",J240,0)</f>
        <v>0</v>
      </c>
      <c r="BH240" s="97">
        <f>IF(N240="sníž. přenesená",J240,0)</f>
        <v>0</v>
      </c>
      <c r="BI240" s="97">
        <f>IF(N240="nulová",J240,0)</f>
        <v>0</v>
      </c>
      <c r="BJ240" s="5" t="s">
        <v>82</v>
      </c>
      <c r="BK240" s="97">
        <f>ROUND(I240*H240,2)</f>
        <v>0</v>
      </c>
      <c r="BL240" s="5" t="s">
        <v>97</v>
      </c>
      <c r="BM240" s="96" t="s">
        <v>5827</v>
      </c>
    </row>
    <row r="241" spans="1:65" s="98" customFormat="1">
      <c r="B241" s="99"/>
      <c r="D241" s="100" t="s">
        <v>308</v>
      </c>
      <c r="E241" s="101" t="s">
        <v>5171</v>
      </c>
      <c r="F241" s="102" t="s">
        <v>5828</v>
      </c>
      <c r="H241" s="103">
        <v>14.48</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98" customFormat="1">
      <c r="B242" s="99"/>
      <c r="D242" s="100" t="s">
        <v>308</v>
      </c>
      <c r="E242" s="101" t="s">
        <v>5173</v>
      </c>
      <c r="F242" s="102" t="s">
        <v>5829</v>
      </c>
      <c r="H242" s="103">
        <v>7.7</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171" customFormat="1">
      <c r="B243" s="172"/>
      <c r="D243" s="100" t="s">
        <v>308</v>
      </c>
      <c r="E243" s="173" t="s">
        <v>1</v>
      </c>
      <c r="F243" s="174" t="s">
        <v>435</v>
      </c>
      <c r="H243" s="175">
        <v>22.18</v>
      </c>
      <c r="L243" s="172"/>
      <c r="M243" s="176"/>
      <c r="N243" s="177"/>
      <c r="O243" s="177"/>
      <c r="P243" s="177"/>
      <c r="Q243" s="177"/>
      <c r="R243" s="177"/>
      <c r="S243" s="177"/>
      <c r="T243" s="178"/>
      <c r="AT243" s="173" t="s">
        <v>308</v>
      </c>
      <c r="AU243" s="173" t="s">
        <v>84</v>
      </c>
      <c r="AV243" s="171" t="s">
        <v>97</v>
      </c>
      <c r="AW243" s="171" t="s">
        <v>31</v>
      </c>
      <c r="AX243" s="171" t="s">
        <v>82</v>
      </c>
      <c r="AY243" s="173" t="s">
        <v>302</v>
      </c>
    </row>
    <row r="244" spans="1:65" s="15" customFormat="1" ht="21.75" customHeight="1">
      <c r="A244" s="12"/>
      <c r="B244" s="13"/>
      <c r="C244" s="85" t="s">
        <v>593</v>
      </c>
      <c r="D244" s="85" t="s">
        <v>303</v>
      </c>
      <c r="E244" s="86" t="s">
        <v>2794</v>
      </c>
      <c r="F244" s="87" t="s">
        <v>2795</v>
      </c>
      <c r="G244" s="88" t="s">
        <v>419</v>
      </c>
      <c r="H244" s="89">
        <v>2</v>
      </c>
      <c r="I244" s="3"/>
      <c r="J244" s="90">
        <f>ROUND(I244*H244,2)</f>
        <v>0</v>
      </c>
      <c r="K244" s="87" t="s">
        <v>427</v>
      </c>
      <c r="L244" s="13"/>
      <c r="M244" s="91" t="s">
        <v>1</v>
      </c>
      <c r="N244" s="92" t="s">
        <v>40</v>
      </c>
      <c r="O244" s="93"/>
      <c r="P244" s="94">
        <f>O244*H244</f>
        <v>0</v>
      </c>
      <c r="Q244" s="94">
        <v>0.45937</v>
      </c>
      <c r="R244" s="94">
        <f>Q244*H244</f>
        <v>0.91874</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5830</v>
      </c>
    </row>
    <row r="245" spans="1:65" s="98" customFormat="1">
      <c r="B245" s="99"/>
      <c r="D245" s="100" t="s">
        <v>308</v>
      </c>
      <c r="E245" s="101" t="s">
        <v>1</v>
      </c>
      <c r="F245" s="102" t="s">
        <v>84</v>
      </c>
      <c r="H245" s="103">
        <v>2</v>
      </c>
      <c r="L245" s="99"/>
      <c r="M245" s="104"/>
      <c r="N245" s="105"/>
      <c r="O245" s="105"/>
      <c r="P245" s="105"/>
      <c r="Q245" s="105"/>
      <c r="R245" s="105"/>
      <c r="S245" s="105"/>
      <c r="T245" s="106"/>
      <c r="AT245" s="101" t="s">
        <v>308</v>
      </c>
      <c r="AU245" s="101" t="s">
        <v>84</v>
      </c>
      <c r="AV245" s="98" t="s">
        <v>84</v>
      </c>
      <c r="AW245" s="98" t="s">
        <v>31</v>
      </c>
      <c r="AX245" s="98" t="s">
        <v>82</v>
      </c>
      <c r="AY245" s="101" t="s">
        <v>302</v>
      </c>
    </row>
    <row r="246" spans="1:65" s="15" customFormat="1" ht="16.5" customHeight="1">
      <c r="A246" s="12"/>
      <c r="B246" s="13"/>
      <c r="C246" s="85" t="s">
        <v>606</v>
      </c>
      <c r="D246" s="85" t="s">
        <v>303</v>
      </c>
      <c r="E246" s="86" t="s">
        <v>2508</v>
      </c>
      <c r="F246" s="87" t="s">
        <v>2509</v>
      </c>
      <c r="G246" s="88" t="s">
        <v>450</v>
      </c>
      <c r="H246" s="89">
        <v>14.48</v>
      </c>
      <c r="I246" s="3"/>
      <c r="J246" s="90">
        <f>ROUND(I246*H246,2)</f>
        <v>0</v>
      </c>
      <c r="K246" s="87" t="s">
        <v>427</v>
      </c>
      <c r="L246" s="13"/>
      <c r="M246" s="91" t="s">
        <v>1</v>
      </c>
      <c r="N246" s="92" t="s">
        <v>40</v>
      </c>
      <c r="O246" s="93"/>
      <c r="P246" s="94">
        <f>O246*H246</f>
        <v>0</v>
      </c>
      <c r="Q246" s="94">
        <v>1.9000000000000001E-4</v>
      </c>
      <c r="R246" s="94">
        <f>Q246*H246</f>
        <v>2.7512000000000001E-3</v>
      </c>
      <c r="S246" s="94">
        <v>0</v>
      </c>
      <c r="T246" s="95">
        <f>S246*H246</f>
        <v>0</v>
      </c>
      <c r="U246" s="12"/>
      <c r="V246" s="12"/>
      <c r="W246" s="12"/>
      <c r="X246" s="12"/>
      <c r="Y246" s="12"/>
      <c r="Z246" s="12"/>
      <c r="AA246" s="12"/>
      <c r="AB246" s="12"/>
      <c r="AC246" s="12"/>
      <c r="AD246" s="12"/>
      <c r="AE246" s="12"/>
      <c r="AR246" s="96" t="s">
        <v>97</v>
      </c>
      <c r="AT246" s="96" t="s">
        <v>303</v>
      </c>
      <c r="AU246" s="96" t="s">
        <v>84</v>
      </c>
      <c r="AY246" s="5" t="s">
        <v>302</v>
      </c>
      <c r="BE246" s="97">
        <f>IF(N246="základní",J246,0)</f>
        <v>0</v>
      </c>
      <c r="BF246" s="97">
        <f>IF(N246="snížená",J246,0)</f>
        <v>0</v>
      </c>
      <c r="BG246" s="97">
        <f>IF(N246="zákl. přenesená",J246,0)</f>
        <v>0</v>
      </c>
      <c r="BH246" s="97">
        <f>IF(N246="sníž. přenesená",J246,0)</f>
        <v>0</v>
      </c>
      <c r="BI246" s="97">
        <f>IF(N246="nulová",J246,0)</f>
        <v>0</v>
      </c>
      <c r="BJ246" s="5" t="s">
        <v>82</v>
      </c>
      <c r="BK246" s="97">
        <f>ROUND(I246*H246,2)</f>
        <v>0</v>
      </c>
      <c r="BL246" s="5" t="s">
        <v>97</v>
      </c>
      <c r="BM246" s="96" t="s">
        <v>5831</v>
      </c>
    </row>
    <row r="247" spans="1:65" s="98" customFormat="1">
      <c r="B247" s="99"/>
      <c r="D247" s="100" t="s">
        <v>308</v>
      </c>
      <c r="E247" s="101" t="s">
        <v>1</v>
      </c>
      <c r="F247" s="102" t="s">
        <v>5171</v>
      </c>
      <c r="H247" s="103">
        <v>14.48</v>
      </c>
      <c r="L247" s="99"/>
      <c r="M247" s="104"/>
      <c r="N247" s="105"/>
      <c r="O247" s="105"/>
      <c r="P247" s="105"/>
      <c r="Q247" s="105"/>
      <c r="R247" s="105"/>
      <c r="S247" s="105"/>
      <c r="T247" s="106"/>
      <c r="AT247" s="101" t="s">
        <v>308</v>
      </c>
      <c r="AU247" s="101" t="s">
        <v>84</v>
      </c>
      <c r="AV247" s="98" t="s">
        <v>84</v>
      </c>
      <c r="AW247" s="98" t="s">
        <v>31</v>
      </c>
      <c r="AX247" s="98" t="s">
        <v>82</v>
      </c>
      <c r="AY247" s="101" t="s">
        <v>302</v>
      </c>
    </row>
    <row r="248" spans="1:65" s="15" customFormat="1" ht="16.5" customHeight="1">
      <c r="A248" s="12"/>
      <c r="B248" s="13"/>
      <c r="C248" s="85" t="s">
        <v>615</v>
      </c>
      <c r="D248" s="85" t="s">
        <v>303</v>
      </c>
      <c r="E248" s="86" t="s">
        <v>4506</v>
      </c>
      <c r="F248" s="87" t="s">
        <v>4507</v>
      </c>
      <c r="G248" s="88" t="s">
        <v>450</v>
      </c>
      <c r="H248" s="89">
        <v>14.48</v>
      </c>
      <c r="I248" s="3"/>
      <c r="J248" s="90">
        <f>ROUND(I248*H248,2)</f>
        <v>0</v>
      </c>
      <c r="K248" s="87" t="s">
        <v>427</v>
      </c>
      <c r="L248" s="13"/>
      <c r="M248" s="91" t="s">
        <v>1</v>
      </c>
      <c r="N248" s="92" t="s">
        <v>40</v>
      </c>
      <c r="O248" s="93"/>
      <c r="P248" s="94">
        <f>O248*H248</f>
        <v>0</v>
      </c>
      <c r="Q248" s="94">
        <v>6.9999999999999994E-5</v>
      </c>
      <c r="R248" s="94">
        <f>Q248*H248</f>
        <v>1.0135999999999999E-3</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5832</v>
      </c>
    </row>
    <row r="249" spans="1:65" s="98" customFormat="1">
      <c r="B249" s="99"/>
      <c r="D249" s="100" t="s">
        <v>308</v>
      </c>
      <c r="E249" s="101" t="s">
        <v>1</v>
      </c>
      <c r="F249" s="102" t="s">
        <v>5171</v>
      </c>
      <c r="H249" s="103">
        <v>14.48</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15" customFormat="1" ht="16.5" customHeight="1">
      <c r="A250" s="12"/>
      <c r="B250" s="13"/>
      <c r="C250" s="85" t="s">
        <v>620</v>
      </c>
      <c r="D250" s="85" t="s">
        <v>303</v>
      </c>
      <c r="E250" s="86" t="s">
        <v>1527</v>
      </c>
      <c r="F250" s="87" t="s">
        <v>5833</v>
      </c>
      <c r="G250" s="88" t="s">
        <v>450</v>
      </c>
      <c r="H250" s="89">
        <v>20</v>
      </c>
      <c r="I250" s="3"/>
      <c r="J250" s="90">
        <f>ROUND(I250*H250,2)</f>
        <v>0</v>
      </c>
      <c r="K250" s="87" t="s">
        <v>1</v>
      </c>
      <c r="L250" s="13"/>
      <c r="M250" s="91" t="s">
        <v>1</v>
      </c>
      <c r="N250" s="92" t="s">
        <v>40</v>
      </c>
      <c r="O250" s="93"/>
      <c r="P250" s="94">
        <f>O250*H250</f>
        <v>0</v>
      </c>
      <c r="Q250" s="94">
        <v>0</v>
      </c>
      <c r="R250" s="94">
        <f>Q250*H250</f>
        <v>0</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5834</v>
      </c>
    </row>
    <row r="251" spans="1:65" s="98" customFormat="1">
      <c r="B251" s="99"/>
      <c r="D251" s="100" t="s">
        <v>308</v>
      </c>
      <c r="E251" s="101" t="s">
        <v>1</v>
      </c>
      <c r="F251" s="102" t="s">
        <v>4805</v>
      </c>
      <c r="H251" s="103">
        <v>20</v>
      </c>
      <c r="L251" s="99"/>
      <c r="M251" s="104"/>
      <c r="N251" s="105"/>
      <c r="O251" s="105"/>
      <c r="P251" s="105"/>
      <c r="Q251" s="105"/>
      <c r="R251" s="105"/>
      <c r="S251" s="105"/>
      <c r="T251" s="106"/>
      <c r="AT251" s="101" t="s">
        <v>308</v>
      </c>
      <c r="AU251" s="101" t="s">
        <v>84</v>
      </c>
      <c r="AV251" s="98" t="s">
        <v>84</v>
      </c>
      <c r="AW251" s="98" t="s">
        <v>31</v>
      </c>
      <c r="AX251" s="98" t="s">
        <v>82</v>
      </c>
      <c r="AY251" s="101" t="s">
        <v>302</v>
      </c>
    </row>
    <row r="252" spans="1:65" s="74" customFormat="1" ht="22.9" customHeight="1">
      <c r="B252" s="75"/>
      <c r="D252" s="76" t="s">
        <v>74</v>
      </c>
      <c r="E252" s="169" t="s">
        <v>112</v>
      </c>
      <c r="F252" s="169" t="s">
        <v>821</v>
      </c>
      <c r="J252" s="170">
        <f>BK252</f>
        <v>0</v>
      </c>
      <c r="L252" s="75"/>
      <c r="M252" s="79"/>
      <c r="N252" s="80"/>
      <c r="O252" s="80"/>
      <c r="P252" s="81">
        <f>SUM(P253:P286)</f>
        <v>0</v>
      </c>
      <c r="Q252" s="80"/>
      <c r="R252" s="81">
        <f>SUM(R253:R286)</f>
        <v>0</v>
      </c>
      <c r="S252" s="80"/>
      <c r="T252" s="82">
        <f>SUM(T253:T286)</f>
        <v>0</v>
      </c>
      <c r="AR252" s="76" t="s">
        <v>82</v>
      </c>
      <c r="AT252" s="83" t="s">
        <v>74</v>
      </c>
      <c r="AU252" s="83" t="s">
        <v>82</v>
      </c>
      <c r="AY252" s="76" t="s">
        <v>302</v>
      </c>
      <c r="BK252" s="84">
        <f>SUM(BK253:BK286)</f>
        <v>0</v>
      </c>
    </row>
    <row r="253" spans="1:65" s="15" customFormat="1" ht="21.75" customHeight="1">
      <c r="A253" s="12"/>
      <c r="B253" s="13"/>
      <c r="C253" s="85" t="s">
        <v>624</v>
      </c>
      <c r="D253" s="85" t="s">
        <v>303</v>
      </c>
      <c r="E253" s="86" t="s">
        <v>847</v>
      </c>
      <c r="F253" s="87" t="s">
        <v>848</v>
      </c>
      <c r="G253" s="88" t="s">
        <v>423</v>
      </c>
      <c r="H253" s="89">
        <v>14.48</v>
      </c>
      <c r="I253" s="3"/>
      <c r="J253" s="90">
        <f>ROUND(I253*H253,2)</f>
        <v>0</v>
      </c>
      <c r="K253" s="87" t="s">
        <v>427</v>
      </c>
      <c r="L253" s="13"/>
      <c r="M253" s="91" t="s">
        <v>1</v>
      </c>
      <c r="N253" s="92" t="s">
        <v>40</v>
      </c>
      <c r="O253" s="93"/>
      <c r="P253" s="94">
        <f>O253*H253</f>
        <v>0</v>
      </c>
      <c r="Q253" s="94">
        <v>0</v>
      </c>
      <c r="R253" s="94">
        <f>Q253*H253</f>
        <v>0</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5835</v>
      </c>
    </row>
    <row r="254" spans="1:65" s="98" customFormat="1">
      <c r="B254" s="99"/>
      <c r="D254" s="100" t="s">
        <v>308</v>
      </c>
      <c r="E254" s="101" t="s">
        <v>1</v>
      </c>
      <c r="F254" s="102" t="s">
        <v>347</v>
      </c>
      <c r="H254" s="103">
        <v>14.48</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21.75" customHeight="1">
      <c r="A255" s="12"/>
      <c r="B255" s="13"/>
      <c r="C255" s="85" t="s">
        <v>630</v>
      </c>
      <c r="D255" s="85" t="s">
        <v>303</v>
      </c>
      <c r="E255" s="86" t="s">
        <v>851</v>
      </c>
      <c r="F255" s="87" t="s">
        <v>852</v>
      </c>
      <c r="G255" s="88" t="s">
        <v>518</v>
      </c>
      <c r="H255" s="89">
        <v>0.21099999999999999</v>
      </c>
      <c r="I255" s="3"/>
      <c r="J255" s="90">
        <f>ROUND(I255*H255,2)</f>
        <v>0</v>
      </c>
      <c r="K255" s="87" t="s">
        <v>1</v>
      </c>
      <c r="L255" s="13"/>
      <c r="M255" s="91" t="s">
        <v>1</v>
      </c>
      <c r="N255" s="92" t="s">
        <v>40</v>
      </c>
      <c r="O255" s="93"/>
      <c r="P255" s="94">
        <f>O255*H255</f>
        <v>0</v>
      </c>
      <c r="Q255" s="94">
        <v>0</v>
      </c>
      <c r="R255" s="94">
        <f>Q255*H255</f>
        <v>0</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5836</v>
      </c>
    </row>
    <row r="256" spans="1:65" s="98" customFormat="1">
      <c r="B256" s="99"/>
      <c r="D256" s="100" t="s">
        <v>308</v>
      </c>
      <c r="E256" s="101" t="s">
        <v>1</v>
      </c>
      <c r="F256" s="102" t="s">
        <v>387</v>
      </c>
      <c r="H256" s="103">
        <v>0.21099999999999999</v>
      </c>
      <c r="L256" s="99"/>
      <c r="M256" s="104"/>
      <c r="N256" s="105"/>
      <c r="O256" s="105"/>
      <c r="P256" s="105"/>
      <c r="Q256" s="105"/>
      <c r="R256" s="105"/>
      <c r="S256" s="105"/>
      <c r="T256" s="106"/>
      <c r="AT256" s="101" t="s">
        <v>308</v>
      </c>
      <c r="AU256" s="101" t="s">
        <v>84</v>
      </c>
      <c r="AV256" s="98" t="s">
        <v>84</v>
      </c>
      <c r="AW256" s="98" t="s">
        <v>31</v>
      </c>
      <c r="AX256" s="98" t="s">
        <v>82</v>
      </c>
      <c r="AY256" s="101" t="s">
        <v>302</v>
      </c>
    </row>
    <row r="257" spans="1:65" s="15" customFormat="1" ht="21.75" customHeight="1">
      <c r="A257" s="12"/>
      <c r="B257" s="13"/>
      <c r="C257" s="85" t="s">
        <v>635</v>
      </c>
      <c r="D257" s="85" t="s">
        <v>303</v>
      </c>
      <c r="E257" s="86" t="s">
        <v>855</v>
      </c>
      <c r="F257" s="87" t="s">
        <v>856</v>
      </c>
      <c r="G257" s="88" t="s">
        <v>518</v>
      </c>
      <c r="H257" s="89">
        <v>0.21099999999999999</v>
      </c>
      <c r="I257" s="3"/>
      <c r="J257" s="90">
        <f>ROUND(I257*H257,2)</f>
        <v>0</v>
      </c>
      <c r="K257" s="87" t="s">
        <v>427</v>
      </c>
      <c r="L257" s="13"/>
      <c r="M257" s="91" t="s">
        <v>1</v>
      </c>
      <c r="N257" s="92" t="s">
        <v>40</v>
      </c>
      <c r="O257" s="93"/>
      <c r="P257" s="94">
        <f>O257*H257</f>
        <v>0</v>
      </c>
      <c r="Q257" s="94">
        <v>0</v>
      </c>
      <c r="R257" s="94">
        <f>Q257*H257</f>
        <v>0</v>
      </c>
      <c r="S257" s="94">
        <v>0</v>
      </c>
      <c r="T257" s="95">
        <f>S257*H257</f>
        <v>0</v>
      </c>
      <c r="U257" s="12"/>
      <c r="V257" s="12"/>
      <c r="W257" s="12"/>
      <c r="X257" s="12"/>
      <c r="Y257" s="12"/>
      <c r="Z257" s="12"/>
      <c r="AA257" s="12"/>
      <c r="AB257" s="12"/>
      <c r="AC257" s="12"/>
      <c r="AD257" s="12"/>
      <c r="AE257" s="12"/>
      <c r="AR257" s="96" t="s">
        <v>97</v>
      </c>
      <c r="AT257" s="96" t="s">
        <v>303</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5837</v>
      </c>
    </row>
    <row r="258" spans="1:65" s="98" customFormat="1" ht="22.5">
      <c r="B258" s="99"/>
      <c r="D258" s="100" t="s">
        <v>308</v>
      </c>
      <c r="E258" s="101" t="s">
        <v>387</v>
      </c>
      <c r="F258" s="102" t="s">
        <v>5378</v>
      </c>
      <c r="H258" s="103">
        <v>0.21099999999999999</v>
      </c>
      <c r="L258" s="99"/>
      <c r="M258" s="104"/>
      <c r="N258" s="105"/>
      <c r="O258" s="105"/>
      <c r="P258" s="105"/>
      <c r="Q258" s="105"/>
      <c r="R258" s="105"/>
      <c r="S258" s="105"/>
      <c r="T258" s="106"/>
      <c r="AT258" s="101" t="s">
        <v>308</v>
      </c>
      <c r="AU258" s="101" t="s">
        <v>84</v>
      </c>
      <c r="AV258" s="98" t="s">
        <v>84</v>
      </c>
      <c r="AW258" s="98" t="s">
        <v>31</v>
      </c>
      <c r="AX258" s="98" t="s">
        <v>82</v>
      </c>
      <c r="AY258" s="101" t="s">
        <v>302</v>
      </c>
    </row>
    <row r="259" spans="1:65" s="15" customFormat="1" ht="21.75" customHeight="1">
      <c r="A259" s="12"/>
      <c r="B259" s="13"/>
      <c r="C259" s="85" t="s">
        <v>641</v>
      </c>
      <c r="D259" s="85" t="s">
        <v>303</v>
      </c>
      <c r="E259" s="86" t="s">
        <v>861</v>
      </c>
      <c r="F259" s="87" t="s">
        <v>862</v>
      </c>
      <c r="G259" s="88" t="s">
        <v>518</v>
      </c>
      <c r="H259" s="89">
        <v>12.449</v>
      </c>
      <c r="I259" s="3"/>
      <c r="J259" s="90">
        <f>ROUND(I259*H259,2)</f>
        <v>0</v>
      </c>
      <c r="K259" s="87" t="s">
        <v>427</v>
      </c>
      <c r="L259" s="13"/>
      <c r="M259" s="91" t="s">
        <v>1</v>
      </c>
      <c r="N259" s="92" t="s">
        <v>40</v>
      </c>
      <c r="O259" s="93"/>
      <c r="P259" s="94">
        <f>O259*H259</f>
        <v>0</v>
      </c>
      <c r="Q259" s="94">
        <v>0</v>
      </c>
      <c r="R259" s="94">
        <f>Q259*H259</f>
        <v>0</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5838</v>
      </c>
    </row>
    <row r="260" spans="1:65" s="98" customFormat="1">
      <c r="B260" s="99"/>
      <c r="D260" s="100" t="s">
        <v>308</v>
      </c>
      <c r="E260" s="101" t="s">
        <v>1</v>
      </c>
      <c r="F260" s="102" t="s">
        <v>865</v>
      </c>
      <c r="H260" s="103">
        <v>12.449</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16.5" customHeight="1">
      <c r="A261" s="12"/>
      <c r="B261" s="13"/>
      <c r="C261" s="85" t="s">
        <v>645</v>
      </c>
      <c r="D261" s="85" t="s">
        <v>303</v>
      </c>
      <c r="E261" s="86" t="s">
        <v>868</v>
      </c>
      <c r="F261" s="87" t="s">
        <v>869</v>
      </c>
      <c r="G261" s="88" t="s">
        <v>518</v>
      </c>
      <c r="H261" s="89">
        <v>4.37</v>
      </c>
      <c r="I261" s="3"/>
      <c r="J261" s="90">
        <f>ROUND(I261*H261,2)</f>
        <v>0</v>
      </c>
      <c r="K261" s="87" t="s">
        <v>427</v>
      </c>
      <c r="L261" s="13"/>
      <c r="M261" s="91" t="s">
        <v>1</v>
      </c>
      <c r="N261" s="92" t="s">
        <v>40</v>
      </c>
      <c r="O261" s="93"/>
      <c r="P261" s="94">
        <f>O261*H261</f>
        <v>0</v>
      </c>
      <c r="Q261" s="94">
        <v>0</v>
      </c>
      <c r="R261" s="94">
        <f>Q261*H261</f>
        <v>0</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5839</v>
      </c>
    </row>
    <row r="262" spans="1:65" s="98" customFormat="1">
      <c r="B262" s="99"/>
      <c r="D262" s="100" t="s">
        <v>308</v>
      </c>
      <c r="E262" s="101" t="s">
        <v>1</v>
      </c>
      <c r="F262" s="102" t="s">
        <v>5840</v>
      </c>
      <c r="H262" s="103">
        <v>8.65</v>
      </c>
      <c r="L262" s="99"/>
      <c r="M262" s="104"/>
      <c r="N262" s="105"/>
      <c r="O262" s="105"/>
      <c r="P262" s="105"/>
      <c r="Q262" s="105"/>
      <c r="R262" s="105"/>
      <c r="S262" s="105"/>
      <c r="T262" s="106"/>
      <c r="AT262" s="101" t="s">
        <v>308</v>
      </c>
      <c r="AU262" s="101" t="s">
        <v>84</v>
      </c>
      <c r="AV262" s="98" t="s">
        <v>84</v>
      </c>
      <c r="AW262" s="98" t="s">
        <v>31</v>
      </c>
      <c r="AX262" s="98" t="s">
        <v>75</v>
      </c>
      <c r="AY262" s="101" t="s">
        <v>302</v>
      </c>
    </row>
    <row r="263" spans="1:65" s="98" customFormat="1">
      <c r="B263" s="99"/>
      <c r="D263" s="100" t="s">
        <v>308</v>
      </c>
      <c r="E263" s="101" t="s">
        <v>1</v>
      </c>
      <c r="F263" s="102" t="s">
        <v>1132</v>
      </c>
      <c r="H263" s="103">
        <v>-0.21099999999999999</v>
      </c>
      <c r="L263" s="99"/>
      <c r="M263" s="104"/>
      <c r="N263" s="105"/>
      <c r="O263" s="105"/>
      <c r="P263" s="105"/>
      <c r="Q263" s="105"/>
      <c r="R263" s="105"/>
      <c r="S263" s="105"/>
      <c r="T263" s="106"/>
      <c r="AT263" s="101" t="s">
        <v>308</v>
      </c>
      <c r="AU263" s="101" t="s">
        <v>84</v>
      </c>
      <c r="AV263" s="98" t="s">
        <v>84</v>
      </c>
      <c r="AW263" s="98" t="s">
        <v>31</v>
      </c>
      <c r="AX263" s="98" t="s">
        <v>75</v>
      </c>
      <c r="AY263" s="101" t="s">
        <v>302</v>
      </c>
    </row>
    <row r="264" spans="1:65" s="98" customFormat="1">
      <c r="B264" s="99"/>
      <c r="D264" s="100" t="s">
        <v>308</v>
      </c>
      <c r="E264" s="101" t="s">
        <v>1</v>
      </c>
      <c r="F264" s="102" t="s">
        <v>874</v>
      </c>
      <c r="H264" s="103">
        <v>-4.069</v>
      </c>
      <c r="L264" s="99"/>
      <c r="M264" s="104"/>
      <c r="N264" s="105"/>
      <c r="O264" s="105"/>
      <c r="P264" s="105"/>
      <c r="Q264" s="105"/>
      <c r="R264" s="105"/>
      <c r="S264" s="105"/>
      <c r="T264" s="106"/>
      <c r="AT264" s="101" t="s">
        <v>308</v>
      </c>
      <c r="AU264" s="101" t="s">
        <v>84</v>
      </c>
      <c r="AV264" s="98" t="s">
        <v>84</v>
      </c>
      <c r="AW264" s="98" t="s">
        <v>31</v>
      </c>
      <c r="AX264" s="98" t="s">
        <v>75</v>
      </c>
      <c r="AY264" s="101" t="s">
        <v>302</v>
      </c>
    </row>
    <row r="265" spans="1:65" s="186" customFormat="1">
      <c r="B265" s="187"/>
      <c r="D265" s="100" t="s">
        <v>308</v>
      </c>
      <c r="E265" s="188" t="s">
        <v>359</v>
      </c>
      <c r="F265" s="189" t="s">
        <v>481</v>
      </c>
      <c r="H265" s="190">
        <v>4.37</v>
      </c>
      <c r="L265" s="187"/>
      <c r="M265" s="191"/>
      <c r="N265" s="192"/>
      <c r="O265" s="192"/>
      <c r="P265" s="192"/>
      <c r="Q265" s="192"/>
      <c r="R265" s="192"/>
      <c r="S265" s="192"/>
      <c r="T265" s="193"/>
      <c r="AT265" s="188" t="s">
        <v>308</v>
      </c>
      <c r="AU265" s="188" t="s">
        <v>84</v>
      </c>
      <c r="AV265" s="186" t="s">
        <v>91</v>
      </c>
      <c r="AW265" s="186" t="s">
        <v>31</v>
      </c>
      <c r="AX265" s="186" t="s">
        <v>75</v>
      </c>
      <c r="AY265" s="188" t="s">
        <v>302</v>
      </c>
    </row>
    <row r="266" spans="1:65" s="171" customFormat="1">
      <c r="B266" s="172"/>
      <c r="D266" s="100" t="s">
        <v>308</v>
      </c>
      <c r="E266" s="173" t="s">
        <v>390</v>
      </c>
      <c r="F266" s="174" t="s">
        <v>435</v>
      </c>
      <c r="H266" s="175">
        <v>4.37</v>
      </c>
      <c r="L266" s="172"/>
      <c r="M266" s="176"/>
      <c r="N266" s="177"/>
      <c r="O266" s="177"/>
      <c r="P266" s="177"/>
      <c r="Q266" s="177"/>
      <c r="R266" s="177"/>
      <c r="S266" s="177"/>
      <c r="T266" s="178"/>
      <c r="AT266" s="173" t="s">
        <v>308</v>
      </c>
      <c r="AU266" s="173" t="s">
        <v>84</v>
      </c>
      <c r="AV266" s="171" t="s">
        <v>97</v>
      </c>
      <c r="AW266" s="171" t="s">
        <v>31</v>
      </c>
      <c r="AX266" s="171" t="s">
        <v>82</v>
      </c>
      <c r="AY266" s="173" t="s">
        <v>302</v>
      </c>
    </row>
    <row r="267" spans="1:65" s="15" customFormat="1" ht="21.75" customHeight="1">
      <c r="A267" s="12"/>
      <c r="B267" s="13"/>
      <c r="C267" s="85" t="s">
        <v>653</v>
      </c>
      <c r="D267" s="85" t="s">
        <v>303</v>
      </c>
      <c r="E267" s="86" t="s">
        <v>878</v>
      </c>
      <c r="F267" s="87" t="s">
        <v>879</v>
      </c>
      <c r="G267" s="88" t="s">
        <v>518</v>
      </c>
      <c r="H267" s="89">
        <v>8.74</v>
      </c>
      <c r="I267" s="3"/>
      <c r="J267" s="90">
        <f>ROUND(I267*H267,2)</f>
        <v>0</v>
      </c>
      <c r="K267" s="87" t="s">
        <v>427</v>
      </c>
      <c r="L267" s="13"/>
      <c r="M267" s="91" t="s">
        <v>1</v>
      </c>
      <c r="N267" s="92" t="s">
        <v>40</v>
      </c>
      <c r="O267" s="93"/>
      <c r="P267" s="94">
        <f>O267*H267</f>
        <v>0</v>
      </c>
      <c r="Q267" s="94">
        <v>0</v>
      </c>
      <c r="R267" s="94">
        <f>Q267*H267</f>
        <v>0</v>
      </c>
      <c r="S267" s="94">
        <v>0</v>
      </c>
      <c r="T267" s="95">
        <f>S267*H267</f>
        <v>0</v>
      </c>
      <c r="U267" s="12"/>
      <c r="V267" s="12"/>
      <c r="W267" s="12"/>
      <c r="X267" s="12"/>
      <c r="Y267" s="12"/>
      <c r="Z267" s="12"/>
      <c r="AA267" s="12"/>
      <c r="AB267" s="12"/>
      <c r="AC267" s="12"/>
      <c r="AD267" s="12"/>
      <c r="AE267" s="12"/>
      <c r="AR267" s="96" t="s">
        <v>97</v>
      </c>
      <c r="AT267" s="96" t="s">
        <v>303</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5841</v>
      </c>
    </row>
    <row r="268" spans="1:65" s="179" customFormat="1">
      <c r="B268" s="180"/>
      <c r="D268" s="100" t="s">
        <v>308</v>
      </c>
      <c r="E268" s="181" t="s">
        <v>1</v>
      </c>
      <c r="F268" s="182" t="s">
        <v>883</v>
      </c>
      <c r="H268" s="181" t="s">
        <v>1</v>
      </c>
      <c r="L268" s="180"/>
      <c r="M268" s="183"/>
      <c r="N268" s="184"/>
      <c r="O268" s="184"/>
      <c r="P268" s="184"/>
      <c r="Q268" s="184"/>
      <c r="R268" s="184"/>
      <c r="S268" s="184"/>
      <c r="T268" s="185"/>
      <c r="AT268" s="181" t="s">
        <v>308</v>
      </c>
      <c r="AU268" s="181" t="s">
        <v>84</v>
      </c>
      <c r="AV268" s="179" t="s">
        <v>82</v>
      </c>
      <c r="AW268" s="179" t="s">
        <v>31</v>
      </c>
      <c r="AX268" s="179" t="s">
        <v>75</v>
      </c>
      <c r="AY268" s="181" t="s">
        <v>302</v>
      </c>
    </row>
    <row r="269" spans="1:65" s="98" customFormat="1">
      <c r="B269" s="99"/>
      <c r="D269" s="100" t="s">
        <v>308</v>
      </c>
      <c r="E269" s="101" t="s">
        <v>1</v>
      </c>
      <c r="F269" s="102" t="s">
        <v>884</v>
      </c>
      <c r="H269" s="103">
        <v>8.74</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16.5" customHeight="1">
      <c r="A270" s="12"/>
      <c r="B270" s="13"/>
      <c r="C270" s="85" t="s">
        <v>657</v>
      </c>
      <c r="D270" s="85" t="s">
        <v>303</v>
      </c>
      <c r="E270" s="86" t="s">
        <v>886</v>
      </c>
      <c r="F270" s="87" t="s">
        <v>887</v>
      </c>
      <c r="G270" s="88" t="s">
        <v>518</v>
      </c>
      <c r="H270" s="89">
        <v>4.069</v>
      </c>
      <c r="I270" s="3"/>
      <c r="J270" s="90">
        <f>ROUND(I270*H270,2)</f>
        <v>0</v>
      </c>
      <c r="K270" s="87" t="s">
        <v>427</v>
      </c>
      <c r="L270" s="13"/>
      <c r="M270" s="91" t="s">
        <v>1</v>
      </c>
      <c r="N270" s="92" t="s">
        <v>40</v>
      </c>
      <c r="O270" s="93"/>
      <c r="P270" s="94">
        <f>O270*H270</f>
        <v>0</v>
      </c>
      <c r="Q270" s="94">
        <v>0</v>
      </c>
      <c r="R270" s="94">
        <f>Q270*H270</f>
        <v>0</v>
      </c>
      <c r="S270" s="94">
        <v>0</v>
      </c>
      <c r="T270" s="95">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5842</v>
      </c>
    </row>
    <row r="271" spans="1:65" s="98" customFormat="1">
      <c r="B271" s="99"/>
      <c r="D271" s="100" t="s">
        <v>308</v>
      </c>
      <c r="E271" s="101" t="s">
        <v>1</v>
      </c>
      <c r="F271" s="102" t="s">
        <v>891</v>
      </c>
      <c r="H271" s="103">
        <v>4.069</v>
      </c>
      <c r="L271" s="99"/>
      <c r="M271" s="104"/>
      <c r="N271" s="105"/>
      <c r="O271" s="105"/>
      <c r="P271" s="105"/>
      <c r="Q271" s="105"/>
      <c r="R271" s="105"/>
      <c r="S271" s="105"/>
      <c r="T271" s="106"/>
      <c r="AT271" s="101" t="s">
        <v>308</v>
      </c>
      <c r="AU271" s="101" t="s">
        <v>84</v>
      </c>
      <c r="AV271" s="98" t="s">
        <v>84</v>
      </c>
      <c r="AW271" s="98" t="s">
        <v>31</v>
      </c>
      <c r="AX271" s="98" t="s">
        <v>75</v>
      </c>
      <c r="AY271" s="101" t="s">
        <v>302</v>
      </c>
    </row>
    <row r="272" spans="1:65" s="171" customFormat="1">
      <c r="B272" s="172"/>
      <c r="D272" s="100" t="s">
        <v>308</v>
      </c>
      <c r="E272" s="173" t="s">
        <v>394</v>
      </c>
      <c r="F272" s="174" t="s">
        <v>435</v>
      </c>
      <c r="H272" s="175">
        <v>4.069</v>
      </c>
      <c r="L272" s="172"/>
      <c r="M272" s="176"/>
      <c r="N272" s="177"/>
      <c r="O272" s="177"/>
      <c r="P272" s="177"/>
      <c r="Q272" s="177"/>
      <c r="R272" s="177"/>
      <c r="S272" s="177"/>
      <c r="T272" s="178"/>
      <c r="AT272" s="173" t="s">
        <v>308</v>
      </c>
      <c r="AU272" s="173" t="s">
        <v>84</v>
      </c>
      <c r="AV272" s="171" t="s">
        <v>97</v>
      </c>
      <c r="AW272" s="171" t="s">
        <v>31</v>
      </c>
      <c r="AX272" s="171" t="s">
        <v>82</v>
      </c>
      <c r="AY272" s="173" t="s">
        <v>302</v>
      </c>
    </row>
    <row r="273" spans="1:65" s="15" customFormat="1" ht="21.75" customHeight="1">
      <c r="A273" s="12"/>
      <c r="B273" s="13"/>
      <c r="C273" s="85" t="s">
        <v>661</v>
      </c>
      <c r="D273" s="85" t="s">
        <v>303</v>
      </c>
      <c r="E273" s="86" t="s">
        <v>894</v>
      </c>
      <c r="F273" s="87" t="s">
        <v>895</v>
      </c>
      <c r="G273" s="88" t="s">
        <v>518</v>
      </c>
      <c r="H273" s="89">
        <v>8.1379999999999999</v>
      </c>
      <c r="I273" s="3"/>
      <c r="J273" s="90">
        <f>ROUND(I273*H273,2)</f>
        <v>0</v>
      </c>
      <c r="K273" s="87" t="s">
        <v>427</v>
      </c>
      <c r="L273" s="13"/>
      <c r="M273" s="91" t="s">
        <v>1</v>
      </c>
      <c r="N273" s="92" t="s">
        <v>40</v>
      </c>
      <c r="O273" s="93"/>
      <c r="P273" s="94">
        <f>O273*H273</f>
        <v>0</v>
      </c>
      <c r="Q273" s="94">
        <v>0</v>
      </c>
      <c r="R273" s="94">
        <f>Q273*H273</f>
        <v>0</v>
      </c>
      <c r="S273" s="94">
        <v>0</v>
      </c>
      <c r="T273" s="95">
        <f>S273*H273</f>
        <v>0</v>
      </c>
      <c r="U273" s="12"/>
      <c r="V273" s="12"/>
      <c r="W273" s="12"/>
      <c r="X273" s="12"/>
      <c r="Y273" s="12"/>
      <c r="Z273" s="12"/>
      <c r="AA273" s="12"/>
      <c r="AB273" s="12"/>
      <c r="AC273" s="12"/>
      <c r="AD273" s="12"/>
      <c r="AE273" s="12"/>
      <c r="AR273" s="96" t="s">
        <v>97</v>
      </c>
      <c r="AT273" s="96" t="s">
        <v>303</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5843</v>
      </c>
    </row>
    <row r="274" spans="1:65" s="179" customFormat="1">
      <c r="B274" s="180"/>
      <c r="D274" s="100" t="s">
        <v>308</v>
      </c>
      <c r="E274" s="181" t="s">
        <v>1</v>
      </c>
      <c r="F274" s="182" t="s">
        <v>897</v>
      </c>
      <c r="H274" s="181" t="s">
        <v>1</v>
      </c>
      <c r="L274" s="180"/>
      <c r="M274" s="183"/>
      <c r="N274" s="184"/>
      <c r="O274" s="184"/>
      <c r="P274" s="184"/>
      <c r="Q274" s="184"/>
      <c r="R274" s="184"/>
      <c r="S274" s="184"/>
      <c r="T274" s="185"/>
      <c r="AT274" s="181" t="s">
        <v>308</v>
      </c>
      <c r="AU274" s="181" t="s">
        <v>84</v>
      </c>
      <c r="AV274" s="179" t="s">
        <v>82</v>
      </c>
      <c r="AW274" s="179" t="s">
        <v>31</v>
      </c>
      <c r="AX274" s="179" t="s">
        <v>75</v>
      </c>
      <c r="AY274" s="181" t="s">
        <v>302</v>
      </c>
    </row>
    <row r="275" spans="1:65" s="98" customFormat="1">
      <c r="B275" s="99"/>
      <c r="D275" s="100" t="s">
        <v>308</v>
      </c>
      <c r="E275" s="101" t="s">
        <v>1</v>
      </c>
      <c r="F275" s="102" t="s">
        <v>898</v>
      </c>
      <c r="H275" s="103">
        <v>8.1379999999999999</v>
      </c>
      <c r="L275" s="99"/>
      <c r="M275" s="104"/>
      <c r="N275" s="105"/>
      <c r="O275" s="105"/>
      <c r="P275" s="105"/>
      <c r="Q275" s="105"/>
      <c r="R275" s="105"/>
      <c r="S275" s="105"/>
      <c r="T275" s="106"/>
      <c r="AT275" s="101" t="s">
        <v>308</v>
      </c>
      <c r="AU275" s="101" t="s">
        <v>84</v>
      </c>
      <c r="AV275" s="98" t="s">
        <v>84</v>
      </c>
      <c r="AW275" s="98" t="s">
        <v>31</v>
      </c>
      <c r="AX275" s="98" t="s">
        <v>82</v>
      </c>
      <c r="AY275" s="101" t="s">
        <v>302</v>
      </c>
    </row>
    <row r="276" spans="1:65" s="15" customFormat="1" ht="21.75" customHeight="1">
      <c r="A276" s="12"/>
      <c r="B276" s="13"/>
      <c r="C276" s="85" t="s">
        <v>665</v>
      </c>
      <c r="D276" s="85" t="s">
        <v>303</v>
      </c>
      <c r="E276" s="86" t="s">
        <v>900</v>
      </c>
      <c r="F276" s="87" t="s">
        <v>901</v>
      </c>
      <c r="G276" s="88" t="s">
        <v>518</v>
      </c>
      <c r="H276" s="89">
        <v>4.37</v>
      </c>
      <c r="I276" s="3"/>
      <c r="J276" s="90">
        <f>ROUND(I276*H276,2)</f>
        <v>0</v>
      </c>
      <c r="K276" s="87" t="s">
        <v>427</v>
      </c>
      <c r="L276" s="13"/>
      <c r="M276" s="91" t="s">
        <v>1</v>
      </c>
      <c r="N276" s="92" t="s">
        <v>40</v>
      </c>
      <c r="O276" s="93"/>
      <c r="P276" s="94">
        <f>O276*H276</f>
        <v>0</v>
      </c>
      <c r="Q276" s="94">
        <v>0</v>
      </c>
      <c r="R276" s="94">
        <f>Q276*H276</f>
        <v>0</v>
      </c>
      <c r="S276" s="94">
        <v>0</v>
      </c>
      <c r="T276" s="95">
        <f>S276*H276</f>
        <v>0</v>
      </c>
      <c r="U276" s="12"/>
      <c r="V276" s="12"/>
      <c r="W276" s="12"/>
      <c r="X276" s="12"/>
      <c r="Y276" s="12"/>
      <c r="Z276" s="12"/>
      <c r="AA276" s="12"/>
      <c r="AB276" s="12"/>
      <c r="AC276" s="12"/>
      <c r="AD276" s="12"/>
      <c r="AE276" s="12"/>
      <c r="AR276" s="96" t="s">
        <v>97</v>
      </c>
      <c r="AT276" s="96" t="s">
        <v>303</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5844</v>
      </c>
    </row>
    <row r="277" spans="1:65" s="98" customFormat="1">
      <c r="B277" s="99"/>
      <c r="D277" s="100" t="s">
        <v>308</v>
      </c>
      <c r="E277" s="101" t="s">
        <v>1</v>
      </c>
      <c r="F277" s="102" t="s">
        <v>359</v>
      </c>
      <c r="H277" s="103">
        <v>4.37</v>
      </c>
      <c r="L277" s="99"/>
      <c r="M277" s="104"/>
      <c r="N277" s="105"/>
      <c r="O277" s="105"/>
      <c r="P277" s="105"/>
      <c r="Q277" s="105"/>
      <c r="R277" s="105"/>
      <c r="S277" s="105"/>
      <c r="T277" s="106"/>
      <c r="AT277" s="101" t="s">
        <v>308</v>
      </c>
      <c r="AU277" s="101" t="s">
        <v>84</v>
      </c>
      <c r="AV277" s="98" t="s">
        <v>84</v>
      </c>
      <c r="AW277" s="98" t="s">
        <v>31</v>
      </c>
      <c r="AX277" s="98" t="s">
        <v>82</v>
      </c>
      <c r="AY277" s="101" t="s">
        <v>302</v>
      </c>
    </row>
    <row r="278" spans="1:65" s="15" customFormat="1" ht="21.75" customHeight="1">
      <c r="A278" s="12"/>
      <c r="B278" s="13"/>
      <c r="C278" s="85" t="s">
        <v>669</v>
      </c>
      <c r="D278" s="85" t="s">
        <v>303</v>
      </c>
      <c r="E278" s="86" t="s">
        <v>904</v>
      </c>
      <c r="F278" s="87" t="s">
        <v>905</v>
      </c>
      <c r="G278" s="88" t="s">
        <v>518</v>
      </c>
      <c r="H278" s="89">
        <v>4.069</v>
      </c>
      <c r="I278" s="3"/>
      <c r="J278" s="90">
        <f>ROUND(I278*H278,2)</f>
        <v>0</v>
      </c>
      <c r="K278" s="87" t="s">
        <v>427</v>
      </c>
      <c r="L278" s="13"/>
      <c r="M278" s="91" t="s">
        <v>1</v>
      </c>
      <c r="N278" s="92" t="s">
        <v>40</v>
      </c>
      <c r="O278" s="93"/>
      <c r="P278" s="94">
        <f>O278*H278</f>
        <v>0</v>
      </c>
      <c r="Q278" s="94">
        <v>0</v>
      </c>
      <c r="R278" s="94">
        <f>Q278*H278</f>
        <v>0</v>
      </c>
      <c r="S278" s="94">
        <v>0</v>
      </c>
      <c r="T278" s="95">
        <f>S278*H278</f>
        <v>0</v>
      </c>
      <c r="U278" s="12"/>
      <c r="V278" s="12"/>
      <c r="W278" s="12"/>
      <c r="X278" s="12"/>
      <c r="Y278" s="12"/>
      <c r="Z278" s="12"/>
      <c r="AA278" s="12"/>
      <c r="AB278" s="12"/>
      <c r="AC278" s="12"/>
      <c r="AD278" s="12"/>
      <c r="AE278" s="12"/>
      <c r="AR278" s="96" t="s">
        <v>97</v>
      </c>
      <c r="AT278" s="96" t="s">
        <v>303</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5845</v>
      </c>
    </row>
    <row r="279" spans="1:65" s="98" customFormat="1">
      <c r="B279" s="99"/>
      <c r="D279" s="100" t="s">
        <v>308</v>
      </c>
      <c r="E279" s="101" t="s">
        <v>1</v>
      </c>
      <c r="F279" s="102" t="s">
        <v>394</v>
      </c>
      <c r="H279" s="103">
        <v>4.069</v>
      </c>
      <c r="L279" s="99"/>
      <c r="M279" s="104"/>
      <c r="N279" s="105"/>
      <c r="O279" s="105"/>
      <c r="P279" s="105"/>
      <c r="Q279" s="105"/>
      <c r="R279" s="105"/>
      <c r="S279" s="105"/>
      <c r="T279" s="106"/>
      <c r="AT279" s="101" t="s">
        <v>308</v>
      </c>
      <c r="AU279" s="101" t="s">
        <v>84</v>
      </c>
      <c r="AV279" s="98" t="s">
        <v>84</v>
      </c>
      <c r="AW279" s="98" t="s">
        <v>31</v>
      </c>
      <c r="AX279" s="98" t="s">
        <v>82</v>
      </c>
      <c r="AY279" s="101" t="s">
        <v>302</v>
      </c>
    </row>
    <row r="280" spans="1:65" s="15" customFormat="1" ht="21.75" customHeight="1">
      <c r="A280" s="12"/>
      <c r="B280" s="13"/>
      <c r="C280" s="85" t="s">
        <v>677</v>
      </c>
      <c r="D280" s="85" t="s">
        <v>303</v>
      </c>
      <c r="E280" s="86" t="s">
        <v>908</v>
      </c>
      <c r="F280" s="87" t="s">
        <v>909</v>
      </c>
      <c r="G280" s="88" t="s">
        <v>518</v>
      </c>
      <c r="H280" s="89">
        <v>0.21099999999999999</v>
      </c>
      <c r="I280" s="3"/>
      <c r="J280" s="90">
        <f>ROUND(I280*H280,2)</f>
        <v>0</v>
      </c>
      <c r="K280" s="87" t="s">
        <v>427</v>
      </c>
      <c r="L280" s="13"/>
      <c r="M280" s="91" t="s">
        <v>1</v>
      </c>
      <c r="N280" s="92" t="s">
        <v>40</v>
      </c>
      <c r="O280" s="93"/>
      <c r="P280" s="94">
        <f>O280*H280</f>
        <v>0</v>
      </c>
      <c r="Q280" s="94">
        <v>0</v>
      </c>
      <c r="R280" s="94">
        <f>Q280*H280</f>
        <v>0</v>
      </c>
      <c r="S280" s="94">
        <v>0</v>
      </c>
      <c r="T280" s="95">
        <f>S280*H280</f>
        <v>0</v>
      </c>
      <c r="U280" s="12"/>
      <c r="V280" s="12"/>
      <c r="W280" s="12"/>
      <c r="X280" s="12"/>
      <c r="Y280" s="12"/>
      <c r="Z280" s="12"/>
      <c r="AA280" s="12"/>
      <c r="AB280" s="12"/>
      <c r="AC280" s="12"/>
      <c r="AD280" s="12"/>
      <c r="AE280" s="12"/>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5846</v>
      </c>
    </row>
    <row r="281" spans="1:65" s="98" customFormat="1">
      <c r="B281" s="99"/>
      <c r="D281" s="100" t="s">
        <v>308</v>
      </c>
      <c r="E281" s="101" t="s">
        <v>1</v>
      </c>
      <c r="F281" s="102" t="s">
        <v>387</v>
      </c>
      <c r="H281" s="103">
        <v>0.21099999999999999</v>
      </c>
      <c r="L281" s="99"/>
      <c r="M281" s="104"/>
      <c r="N281" s="105"/>
      <c r="O281" s="105"/>
      <c r="P281" s="105"/>
      <c r="Q281" s="105"/>
      <c r="R281" s="105"/>
      <c r="S281" s="105"/>
      <c r="T281" s="106"/>
      <c r="AT281" s="101" t="s">
        <v>308</v>
      </c>
      <c r="AU281" s="101" t="s">
        <v>84</v>
      </c>
      <c r="AV281" s="98" t="s">
        <v>84</v>
      </c>
      <c r="AW281" s="98" t="s">
        <v>31</v>
      </c>
      <c r="AX281" s="98" t="s">
        <v>75</v>
      </c>
      <c r="AY281" s="101" t="s">
        <v>302</v>
      </c>
    </row>
    <row r="282" spans="1:65" s="171" customFormat="1">
      <c r="B282" s="172"/>
      <c r="D282" s="100" t="s">
        <v>308</v>
      </c>
      <c r="E282" s="173" t="s">
        <v>944</v>
      </c>
      <c r="F282" s="174" t="s">
        <v>435</v>
      </c>
      <c r="H282" s="175">
        <v>0.21099999999999999</v>
      </c>
      <c r="L282" s="172"/>
      <c r="M282" s="176"/>
      <c r="N282" s="177"/>
      <c r="O282" s="177"/>
      <c r="P282" s="177"/>
      <c r="Q282" s="177"/>
      <c r="R282" s="177"/>
      <c r="S282" s="177"/>
      <c r="T282" s="178"/>
      <c r="AT282" s="173" t="s">
        <v>308</v>
      </c>
      <c r="AU282" s="173" t="s">
        <v>84</v>
      </c>
      <c r="AV282" s="171" t="s">
        <v>97</v>
      </c>
      <c r="AW282" s="171" t="s">
        <v>31</v>
      </c>
      <c r="AX282" s="171" t="s">
        <v>82</v>
      </c>
      <c r="AY282" s="173" t="s">
        <v>302</v>
      </c>
    </row>
    <row r="283" spans="1:65" s="15" customFormat="1" ht="21.75" customHeight="1">
      <c r="A283" s="12"/>
      <c r="B283" s="13"/>
      <c r="C283" s="85" t="s">
        <v>684</v>
      </c>
      <c r="D283" s="85" t="s">
        <v>303</v>
      </c>
      <c r="E283" s="86" t="s">
        <v>922</v>
      </c>
      <c r="F283" s="87" t="s">
        <v>923</v>
      </c>
      <c r="G283" s="88" t="s">
        <v>518</v>
      </c>
      <c r="H283" s="89">
        <v>4.37</v>
      </c>
      <c r="I283" s="3"/>
      <c r="J283" s="90">
        <f>ROUND(I283*H283,2)</f>
        <v>0</v>
      </c>
      <c r="K283" s="87" t="s">
        <v>1</v>
      </c>
      <c r="L283" s="13"/>
      <c r="M283" s="91" t="s">
        <v>1</v>
      </c>
      <c r="N283" s="92" t="s">
        <v>40</v>
      </c>
      <c r="O283" s="93"/>
      <c r="P283" s="94">
        <f>O283*H283</f>
        <v>0</v>
      </c>
      <c r="Q283" s="94">
        <v>0</v>
      </c>
      <c r="R283" s="94">
        <f>Q283*H283</f>
        <v>0</v>
      </c>
      <c r="S283" s="94">
        <v>0</v>
      </c>
      <c r="T283" s="95">
        <f>S283*H283</f>
        <v>0</v>
      </c>
      <c r="U283" s="12"/>
      <c r="V283" s="12"/>
      <c r="W283" s="12"/>
      <c r="X283" s="12"/>
      <c r="Y283" s="12"/>
      <c r="Z283" s="12"/>
      <c r="AA283" s="12"/>
      <c r="AB283" s="12"/>
      <c r="AC283" s="12"/>
      <c r="AD283" s="12"/>
      <c r="AE283" s="12"/>
      <c r="AR283" s="96" t="s">
        <v>97</v>
      </c>
      <c r="AT283" s="96" t="s">
        <v>303</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5847</v>
      </c>
    </row>
    <row r="284" spans="1:65" s="179" customFormat="1" ht="22.5">
      <c r="B284" s="180"/>
      <c r="D284" s="100" t="s">
        <v>308</v>
      </c>
      <c r="E284" s="181" t="s">
        <v>1</v>
      </c>
      <c r="F284" s="182" t="s">
        <v>925</v>
      </c>
      <c r="H284" s="181" t="s">
        <v>1</v>
      </c>
      <c r="L284" s="180"/>
      <c r="M284" s="183"/>
      <c r="N284" s="184"/>
      <c r="O284" s="184"/>
      <c r="P284" s="184"/>
      <c r="Q284" s="184"/>
      <c r="R284" s="184"/>
      <c r="S284" s="184"/>
      <c r="T284" s="185"/>
      <c r="AT284" s="181" t="s">
        <v>308</v>
      </c>
      <c r="AU284" s="181" t="s">
        <v>84</v>
      </c>
      <c r="AV284" s="179" t="s">
        <v>82</v>
      </c>
      <c r="AW284" s="179" t="s">
        <v>31</v>
      </c>
      <c r="AX284" s="179" t="s">
        <v>75</v>
      </c>
      <c r="AY284" s="181" t="s">
        <v>302</v>
      </c>
    </row>
    <row r="285" spans="1:65" s="98" customFormat="1">
      <c r="B285" s="99"/>
      <c r="D285" s="100" t="s">
        <v>308</v>
      </c>
      <c r="E285" s="101" t="s">
        <v>1</v>
      </c>
      <c r="F285" s="102" t="s">
        <v>359</v>
      </c>
      <c r="H285" s="103">
        <v>4.37</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15" customFormat="1" ht="21.75" customHeight="1">
      <c r="A286" s="12"/>
      <c r="B286" s="13"/>
      <c r="C286" s="85" t="s">
        <v>688</v>
      </c>
      <c r="D286" s="85" t="s">
        <v>303</v>
      </c>
      <c r="E286" s="86" t="s">
        <v>2823</v>
      </c>
      <c r="F286" s="87" t="s">
        <v>2824</v>
      </c>
      <c r="G286" s="88" t="s">
        <v>518</v>
      </c>
      <c r="H286" s="89">
        <v>17.361000000000001</v>
      </c>
      <c r="I286" s="3"/>
      <c r="J286" s="90">
        <f>ROUND(I286*H286,2)</f>
        <v>0</v>
      </c>
      <c r="K286" s="87" t="s">
        <v>427</v>
      </c>
      <c r="L286" s="13"/>
      <c r="M286" s="91" t="s">
        <v>1</v>
      </c>
      <c r="N286" s="92" t="s">
        <v>40</v>
      </c>
      <c r="O286" s="93"/>
      <c r="P286" s="94">
        <f>O286*H286</f>
        <v>0</v>
      </c>
      <c r="Q286" s="94">
        <v>0</v>
      </c>
      <c r="R286" s="94">
        <f>Q286*H286</f>
        <v>0</v>
      </c>
      <c r="S286" s="94">
        <v>0</v>
      </c>
      <c r="T286" s="95">
        <f>S286*H286</f>
        <v>0</v>
      </c>
      <c r="U286" s="12"/>
      <c r="V286" s="12"/>
      <c r="W286" s="12"/>
      <c r="X286" s="12"/>
      <c r="Y286" s="12"/>
      <c r="Z286" s="12"/>
      <c r="AA286" s="12"/>
      <c r="AB286" s="12"/>
      <c r="AC286" s="12"/>
      <c r="AD286" s="12"/>
      <c r="AE286" s="12"/>
      <c r="AR286" s="96" t="s">
        <v>97</v>
      </c>
      <c r="AT286" s="96" t="s">
        <v>303</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5848</v>
      </c>
    </row>
    <row r="287" spans="1:65" s="74" customFormat="1" ht="25.9" customHeight="1">
      <c r="B287" s="75"/>
      <c r="D287" s="76" t="s">
        <v>74</v>
      </c>
      <c r="E287" s="77" t="s">
        <v>537</v>
      </c>
      <c r="F287" s="77" t="s">
        <v>930</v>
      </c>
      <c r="J287" s="78">
        <f>BK287</f>
        <v>0</v>
      </c>
      <c r="L287" s="75"/>
      <c r="M287" s="79"/>
      <c r="N287" s="80"/>
      <c r="O287" s="80"/>
      <c r="P287" s="81">
        <f>P288</f>
        <v>0</v>
      </c>
      <c r="Q287" s="80"/>
      <c r="R287" s="81">
        <f>R288</f>
        <v>0.95124000000000009</v>
      </c>
      <c r="S287" s="80"/>
      <c r="T287" s="82">
        <f>T288</f>
        <v>0</v>
      </c>
      <c r="AR287" s="76" t="s">
        <v>91</v>
      </c>
      <c r="AT287" s="83" t="s">
        <v>74</v>
      </c>
      <c r="AU287" s="83" t="s">
        <v>75</v>
      </c>
      <c r="AY287" s="76" t="s">
        <v>302</v>
      </c>
      <c r="BK287" s="84">
        <f>BK288</f>
        <v>0</v>
      </c>
    </row>
    <row r="288" spans="1:65" s="74" customFormat="1" ht="22.9" customHeight="1">
      <c r="B288" s="75"/>
      <c r="D288" s="76" t="s">
        <v>74</v>
      </c>
      <c r="E288" s="169" t="s">
        <v>931</v>
      </c>
      <c r="F288" s="169" t="s">
        <v>932</v>
      </c>
      <c r="J288" s="170">
        <f>BK288</f>
        <v>0</v>
      </c>
      <c r="L288" s="75"/>
      <c r="M288" s="79"/>
      <c r="N288" s="80"/>
      <c r="O288" s="80"/>
      <c r="P288" s="81">
        <f>SUM(P289:P295)</f>
        <v>0</v>
      </c>
      <c r="Q288" s="80"/>
      <c r="R288" s="81">
        <f>SUM(R289:R295)</f>
        <v>0.95124000000000009</v>
      </c>
      <c r="S288" s="80"/>
      <c r="T288" s="82">
        <f>SUM(T289:T295)</f>
        <v>0</v>
      </c>
      <c r="AR288" s="76" t="s">
        <v>91</v>
      </c>
      <c r="AT288" s="83" t="s">
        <v>74</v>
      </c>
      <c r="AU288" s="83" t="s">
        <v>82</v>
      </c>
      <c r="AY288" s="76" t="s">
        <v>302</v>
      </c>
      <c r="BK288" s="84">
        <f>SUM(BK289:BK295)</f>
        <v>0</v>
      </c>
    </row>
    <row r="289" spans="1:65" s="15" customFormat="1" ht="16.5" customHeight="1">
      <c r="A289" s="12"/>
      <c r="B289" s="13"/>
      <c r="C289" s="85" t="s">
        <v>693</v>
      </c>
      <c r="D289" s="85" t="s">
        <v>303</v>
      </c>
      <c r="E289" s="86" t="s">
        <v>934</v>
      </c>
      <c r="F289" s="87" t="s">
        <v>935</v>
      </c>
      <c r="G289" s="88" t="s">
        <v>450</v>
      </c>
      <c r="H289" s="89">
        <v>12</v>
      </c>
      <c r="I289" s="3"/>
      <c r="J289" s="90">
        <f>ROUND(I289*H289,2)</f>
        <v>0</v>
      </c>
      <c r="K289" s="87" t="s">
        <v>936</v>
      </c>
      <c r="L289" s="13"/>
      <c r="M289" s="91" t="s">
        <v>1</v>
      </c>
      <c r="N289" s="92" t="s">
        <v>40</v>
      </c>
      <c r="O289" s="93"/>
      <c r="P289" s="94">
        <f>O289*H289</f>
        <v>0</v>
      </c>
      <c r="Q289" s="94">
        <v>6.9999999999999994E-5</v>
      </c>
      <c r="R289" s="94">
        <f>Q289*H289</f>
        <v>8.3999999999999993E-4</v>
      </c>
      <c r="S289" s="94">
        <v>0</v>
      </c>
      <c r="T289" s="95">
        <f>S289*H289</f>
        <v>0</v>
      </c>
      <c r="U289" s="12"/>
      <c r="V289" s="12"/>
      <c r="W289" s="12"/>
      <c r="X289" s="12"/>
      <c r="Y289" s="12"/>
      <c r="Z289" s="12"/>
      <c r="AA289" s="12"/>
      <c r="AB289" s="12"/>
      <c r="AC289" s="12"/>
      <c r="AD289" s="12"/>
      <c r="AE289" s="12"/>
      <c r="AR289" s="96" t="s">
        <v>760</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760</v>
      </c>
      <c r="BM289" s="96" t="s">
        <v>5849</v>
      </c>
    </row>
    <row r="290" spans="1:65" s="98" customFormat="1">
      <c r="B290" s="99"/>
      <c r="D290" s="100" t="s">
        <v>308</v>
      </c>
      <c r="E290" s="101" t="s">
        <v>1</v>
      </c>
      <c r="F290" s="102" t="s">
        <v>350</v>
      </c>
      <c r="H290" s="103">
        <v>12</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21.75" customHeight="1">
      <c r="A291" s="12"/>
      <c r="B291" s="13"/>
      <c r="C291" s="85" t="s">
        <v>697</v>
      </c>
      <c r="D291" s="85" t="s">
        <v>303</v>
      </c>
      <c r="E291" s="86" t="s">
        <v>939</v>
      </c>
      <c r="F291" s="87" t="s">
        <v>940</v>
      </c>
      <c r="G291" s="88" t="s">
        <v>450</v>
      </c>
      <c r="H291" s="89">
        <v>12</v>
      </c>
      <c r="I291" s="3"/>
      <c r="J291" s="90">
        <f>ROUND(I291*H291,2)</f>
        <v>0</v>
      </c>
      <c r="K291" s="87" t="s">
        <v>1</v>
      </c>
      <c r="L291" s="13"/>
      <c r="M291" s="91" t="s">
        <v>1</v>
      </c>
      <c r="N291" s="92" t="s">
        <v>40</v>
      </c>
      <c r="O291" s="93"/>
      <c r="P291" s="94">
        <f>O291*H291</f>
        <v>0</v>
      </c>
      <c r="Q291" s="94">
        <v>7.9200000000000007E-2</v>
      </c>
      <c r="R291" s="94">
        <f>Q291*H291</f>
        <v>0.95040000000000013</v>
      </c>
      <c r="S291" s="94">
        <v>0</v>
      </c>
      <c r="T291" s="95">
        <f>S291*H291</f>
        <v>0</v>
      </c>
      <c r="U291" s="12"/>
      <c r="V291" s="12"/>
      <c r="W291" s="12"/>
      <c r="X291" s="12"/>
      <c r="Y291" s="12"/>
      <c r="Z291" s="12"/>
      <c r="AA291" s="12"/>
      <c r="AB291" s="12"/>
      <c r="AC291" s="12"/>
      <c r="AD291" s="12"/>
      <c r="AE291" s="12"/>
      <c r="AR291" s="96" t="s">
        <v>760</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760</v>
      </c>
      <c r="BM291" s="96" t="s">
        <v>5850</v>
      </c>
    </row>
    <row r="292" spans="1:65" s="98" customFormat="1">
      <c r="B292" s="99"/>
      <c r="D292" s="100" t="s">
        <v>308</v>
      </c>
      <c r="E292" s="101" t="s">
        <v>1</v>
      </c>
      <c r="F292" s="102" t="s">
        <v>5851</v>
      </c>
      <c r="H292" s="103">
        <v>4</v>
      </c>
      <c r="L292" s="99"/>
      <c r="M292" s="104"/>
      <c r="N292" s="105"/>
      <c r="O292" s="105"/>
      <c r="P292" s="105"/>
      <c r="Q292" s="105"/>
      <c r="R292" s="105"/>
      <c r="S292" s="105"/>
      <c r="T292" s="106"/>
      <c r="AT292" s="101" t="s">
        <v>308</v>
      </c>
      <c r="AU292" s="101" t="s">
        <v>84</v>
      </c>
      <c r="AV292" s="98" t="s">
        <v>84</v>
      </c>
      <c r="AW292" s="98" t="s">
        <v>31</v>
      </c>
      <c r="AX292" s="98" t="s">
        <v>75</v>
      </c>
      <c r="AY292" s="101" t="s">
        <v>302</v>
      </c>
    </row>
    <row r="293" spans="1:65" s="98" customFormat="1">
      <c r="B293" s="99"/>
      <c r="D293" s="100" t="s">
        <v>308</v>
      </c>
      <c r="E293" s="101" t="s">
        <v>1</v>
      </c>
      <c r="F293" s="102" t="s">
        <v>4535</v>
      </c>
      <c r="H293" s="103">
        <v>4</v>
      </c>
      <c r="L293" s="99"/>
      <c r="M293" s="104"/>
      <c r="N293" s="105"/>
      <c r="O293" s="105"/>
      <c r="P293" s="105"/>
      <c r="Q293" s="105"/>
      <c r="R293" s="105"/>
      <c r="S293" s="105"/>
      <c r="T293" s="106"/>
      <c r="AT293" s="101" t="s">
        <v>308</v>
      </c>
      <c r="AU293" s="101" t="s">
        <v>84</v>
      </c>
      <c r="AV293" s="98" t="s">
        <v>84</v>
      </c>
      <c r="AW293" s="98" t="s">
        <v>31</v>
      </c>
      <c r="AX293" s="98" t="s">
        <v>75</v>
      </c>
      <c r="AY293" s="101" t="s">
        <v>302</v>
      </c>
    </row>
    <row r="294" spans="1:65" s="98" customFormat="1">
      <c r="B294" s="99"/>
      <c r="D294" s="100" t="s">
        <v>308</v>
      </c>
      <c r="E294" s="101" t="s">
        <v>1</v>
      </c>
      <c r="F294" s="102" t="s">
        <v>5852</v>
      </c>
      <c r="H294" s="103">
        <v>4</v>
      </c>
      <c r="L294" s="99"/>
      <c r="M294" s="104"/>
      <c r="N294" s="105"/>
      <c r="O294" s="105"/>
      <c r="P294" s="105"/>
      <c r="Q294" s="105"/>
      <c r="R294" s="105"/>
      <c r="S294" s="105"/>
      <c r="T294" s="106"/>
      <c r="AT294" s="101" t="s">
        <v>308</v>
      </c>
      <c r="AU294" s="101" t="s">
        <v>84</v>
      </c>
      <c r="AV294" s="98" t="s">
        <v>84</v>
      </c>
      <c r="AW294" s="98" t="s">
        <v>31</v>
      </c>
      <c r="AX294" s="98" t="s">
        <v>75</v>
      </c>
      <c r="AY294" s="101" t="s">
        <v>302</v>
      </c>
    </row>
    <row r="295" spans="1:65" s="171" customFormat="1">
      <c r="B295" s="172"/>
      <c r="D295" s="100" t="s">
        <v>308</v>
      </c>
      <c r="E295" s="173" t="s">
        <v>350</v>
      </c>
      <c r="F295" s="174" t="s">
        <v>435</v>
      </c>
      <c r="H295" s="175">
        <v>12</v>
      </c>
      <c r="L295" s="172"/>
      <c r="M295" s="204"/>
      <c r="N295" s="205"/>
      <c r="O295" s="205"/>
      <c r="P295" s="205"/>
      <c r="Q295" s="205"/>
      <c r="R295" s="205"/>
      <c r="S295" s="205"/>
      <c r="T295" s="206"/>
      <c r="AT295" s="173" t="s">
        <v>308</v>
      </c>
      <c r="AU295" s="173" t="s">
        <v>84</v>
      </c>
      <c r="AV295" s="171" t="s">
        <v>97</v>
      </c>
      <c r="AW295" s="171" t="s">
        <v>31</v>
      </c>
      <c r="AX295" s="171" t="s">
        <v>82</v>
      </c>
      <c r="AY295" s="173" t="s">
        <v>302</v>
      </c>
    </row>
    <row r="296" spans="1:65" s="15" customFormat="1" ht="6.95" customHeight="1">
      <c r="A296" s="12"/>
      <c r="B296" s="43"/>
      <c r="C296" s="44"/>
      <c r="D296" s="44"/>
      <c r="E296" s="44"/>
      <c r="F296" s="44"/>
      <c r="G296" s="44"/>
      <c r="H296" s="44"/>
      <c r="I296" s="44"/>
      <c r="J296" s="44"/>
      <c r="K296" s="44"/>
      <c r="L296" s="13"/>
      <c r="M296" s="12"/>
      <c r="O296" s="12"/>
      <c r="P296" s="12"/>
      <c r="Q296" s="12"/>
      <c r="R296" s="12"/>
      <c r="S296" s="12"/>
      <c r="T296" s="12"/>
      <c r="U296" s="12"/>
      <c r="V296" s="12"/>
      <c r="W296" s="12"/>
      <c r="X296" s="12"/>
      <c r="Y296" s="12"/>
      <c r="Z296" s="12"/>
      <c r="AA296" s="12"/>
      <c r="AB296" s="12"/>
      <c r="AC296" s="12"/>
      <c r="AD296" s="12"/>
      <c r="AE296" s="12"/>
    </row>
  </sheetData>
  <sheetProtection algorithmName="SHA-512" hashValue="cKzxHW/weFFP1jJlV/ANK5iNNtfVkF043YgSbPGfsgujs3tbtpu6qJqeq9bT/LDE+1OBYIeT1D7x+F1hRqNleQ==" saltValue="NxDuJPmogR89y/iGLta7qQ==" spinCount="100000" sheet="1" objects="1" scenarios="1" autoFilter="0"/>
  <protectedRanges>
    <protectedRange sqref="I137 I139 I141 I143 I145 I147 I149 I154 I156 I168 I172 I174 I177 I179 I181 I183 I185 I187 I200 I203 I205 I211 I214 I217 I220 I224 I227 I229 I231 I236 I240 I244 I246 I248 I250 I253 I255 I257 I259 I261 I267 I270 I273 I276 I278 I280 I283 I286 I289 I291" name="Oblast1"/>
  </protectedRanges>
  <autoFilter ref="C133:K295"/>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08"/>
  <sheetViews>
    <sheetView showGridLines="0" topLeftCell="A129" workbookViewId="0">
      <selection activeCell="I134" sqref="I134"/>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243</v>
      </c>
      <c r="AZ2" s="163" t="s">
        <v>944</v>
      </c>
      <c r="BA2" s="163" t="s">
        <v>944</v>
      </c>
      <c r="BB2" s="163" t="s">
        <v>1</v>
      </c>
      <c r="BC2" s="163" t="s">
        <v>5853</v>
      </c>
      <c r="BD2" s="163" t="s">
        <v>84</v>
      </c>
    </row>
    <row r="3" spans="1:56" ht="6.95" customHeight="1">
      <c r="B3" s="6"/>
      <c r="C3" s="7"/>
      <c r="D3" s="7"/>
      <c r="E3" s="7"/>
      <c r="F3" s="7"/>
      <c r="G3" s="7"/>
      <c r="H3" s="7"/>
      <c r="I3" s="7"/>
      <c r="J3" s="7"/>
      <c r="K3" s="7"/>
      <c r="L3" s="8"/>
      <c r="AT3" s="5" t="s">
        <v>84</v>
      </c>
      <c r="AZ3" s="163" t="s">
        <v>5141</v>
      </c>
      <c r="BA3" s="163" t="s">
        <v>5141</v>
      </c>
      <c r="BB3" s="163" t="s">
        <v>1</v>
      </c>
      <c r="BC3" s="163" t="s">
        <v>5854</v>
      </c>
      <c r="BD3" s="163" t="s">
        <v>84</v>
      </c>
    </row>
    <row r="4" spans="1:56" ht="24.95" customHeight="1">
      <c r="B4" s="8"/>
      <c r="D4" s="9" t="s">
        <v>278</v>
      </c>
      <c r="L4" s="8"/>
      <c r="M4" s="10" t="s">
        <v>10</v>
      </c>
      <c r="AT4" s="5" t="s">
        <v>3</v>
      </c>
      <c r="AZ4" s="163" t="s">
        <v>319</v>
      </c>
      <c r="BA4" s="163" t="s">
        <v>319</v>
      </c>
      <c r="BB4" s="163" t="s">
        <v>1</v>
      </c>
      <c r="BC4" s="163" t="s">
        <v>5855</v>
      </c>
      <c r="BD4" s="163" t="s">
        <v>84</v>
      </c>
    </row>
    <row r="5" spans="1:56" ht="6.95" customHeight="1">
      <c r="B5" s="8"/>
      <c r="L5" s="8"/>
      <c r="AZ5" s="163" t="s">
        <v>325</v>
      </c>
      <c r="BA5" s="163" t="s">
        <v>325</v>
      </c>
      <c r="BB5" s="163" t="s">
        <v>1</v>
      </c>
      <c r="BC5" s="163" t="s">
        <v>5856</v>
      </c>
      <c r="BD5" s="163" t="s">
        <v>84</v>
      </c>
    </row>
    <row r="6" spans="1:56" ht="12" customHeight="1">
      <c r="B6" s="8"/>
      <c r="D6" s="11" t="s">
        <v>16</v>
      </c>
      <c r="L6" s="8"/>
      <c r="AZ6" s="163" t="s">
        <v>338</v>
      </c>
      <c r="BA6" s="163" t="s">
        <v>338</v>
      </c>
      <c r="BB6" s="163" t="s">
        <v>1</v>
      </c>
      <c r="BC6" s="163" t="s">
        <v>5857</v>
      </c>
      <c r="BD6" s="163" t="s">
        <v>84</v>
      </c>
    </row>
    <row r="7" spans="1:56" ht="16.5" customHeight="1">
      <c r="B7" s="8"/>
      <c r="E7" s="289" t="str">
        <f>'Rekapitulace stavby'!K6</f>
        <v>Třebíč, Karlovo náměstí, Rekonstrukce vodovodu a kanalizace</v>
      </c>
      <c r="F7" s="290"/>
      <c r="G7" s="290"/>
      <c r="H7" s="290"/>
      <c r="L7" s="8"/>
      <c r="AZ7" s="163" t="s">
        <v>341</v>
      </c>
      <c r="BA7" s="163" t="s">
        <v>341</v>
      </c>
      <c r="BB7" s="163" t="s">
        <v>1</v>
      </c>
      <c r="BC7" s="163" t="s">
        <v>5857</v>
      </c>
      <c r="BD7" s="163" t="s">
        <v>84</v>
      </c>
    </row>
    <row r="8" spans="1:56" ht="12.75">
      <c r="B8" s="8"/>
      <c r="D8" s="11" t="s">
        <v>279</v>
      </c>
      <c r="L8" s="8"/>
      <c r="AZ8" s="163" t="s">
        <v>344</v>
      </c>
      <c r="BA8" s="163" t="s">
        <v>344</v>
      </c>
      <c r="BB8" s="163" t="s">
        <v>1</v>
      </c>
      <c r="BC8" s="163" t="s">
        <v>5858</v>
      </c>
      <c r="BD8" s="163" t="s">
        <v>84</v>
      </c>
    </row>
    <row r="9" spans="1:56" ht="16.5" customHeight="1">
      <c r="B9" s="8"/>
      <c r="E9" s="289" t="s">
        <v>4328</v>
      </c>
      <c r="F9" s="273"/>
      <c r="G9" s="273"/>
      <c r="H9" s="273"/>
      <c r="L9" s="8"/>
      <c r="AZ9" s="163" t="s">
        <v>953</v>
      </c>
      <c r="BA9" s="163" t="s">
        <v>953</v>
      </c>
      <c r="BB9" s="163" t="s">
        <v>1</v>
      </c>
      <c r="BC9" s="163" t="s">
        <v>5859</v>
      </c>
      <c r="BD9" s="163" t="s">
        <v>84</v>
      </c>
    </row>
    <row r="10" spans="1:56" ht="12" customHeight="1">
      <c r="B10" s="8"/>
      <c r="D10" s="11" t="s">
        <v>337</v>
      </c>
      <c r="L10" s="8"/>
      <c r="AZ10" s="163" t="s">
        <v>347</v>
      </c>
      <c r="BA10" s="163" t="s">
        <v>347</v>
      </c>
      <c r="BB10" s="163" t="s">
        <v>1</v>
      </c>
      <c r="BC10" s="163" t="s">
        <v>5860</v>
      </c>
      <c r="BD10" s="163" t="s">
        <v>84</v>
      </c>
    </row>
    <row r="11" spans="1:56" s="15" customFormat="1" ht="16.5" customHeight="1">
      <c r="A11" s="12"/>
      <c r="B11" s="13"/>
      <c r="C11" s="12"/>
      <c r="D11" s="12"/>
      <c r="E11" s="292" t="s">
        <v>5150</v>
      </c>
      <c r="F11" s="288"/>
      <c r="G11" s="288"/>
      <c r="H11" s="288"/>
      <c r="I11" s="12"/>
      <c r="J11" s="12"/>
      <c r="K11" s="12"/>
      <c r="L11" s="14"/>
      <c r="S11" s="12"/>
      <c r="T11" s="12"/>
      <c r="U11" s="12"/>
      <c r="V11" s="12"/>
      <c r="W11" s="12"/>
      <c r="X11" s="12"/>
      <c r="Y11" s="12"/>
      <c r="Z11" s="12"/>
      <c r="AA11" s="12"/>
      <c r="AB11" s="12"/>
      <c r="AC11" s="12"/>
      <c r="AD11" s="12"/>
      <c r="AE11" s="12"/>
      <c r="AZ11" s="163" t="s">
        <v>3621</v>
      </c>
      <c r="BA11" s="163" t="s">
        <v>3621</v>
      </c>
      <c r="BB11" s="163" t="s">
        <v>1</v>
      </c>
      <c r="BC11" s="163" t="s">
        <v>5861</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5862</v>
      </c>
      <c r="BA12" s="163" t="s">
        <v>5862</v>
      </c>
      <c r="BB12" s="163" t="s">
        <v>1</v>
      </c>
      <c r="BC12" s="163" t="s">
        <v>5863</v>
      </c>
      <c r="BD12" s="163" t="s">
        <v>84</v>
      </c>
    </row>
    <row r="13" spans="1:56" s="15" customFormat="1" ht="24.75" customHeight="1">
      <c r="A13" s="12"/>
      <c r="B13" s="13"/>
      <c r="C13" s="12"/>
      <c r="D13" s="12"/>
      <c r="E13" s="265" t="s">
        <v>5864</v>
      </c>
      <c r="F13" s="288"/>
      <c r="G13" s="288"/>
      <c r="H13" s="288"/>
      <c r="I13" s="12"/>
      <c r="J13" s="12"/>
      <c r="K13" s="12"/>
      <c r="L13" s="14"/>
      <c r="S13" s="12"/>
      <c r="T13" s="12"/>
      <c r="U13" s="12"/>
      <c r="V13" s="12"/>
      <c r="W13" s="12"/>
      <c r="X13" s="12"/>
      <c r="Y13" s="12"/>
      <c r="Z13" s="12"/>
      <c r="AA13" s="12"/>
      <c r="AB13" s="12"/>
      <c r="AC13" s="12"/>
      <c r="AD13" s="12"/>
      <c r="AE13" s="12"/>
      <c r="AZ13" s="163" t="s">
        <v>3845</v>
      </c>
      <c r="BA13" s="163" t="s">
        <v>3845</v>
      </c>
      <c r="BB13" s="163" t="s">
        <v>1</v>
      </c>
      <c r="BC13" s="163" t="s">
        <v>5865</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5866</v>
      </c>
      <c r="BA14" s="163" t="s">
        <v>5866</v>
      </c>
      <c r="BB14" s="163" t="s">
        <v>1</v>
      </c>
      <c r="BC14" s="163" t="s">
        <v>5867</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354</v>
      </c>
      <c r="BA15" s="163" t="s">
        <v>355</v>
      </c>
      <c r="BB15" s="163" t="s">
        <v>1</v>
      </c>
      <c r="BC15" s="163" t="s">
        <v>91</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357</v>
      </c>
      <c r="BA16" s="163" t="s">
        <v>357</v>
      </c>
      <c r="BB16" s="163" t="s">
        <v>1</v>
      </c>
      <c r="BC16" s="163" t="s">
        <v>5868</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359</v>
      </c>
      <c r="BA17" s="163" t="s">
        <v>359</v>
      </c>
      <c r="BB17" s="163" t="s">
        <v>1</v>
      </c>
      <c r="BC17" s="163" t="s">
        <v>5869</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363</v>
      </c>
      <c r="BA18" s="163" t="s">
        <v>363</v>
      </c>
      <c r="BB18" s="163" t="s">
        <v>1</v>
      </c>
      <c r="BC18" s="163" t="s">
        <v>5870</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5871</v>
      </c>
      <c r="BA19" s="163" t="s">
        <v>5871</v>
      </c>
      <c r="BB19" s="163" t="s">
        <v>1</v>
      </c>
      <c r="BC19" s="163" t="s">
        <v>5872</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5431</v>
      </c>
      <c r="BA20" s="163" t="s">
        <v>5431</v>
      </c>
      <c r="BB20" s="163" t="s">
        <v>1</v>
      </c>
      <c r="BC20" s="163" t="s">
        <v>5856</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5627</v>
      </c>
      <c r="BA21" s="163" t="s">
        <v>5627</v>
      </c>
      <c r="BB21" s="163" t="s">
        <v>1</v>
      </c>
      <c r="BC21" s="163" t="s">
        <v>5873</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387</v>
      </c>
      <c r="BA22" s="163" t="s">
        <v>388</v>
      </c>
      <c r="BB22" s="163" t="s">
        <v>1</v>
      </c>
      <c r="BC22" s="163" t="s">
        <v>5853</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394</v>
      </c>
      <c r="BA23" s="163" t="s">
        <v>394</v>
      </c>
      <c r="BB23" s="163" t="s">
        <v>1</v>
      </c>
      <c r="BC23" s="163" t="s">
        <v>5874</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396</v>
      </c>
      <c r="BA24" s="163" t="s">
        <v>396</v>
      </c>
      <c r="BB24" s="163" t="s">
        <v>1</v>
      </c>
      <c r="BC24" s="163" t="s">
        <v>5875</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398</v>
      </c>
      <c r="BA25" s="163" t="s">
        <v>398</v>
      </c>
      <c r="BB25" s="163" t="s">
        <v>1</v>
      </c>
      <c r="BC25" s="163" t="s">
        <v>5876</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2659</v>
      </c>
      <c r="BA26" s="163" t="s">
        <v>2659</v>
      </c>
      <c r="BB26" s="163" t="s">
        <v>1</v>
      </c>
      <c r="BC26" s="163" t="s">
        <v>5877</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ROUND(J132,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ROUND((SUM(BE132:BE407)),  2)</f>
        <v>0</v>
      </c>
      <c r="G37" s="12"/>
      <c r="H37" s="12"/>
      <c r="I37" s="28">
        <v>0.21</v>
      </c>
      <c r="J37" s="27">
        <f>ROUND(((SUM(BE132:BE407))*I37),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ROUND((SUM(BF132:BF407)),  2)</f>
        <v>0</v>
      </c>
      <c r="G38" s="12"/>
      <c r="H38" s="12"/>
      <c r="I38" s="28">
        <v>0.15</v>
      </c>
      <c r="J38" s="27">
        <f>ROUND(((SUM(BF132:BF407))*I38),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ROUND((SUM(BG132:BG407)),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ROUND((SUM(BH132:BH407)),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ROUND((SUM(BI132:BI407)),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5150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5 - DSO 02.2.5 Napojení na vodovodní přípojky - Řad 1-KN - zemní moduly, kašny, pítka</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J132</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J133</f>
        <v>0</v>
      </c>
      <c r="L101" s="53"/>
    </row>
    <row r="102" spans="1:47" s="153" customFormat="1" ht="19.899999999999999" customHeight="1">
      <c r="B102" s="165"/>
      <c r="D102" s="166" t="s">
        <v>401</v>
      </c>
      <c r="E102" s="167"/>
      <c r="F102" s="167"/>
      <c r="G102" s="167"/>
      <c r="H102" s="167"/>
      <c r="I102" s="167"/>
      <c r="J102" s="168">
        <f>J134</f>
        <v>0</v>
      </c>
      <c r="L102" s="165"/>
    </row>
    <row r="103" spans="1:47" s="153" customFormat="1" ht="19.899999999999999" customHeight="1">
      <c r="B103" s="165"/>
      <c r="D103" s="166" t="s">
        <v>402</v>
      </c>
      <c r="E103" s="167"/>
      <c r="F103" s="167"/>
      <c r="G103" s="167"/>
      <c r="H103" s="167"/>
      <c r="I103" s="167"/>
      <c r="J103" s="168">
        <f>J240</f>
        <v>0</v>
      </c>
      <c r="L103" s="165"/>
    </row>
    <row r="104" spans="1:47" s="153" customFormat="1" ht="19.899999999999999" customHeight="1">
      <c r="B104" s="165"/>
      <c r="D104" s="166" t="s">
        <v>403</v>
      </c>
      <c r="E104" s="167"/>
      <c r="F104" s="167"/>
      <c r="G104" s="167"/>
      <c r="H104" s="167"/>
      <c r="I104" s="167"/>
      <c r="J104" s="168">
        <f>J250</f>
        <v>0</v>
      </c>
      <c r="L104" s="165"/>
    </row>
    <row r="105" spans="1:47" s="153" customFormat="1" ht="19.899999999999999" customHeight="1">
      <c r="B105" s="165"/>
      <c r="D105" s="166" t="s">
        <v>404</v>
      </c>
      <c r="E105" s="167"/>
      <c r="F105" s="167"/>
      <c r="G105" s="167"/>
      <c r="H105" s="167"/>
      <c r="I105" s="167"/>
      <c r="J105" s="168">
        <f>J253</f>
        <v>0</v>
      </c>
      <c r="L105" s="165"/>
    </row>
    <row r="106" spans="1:47" s="153" customFormat="1" ht="19.899999999999999" customHeight="1">
      <c r="B106" s="165"/>
      <c r="D106" s="166" t="s">
        <v>405</v>
      </c>
      <c r="E106" s="167"/>
      <c r="F106" s="167"/>
      <c r="G106" s="167"/>
      <c r="H106" s="167"/>
      <c r="I106" s="167"/>
      <c r="J106" s="168">
        <f>J278</f>
        <v>0</v>
      </c>
      <c r="L106" s="165"/>
    </row>
    <row r="107" spans="1:47" s="153" customFormat="1" ht="19.899999999999999" customHeight="1">
      <c r="B107" s="165"/>
      <c r="D107" s="166" t="s">
        <v>406</v>
      </c>
      <c r="E107" s="167"/>
      <c r="F107" s="167"/>
      <c r="G107" s="167"/>
      <c r="H107" s="167"/>
      <c r="I107" s="167"/>
      <c r="J107" s="168">
        <f>J285</f>
        <v>0</v>
      </c>
      <c r="L107" s="165"/>
    </row>
    <row r="108" spans="1:47" s="153" customFormat="1" ht="19.899999999999999" customHeight="1">
      <c r="B108" s="165"/>
      <c r="D108" s="166" t="s">
        <v>3853</v>
      </c>
      <c r="E108" s="167"/>
      <c r="F108" s="167"/>
      <c r="G108" s="167"/>
      <c r="H108" s="167"/>
      <c r="I108" s="167"/>
      <c r="J108" s="168">
        <f>J349</f>
        <v>0</v>
      </c>
      <c r="L108" s="165"/>
    </row>
    <row r="109" spans="1:47" s="15" customFormat="1" ht="21.75" customHeight="1">
      <c r="A109" s="12"/>
      <c r="B109" s="13"/>
      <c r="C109" s="12"/>
      <c r="D109" s="12"/>
      <c r="E109" s="12"/>
      <c r="F109" s="12"/>
      <c r="G109" s="12"/>
      <c r="H109" s="12"/>
      <c r="I109" s="12"/>
      <c r="J109" s="12"/>
      <c r="K109" s="12"/>
      <c r="L109" s="14"/>
      <c r="S109" s="12"/>
      <c r="T109" s="12"/>
      <c r="U109" s="12"/>
      <c r="V109" s="12"/>
      <c r="W109" s="12"/>
      <c r="X109" s="12"/>
      <c r="Y109" s="12"/>
      <c r="Z109" s="12"/>
      <c r="AA109" s="12"/>
      <c r="AB109" s="12"/>
      <c r="AC109" s="12"/>
      <c r="AD109" s="12"/>
      <c r="AE109" s="12"/>
    </row>
    <row r="110" spans="1:47" s="15" customFormat="1" ht="6.95" customHeight="1">
      <c r="A110" s="12"/>
      <c r="B110" s="43"/>
      <c r="C110" s="44"/>
      <c r="D110" s="44"/>
      <c r="E110" s="44"/>
      <c r="F110" s="44"/>
      <c r="G110" s="44"/>
      <c r="H110" s="44"/>
      <c r="I110" s="44"/>
      <c r="J110" s="44"/>
      <c r="K110" s="44"/>
      <c r="L110" s="14"/>
      <c r="S110" s="12"/>
      <c r="T110" s="12"/>
      <c r="U110" s="12"/>
      <c r="V110" s="12"/>
      <c r="W110" s="12"/>
      <c r="X110" s="12"/>
      <c r="Y110" s="12"/>
      <c r="Z110" s="12"/>
      <c r="AA110" s="12"/>
      <c r="AB110" s="12"/>
      <c r="AC110" s="12"/>
      <c r="AD110" s="12"/>
      <c r="AE110" s="12"/>
    </row>
    <row r="114" spans="1:31" s="15" customFormat="1" ht="6.95" customHeight="1">
      <c r="A114" s="12"/>
      <c r="B114" s="45"/>
      <c r="C114" s="46"/>
      <c r="D114" s="46"/>
      <c r="E114" s="46"/>
      <c r="F114" s="46"/>
      <c r="G114" s="46"/>
      <c r="H114" s="46"/>
      <c r="I114" s="46"/>
      <c r="J114" s="46"/>
      <c r="K114" s="46"/>
      <c r="L114" s="14"/>
      <c r="S114" s="12"/>
      <c r="T114" s="12"/>
      <c r="U114" s="12"/>
      <c r="V114" s="12"/>
      <c r="W114" s="12"/>
      <c r="X114" s="12"/>
      <c r="Y114" s="12"/>
      <c r="Z114" s="12"/>
      <c r="AA114" s="12"/>
      <c r="AB114" s="12"/>
      <c r="AC114" s="12"/>
      <c r="AD114" s="12"/>
      <c r="AE114" s="12"/>
    </row>
    <row r="115" spans="1:31" s="15" customFormat="1" ht="24.95" customHeight="1">
      <c r="A115" s="12"/>
      <c r="B115" s="13"/>
      <c r="C115" s="9" t="s">
        <v>287</v>
      </c>
      <c r="D115" s="12"/>
      <c r="E115" s="12"/>
      <c r="F115" s="12"/>
      <c r="G115" s="12"/>
      <c r="H115" s="12"/>
      <c r="I115" s="12"/>
      <c r="J115" s="12"/>
      <c r="K115" s="12"/>
      <c r="L115" s="14"/>
      <c r="S115" s="12"/>
      <c r="T115" s="12"/>
      <c r="U115" s="12"/>
      <c r="V115" s="12"/>
      <c r="W115" s="12"/>
      <c r="X115" s="12"/>
      <c r="Y115" s="12"/>
      <c r="Z115" s="12"/>
      <c r="AA115" s="12"/>
      <c r="AB115" s="12"/>
      <c r="AC115" s="12"/>
      <c r="AD115" s="12"/>
      <c r="AE115" s="12"/>
    </row>
    <row r="116" spans="1:31" s="15" customFormat="1" ht="6.95" customHeight="1">
      <c r="A116" s="12"/>
      <c r="B116" s="13"/>
      <c r="C116" s="12"/>
      <c r="D116" s="12"/>
      <c r="E116" s="12"/>
      <c r="F116" s="12"/>
      <c r="G116" s="12"/>
      <c r="H116" s="12"/>
      <c r="I116" s="12"/>
      <c r="J116" s="12"/>
      <c r="K116" s="12"/>
      <c r="L116" s="14"/>
      <c r="S116" s="12"/>
      <c r="T116" s="12"/>
      <c r="U116" s="12"/>
      <c r="V116" s="12"/>
      <c r="W116" s="12"/>
      <c r="X116" s="12"/>
      <c r="Y116" s="12"/>
      <c r="Z116" s="12"/>
      <c r="AA116" s="12"/>
      <c r="AB116" s="12"/>
      <c r="AC116" s="12"/>
      <c r="AD116" s="12"/>
      <c r="AE116" s="12"/>
    </row>
    <row r="117" spans="1:31" s="15" customFormat="1" ht="12" customHeight="1">
      <c r="A117" s="12"/>
      <c r="B117" s="13"/>
      <c r="C117" s="11" t="s">
        <v>16</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16.5" customHeight="1">
      <c r="A118" s="12"/>
      <c r="B118" s="13"/>
      <c r="C118" s="12"/>
      <c r="D118" s="12"/>
      <c r="E118" s="289" t="str">
        <f>E7</f>
        <v>Třebíč, Karlovo náměstí, Rekonstrukce vodovodu a kanalizace</v>
      </c>
      <c r="F118" s="290"/>
      <c r="G118" s="290"/>
      <c r="H118" s="290"/>
      <c r="I118" s="12"/>
      <c r="J118" s="12"/>
      <c r="K118" s="12"/>
      <c r="L118" s="14"/>
      <c r="S118" s="12"/>
      <c r="T118" s="12"/>
      <c r="U118" s="12"/>
      <c r="V118" s="12"/>
      <c r="W118" s="12"/>
      <c r="X118" s="12"/>
      <c r="Y118" s="12"/>
      <c r="Z118" s="12"/>
      <c r="AA118" s="12"/>
      <c r="AB118" s="12"/>
      <c r="AC118" s="12"/>
      <c r="AD118" s="12"/>
      <c r="AE118" s="12"/>
    </row>
    <row r="119" spans="1:31" ht="12" customHeight="1">
      <c r="B119" s="8"/>
      <c r="C119" s="11" t="s">
        <v>279</v>
      </c>
      <c r="L119" s="8"/>
    </row>
    <row r="120" spans="1:31" ht="16.5" customHeight="1">
      <c r="B120" s="8"/>
      <c r="E120" s="289" t="s">
        <v>4328</v>
      </c>
      <c r="F120" s="273"/>
      <c r="G120" s="273"/>
      <c r="H120" s="273"/>
      <c r="L120" s="8"/>
    </row>
    <row r="121" spans="1:31" ht="12" customHeight="1">
      <c r="B121" s="8"/>
      <c r="C121" s="11" t="s">
        <v>337</v>
      </c>
      <c r="L121" s="8"/>
    </row>
    <row r="122" spans="1:31" s="15" customFormat="1" ht="16.5" customHeight="1">
      <c r="A122" s="12"/>
      <c r="B122" s="13"/>
      <c r="C122" s="12"/>
      <c r="D122" s="12"/>
      <c r="E122" s="292" t="s">
        <v>5150</v>
      </c>
      <c r="F122" s="288"/>
      <c r="G122" s="288"/>
      <c r="H122" s="288"/>
      <c r="I122" s="12"/>
      <c r="J122" s="12"/>
      <c r="K122" s="12"/>
      <c r="L122" s="14"/>
      <c r="S122" s="12"/>
      <c r="T122" s="12"/>
      <c r="U122" s="12"/>
      <c r="V122" s="12"/>
      <c r="W122" s="12"/>
      <c r="X122" s="12"/>
      <c r="Y122" s="12"/>
      <c r="Z122" s="12"/>
      <c r="AA122" s="12"/>
      <c r="AB122" s="12"/>
      <c r="AC122" s="12"/>
      <c r="AD122" s="12"/>
      <c r="AE122" s="12"/>
    </row>
    <row r="123" spans="1:31" s="15" customFormat="1" ht="12" customHeight="1">
      <c r="A123" s="12"/>
      <c r="B123" s="13"/>
      <c r="C123" s="11" t="s">
        <v>343</v>
      </c>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31" s="15" customFormat="1" ht="24.75" customHeight="1">
      <c r="A124" s="12"/>
      <c r="B124" s="13"/>
      <c r="C124" s="12"/>
      <c r="D124" s="12"/>
      <c r="E124" s="265" t="str">
        <f>E13</f>
        <v>5 - DSO 02.2.5 Napojení na vodovodní přípojky - Řad 1-KN - zemní moduly, kašny, pítka</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6.95" customHeight="1">
      <c r="A125" s="12"/>
      <c r="B125" s="13"/>
      <c r="C125" s="12"/>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2" customHeight="1">
      <c r="A126" s="12"/>
      <c r="B126" s="13"/>
      <c r="C126" s="11" t="s">
        <v>20</v>
      </c>
      <c r="D126" s="12"/>
      <c r="E126" s="12"/>
      <c r="F126" s="16" t="str">
        <f>F16</f>
        <v>Třebíč</v>
      </c>
      <c r="G126" s="12"/>
      <c r="H126" s="12"/>
      <c r="I126" s="11" t="s">
        <v>22</v>
      </c>
      <c r="J126" s="47" t="str">
        <f>IF(J16="","",J16)</f>
        <v>Vyplň údaj</v>
      </c>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5.2" customHeight="1">
      <c r="A128" s="12"/>
      <c r="B128" s="13"/>
      <c r="C128" s="11" t="s">
        <v>23</v>
      </c>
      <c r="D128" s="12"/>
      <c r="E128" s="12"/>
      <c r="F128" s="16" t="str">
        <f>E19</f>
        <v>Vodovody a kanalizace Třebíč</v>
      </c>
      <c r="G128" s="12"/>
      <c r="H128" s="12"/>
      <c r="I128" s="11" t="s">
        <v>29</v>
      </c>
      <c r="J128" s="48" t="str">
        <f>E25</f>
        <v>DUIS s.r.o.</v>
      </c>
      <c r="K128" s="12"/>
      <c r="L128" s="14"/>
      <c r="S128" s="12"/>
      <c r="T128" s="12"/>
      <c r="U128" s="12"/>
      <c r="V128" s="12"/>
      <c r="W128" s="12"/>
      <c r="X128" s="12"/>
      <c r="Y128" s="12"/>
      <c r="Z128" s="12"/>
      <c r="AA128" s="12"/>
      <c r="AB128" s="12"/>
      <c r="AC128" s="12"/>
      <c r="AD128" s="12"/>
      <c r="AE128" s="12"/>
    </row>
    <row r="129" spans="1:65" s="15" customFormat="1" ht="15.2" customHeight="1">
      <c r="A129" s="12"/>
      <c r="B129" s="13"/>
      <c r="C129" s="11" t="s">
        <v>27</v>
      </c>
      <c r="D129" s="12"/>
      <c r="E129" s="12"/>
      <c r="F129" s="16" t="str">
        <f>IF(E22="","",E22)</f>
        <v>Vyplň údaj</v>
      </c>
      <c r="G129" s="12"/>
      <c r="H129" s="12"/>
      <c r="I129" s="11" t="s">
        <v>32</v>
      </c>
      <c r="J129" s="48" t="str">
        <f>E28</f>
        <v>Z.Makovská</v>
      </c>
      <c r="K129" s="12"/>
      <c r="L129" s="14"/>
      <c r="S129" s="12"/>
      <c r="T129" s="12"/>
      <c r="U129" s="12"/>
      <c r="V129" s="12"/>
      <c r="W129" s="12"/>
      <c r="X129" s="12"/>
      <c r="Y129" s="12"/>
      <c r="Z129" s="12"/>
      <c r="AA129" s="12"/>
      <c r="AB129" s="12"/>
      <c r="AC129" s="12"/>
      <c r="AD129" s="12"/>
      <c r="AE129" s="12"/>
    </row>
    <row r="130" spans="1:65" s="15" customFormat="1" ht="10.35" customHeight="1">
      <c r="A130" s="12"/>
      <c r="B130" s="13"/>
      <c r="C130" s="12"/>
      <c r="D130" s="12"/>
      <c r="E130" s="12"/>
      <c r="F130" s="12"/>
      <c r="G130" s="12"/>
      <c r="H130" s="12"/>
      <c r="I130" s="12"/>
      <c r="J130" s="12"/>
      <c r="K130" s="12"/>
      <c r="L130" s="14"/>
      <c r="S130" s="12"/>
      <c r="T130" s="12"/>
      <c r="U130" s="12"/>
      <c r="V130" s="12"/>
      <c r="W130" s="12"/>
      <c r="X130" s="12"/>
      <c r="Y130" s="12"/>
      <c r="Z130" s="12"/>
      <c r="AA130" s="12"/>
      <c r="AB130" s="12"/>
      <c r="AC130" s="12"/>
      <c r="AD130" s="12"/>
      <c r="AE130" s="12"/>
    </row>
    <row r="131" spans="1:65" s="66" customFormat="1" ht="29.25" customHeight="1">
      <c r="A131" s="57"/>
      <c r="B131" s="58"/>
      <c r="C131" s="59" t="s">
        <v>288</v>
      </c>
      <c r="D131" s="60" t="s">
        <v>60</v>
      </c>
      <c r="E131" s="60" t="s">
        <v>56</v>
      </c>
      <c r="F131" s="60" t="s">
        <v>57</v>
      </c>
      <c r="G131" s="60" t="s">
        <v>289</v>
      </c>
      <c r="H131" s="60" t="s">
        <v>290</v>
      </c>
      <c r="I131" s="60" t="s">
        <v>291</v>
      </c>
      <c r="J131" s="60" t="s">
        <v>283</v>
      </c>
      <c r="K131" s="61" t="s">
        <v>292</v>
      </c>
      <c r="L131" s="62"/>
      <c r="M131" s="63" t="s">
        <v>1</v>
      </c>
      <c r="N131" s="64" t="s">
        <v>39</v>
      </c>
      <c r="O131" s="64" t="s">
        <v>293</v>
      </c>
      <c r="P131" s="64" t="s">
        <v>294</v>
      </c>
      <c r="Q131" s="64" t="s">
        <v>295</v>
      </c>
      <c r="R131" s="64" t="s">
        <v>296</v>
      </c>
      <c r="S131" s="64" t="s">
        <v>297</v>
      </c>
      <c r="T131" s="65" t="s">
        <v>298</v>
      </c>
      <c r="U131" s="57"/>
      <c r="V131" s="57"/>
      <c r="W131" s="57"/>
      <c r="X131" s="57"/>
      <c r="Y131" s="57"/>
      <c r="Z131" s="57"/>
      <c r="AA131" s="57"/>
      <c r="AB131" s="57"/>
      <c r="AC131" s="57"/>
      <c r="AD131" s="57"/>
      <c r="AE131" s="57"/>
    </row>
    <row r="132" spans="1:65" s="15" customFormat="1" ht="22.9" customHeight="1">
      <c r="A132" s="12"/>
      <c r="B132" s="13"/>
      <c r="C132" s="67" t="s">
        <v>299</v>
      </c>
      <c r="D132" s="12"/>
      <c r="E132" s="12"/>
      <c r="F132" s="12"/>
      <c r="G132" s="12"/>
      <c r="H132" s="12"/>
      <c r="I132" s="12"/>
      <c r="J132" s="68">
        <f>BK132</f>
        <v>0</v>
      </c>
      <c r="K132" s="12"/>
      <c r="L132" s="13"/>
      <c r="M132" s="69"/>
      <c r="N132" s="70"/>
      <c r="O132" s="22"/>
      <c r="P132" s="71">
        <f>P133</f>
        <v>0</v>
      </c>
      <c r="Q132" s="22"/>
      <c r="R132" s="71">
        <f>R133</f>
        <v>90.151686580000003</v>
      </c>
      <c r="S132" s="22"/>
      <c r="T132" s="72">
        <f>T133</f>
        <v>32.431048400000002</v>
      </c>
      <c r="U132" s="12"/>
      <c r="V132" s="12"/>
      <c r="W132" s="12"/>
      <c r="X132" s="12"/>
      <c r="Y132" s="12"/>
      <c r="Z132" s="12"/>
      <c r="AA132" s="12"/>
      <c r="AB132" s="12"/>
      <c r="AC132" s="12"/>
      <c r="AD132" s="12"/>
      <c r="AE132" s="12"/>
      <c r="AT132" s="5" t="s">
        <v>74</v>
      </c>
      <c r="AU132" s="5" t="s">
        <v>285</v>
      </c>
      <c r="BK132" s="73">
        <f>BK133</f>
        <v>0</v>
      </c>
    </row>
    <row r="133" spans="1:65" s="74" customFormat="1" ht="25.9" customHeight="1">
      <c r="B133" s="75"/>
      <c r="D133" s="76" t="s">
        <v>74</v>
      </c>
      <c r="E133" s="77" t="s">
        <v>410</v>
      </c>
      <c r="F133" s="77" t="s">
        <v>411</v>
      </c>
      <c r="J133" s="78">
        <f>BK133</f>
        <v>0</v>
      </c>
      <c r="L133" s="75"/>
      <c r="M133" s="79"/>
      <c r="N133" s="80"/>
      <c r="O133" s="80"/>
      <c r="P133" s="81">
        <f>P134+P240+P250+P253+P278+P285+P349</f>
        <v>0</v>
      </c>
      <c r="Q133" s="80"/>
      <c r="R133" s="81">
        <f>R134+R240+R250+R253+R278+R285+R349</f>
        <v>90.151686580000003</v>
      </c>
      <c r="S133" s="80"/>
      <c r="T133" s="82">
        <f>T134+T240+T250+T253+T278+T285+T349</f>
        <v>32.431048400000002</v>
      </c>
      <c r="AR133" s="76" t="s">
        <v>82</v>
      </c>
      <c r="AT133" s="83" t="s">
        <v>74</v>
      </c>
      <c r="AU133" s="83" t="s">
        <v>75</v>
      </c>
      <c r="AY133" s="76" t="s">
        <v>302</v>
      </c>
      <c r="BK133" s="84">
        <f>BK134+BK240+BK250+BK253+BK278+BK285+BK349</f>
        <v>0</v>
      </c>
    </row>
    <row r="134" spans="1:65" s="74" customFormat="1" ht="22.9" customHeight="1">
      <c r="B134" s="75"/>
      <c r="D134" s="76" t="s">
        <v>74</v>
      </c>
      <c r="E134" s="169" t="s">
        <v>82</v>
      </c>
      <c r="F134" s="169" t="s">
        <v>412</v>
      </c>
      <c r="J134" s="170">
        <f>BK134</f>
        <v>0</v>
      </c>
      <c r="L134" s="75"/>
      <c r="M134" s="79"/>
      <c r="N134" s="80"/>
      <c r="O134" s="80"/>
      <c r="P134" s="81">
        <f>SUM(P135:P239)</f>
        <v>0</v>
      </c>
      <c r="Q134" s="80"/>
      <c r="R134" s="81">
        <f>SUM(R135:R239)</f>
        <v>33.4470484</v>
      </c>
      <c r="S134" s="80"/>
      <c r="T134" s="82">
        <f>SUM(T135:T239)</f>
        <v>31.594069999999999</v>
      </c>
      <c r="AR134" s="76" t="s">
        <v>82</v>
      </c>
      <c r="AT134" s="83" t="s">
        <v>74</v>
      </c>
      <c r="AU134" s="83" t="s">
        <v>82</v>
      </c>
      <c r="AY134" s="76" t="s">
        <v>302</v>
      </c>
      <c r="BK134" s="84">
        <f>SUM(BK135:BK239)</f>
        <v>0</v>
      </c>
    </row>
    <row r="135" spans="1:65" s="15" customFormat="1" ht="67.5" customHeight="1">
      <c r="A135" s="12"/>
      <c r="B135" s="13"/>
      <c r="C135" s="85" t="s">
        <v>82</v>
      </c>
      <c r="D135" s="85" t="s">
        <v>303</v>
      </c>
      <c r="E135" s="86" t="s">
        <v>413</v>
      </c>
      <c r="F135" s="87" t="s">
        <v>414</v>
      </c>
      <c r="G135" s="88" t="s">
        <v>305</v>
      </c>
      <c r="H135" s="89">
        <v>3</v>
      </c>
      <c r="I135" s="3"/>
      <c r="J135" s="90">
        <f>ROUND(I135*H135,2)</f>
        <v>0</v>
      </c>
      <c r="K135" s="87" t="s">
        <v>1</v>
      </c>
      <c r="L135" s="13"/>
      <c r="M135" s="91" t="s">
        <v>1</v>
      </c>
      <c r="N135" s="92" t="s">
        <v>40</v>
      </c>
      <c r="O135" s="93"/>
      <c r="P135" s="94">
        <f>O135*H135</f>
        <v>0</v>
      </c>
      <c r="Q135" s="94">
        <v>0</v>
      </c>
      <c r="R135" s="94">
        <f>Q135*H135</f>
        <v>0</v>
      </c>
      <c r="S135" s="94">
        <v>0</v>
      </c>
      <c r="T135" s="95">
        <f>S135*H135</f>
        <v>0</v>
      </c>
      <c r="U135" s="12"/>
      <c r="V135" s="12"/>
      <c r="W135" s="12"/>
      <c r="X135" s="12"/>
      <c r="Y135" s="12"/>
      <c r="Z135" s="12"/>
      <c r="AA135" s="12"/>
      <c r="AB135" s="12"/>
      <c r="AC135" s="12"/>
      <c r="AD135" s="12"/>
      <c r="AE135" s="12"/>
      <c r="AR135" s="96" t="s">
        <v>97</v>
      </c>
      <c r="AT135" s="96" t="s">
        <v>303</v>
      </c>
      <c r="AU135" s="96" t="s">
        <v>84</v>
      </c>
      <c r="AY135" s="5" t="s">
        <v>302</v>
      </c>
      <c r="BE135" s="97">
        <f>IF(N135="základní",J135,0)</f>
        <v>0</v>
      </c>
      <c r="BF135" s="97">
        <f>IF(N135="snížená",J135,0)</f>
        <v>0</v>
      </c>
      <c r="BG135" s="97">
        <f>IF(N135="zákl. přenesená",J135,0)</f>
        <v>0</v>
      </c>
      <c r="BH135" s="97">
        <f>IF(N135="sníž. přenesená",J135,0)</f>
        <v>0</v>
      </c>
      <c r="BI135" s="97">
        <f>IF(N135="nulová",J135,0)</f>
        <v>0</v>
      </c>
      <c r="BJ135" s="5" t="s">
        <v>82</v>
      </c>
      <c r="BK135" s="97">
        <f>ROUND(I135*H135,2)</f>
        <v>0</v>
      </c>
      <c r="BL135" s="5" t="s">
        <v>97</v>
      </c>
      <c r="BM135" s="96" t="s">
        <v>5878</v>
      </c>
    </row>
    <row r="136" spans="1:65" s="98" customFormat="1">
      <c r="B136" s="99"/>
      <c r="D136" s="100" t="s">
        <v>308</v>
      </c>
      <c r="E136" s="101" t="s">
        <v>1</v>
      </c>
      <c r="F136" s="102" t="s">
        <v>5879</v>
      </c>
      <c r="H136" s="103">
        <v>3</v>
      </c>
      <c r="L136" s="99"/>
      <c r="M136" s="104"/>
      <c r="N136" s="105"/>
      <c r="O136" s="105"/>
      <c r="P136" s="105"/>
      <c r="Q136" s="105"/>
      <c r="R136" s="105"/>
      <c r="S136" s="105"/>
      <c r="T136" s="106"/>
      <c r="AT136" s="101" t="s">
        <v>308</v>
      </c>
      <c r="AU136" s="101" t="s">
        <v>84</v>
      </c>
      <c r="AV136" s="98" t="s">
        <v>84</v>
      </c>
      <c r="AW136" s="98" t="s">
        <v>31</v>
      </c>
      <c r="AX136" s="98" t="s">
        <v>82</v>
      </c>
      <c r="AY136" s="101" t="s">
        <v>302</v>
      </c>
    </row>
    <row r="137" spans="1:65" s="15" customFormat="1" ht="33" customHeight="1">
      <c r="A137" s="12"/>
      <c r="B137" s="13"/>
      <c r="C137" s="85" t="s">
        <v>84</v>
      </c>
      <c r="D137" s="85" t="s">
        <v>303</v>
      </c>
      <c r="E137" s="86" t="s">
        <v>421</v>
      </c>
      <c r="F137" s="87" t="s">
        <v>422</v>
      </c>
      <c r="G137" s="88" t="s">
        <v>423</v>
      </c>
      <c r="H137" s="89">
        <v>34</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5880</v>
      </c>
    </row>
    <row r="138" spans="1:65" s="98" customFormat="1">
      <c r="B138" s="99"/>
      <c r="D138" s="100" t="s">
        <v>308</v>
      </c>
      <c r="E138" s="101" t="s">
        <v>1</v>
      </c>
      <c r="F138" s="102" t="s">
        <v>606</v>
      </c>
      <c r="H138" s="103">
        <v>34</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91</v>
      </c>
      <c r="D139" s="85" t="s">
        <v>303</v>
      </c>
      <c r="E139" s="86" t="s">
        <v>425</v>
      </c>
      <c r="F139" s="87" t="s">
        <v>426</v>
      </c>
      <c r="G139" s="88" t="s">
        <v>423</v>
      </c>
      <c r="H139" s="89">
        <v>5.37</v>
      </c>
      <c r="I139" s="3"/>
      <c r="J139" s="90">
        <f>ROUND(I139*H139,2)</f>
        <v>0</v>
      </c>
      <c r="K139" s="87" t="s">
        <v>427</v>
      </c>
      <c r="L139" s="13"/>
      <c r="M139" s="91" t="s">
        <v>1</v>
      </c>
      <c r="N139" s="92" t="s">
        <v>40</v>
      </c>
      <c r="O139" s="93"/>
      <c r="P139" s="94">
        <f>O139*H139</f>
        <v>0</v>
      </c>
      <c r="Q139" s="94">
        <v>0</v>
      </c>
      <c r="R139" s="94">
        <f>Q139*H139</f>
        <v>0</v>
      </c>
      <c r="S139" s="94">
        <v>0.28100000000000003</v>
      </c>
      <c r="T139" s="95">
        <f>S139*H139</f>
        <v>1.5089700000000001</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5881</v>
      </c>
    </row>
    <row r="140" spans="1:65" s="98" customFormat="1">
      <c r="B140" s="99"/>
      <c r="D140" s="100" t="s">
        <v>308</v>
      </c>
      <c r="E140" s="101" t="s">
        <v>1</v>
      </c>
      <c r="F140" s="102" t="s">
        <v>347</v>
      </c>
      <c r="H140" s="103">
        <v>5.37</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97</v>
      </c>
      <c r="D141" s="85" t="s">
        <v>303</v>
      </c>
      <c r="E141" s="86" t="s">
        <v>429</v>
      </c>
      <c r="F141" s="87" t="s">
        <v>430</v>
      </c>
      <c r="G141" s="88" t="s">
        <v>423</v>
      </c>
      <c r="H141" s="89">
        <v>35.74</v>
      </c>
      <c r="I141" s="3"/>
      <c r="J141" s="90">
        <f>ROUND(I141*H141,2)</f>
        <v>0</v>
      </c>
      <c r="K141" s="87" t="s">
        <v>427</v>
      </c>
      <c r="L141" s="13"/>
      <c r="M141" s="91" t="s">
        <v>1</v>
      </c>
      <c r="N141" s="92" t="s">
        <v>40</v>
      </c>
      <c r="O141" s="93"/>
      <c r="P141" s="94">
        <f>O141*H141</f>
        <v>0</v>
      </c>
      <c r="Q141" s="94">
        <v>0</v>
      </c>
      <c r="R141" s="94">
        <f>Q141*H141</f>
        <v>0</v>
      </c>
      <c r="S141" s="94">
        <v>0.32</v>
      </c>
      <c r="T141" s="95">
        <f>S141*H141</f>
        <v>11.436800000000002</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5882</v>
      </c>
    </row>
    <row r="142" spans="1:65" s="98" customFormat="1">
      <c r="B142" s="99"/>
      <c r="D142" s="100" t="s">
        <v>308</v>
      </c>
      <c r="E142" s="101" t="s">
        <v>1</v>
      </c>
      <c r="F142" s="102" t="s">
        <v>341</v>
      </c>
      <c r="H142" s="103">
        <v>5.36</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98" customFormat="1">
      <c r="B143" s="99"/>
      <c r="D143" s="100" t="s">
        <v>308</v>
      </c>
      <c r="E143" s="101" t="s">
        <v>1</v>
      </c>
      <c r="F143" s="102" t="s">
        <v>953</v>
      </c>
      <c r="H143" s="103">
        <v>30.38</v>
      </c>
      <c r="L143" s="99"/>
      <c r="M143" s="104"/>
      <c r="N143" s="105"/>
      <c r="O143" s="105"/>
      <c r="P143" s="105"/>
      <c r="Q143" s="105"/>
      <c r="R143" s="105"/>
      <c r="S143" s="105"/>
      <c r="T143" s="106"/>
      <c r="AT143" s="101" t="s">
        <v>308</v>
      </c>
      <c r="AU143" s="101" t="s">
        <v>84</v>
      </c>
      <c r="AV143" s="98" t="s">
        <v>84</v>
      </c>
      <c r="AW143" s="98" t="s">
        <v>31</v>
      </c>
      <c r="AX143" s="98" t="s">
        <v>75</v>
      </c>
      <c r="AY143" s="101" t="s">
        <v>302</v>
      </c>
    </row>
    <row r="144" spans="1:65" s="171" customFormat="1">
      <c r="B144" s="172"/>
      <c r="D144" s="100" t="s">
        <v>308</v>
      </c>
      <c r="E144" s="173" t="s">
        <v>1</v>
      </c>
      <c r="F144" s="174" t="s">
        <v>435</v>
      </c>
      <c r="H144" s="175">
        <v>35.74</v>
      </c>
      <c r="L144" s="172"/>
      <c r="M144" s="176"/>
      <c r="N144" s="177"/>
      <c r="O144" s="177"/>
      <c r="P144" s="177"/>
      <c r="Q144" s="177"/>
      <c r="R144" s="177"/>
      <c r="S144" s="177"/>
      <c r="T144" s="178"/>
      <c r="AT144" s="173" t="s">
        <v>308</v>
      </c>
      <c r="AU144" s="173" t="s">
        <v>84</v>
      </c>
      <c r="AV144" s="171" t="s">
        <v>97</v>
      </c>
      <c r="AW144" s="171" t="s">
        <v>31</v>
      </c>
      <c r="AX144" s="171" t="s">
        <v>82</v>
      </c>
      <c r="AY144" s="173" t="s">
        <v>302</v>
      </c>
    </row>
    <row r="145" spans="1:65" s="15" customFormat="1" ht="21.75" customHeight="1">
      <c r="A145" s="12"/>
      <c r="B145" s="13"/>
      <c r="C145" s="85" t="s">
        <v>100</v>
      </c>
      <c r="D145" s="85" t="s">
        <v>303</v>
      </c>
      <c r="E145" s="86" t="s">
        <v>432</v>
      </c>
      <c r="F145" s="87" t="s">
        <v>433</v>
      </c>
      <c r="G145" s="88" t="s">
        <v>423</v>
      </c>
      <c r="H145" s="89">
        <v>5.37</v>
      </c>
      <c r="I145" s="3"/>
      <c r="J145" s="90">
        <f>ROUND(I145*H145,2)</f>
        <v>0</v>
      </c>
      <c r="K145" s="87" t="s">
        <v>427</v>
      </c>
      <c r="L145" s="13"/>
      <c r="M145" s="91" t="s">
        <v>1</v>
      </c>
      <c r="N145" s="92" t="s">
        <v>40</v>
      </c>
      <c r="O145" s="93"/>
      <c r="P145" s="94">
        <f>O145*H145</f>
        <v>0</v>
      </c>
      <c r="Q145" s="94">
        <v>0</v>
      </c>
      <c r="R145" s="94">
        <f>Q145*H145</f>
        <v>0</v>
      </c>
      <c r="S145" s="94">
        <v>0.28999999999999998</v>
      </c>
      <c r="T145" s="95">
        <f>S145*H145</f>
        <v>1.5572999999999999</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5883</v>
      </c>
    </row>
    <row r="146" spans="1:65" s="98" customFormat="1">
      <c r="B146" s="99"/>
      <c r="D146" s="100" t="s">
        <v>308</v>
      </c>
      <c r="E146" s="101" t="s">
        <v>1</v>
      </c>
      <c r="F146" s="102" t="s">
        <v>347</v>
      </c>
      <c r="H146" s="103">
        <v>5.37</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981</v>
      </c>
      <c r="F147" s="87" t="s">
        <v>982</v>
      </c>
      <c r="G147" s="88" t="s">
        <v>423</v>
      </c>
      <c r="H147" s="89">
        <v>30.38</v>
      </c>
      <c r="I147" s="3"/>
      <c r="J147" s="90">
        <f>ROUND(I147*H147,2)</f>
        <v>0</v>
      </c>
      <c r="K147" s="87" t="s">
        <v>427</v>
      </c>
      <c r="L147" s="13"/>
      <c r="M147" s="91" t="s">
        <v>1</v>
      </c>
      <c r="N147" s="92" t="s">
        <v>40</v>
      </c>
      <c r="O147" s="93"/>
      <c r="P147" s="94">
        <f>O147*H147</f>
        <v>0</v>
      </c>
      <c r="Q147" s="94">
        <v>0</v>
      </c>
      <c r="R147" s="94">
        <f>Q147*H147</f>
        <v>0</v>
      </c>
      <c r="S147" s="94">
        <v>0.44</v>
      </c>
      <c r="T147" s="95">
        <f>S147*H147</f>
        <v>13.3672</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5884</v>
      </c>
    </row>
    <row r="148" spans="1:65" s="98" customFormat="1">
      <c r="B148" s="99"/>
      <c r="D148" s="100" t="s">
        <v>308</v>
      </c>
      <c r="E148" s="101" t="s">
        <v>1</v>
      </c>
      <c r="F148" s="102" t="s">
        <v>953</v>
      </c>
      <c r="H148" s="103">
        <v>30.38</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436</v>
      </c>
      <c r="F149" s="87" t="s">
        <v>437</v>
      </c>
      <c r="G149" s="88" t="s">
        <v>423</v>
      </c>
      <c r="H149" s="89">
        <v>5.36</v>
      </c>
      <c r="I149" s="3"/>
      <c r="J149" s="90">
        <f>ROUND(I149*H149,2)</f>
        <v>0</v>
      </c>
      <c r="K149" s="87" t="s">
        <v>427</v>
      </c>
      <c r="L149" s="13"/>
      <c r="M149" s="91" t="s">
        <v>1</v>
      </c>
      <c r="N149" s="92" t="s">
        <v>40</v>
      </c>
      <c r="O149" s="93"/>
      <c r="P149" s="94">
        <f>O149*H149</f>
        <v>0</v>
      </c>
      <c r="Q149" s="94">
        <v>0</v>
      </c>
      <c r="R149" s="94">
        <f>Q149*H149</f>
        <v>0</v>
      </c>
      <c r="S149" s="94">
        <v>0.57999999999999996</v>
      </c>
      <c r="T149" s="95">
        <f>S149*H149</f>
        <v>3.1088</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5885</v>
      </c>
    </row>
    <row r="150" spans="1:65" s="98" customFormat="1">
      <c r="B150" s="99"/>
      <c r="D150" s="100" t="s">
        <v>308</v>
      </c>
      <c r="E150" s="101" t="s">
        <v>1</v>
      </c>
      <c r="F150" s="102" t="s">
        <v>341</v>
      </c>
      <c r="H150" s="103">
        <v>5.36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16.5" customHeight="1">
      <c r="A151" s="12"/>
      <c r="B151" s="13"/>
      <c r="C151" s="85" t="s">
        <v>109</v>
      </c>
      <c r="D151" s="85" t="s">
        <v>303</v>
      </c>
      <c r="E151" s="86" t="s">
        <v>448</v>
      </c>
      <c r="F151" s="87" t="s">
        <v>449</v>
      </c>
      <c r="G151" s="88" t="s">
        <v>450</v>
      </c>
      <c r="H151" s="89">
        <v>3</v>
      </c>
      <c r="I151" s="3"/>
      <c r="J151" s="90">
        <f>ROUND(I151*H151,2)</f>
        <v>0</v>
      </c>
      <c r="K151" s="87" t="s">
        <v>427</v>
      </c>
      <c r="L151" s="13"/>
      <c r="M151" s="91" t="s">
        <v>1</v>
      </c>
      <c r="N151" s="92" t="s">
        <v>40</v>
      </c>
      <c r="O151" s="93"/>
      <c r="P151" s="94">
        <f>O151*H151</f>
        <v>0</v>
      </c>
      <c r="Q151" s="94">
        <v>0</v>
      </c>
      <c r="R151" s="94">
        <f>Q151*H151</f>
        <v>0</v>
      </c>
      <c r="S151" s="94">
        <v>0.20499999999999999</v>
      </c>
      <c r="T151" s="95">
        <f>S151*H151</f>
        <v>0.61499999999999999</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5886</v>
      </c>
    </row>
    <row r="152" spans="1:65" s="98" customFormat="1">
      <c r="B152" s="99"/>
      <c r="D152" s="100" t="s">
        <v>308</v>
      </c>
      <c r="E152" s="101" t="s">
        <v>1</v>
      </c>
      <c r="F152" s="102" t="s">
        <v>91</v>
      </c>
      <c r="H152" s="103">
        <v>3</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354</v>
      </c>
      <c r="F153" s="174" t="s">
        <v>435</v>
      </c>
      <c r="H153" s="175">
        <v>3</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21.75" customHeight="1">
      <c r="A154" s="12"/>
      <c r="B154" s="13"/>
      <c r="C154" s="85" t="s">
        <v>112</v>
      </c>
      <c r="D154" s="85" t="s">
        <v>303</v>
      </c>
      <c r="E154" s="86" t="s">
        <v>990</v>
      </c>
      <c r="F154" s="87" t="s">
        <v>991</v>
      </c>
      <c r="G154" s="88" t="s">
        <v>450</v>
      </c>
      <c r="H154" s="89">
        <v>3</v>
      </c>
      <c r="I154" s="3"/>
      <c r="J154" s="90">
        <f>ROUND(I154*H154,2)</f>
        <v>0</v>
      </c>
      <c r="K154" s="87" t="s">
        <v>427</v>
      </c>
      <c r="L154" s="13"/>
      <c r="M154" s="91" t="s">
        <v>1</v>
      </c>
      <c r="N154" s="92" t="s">
        <v>40</v>
      </c>
      <c r="O154" s="93"/>
      <c r="P154" s="94">
        <f>O154*H154</f>
        <v>0</v>
      </c>
      <c r="Q154" s="94">
        <v>8.6800000000000002E-3</v>
      </c>
      <c r="R154" s="94">
        <f>Q154*H154</f>
        <v>2.6040000000000001E-2</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5887</v>
      </c>
    </row>
    <row r="155" spans="1:65" s="98" customFormat="1">
      <c r="B155" s="99"/>
      <c r="D155" s="100" t="s">
        <v>308</v>
      </c>
      <c r="E155" s="101" t="s">
        <v>1</v>
      </c>
      <c r="F155" s="102" t="s">
        <v>5888</v>
      </c>
      <c r="H155" s="103">
        <v>3</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1.75" customHeight="1">
      <c r="A156" s="12"/>
      <c r="B156" s="13"/>
      <c r="C156" s="85" t="s">
        <v>115</v>
      </c>
      <c r="D156" s="85" t="s">
        <v>303</v>
      </c>
      <c r="E156" s="86" t="s">
        <v>2684</v>
      </c>
      <c r="F156" s="87" t="s">
        <v>2685</v>
      </c>
      <c r="G156" s="88" t="s">
        <v>450</v>
      </c>
      <c r="H156" s="89">
        <v>2</v>
      </c>
      <c r="I156" s="3"/>
      <c r="J156" s="90">
        <f>ROUND(I156*H156,2)</f>
        <v>0</v>
      </c>
      <c r="K156" s="87" t="s">
        <v>427</v>
      </c>
      <c r="L156" s="13"/>
      <c r="M156" s="91" t="s">
        <v>1</v>
      </c>
      <c r="N156" s="92" t="s">
        <v>40</v>
      </c>
      <c r="O156" s="93"/>
      <c r="P156" s="94">
        <f>O156*H156</f>
        <v>0</v>
      </c>
      <c r="Q156" s="94">
        <v>1.068E-2</v>
      </c>
      <c r="R156" s="94">
        <f>Q156*H156</f>
        <v>2.1360000000000001E-2</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5889</v>
      </c>
    </row>
    <row r="157" spans="1:65" s="98" customFormat="1">
      <c r="B157" s="99"/>
      <c r="D157" s="100" t="s">
        <v>308</v>
      </c>
      <c r="E157" s="101" t="s">
        <v>1</v>
      </c>
      <c r="F157" s="102" t="s">
        <v>5890</v>
      </c>
      <c r="H157" s="103">
        <v>2</v>
      </c>
      <c r="L157" s="99"/>
      <c r="M157" s="104"/>
      <c r="N157" s="105"/>
      <c r="O157" s="105"/>
      <c r="P157" s="105"/>
      <c r="Q157" s="105"/>
      <c r="R157" s="105"/>
      <c r="S157" s="105"/>
      <c r="T157" s="106"/>
      <c r="AT157" s="101" t="s">
        <v>308</v>
      </c>
      <c r="AU157" s="101" t="s">
        <v>84</v>
      </c>
      <c r="AV157" s="98" t="s">
        <v>84</v>
      </c>
      <c r="AW157" s="98" t="s">
        <v>31</v>
      </c>
      <c r="AX157" s="98" t="s">
        <v>82</v>
      </c>
      <c r="AY157" s="101" t="s">
        <v>302</v>
      </c>
    </row>
    <row r="158" spans="1:65" s="15" customFormat="1" ht="21.75" customHeight="1">
      <c r="A158" s="12"/>
      <c r="B158" s="13"/>
      <c r="C158" s="85" t="s">
        <v>118</v>
      </c>
      <c r="D158" s="85" t="s">
        <v>303</v>
      </c>
      <c r="E158" s="86" t="s">
        <v>463</v>
      </c>
      <c r="F158" s="87" t="s">
        <v>464</v>
      </c>
      <c r="G158" s="88" t="s">
        <v>423</v>
      </c>
      <c r="H158" s="89">
        <v>4.7190000000000003</v>
      </c>
      <c r="I158" s="3"/>
      <c r="J158" s="90">
        <f>ROUND(I158*H158,2)</f>
        <v>0</v>
      </c>
      <c r="K158" s="87" t="s">
        <v>427</v>
      </c>
      <c r="L158" s="13"/>
      <c r="M158" s="91" t="s">
        <v>1</v>
      </c>
      <c r="N158" s="92" t="s">
        <v>40</v>
      </c>
      <c r="O158" s="93"/>
      <c r="P158" s="94">
        <f>O158*H158</f>
        <v>0</v>
      </c>
      <c r="Q158" s="94">
        <v>0</v>
      </c>
      <c r="R158" s="94">
        <f>Q158*H158</f>
        <v>0</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5891</v>
      </c>
    </row>
    <row r="159" spans="1:65" s="98" customFormat="1">
      <c r="B159" s="99"/>
      <c r="D159" s="100" t="s">
        <v>308</v>
      </c>
      <c r="E159" s="101" t="s">
        <v>1</v>
      </c>
      <c r="F159" s="102" t="s">
        <v>5866</v>
      </c>
      <c r="H159" s="103">
        <v>4.7190000000000003</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121</v>
      </c>
      <c r="D160" s="85" t="s">
        <v>303</v>
      </c>
      <c r="E160" s="86" t="s">
        <v>466</v>
      </c>
      <c r="F160" s="87" t="s">
        <v>467</v>
      </c>
      <c r="G160" s="88" t="s">
        <v>468</v>
      </c>
      <c r="H160" s="89">
        <v>175.05</v>
      </c>
      <c r="I160" s="3"/>
      <c r="J160" s="90">
        <f>ROUND(I160*H160,2)</f>
        <v>0</v>
      </c>
      <c r="K160" s="87" t="s">
        <v>427</v>
      </c>
      <c r="L160" s="13"/>
      <c r="M160" s="91" t="s">
        <v>1</v>
      </c>
      <c r="N160" s="92" t="s">
        <v>40</v>
      </c>
      <c r="O160" s="93"/>
      <c r="P160" s="94">
        <f>O160*H160</f>
        <v>0</v>
      </c>
      <c r="Q160" s="94">
        <v>0</v>
      </c>
      <c r="R160" s="94">
        <f>Q160*H160</f>
        <v>0</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5892</v>
      </c>
    </row>
    <row r="161" spans="1:65" s="98" customFormat="1">
      <c r="B161" s="99"/>
      <c r="D161" s="100" t="s">
        <v>308</v>
      </c>
      <c r="E161" s="101" t="s">
        <v>1</v>
      </c>
      <c r="F161" s="102" t="s">
        <v>396</v>
      </c>
      <c r="H161" s="103">
        <v>175.05</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124</v>
      </c>
      <c r="D162" s="85" t="s">
        <v>303</v>
      </c>
      <c r="E162" s="86" t="s">
        <v>2694</v>
      </c>
      <c r="F162" s="87" t="s">
        <v>2695</v>
      </c>
      <c r="G162" s="88" t="s">
        <v>468</v>
      </c>
      <c r="H162" s="89">
        <v>175.05</v>
      </c>
      <c r="I162" s="3"/>
      <c r="J162" s="90">
        <f>ROUND(I162*H162,2)</f>
        <v>0</v>
      </c>
      <c r="K162" s="87" t="s">
        <v>427</v>
      </c>
      <c r="L162" s="13"/>
      <c r="M162" s="91" t="s">
        <v>1</v>
      </c>
      <c r="N162" s="92" t="s">
        <v>40</v>
      </c>
      <c r="O162" s="93"/>
      <c r="P162" s="94">
        <f>O162*H162</f>
        <v>0</v>
      </c>
      <c r="Q162" s="94">
        <v>0</v>
      </c>
      <c r="R162" s="94">
        <f>Q162*H162</f>
        <v>0</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5893</v>
      </c>
    </row>
    <row r="163" spans="1:65" s="179" customFormat="1">
      <c r="B163" s="180"/>
      <c r="D163" s="100" t="s">
        <v>308</v>
      </c>
      <c r="E163" s="181" t="s">
        <v>1</v>
      </c>
      <c r="F163" s="182" t="s">
        <v>2697</v>
      </c>
      <c r="H163" s="181" t="s">
        <v>1</v>
      </c>
      <c r="L163" s="180"/>
      <c r="M163" s="183"/>
      <c r="N163" s="184"/>
      <c r="O163" s="184"/>
      <c r="P163" s="184"/>
      <c r="Q163" s="184"/>
      <c r="R163" s="184"/>
      <c r="S163" s="184"/>
      <c r="T163" s="185"/>
      <c r="AT163" s="181" t="s">
        <v>308</v>
      </c>
      <c r="AU163" s="181" t="s">
        <v>84</v>
      </c>
      <c r="AV163" s="179" t="s">
        <v>82</v>
      </c>
      <c r="AW163" s="179" t="s">
        <v>31</v>
      </c>
      <c r="AX163" s="179" t="s">
        <v>75</v>
      </c>
      <c r="AY163" s="181" t="s">
        <v>302</v>
      </c>
    </row>
    <row r="164" spans="1:65" s="98" customFormat="1">
      <c r="B164" s="99"/>
      <c r="D164" s="100" t="s">
        <v>308</v>
      </c>
      <c r="E164" s="101" t="s">
        <v>1</v>
      </c>
      <c r="F164" s="102" t="s">
        <v>5894</v>
      </c>
      <c r="H164" s="103">
        <v>23.594999999999999</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98" customFormat="1">
      <c r="B165" s="99"/>
      <c r="D165" s="100" t="s">
        <v>308</v>
      </c>
      <c r="E165" s="101" t="s">
        <v>1</v>
      </c>
      <c r="F165" s="102" t="s">
        <v>5895</v>
      </c>
      <c r="H165" s="103">
        <v>25.5</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5896</v>
      </c>
      <c r="H166" s="103">
        <v>38.521000000000001</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98" customFormat="1">
      <c r="B167" s="99"/>
      <c r="D167" s="100" t="s">
        <v>308</v>
      </c>
      <c r="E167" s="101" t="s">
        <v>1</v>
      </c>
      <c r="F167" s="102" t="s">
        <v>480</v>
      </c>
      <c r="H167" s="103">
        <v>6.1870000000000003</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179" customFormat="1">
      <c r="B168" s="180"/>
      <c r="D168" s="100" t="s">
        <v>308</v>
      </c>
      <c r="E168" s="181" t="s">
        <v>1</v>
      </c>
      <c r="F168" s="182" t="s">
        <v>5897</v>
      </c>
      <c r="H168" s="181" t="s">
        <v>1</v>
      </c>
      <c r="L168" s="180"/>
      <c r="M168" s="183"/>
      <c r="N168" s="184"/>
      <c r="O168" s="184"/>
      <c r="P168" s="184"/>
      <c r="Q168" s="184"/>
      <c r="R168" s="184"/>
      <c r="S168" s="184"/>
      <c r="T168" s="185"/>
      <c r="AT168" s="181" t="s">
        <v>308</v>
      </c>
      <c r="AU168" s="181" t="s">
        <v>84</v>
      </c>
      <c r="AV168" s="179" t="s">
        <v>82</v>
      </c>
      <c r="AW168" s="179" t="s">
        <v>31</v>
      </c>
      <c r="AX168" s="179" t="s">
        <v>75</v>
      </c>
      <c r="AY168" s="181" t="s">
        <v>302</v>
      </c>
    </row>
    <row r="169" spans="1:65" s="98" customFormat="1">
      <c r="B169" s="99"/>
      <c r="D169" s="100" t="s">
        <v>308</v>
      </c>
      <c r="E169" s="101" t="s">
        <v>1</v>
      </c>
      <c r="F169" s="102" t="s">
        <v>5898</v>
      </c>
      <c r="H169" s="103">
        <v>99.278000000000006</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86" customFormat="1">
      <c r="B170" s="187"/>
      <c r="D170" s="100" t="s">
        <v>308</v>
      </c>
      <c r="E170" s="188" t="s">
        <v>1</v>
      </c>
      <c r="F170" s="189" t="s">
        <v>481</v>
      </c>
      <c r="H170" s="190">
        <v>193.08099999999999</v>
      </c>
      <c r="L170" s="187"/>
      <c r="M170" s="191"/>
      <c r="N170" s="192"/>
      <c r="O170" s="192"/>
      <c r="P170" s="192"/>
      <c r="Q170" s="192"/>
      <c r="R170" s="192"/>
      <c r="S170" s="192"/>
      <c r="T170" s="193"/>
      <c r="AT170" s="188" t="s">
        <v>308</v>
      </c>
      <c r="AU170" s="188" t="s">
        <v>84</v>
      </c>
      <c r="AV170" s="186" t="s">
        <v>91</v>
      </c>
      <c r="AW170" s="186" t="s">
        <v>31</v>
      </c>
      <c r="AX170" s="186" t="s">
        <v>75</v>
      </c>
      <c r="AY170" s="188" t="s">
        <v>302</v>
      </c>
    </row>
    <row r="171" spans="1:65" s="179" customFormat="1">
      <c r="B171" s="180"/>
      <c r="D171" s="100" t="s">
        <v>308</v>
      </c>
      <c r="E171" s="181" t="s">
        <v>1</v>
      </c>
      <c r="F171" s="182" t="s">
        <v>482</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c r="B172" s="99"/>
      <c r="D172" s="100" t="s">
        <v>308</v>
      </c>
      <c r="E172" s="101" t="s">
        <v>1</v>
      </c>
      <c r="F172" s="102" t="s">
        <v>485</v>
      </c>
      <c r="H172" s="103">
        <v>-2.7869999999999999</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98" customFormat="1">
      <c r="B173" s="99"/>
      <c r="D173" s="100" t="s">
        <v>308</v>
      </c>
      <c r="E173" s="101" t="s">
        <v>1</v>
      </c>
      <c r="F173" s="102" t="s">
        <v>1008</v>
      </c>
      <c r="H173" s="103">
        <v>-12.76</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486</v>
      </c>
      <c r="H174" s="103">
        <v>-1.3959999999999999</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5899</v>
      </c>
      <c r="H175" s="103">
        <v>-0.94399999999999995</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79" customFormat="1">
      <c r="B176" s="180"/>
      <c r="D176" s="100" t="s">
        <v>308</v>
      </c>
      <c r="E176" s="181" t="s">
        <v>1</v>
      </c>
      <c r="F176" s="182" t="s">
        <v>487</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c r="B177" s="99"/>
      <c r="D177" s="100" t="s">
        <v>308</v>
      </c>
      <c r="E177" s="101" t="s">
        <v>1</v>
      </c>
      <c r="F177" s="102" t="s">
        <v>5240</v>
      </c>
      <c r="H177" s="103">
        <v>-0.14399999999999999</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86" customFormat="1">
      <c r="B178" s="187"/>
      <c r="D178" s="100" t="s">
        <v>308</v>
      </c>
      <c r="E178" s="188" t="s">
        <v>319</v>
      </c>
      <c r="F178" s="189" t="s">
        <v>481</v>
      </c>
      <c r="H178" s="190">
        <v>-18.030999999999999</v>
      </c>
      <c r="L178" s="187"/>
      <c r="M178" s="191"/>
      <c r="N178" s="192"/>
      <c r="O178" s="192"/>
      <c r="P178" s="192"/>
      <c r="Q178" s="192"/>
      <c r="R178" s="192"/>
      <c r="S178" s="192"/>
      <c r="T178" s="193"/>
      <c r="AT178" s="188" t="s">
        <v>308</v>
      </c>
      <c r="AU178" s="188" t="s">
        <v>84</v>
      </c>
      <c r="AV178" s="186" t="s">
        <v>91</v>
      </c>
      <c r="AW178" s="186" t="s">
        <v>31</v>
      </c>
      <c r="AX178" s="186" t="s">
        <v>75</v>
      </c>
      <c r="AY178" s="188" t="s">
        <v>302</v>
      </c>
    </row>
    <row r="179" spans="1:65" s="171" customFormat="1">
      <c r="B179" s="172"/>
      <c r="D179" s="100" t="s">
        <v>308</v>
      </c>
      <c r="E179" s="173" t="s">
        <v>396</v>
      </c>
      <c r="F179" s="174" t="s">
        <v>435</v>
      </c>
      <c r="H179" s="175">
        <v>175.05</v>
      </c>
      <c r="L179" s="172"/>
      <c r="M179" s="176"/>
      <c r="N179" s="177"/>
      <c r="O179" s="177"/>
      <c r="P179" s="177"/>
      <c r="Q179" s="177"/>
      <c r="R179" s="177"/>
      <c r="S179" s="177"/>
      <c r="T179" s="178"/>
      <c r="AT179" s="173" t="s">
        <v>308</v>
      </c>
      <c r="AU179" s="173" t="s">
        <v>84</v>
      </c>
      <c r="AV179" s="171" t="s">
        <v>97</v>
      </c>
      <c r="AW179" s="171" t="s">
        <v>31</v>
      </c>
      <c r="AX179" s="171" t="s">
        <v>82</v>
      </c>
      <c r="AY179" s="173" t="s">
        <v>302</v>
      </c>
    </row>
    <row r="180" spans="1:65" s="15" customFormat="1" ht="16.5" customHeight="1">
      <c r="A180" s="12"/>
      <c r="B180" s="13"/>
      <c r="C180" s="85" t="s">
        <v>185</v>
      </c>
      <c r="D180" s="85" t="s">
        <v>303</v>
      </c>
      <c r="E180" s="86" t="s">
        <v>4576</v>
      </c>
      <c r="F180" s="87" t="s">
        <v>4577</v>
      </c>
      <c r="G180" s="88" t="s">
        <v>423</v>
      </c>
      <c r="H180" s="89">
        <v>296.01</v>
      </c>
      <c r="I180" s="3"/>
      <c r="J180" s="90">
        <f>ROUND(I180*H180,2)</f>
        <v>0</v>
      </c>
      <c r="K180" s="87" t="s">
        <v>427</v>
      </c>
      <c r="L180" s="13"/>
      <c r="M180" s="91" t="s">
        <v>1</v>
      </c>
      <c r="N180" s="92" t="s">
        <v>40</v>
      </c>
      <c r="O180" s="93"/>
      <c r="P180" s="94">
        <f>O180*H180</f>
        <v>0</v>
      </c>
      <c r="Q180" s="94">
        <v>8.4000000000000003E-4</v>
      </c>
      <c r="R180" s="94">
        <f>Q180*H180</f>
        <v>0.24864839999999999</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5900</v>
      </c>
    </row>
    <row r="181" spans="1:65" s="98" customFormat="1">
      <c r="B181" s="99"/>
      <c r="D181" s="100" t="s">
        <v>308</v>
      </c>
      <c r="E181" s="101" t="s">
        <v>1</v>
      </c>
      <c r="F181" s="102" t="s">
        <v>5901</v>
      </c>
      <c r="H181" s="103">
        <v>47.19</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98" customFormat="1">
      <c r="B182" s="99"/>
      <c r="D182" s="100" t="s">
        <v>308</v>
      </c>
      <c r="E182" s="101" t="s">
        <v>1</v>
      </c>
      <c r="F182" s="102" t="s">
        <v>5902</v>
      </c>
      <c r="H182" s="103">
        <v>50.999000000000002</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98" customFormat="1">
      <c r="B183" s="99"/>
      <c r="D183" s="100" t="s">
        <v>308</v>
      </c>
      <c r="E183" s="101" t="s">
        <v>1</v>
      </c>
      <c r="F183" s="102" t="s">
        <v>5903</v>
      </c>
      <c r="H183" s="103">
        <v>77.040999999999997</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79" customFormat="1">
      <c r="B184" s="180"/>
      <c r="D184" s="100" t="s">
        <v>308</v>
      </c>
      <c r="E184" s="181" t="s">
        <v>1</v>
      </c>
      <c r="F184" s="182" t="s">
        <v>5897</v>
      </c>
      <c r="H184" s="181" t="s">
        <v>1</v>
      </c>
      <c r="L184" s="180"/>
      <c r="M184" s="183"/>
      <c r="N184" s="184"/>
      <c r="O184" s="184"/>
      <c r="P184" s="184"/>
      <c r="Q184" s="184"/>
      <c r="R184" s="184"/>
      <c r="S184" s="184"/>
      <c r="T184" s="185"/>
      <c r="AT184" s="181" t="s">
        <v>308</v>
      </c>
      <c r="AU184" s="181" t="s">
        <v>84</v>
      </c>
      <c r="AV184" s="179" t="s">
        <v>82</v>
      </c>
      <c r="AW184" s="179" t="s">
        <v>31</v>
      </c>
      <c r="AX184" s="179" t="s">
        <v>75</v>
      </c>
      <c r="AY184" s="181" t="s">
        <v>302</v>
      </c>
    </row>
    <row r="185" spans="1:65" s="98" customFormat="1">
      <c r="B185" s="99"/>
      <c r="D185" s="100" t="s">
        <v>308</v>
      </c>
      <c r="E185" s="101" t="s">
        <v>1</v>
      </c>
      <c r="F185" s="102" t="s">
        <v>5904</v>
      </c>
      <c r="H185" s="103">
        <v>120.78</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1:65" s="171" customFormat="1">
      <c r="B186" s="172"/>
      <c r="D186" s="100" t="s">
        <v>308</v>
      </c>
      <c r="E186" s="173" t="s">
        <v>363</v>
      </c>
      <c r="F186" s="174" t="s">
        <v>435</v>
      </c>
      <c r="H186" s="175">
        <v>296.01</v>
      </c>
      <c r="L186" s="172"/>
      <c r="M186" s="176"/>
      <c r="N186" s="177"/>
      <c r="O186" s="177"/>
      <c r="P186" s="177"/>
      <c r="Q186" s="177"/>
      <c r="R186" s="177"/>
      <c r="S186" s="177"/>
      <c r="T186" s="178"/>
      <c r="AT186" s="173" t="s">
        <v>308</v>
      </c>
      <c r="AU186" s="173" t="s">
        <v>84</v>
      </c>
      <c r="AV186" s="171" t="s">
        <v>97</v>
      </c>
      <c r="AW186" s="171" t="s">
        <v>31</v>
      </c>
      <c r="AX186" s="171" t="s">
        <v>82</v>
      </c>
      <c r="AY186" s="173" t="s">
        <v>302</v>
      </c>
    </row>
    <row r="187" spans="1:65" s="15" customFormat="1" ht="21.75" customHeight="1">
      <c r="A187" s="12"/>
      <c r="B187" s="13"/>
      <c r="C187" s="85" t="s">
        <v>8</v>
      </c>
      <c r="D187" s="85" t="s">
        <v>303</v>
      </c>
      <c r="E187" s="86" t="s">
        <v>4580</v>
      </c>
      <c r="F187" s="87" t="s">
        <v>4581</v>
      </c>
      <c r="G187" s="88" t="s">
        <v>423</v>
      </c>
      <c r="H187" s="89">
        <v>296.01</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5905</v>
      </c>
    </row>
    <row r="188" spans="1:65" s="98" customFormat="1">
      <c r="B188" s="99"/>
      <c r="D188" s="100" t="s">
        <v>308</v>
      </c>
      <c r="E188" s="101" t="s">
        <v>1</v>
      </c>
      <c r="F188" s="102" t="s">
        <v>363</v>
      </c>
      <c r="H188" s="103">
        <v>296.01</v>
      </c>
      <c r="L188" s="99"/>
      <c r="M188" s="104"/>
      <c r="N188" s="105"/>
      <c r="O188" s="105"/>
      <c r="P188" s="105"/>
      <c r="Q188" s="105"/>
      <c r="R188" s="105"/>
      <c r="S188" s="105"/>
      <c r="T188" s="106"/>
      <c r="AT188" s="101" t="s">
        <v>308</v>
      </c>
      <c r="AU188" s="101" t="s">
        <v>84</v>
      </c>
      <c r="AV188" s="98" t="s">
        <v>84</v>
      </c>
      <c r="AW188" s="98" t="s">
        <v>31</v>
      </c>
      <c r="AX188" s="98" t="s">
        <v>82</v>
      </c>
      <c r="AY188" s="101" t="s">
        <v>302</v>
      </c>
    </row>
    <row r="189" spans="1:65" s="15" customFormat="1" ht="21.75" customHeight="1">
      <c r="A189" s="12"/>
      <c r="B189" s="13"/>
      <c r="C189" s="85" t="s">
        <v>190</v>
      </c>
      <c r="D189" s="85" t="s">
        <v>303</v>
      </c>
      <c r="E189" s="86" t="s">
        <v>2734</v>
      </c>
      <c r="F189" s="87" t="s">
        <v>2884</v>
      </c>
      <c r="G189" s="88" t="s">
        <v>468</v>
      </c>
      <c r="H189" s="89">
        <v>23.439</v>
      </c>
      <c r="I189" s="3"/>
      <c r="J189" s="90">
        <f>ROUND(I189*H189,2)</f>
        <v>0</v>
      </c>
      <c r="K189" s="87" t="s">
        <v>427</v>
      </c>
      <c r="L189" s="13"/>
      <c r="M189" s="91" t="s">
        <v>1</v>
      </c>
      <c r="N189" s="92" t="s">
        <v>40</v>
      </c>
      <c r="O189" s="93"/>
      <c r="P189" s="94">
        <f>O189*H189</f>
        <v>0</v>
      </c>
      <c r="Q189" s="94">
        <v>0</v>
      </c>
      <c r="R189" s="94">
        <f>Q189*H189</f>
        <v>0</v>
      </c>
      <c r="S189" s="94">
        <v>0</v>
      </c>
      <c r="T189" s="95">
        <f>S189*H189</f>
        <v>0</v>
      </c>
      <c r="U189" s="12"/>
      <c r="V189" s="12"/>
      <c r="W189" s="12"/>
      <c r="X189" s="12"/>
      <c r="Y189" s="12"/>
      <c r="Z189" s="12"/>
      <c r="AA189" s="12"/>
      <c r="AB189" s="12"/>
      <c r="AC189" s="12"/>
      <c r="AD189" s="12"/>
      <c r="AE189" s="12"/>
      <c r="AR189" s="96" t="s">
        <v>97</v>
      </c>
      <c r="AT189" s="96" t="s">
        <v>303</v>
      </c>
      <c r="AU189" s="96" t="s">
        <v>84</v>
      </c>
      <c r="AY189" s="5" t="s">
        <v>302</v>
      </c>
      <c r="BE189" s="97">
        <f>IF(N189="základní",J189,0)</f>
        <v>0</v>
      </c>
      <c r="BF189" s="97">
        <f>IF(N189="snížená",J189,0)</f>
        <v>0</v>
      </c>
      <c r="BG189" s="97">
        <f>IF(N189="zákl. přenesená",J189,0)</f>
        <v>0</v>
      </c>
      <c r="BH189" s="97">
        <f>IF(N189="sníž. přenesená",J189,0)</f>
        <v>0</v>
      </c>
      <c r="BI189" s="97">
        <f>IF(N189="nulová",J189,0)</f>
        <v>0</v>
      </c>
      <c r="BJ189" s="5" t="s">
        <v>82</v>
      </c>
      <c r="BK189" s="97">
        <f>ROUND(I189*H189,2)</f>
        <v>0</v>
      </c>
      <c r="BL189" s="5" t="s">
        <v>97</v>
      </c>
      <c r="BM189" s="96" t="s">
        <v>5906</v>
      </c>
    </row>
    <row r="190" spans="1:65" s="179" customFormat="1">
      <c r="B190" s="180"/>
      <c r="D190" s="100" t="s">
        <v>308</v>
      </c>
      <c r="E190" s="181" t="s">
        <v>1</v>
      </c>
      <c r="F190" s="182" t="s">
        <v>2737</v>
      </c>
      <c r="H190" s="181" t="s">
        <v>1</v>
      </c>
      <c r="L190" s="180"/>
      <c r="M190" s="183"/>
      <c r="N190" s="184"/>
      <c r="O190" s="184"/>
      <c r="P190" s="184"/>
      <c r="Q190" s="184"/>
      <c r="R190" s="184"/>
      <c r="S190" s="184"/>
      <c r="T190" s="185"/>
      <c r="AT190" s="181" t="s">
        <v>308</v>
      </c>
      <c r="AU190" s="181" t="s">
        <v>84</v>
      </c>
      <c r="AV190" s="179" t="s">
        <v>82</v>
      </c>
      <c r="AW190" s="179" t="s">
        <v>31</v>
      </c>
      <c r="AX190" s="179" t="s">
        <v>75</v>
      </c>
      <c r="AY190" s="181" t="s">
        <v>302</v>
      </c>
    </row>
    <row r="191" spans="1:65" s="98" customFormat="1">
      <c r="B191" s="99"/>
      <c r="D191" s="100" t="s">
        <v>308</v>
      </c>
      <c r="E191" s="101" t="s">
        <v>1</v>
      </c>
      <c r="F191" s="102" t="s">
        <v>2659</v>
      </c>
      <c r="H191" s="103">
        <v>22.495000000000001</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98" customFormat="1">
      <c r="B192" s="99"/>
      <c r="D192" s="100" t="s">
        <v>308</v>
      </c>
      <c r="E192" s="101" t="s">
        <v>1</v>
      </c>
      <c r="F192" s="102" t="s">
        <v>5907</v>
      </c>
      <c r="H192" s="103">
        <v>0.94399999999999995</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171" customFormat="1">
      <c r="B193" s="172"/>
      <c r="D193" s="100" t="s">
        <v>308</v>
      </c>
      <c r="E193" s="173" t="s">
        <v>1</v>
      </c>
      <c r="F193" s="174" t="s">
        <v>435</v>
      </c>
      <c r="H193" s="175">
        <v>23.439</v>
      </c>
      <c r="L193" s="172"/>
      <c r="M193" s="176"/>
      <c r="N193" s="177"/>
      <c r="O193" s="177"/>
      <c r="P193" s="177"/>
      <c r="Q193" s="177"/>
      <c r="R193" s="177"/>
      <c r="S193" s="177"/>
      <c r="T193" s="178"/>
      <c r="AT193" s="173" t="s">
        <v>308</v>
      </c>
      <c r="AU193" s="173" t="s">
        <v>84</v>
      </c>
      <c r="AV193" s="171" t="s">
        <v>97</v>
      </c>
      <c r="AW193" s="171" t="s">
        <v>31</v>
      </c>
      <c r="AX193" s="171" t="s">
        <v>82</v>
      </c>
      <c r="AY193" s="173" t="s">
        <v>302</v>
      </c>
    </row>
    <row r="194" spans="1:65" s="15" customFormat="1" ht="21.75" customHeight="1">
      <c r="A194" s="12"/>
      <c r="B194" s="13"/>
      <c r="C194" s="85" t="s">
        <v>193</v>
      </c>
      <c r="D194" s="85" t="s">
        <v>303</v>
      </c>
      <c r="E194" s="86" t="s">
        <v>506</v>
      </c>
      <c r="F194" s="87" t="s">
        <v>507</v>
      </c>
      <c r="G194" s="88" t="s">
        <v>468</v>
      </c>
      <c r="H194" s="89">
        <v>175.05</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5908</v>
      </c>
    </row>
    <row r="195" spans="1:65" s="98" customFormat="1">
      <c r="B195" s="99"/>
      <c r="D195" s="100" t="s">
        <v>308</v>
      </c>
      <c r="E195" s="101" t="s">
        <v>1</v>
      </c>
      <c r="F195" s="102" t="s">
        <v>396</v>
      </c>
      <c r="H195" s="103">
        <v>175.05</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33" customHeight="1">
      <c r="A196" s="12"/>
      <c r="B196" s="13"/>
      <c r="C196" s="85" t="s">
        <v>196</v>
      </c>
      <c r="D196" s="85" t="s">
        <v>303</v>
      </c>
      <c r="E196" s="86" t="s">
        <v>509</v>
      </c>
      <c r="F196" s="87" t="s">
        <v>510</v>
      </c>
      <c r="G196" s="88" t="s">
        <v>468</v>
      </c>
      <c r="H196" s="89">
        <v>8752.5</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5909</v>
      </c>
    </row>
    <row r="197" spans="1:65" s="98" customFormat="1">
      <c r="B197" s="99"/>
      <c r="D197" s="100" t="s">
        <v>308</v>
      </c>
      <c r="E197" s="101" t="s">
        <v>1</v>
      </c>
      <c r="F197" s="102" t="s">
        <v>512</v>
      </c>
      <c r="H197" s="103">
        <v>8752.5</v>
      </c>
      <c r="L197" s="99"/>
      <c r="M197" s="104"/>
      <c r="N197" s="105"/>
      <c r="O197" s="105"/>
      <c r="P197" s="105"/>
      <c r="Q197" s="105"/>
      <c r="R197" s="105"/>
      <c r="S197" s="105"/>
      <c r="T197" s="106"/>
      <c r="AT197" s="101" t="s">
        <v>308</v>
      </c>
      <c r="AU197" s="101" t="s">
        <v>84</v>
      </c>
      <c r="AV197" s="98" t="s">
        <v>84</v>
      </c>
      <c r="AW197" s="98" t="s">
        <v>31</v>
      </c>
      <c r="AX197" s="98" t="s">
        <v>82</v>
      </c>
      <c r="AY197" s="101" t="s">
        <v>302</v>
      </c>
    </row>
    <row r="198" spans="1:65" s="15" customFormat="1" ht="21.75" customHeight="1">
      <c r="A198" s="12"/>
      <c r="B198" s="13"/>
      <c r="C198" s="85" t="s">
        <v>199</v>
      </c>
      <c r="D198" s="85" t="s">
        <v>303</v>
      </c>
      <c r="E198" s="86" t="s">
        <v>2740</v>
      </c>
      <c r="F198" s="87" t="s">
        <v>2888</v>
      </c>
      <c r="G198" s="88" t="s">
        <v>468</v>
      </c>
      <c r="H198" s="89">
        <v>22.495000000000001</v>
      </c>
      <c r="I198" s="3"/>
      <c r="J198" s="90">
        <f>ROUND(I198*H198,2)</f>
        <v>0</v>
      </c>
      <c r="K198" s="87" t="s">
        <v>427</v>
      </c>
      <c r="L198" s="13"/>
      <c r="M198" s="91" t="s">
        <v>1</v>
      </c>
      <c r="N198" s="92" t="s">
        <v>40</v>
      </c>
      <c r="O198" s="93"/>
      <c r="P198" s="94">
        <f>O198*H198</f>
        <v>0</v>
      </c>
      <c r="Q198" s="94">
        <v>0</v>
      </c>
      <c r="R198" s="94">
        <f>Q198*H198</f>
        <v>0</v>
      </c>
      <c r="S198" s="94">
        <v>0</v>
      </c>
      <c r="T198" s="95">
        <f>S198*H198</f>
        <v>0</v>
      </c>
      <c r="U198" s="12"/>
      <c r="V198" s="12"/>
      <c r="W198" s="12"/>
      <c r="X198" s="12"/>
      <c r="Y198" s="12"/>
      <c r="Z198" s="12"/>
      <c r="AA198" s="12"/>
      <c r="AB198" s="12"/>
      <c r="AC198" s="12"/>
      <c r="AD198" s="12"/>
      <c r="AE198" s="12"/>
      <c r="AR198" s="96" t="s">
        <v>97</v>
      </c>
      <c r="AT198" s="96" t="s">
        <v>303</v>
      </c>
      <c r="AU198" s="96" t="s">
        <v>84</v>
      </c>
      <c r="AY198" s="5" t="s">
        <v>302</v>
      </c>
      <c r="BE198" s="97">
        <f>IF(N198="základní",J198,0)</f>
        <v>0</v>
      </c>
      <c r="BF198" s="97">
        <f>IF(N198="snížená",J198,0)</f>
        <v>0</v>
      </c>
      <c r="BG198" s="97">
        <f>IF(N198="zákl. přenesená",J198,0)</f>
        <v>0</v>
      </c>
      <c r="BH198" s="97">
        <f>IF(N198="sníž. přenesená",J198,0)</f>
        <v>0</v>
      </c>
      <c r="BI198" s="97">
        <f>IF(N198="nulová",J198,0)</f>
        <v>0</v>
      </c>
      <c r="BJ198" s="5" t="s">
        <v>82</v>
      </c>
      <c r="BK198" s="97">
        <f>ROUND(I198*H198,2)</f>
        <v>0</v>
      </c>
      <c r="BL198" s="5" t="s">
        <v>97</v>
      </c>
      <c r="BM198" s="96" t="s">
        <v>5910</v>
      </c>
    </row>
    <row r="199" spans="1:65" s="98" customFormat="1">
      <c r="B199" s="99"/>
      <c r="D199" s="100" t="s">
        <v>308</v>
      </c>
      <c r="E199" s="101" t="s">
        <v>1</v>
      </c>
      <c r="F199" s="102" t="s">
        <v>2659</v>
      </c>
      <c r="H199" s="103">
        <v>22.495000000000001</v>
      </c>
      <c r="L199" s="99"/>
      <c r="M199" s="104"/>
      <c r="N199" s="105"/>
      <c r="O199" s="105"/>
      <c r="P199" s="105"/>
      <c r="Q199" s="105"/>
      <c r="R199" s="105"/>
      <c r="S199" s="105"/>
      <c r="T199" s="106"/>
      <c r="AT199" s="101" t="s">
        <v>308</v>
      </c>
      <c r="AU199" s="101" t="s">
        <v>84</v>
      </c>
      <c r="AV199" s="98" t="s">
        <v>84</v>
      </c>
      <c r="AW199" s="98" t="s">
        <v>31</v>
      </c>
      <c r="AX199" s="98" t="s">
        <v>82</v>
      </c>
      <c r="AY199" s="101" t="s">
        <v>302</v>
      </c>
    </row>
    <row r="200" spans="1:65" s="15" customFormat="1" ht="16.5" customHeight="1">
      <c r="A200" s="12"/>
      <c r="B200" s="13"/>
      <c r="C200" s="85" t="s">
        <v>202</v>
      </c>
      <c r="D200" s="85" t="s">
        <v>303</v>
      </c>
      <c r="E200" s="86" t="s">
        <v>513</v>
      </c>
      <c r="F200" s="87" t="s">
        <v>514</v>
      </c>
      <c r="G200" s="88" t="s">
        <v>468</v>
      </c>
      <c r="H200" s="89">
        <v>175.05</v>
      </c>
      <c r="I200" s="3"/>
      <c r="J200" s="90">
        <f>ROUND(I200*H200,2)</f>
        <v>0</v>
      </c>
      <c r="K200" s="87" t="s">
        <v>427</v>
      </c>
      <c r="L200" s="13"/>
      <c r="M200" s="91" t="s">
        <v>1</v>
      </c>
      <c r="N200" s="92" t="s">
        <v>40</v>
      </c>
      <c r="O200" s="93"/>
      <c r="P200" s="94">
        <f>O200*H200</f>
        <v>0</v>
      </c>
      <c r="Q200" s="94">
        <v>0</v>
      </c>
      <c r="R200" s="94">
        <f>Q200*H200</f>
        <v>0</v>
      </c>
      <c r="S200" s="94">
        <v>0</v>
      </c>
      <c r="T200" s="95">
        <f>S200*H200</f>
        <v>0</v>
      </c>
      <c r="U200" s="12"/>
      <c r="V200" s="12"/>
      <c r="W200" s="12"/>
      <c r="X200" s="12"/>
      <c r="Y200" s="12"/>
      <c r="Z200" s="12"/>
      <c r="AA200" s="12"/>
      <c r="AB200" s="12"/>
      <c r="AC200" s="12"/>
      <c r="AD200" s="12"/>
      <c r="AE200" s="12"/>
      <c r="AR200" s="96" t="s">
        <v>97</v>
      </c>
      <c r="AT200" s="96" t="s">
        <v>303</v>
      </c>
      <c r="AU200" s="96" t="s">
        <v>84</v>
      </c>
      <c r="AY200" s="5" t="s">
        <v>302</v>
      </c>
      <c r="BE200" s="97">
        <f>IF(N200="základní",J200,0)</f>
        <v>0</v>
      </c>
      <c r="BF200" s="97">
        <f>IF(N200="snížená",J200,0)</f>
        <v>0</v>
      </c>
      <c r="BG200" s="97">
        <f>IF(N200="zákl. přenesená",J200,0)</f>
        <v>0</v>
      </c>
      <c r="BH200" s="97">
        <f>IF(N200="sníž. přenesená",J200,0)</f>
        <v>0</v>
      </c>
      <c r="BI200" s="97">
        <f>IF(N200="nulová",J200,0)</f>
        <v>0</v>
      </c>
      <c r="BJ200" s="5" t="s">
        <v>82</v>
      </c>
      <c r="BK200" s="97">
        <f>ROUND(I200*H200,2)</f>
        <v>0</v>
      </c>
      <c r="BL200" s="5" t="s">
        <v>97</v>
      </c>
      <c r="BM200" s="96" t="s">
        <v>5911</v>
      </c>
    </row>
    <row r="201" spans="1:65" s="98" customFormat="1">
      <c r="B201" s="99"/>
      <c r="D201" s="100" t="s">
        <v>308</v>
      </c>
      <c r="E201" s="101" t="s">
        <v>1</v>
      </c>
      <c r="F201" s="102" t="s">
        <v>396</v>
      </c>
      <c r="H201" s="103">
        <v>175.05</v>
      </c>
      <c r="L201" s="99"/>
      <c r="M201" s="104"/>
      <c r="N201" s="105"/>
      <c r="O201" s="105"/>
      <c r="P201" s="105"/>
      <c r="Q201" s="105"/>
      <c r="R201" s="105"/>
      <c r="S201" s="105"/>
      <c r="T201" s="106"/>
      <c r="AT201" s="101" t="s">
        <v>308</v>
      </c>
      <c r="AU201" s="101" t="s">
        <v>84</v>
      </c>
      <c r="AV201" s="98" t="s">
        <v>84</v>
      </c>
      <c r="AW201" s="98" t="s">
        <v>31</v>
      </c>
      <c r="AX201" s="98" t="s">
        <v>82</v>
      </c>
      <c r="AY201" s="101" t="s">
        <v>302</v>
      </c>
    </row>
    <row r="202" spans="1:65" s="15" customFormat="1" ht="21.75" customHeight="1">
      <c r="A202" s="12"/>
      <c r="B202" s="13"/>
      <c r="C202" s="85" t="s">
        <v>7</v>
      </c>
      <c r="D202" s="85" t="s">
        <v>303</v>
      </c>
      <c r="E202" s="86" t="s">
        <v>516</v>
      </c>
      <c r="F202" s="87" t="s">
        <v>517</v>
      </c>
      <c r="G202" s="88" t="s">
        <v>518</v>
      </c>
      <c r="H202" s="89">
        <v>280.08</v>
      </c>
      <c r="I202" s="3"/>
      <c r="J202" s="90">
        <f>ROUND(I202*H202,2)</f>
        <v>0</v>
      </c>
      <c r="K202" s="87" t="s">
        <v>427</v>
      </c>
      <c r="L202" s="13"/>
      <c r="M202" s="91" t="s">
        <v>1</v>
      </c>
      <c r="N202" s="92" t="s">
        <v>40</v>
      </c>
      <c r="O202" s="93"/>
      <c r="P202" s="94">
        <f>O202*H202</f>
        <v>0</v>
      </c>
      <c r="Q202" s="94">
        <v>0</v>
      </c>
      <c r="R202" s="94">
        <f>Q202*H202</f>
        <v>0</v>
      </c>
      <c r="S202" s="94">
        <v>0</v>
      </c>
      <c r="T202" s="95">
        <f>S202*H202</f>
        <v>0</v>
      </c>
      <c r="U202" s="12"/>
      <c r="V202" s="12"/>
      <c r="W202" s="12"/>
      <c r="X202" s="12"/>
      <c r="Y202" s="12"/>
      <c r="Z202" s="12"/>
      <c r="AA202" s="12"/>
      <c r="AB202" s="12"/>
      <c r="AC202" s="12"/>
      <c r="AD202" s="12"/>
      <c r="AE202" s="12"/>
      <c r="AR202" s="96" t="s">
        <v>97</v>
      </c>
      <c r="AT202" s="96" t="s">
        <v>303</v>
      </c>
      <c r="AU202" s="96" t="s">
        <v>84</v>
      </c>
      <c r="AY202" s="5" t="s">
        <v>302</v>
      </c>
      <c r="BE202" s="97">
        <f>IF(N202="základní",J202,0)</f>
        <v>0</v>
      </c>
      <c r="BF202" s="97">
        <f>IF(N202="snížená",J202,0)</f>
        <v>0</v>
      </c>
      <c r="BG202" s="97">
        <f>IF(N202="zákl. přenesená",J202,0)</f>
        <v>0</v>
      </c>
      <c r="BH202" s="97">
        <f>IF(N202="sníž. přenesená",J202,0)</f>
        <v>0</v>
      </c>
      <c r="BI202" s="97">
        <f>IF(N202="nulová",J202,0)</f>
        <v>0</v>
      </c>
      <c r="BJ202" s="5" t="s">
        <v>82</v>
      </c>
      <c r="BK202" s="97">
        <f>ROUND(I202*H202,2)</f>
        <v>0</v>
      </c>
      <c r="BL202" s="5" t="s">
        <v>97</v>
      </c>
      <c r="BM202" s="96" t="s">
        <v>5912</v>
      </c>
    </row>
    <row r="203" spans="1:65" s="98" customFormat="1">
      <c r="B203" s="99"/>
      <c r="D203" s="100" t="s">
        <v>308</v>
      </c>
      <c r="E203" s="101" t="s">
        <v>1</v>
      </c>
      <c r="F203" s="102" t="s">
        <v>520</v>
      </c>
      <c r="H203" s="103">
        <v>280.08</v>
      </c>
      <c r="L203" s="99"/>
      <c r="M203" s="104"/>
      <c r="N203" s="105"/>
      <c r="O203" s="105"/>
      <c r="P203" s="105"/>
      <c r="Q203" s="105"/>
      <c r="R203" s="105"/>
      <c r="S203" s="105"/>
      <c r="T203" s="106"/>
      <c r="AT203" s="101" t="s">
        <v>308</v>
      </c>
      <c r="AU203" s="101" t="s">
        <v>84</v>
      </c>
      <c r="AV203" s="98" t="s">
        <v>84</v>
      </c>
      <c r="AW203" s="98" t="s">
        <v>31</v>
      </c>
      <c r="AX203" s="98" t="s">
        <v>82</v>
      </c>
      <c r="AY203" s="101" t="s">
        <v>302</v>
      </c>
    </row>
    <row r="204" spans="1:65" s="15" customFormat="1" ht="21.75" customHeight="1">
      <c r="A204" s="12"/>
      <c r="B204" s="13"/>
      <c r="C204" s="85" t="s">
        <v>207</v>
      </c>
      <c r="D204" s="85" t="s">
        <v>303</v>
      </c>
      <c r="E204" s="86" t="s">
        <v>521</v>
      </c>
      <c r="F204" s="87" t="s">
        <v>522</v>
      </c>
      <c r="G204" s="88" t="s">
        <v>468</v>
      </c>
      <c r="H204" s="89">
        <v>115.294</v>
      </c>
      <c r="I204" s="3"/>
      <c r="J204" s="90">
        <f>ROUND(I204*H204,2)</f>
        <v>0</v>
      </c>
      <c r="K204" s="87" t="s">
        <v>427</v>
      </c>
      <c r="L204" s="13"/>
      <c r="M204" s="91" t="s">
        <v>1</v>
      </c>
      <c r="N204" s="92" t="s">
        <v>40</v>
      </c>
      <c r="O204" s="93"/>
      <c r="P204" s="94">
        <f>O204*H204</f>
        <v>0</v>
      </c>
      <c r="Q204" s="94">
        <v>0</v>
      </c>
      <c r="R204" s="94">
        <f>Q204*H204</f>
        <v>0</v>
      </c>
      <c r="S204" s="94">
        <v>0</v>
      </c>
      <c r="T204" s="95">
        <f>S204*H204</f>
        <v>0</v>
      </c>
      <c r="U204" s="12"/>
      <c r="V204" s="12"/>
      <c r="W204" s="12"/>
      <c r="X204" s="12"/>
      <c r="Y204" s="12"/>
      <c r="Z204" s="12"/>
      <c r="AA204" s="12"/>
      <c r="AB204" s="12"/>
      <c r="AC204" s="12"/>
      <c r="AD204" s="12"/>
      <c r="AE204" s="12"/>
      <c r="AR204" s="96" t="s">
        <v>97</v>
      </c>
      <c r="AT204" s="96" t="s">
        <v>303</v>
      </c>
      <c r="AU204" s="96" t="s">
        <v>84</v>
      </c>
      <c r="AY204" s="5" t="s">
        <v>302</v>
      </c>
      <c r="BE204" s="97">
        <f>IF(N204="základní",J204,0)</f>
        <v>0</v>
      </c>
      <c r="BF204" s="97">
        <f>IF(N204="snížená",J204,0)</f>
        <v>0</v>
      </c>
      <c r="BG204" s="97">
        <f>IF(N204="zákl. přenesená",J204,0)</f>
        <v>0</v>
      </c>
      <c r="BH204" s="97">
        <f>IF(N204="sníž. přenesená",J204,0)</f>
        <v>0</v>
      </c>
      <c r="BI204" s="97">
        <f>IF(N204="nulová",J204,0)</f>
        <v>0</v>
      </c>
      <c r="BJ204" s="5" t="s">
        <v>82</v>
      </c>
      <c r="BK204" s="97">
        <f>ROUND(I204*H204,2)</f>
        <v>0</v>
      </c>
      <c r="BL204" s="5" t="s">
        <v>97</v>
      </c>
      <c r="BM204" s="96" t="s">
        <v>5913</v>
      </c>
    </row>
    <row r="205" spans="1:65" s="98" customFormat="1">
      <c r="B205" s="99"/>
      <c r="D205" s="100" t="s">
        <v>308</v>
      </c>
      <c r="E205" s="101" t="s">
        <v>1</v>
      </c>
      <c r="F205" s="102" t="s">
        <v>396</v>
      </c>
      <c r="H205" s="103">
        <v>175.05</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ht="22.5">
      <c r="B206" s="99"/>
      <c r="D206" s="100" t="s">
        <v>308</v>
      </c>
      <c r="E206" s="101" t="s">
        <v>1</v>
      </c>
      <c r="F206" s="102" t="s">
        <v>524</v>
      </c>
      <c r="H206" s="103">
        <v>18.030999999999999</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9" customFormat="1">
      <c r="B207" s="180"/>
      <c r="D207" s="100" t="s">
        <v>308</v>
      </c>
      <c r="E207" s="181" t="s">
        <v>1</v>
      </c>
      <c r="F207" s="182" t="s">
        <v>525</v>
      </c>
      <c r="H207" s="181" t="s">
        <v>1</v>
      </c>
      <c r="L207" s="180"/>
      <c r="M207" s="183"/>
      <c r="N207" s="184"/>
      <c r="O207" s="184"/>
      <c r="P207" s="184"/>
      <c r="Q207" s="184"/>
      <c r="R207" s="184"/>
      <c r="S207" s="184"/>
      <c r="T207" s="185"/>
      <c r="AT207" s="181" t="s">
        <v>308</v>
      </c>
      <c r="AU207" s="181" t="s">
        <v>84</v>
      </c>
      <c r="AV207" s="179" t="s">
        <v>82</v>
      </c>
      <c r="AW207" s="179" t="s">
        <v>31</v>
      </c>
      <c r="AX207" s="179" t="s">
        <v>75</v>
      </c>
      <c r="AY207" s="181" t="s">
        <v>302</v>
      </c>
    </row>
    <row r="208" spans="1:65" s="98" customFormat="1">
      <c r="B208" s="99"/>
      <c r="D208" s="100" t="s">
        <v>308</v>
      </c>
      <c r="E208" s="101" t="s">
        <v>1</v>
      </c>
      <c r="F208" s="102" t="s">
        <v>5687</v>
      </c>
      <c r="H208" s="103">
        <v>-16.957000000000001</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1:65" s="98" customFormat="1">
      <c r="B209" s="99"/>
      <c r="D209" s="100" t="s">
        <v>308</v>
      </c>
      <c r="E209" s="101" t="s">
        <v>1</v>
      </c>
      <c r="F209" s="102" t="s">
        <v>3869</v>
      </c>
      <c r="H209" s="103">
        <v>-6.875</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1:65" s="98" customFormat="1" ht="22.5">
      <c r="B210" s="99"/>
      <c r="D210" s="100" t="s">
        <v>308</v>
      </c>
      <c r="E210" s="101" t="s">
        <v>1</v>
      </c>
      <c r="F210" s="102" t="s">
        <v>5914</v>
      </c>
      <c r="H210" s="103">
        <v>-23.167999999999999</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98" customFormat="1">
      <c r="B211" s="99"/>
      <c r="D211" s="100" t="s">
        <v>308</v>
      </c>
      <c r="E211" s="101" t="s">
        <v>1</v>
      </c>
      <c r="F211" s="102" t="s">
        <v>5915</v>
      </c>
      <c r="H211" s="103">
        <v>-11.733000000000001</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1:65" s="179" customFormat="1">
      <c r="B212" s="180"/>
      <c r="D212" s="100" t="s">
        <v>308</v>
      </c>
      <c r="E212" s="181" t="s">
        <v>1</v>
      </c>
      <c r="F212" s="182" t="s">
        <v>532</v>
      </c>
      <c r="H212" s="181" t="s">
        <v>1</v>
      </c>
      <c r="L212" s="180"/>
      <c r="M212" s="183"/>
      <c r="N212" s="184"/>
      <c r="O212" s="184"/>
      <c r="P212" s="184"/>
      <c r="Q212" s="184"/>
      <c r="R212" s="184"/>
      <c r="S212" s="184"/>
      <c r="T212" s="185"/>
      <c r="AT212" s="181" t="s">
        <v>308</v>
      </c>
      <c r="AU212" s="181" t="s">
        <v>84</v>
      </c>
      <c r="AV212" s="179" t="s">
        <v>82</v>
      </c>
      <c r="AW212" s="179" t="s">
        <v>31</v>
      </c>
      <c r="AX212" s="179" t="s">
        <v>75</v>
      </c>
      <c r="AY212" s="181" t="s">
        <v>302</v>
      </c>
    </row>
    <row r="213" spans="1:65" s="98" customFormat="1">
      <c r="B213" s="99"/>
      <c r="D213" s="100" t="s">
        <v>308</v>
      </c>
      <c r="E213" s="101" t="s">
        <v>1</v>
      </c>
      <c r="F213" s="102" t="s">
        <v>535</v>
      </c>
      <c r="H213" s="103">
        <v>-3.0019999999999998</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98" customFormat="1">
      <c r="B214" s="99"/>
      <c r="D214" s="100" t="s">
        <v>308</v>
      </c>
      <c r="E214" s="101" t="s">
        <v>1</v>
      </c>
      <c r="F214" s="102" t="s">
        <v>536</v>
      </c>
      <c r="H214" s="103">
        <v>-3.129</v>
      </c>
      <c r="L214" s="99"/>
      <c r="M214" s="104"/>
      <c r="N214" s="105"/>
      <c r="O214" s="105"/>
      <c r="P214" s="105"/>
      <c r="Q214" s="105"/>
      <c r="R214" s="105"/>
      <c r="S214" s="105"/>
      <c r="T214" s="106"/>
      <c r="AT214" s="101" t="s">
        <v>308</v>
      </c>
      <c r="AU214" s="101" t="s">
        <v>84</v>
      </c>
      <c r="AV214" s="98" t="s">
        <v>84</v>
      </c>
      <c r="AW214" s="98" t="s">
        <v>31</v>
      </c>
      <c r="AX214" s="98" t="s">
        <v>75</v>
      </c>
      <c r="AY214" s="101" t="s">
        <v>302</v>
      </c>
    </row>
    <row r="215" spans="1:65" s="98" customFormat="1">
      <c r="B215" s="99"/>
      <c r="D215" s="100" t="s">
        <v>308</v>
      </c>
      <c r="E215" s="101" t="s">
        <v>1</v>
      </c>
      <c r="F215" s="102" t="s">
        <v>3667</v>
      </c>
      <c r="H215" s="103">
        <v>-12.923</v>
      </c>
      <c r="L215" s="99"/>
      <c r="M215" s="104"/>
      <c r="N215" s="105"/>
      <c r="O215" s="105"/>
      <c r="P215" s="105"/>
      <c r="Q215" s="105"/>
      <c r="R215" s="105"/>
      <c r="S215" s="105"/>
      <c r="T215" s="106"/>
      <c r="AT215" s="101" t="s">
        <v>308</v>
      </c>
      <c r="AU215" s="101" t="s">
        <v>84</v>
      </c>
      <c r="AV215" s="98" t="s">
        <v>84</v>
      </c>
      <c r="AW215" s="98" t="s">
        <v>31</v>
      </c>
      <c r="AX215" s="98" t="s">
        <v>75</v>
      </c>
      <c r="AY215" s="101" t="s">
        <v>302</v>
      </c>
    </row>
    <row r="216" spans="1:65" s="98" customFormat="1">
      <c r="B216" s="99"/>
      <c r="D216" s="100" t="s">
        <v>308</v>
      </c>
      <c r="E216" s="101" t="s">
        <v>1</v>
      </c>
      <c r="F216" s="102" t="s">
        <v>2747</v>
      </c>
      <c r="H216" s="103">
        <v>-22.495000000000001</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186" customFormat="1">
      <c r="B217" s="187"/>
      <c r="D217" s="100" t="s">
        <v>308</v>
      </c>
      <c r="E217" s="188" t="s">
        <v>2748</v>
      </c>
      <c r="F217" s="189" t="s">
        <v>481</v>
      </c>
      <c r="H217" s="190">
        <v>92.799000000000007</v>
      </c>
      <c r="L217" s="187"/>
      <c r="M217" s="191"/>
      <c r="N217" s="192"/>
      <c r="O217" s="192"/>
      <c r="P217" s="192"/>
      <c r="Q217" s="192"/>
      <c r="R217" s="192"/>
      <c r="S217" s="192"/>
      <c r="T217" s="193"/>
      <c r="AT217" s="188" t="s">
        <v>308</v>
      </c>
      <c r="AU217" s="188" t="s">
        <v>84</v>
      </c>
      <c r="AV217" s="186" t="s">
        <v>91</v>
      </c>
      <c r="AW217" s="186" t="s">
        <v>31</v>
      </c>
      <c r="AX217" s="186" t="s">
        <v>75</v>
      </c>
      <c r="AY217" s="188" t="s">
        <v>302</v>
      </c>
    </row>
    <row r="218" spans="1:65" s="179" customFormat="1" ht="22.5">
      <c r="B218" s="180"/>
      <c r="D218" s="100" t="s">
        <v>308</v>
      </c>
      <c r="E218" s="181" t="s">
        <v>1</v>
      </c>
      <c r="F218" s="182" t="s">
        <v>2749</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ht="33.75">
      <c r="B219" s="99"/>
      <c r="D219" s="100" t="s">
        <v>308</v>
      </c>
      <c r="E219" s="101" t="s">
        <v>2659</v>
      </c>
      <c r="F219" s="102" t="s">
        <v>5916</v>
      </c>
      <c r="H219" s="103">
        <v>22.495000000000001</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171" customFormat="1">
      <c r="B220" s="172"/>
      <c r="D220" s="100" t="s">
        <v>308</v>
      </c>
      <c r="E220" s="173" t="s">
        <v>398</v>
      </c>
      <c r="F220" s="174" t="s">
        <v>435</v>
      </c>
      <c r="H220" s="175">
        <v>115.294</v>
      </c>
      <c r="L220" s="172"/>
      <c r="M220" s="176"/>
      <c r="N220" s="177"/>
      <c r="O220" s="177"/>
      <c r="P220" s="177"/>
      <c r="Q220" s="177"/>
      <c r="R220" s="177"/>
      <c r="S220" s="177"/>
      <c r="T220" s="178"/>
      <c r="AT220" s="173" t="s">
        <v>308</v>
      </c>
      <c r="AU220" s="173" t="s">
        <v>84</v>
      </c>
      <c r="AV220" s="171" t="s">
        <v>97</v>
      </c>
      <c r="AW220" s="171" t="s">
        <v>31</v>
      </c>
      <c r="AX220" s="171" t="s">
        <v>82</v>
      </c>
      <c r="AY220" s="173" t="s">
        <v>302</v>
      </c>
    </row>
    <row r="221" spans="1:65" s="15" customFormat="1" ht="16.5" customHeight="1">
      <c r="A221" s="12"/>
      <c r="B221" s="13"/>
      <c r="C221" s="194" t="s">
        <v>210</v>
      </c>
      <c r="D221" s="194" t="s">
        <v>537</v>
      </c>
      <c r="E221" s="195" t="s">
        <v>538</v>
      </c>
      <c r="F221" s="196" t="s">
        <v>539</v>
      </c>
      <c r="G221" s="197" t="s">
        <v>518</v>
      </c>
      <c r="H221" s="198">
        <v>186.75800000000001</v>
      </c>
      <c r="I221" s="3"/>
      <c r="J221" s="200">
        <f>ROUND(I221*H221,2)</f>
        <v>0</v>
      </c>
      <c r="K221" s="196" t="s">
        <v>427</v>
      </c>
      <c r="L221" s="201"/>
      <c r="M221" s="202" t="s">
        <v>1</v>
      </c>
      <c r="N221" s="203" t="s">
        <v>40</v>
      </c>
      <c r="O221" s="93"/>
      <c r="P221" s="94">
        <f>O221*H221</f>
        <v>0</v>
      </c>
      <c r="Q221" s="94">
        <v>0</v>
      </c>
      <c r="R221" s="94">
        <f>Q221*H221</f>
        <v>0</v>
      </c>
      <c r="S221" s="94">
        <v>0</v>
      </c>
      <c r="T221" s="95">
        <f>S221*H221</f>
        <v>0</v>
      </c>
      <c r="U221" s="12"/>
      <c r="V221" s="12"/>
      <c r="W221" s="12"/>
      <c r="X221" s="12"/>
      <c r="Y221" s="12"/>
      <c r="Z221" s="12"/>
      <c r="AA221" s="12"/>
      <c r="AB221" s="12"/>
      <c r="AC221" s="12"/>
      <c r="AD221" s="12"/>
      <c r="AE221" s="12"/>
      <c r="AR221" s="96" t="s">
        <v>109</v>
      </c>
      <c r="AT221" s="96" t="s">
        <v>537</v>
      </c>
      <c r="AU221" s="96" t="s">
        <v>84</v>
      </c>
      <c r="AY221" s="5" t="s">
        <v>302</v>
      </c>
      <c r="BE221" s="97">
        <f>IF(N221="základní",J221,0)</f>
        <v>0</v>
      </c>
      <c r="BF221" s="97">
        <f>IF(N221="snížená",J221,0)</f>
        <v>0</v>
      </c>
      <c r="BG221" s="97">
        <f>IF(N221="zákl. přenesená",J221,0)</f>
        <v>0</v>
      </c>
      <c r="BH221" s="97">
        <f>IF(N221="sníž. přenesená",J221,0)</f>
        <v>0</v>
      </c>
      <c r="BI221" s="97">
        <f>IF(N221="nulová",J221,0)</f>
        <v>0</v>
      </c>
      <c r="BJ221" s="5" t="s">
        <v>82</v>
      </c>
      <c r="BK221" s="97">
        <f>ROUND(I221*H221,2)</f>
        <v>0</v>
      </c>
      <c r="BL221" s="5" t="s">
        <v>97</v>
      </c>
      <c r="BM221" s="96" t="s">
        <v>5917</v>
      </c>
    </row>
    <row r="222" spans="1:65" s="98" customFormat="1" ht="22.5">
      <c r="B222" s="99"/>
      <c r="D222" s="100" t="s">
        <v>308</v>
      </c>
      <c r="E222" s="101" t="s">
        <v>1</v>
      </c>
      <c r="F222" s="102" t="s">
        <v>3172</v>
      </c>
      <c r="H222" s="103">
        <v>186.75800000000001</v>
      </c>
      <c r="L222" s="99"/>
      <c r="M222" s="104"/>
      <c r="N222" s="105"/>
      <c r="O222" s="105"/>
      <c r="P222" s="105"/>
      <c r="Q222" s="105"/>
      <c r="R222" s="105"/>
      <c r="S222" s="105"/>
      <c r="T222" s="106"/>
      <c r="AT222" s="101" t="s">
        <v>308</v>
      </c>
      <c r="AU222" s="101" t="s">
        <v>84</v>
      </c>
      <c r="AV222" s="98" t="s">
        <v>84</v>
      </c>
      <c r="AW222" s="98" t="s">
        <v>31</v>
      </c>
      <c r="AX222" s="98" t="s">
        <v>82</v>
      </c>
      <c r="AY222" s="101" t="s">
        <v>302</v>
      </c>
    </row>
    <row r="223" spans="1:65" s="15" customFormat="1" ht="21.75" customHeight="1">
      <c r="A223" s="12"/>
      <c r="B223" s="13"/>
      <c r="C223" s="85" t="s">
        <v>213</v>
      </c>
      <c r="D223" s="85" t="s">
        <v>303</v>
      </c>
      <c r="E223" s="86" t="s">
        <v>543</v>
      </c>
      <c r="F223" s="87" t="s">
        <v>544</v>
      </c>
      <c r="G223" s="88" t="s">
        <v>468</v>
      </c>
      <c r="H223" s="89">
        <v>16.957000000000001</v>
      </c>
      <c r="I223" s="3"/>
      <c r="J223" s="90">
        <f>ROUND(I223*H223,2)</f>
        <v>0</v>
      </c>
      <c r="K223" s="87" t="s">
        <v>427</v>
      </c>
      <c r="L223" s="13"/>
      <c r="M223" s="91" t="s">
        <v>1</v>
      </c>
      <c r="N223" s="92" t="s">
        <v>40</v>
      </c>
      <c r="O223" s="93"/>
      <c r="P223" s="94">
        <f>O223*H223</f>
        <v>0</v>
      </c>
      <c r="Q223" s="94">
        <v>0</v>
      </c>
      <c r="R223" s="94">
        <f>Q223*H223</f>
        <v>0</v>
      </c>
      <c r="S223" s="94">
        <v>0</v>
      </c>
      <c r="T223" s="95">
        <f>S223*H223</f>
        <v>0</v>
      </c>
      <c r="U223" s="12"/>
      <c r="V223" s="12"/>
      <c r="W223" s="12"/>
      <c r="X223" s="12"/>
      <c r="Y223" s="12"/>
      <c r="Z223" s="12"/>
      <c r="AA223" s="12"/>
      <c r="AB223" s="12"/>
      <c r="AC223" s="12"/>
      <c r="AD223" s="12"/>
      <c r="AE223" s="12"/>
      <c r="AR223" s="96" t="s">
        <v>97</v>
      </c>
      <c r="AT223" s="96" t="s">
        <v>303</v>
      </c>
      <c r="AU223" s="96" t="s">
        <v>84</v>
      </c>
      <c r="AY223" s="5" t="s">
        <v>302</v>
      </c>
      <c r="BE223" s="97">
        <f>IF(N223="základní",J223,0)</f>
        <v>0</v>
      </c>
      <c r="BF223" s="97">
        <f>IF(N223="snížená",J223,0)</f>
        <v>0</v>
      </c>
      <c r="BG223" s="97">
        <f>IF(N223="zákl. přenesená",J223,0)</f>
        <v>0</v>
      </c>
      <c r="BH223" s="97">
        <f>IF(N223="sníž. přenesená",J223,0)</f>
        <v>0</v>
      </c>
      <c r="BI223" s="97">
        <f>IF(N223="nulová",J223,0)</f>
        <v>0</v>
      </c>
      <c r="BJ223" s="5" t="s">
        <v>82</v>
      </c>
      <c r="BK223" s="97">
        <f>ROUND(I223*H223,2)</f>
        <v>0</v>
      </c>
      <c r="BL223" s="5" t="s">
        <v>97</v>
      </c>
      <c r="BM223" s="96" t="s">
        <v>5918</v>
      </c>
    </row>
    <row r="224" spans="1:65" s="98" customFormat="1">
      <c r="B224" s="99"/>
      <c r="D224" s="100" t="s">
        <v>308</v>
      </c>
      <c r="E224" s="101" t="s">
        <v>1</v>
      </c>
      <c r="F224" s="102" t="s">
        <v>5694</v>
      </c>
      <c r="H224" s="103">
        <v>16.957000000000001</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171" customFormat="1">
      <c r="B225" s="172"/>
      <c r="D225" s="100" t="s">
        <v>308</v>
      </c>
      <c r="E225" s="173" t="s">
        <v>357</v>
      </c>
      <c r="F225" s="174" t="s">
        <v>435</v>
      </c>
      <c r="H225" s="175">
        <v>16.957000000000001</v>
      </c>
      <c r="L225" s="172"/>
      <c r="M225" s="176"/>
      <c r="N225" s="177"/>
      <c r="O225" s="177"/>
      <c r="P225" s="177"/>
      <c r="Q225" s="177"/>
      <c r="R225" s="177"/>
      <c r="S225" s="177"/>
      <c r="T225" s="178"/>
      <c r="AT225" s="173" t="s">
        <v>308</v>
      </c>
      <c r="AU225" s="173" t="s">
        <v>84</v>
      </c>
      <c r="AV225" s="171" t="s">
        <v>97</v>
      </c>
      <c r="AW225" s="171" t="s">
        <v>31</v>
      </c>
      <c r="AX225" s="171" t="s">
        <v>82</v>
      </c>
      <c r="AY225" s="173" t="s">
        <v>302</v>
      </c>
    </row>
    <row r="226" spans="1:65" s="15" customFormat="1" ht="16.5" customHeight="1">
      <c r="A226" s="12"/>
      <c r="B226" s="13"/>
      <c r="C226" s="194" t="s">
        <v>542</v>
      </c>
      <c r="D226" s="194" t="s">
        <v>537</v>
      </c>
      <c r="E226" s="195" t="s">
        <v>550</v>
      </c>
      <c r="F226" s="196" t="s">
        <v>551</v>
      </c>
      <c r="G226" s="197" t="s">
        <v>518</v>
      </c>
      <c r="H226" s="198">
        <v>33.151000000000003</v>
      </c>
      <c r="I226" s="3"/>
      <c r="J226" s="200">
        <f>ROUND(I226*H226,2)</f>
        <v>0</v>
      </c>
      <c r="K226" s="196" t="s">
        <v>427</v>
      </c>
      <c r="L226" s="201"/>
      <c r="M226" s="202" t="s">
        <v>1</v>
      </c>
      <c r="N226" s="203" t="s">
        <v>40</v>
      </c>
      <c r="O226" s="93"/>
      <c r="P226" s="94">
        <f>O226*H226</f>
        <v>0</v>
      </c>
      <c r="Q226" s="94">
        <v>1</v>
      </c>
      <c r="R226" s="94">
        <f>Q226*H226</f>
        <v>33.151000000000003</v>
      </c>
      <c r="S226" s="94">
        <v>0</v>
      </c>
      <c r="T226" s="95">
        <f>S226*H226</f>
        <v>0</v>
      </c>
      <c r="U226" s="12"/>
      <c r="V226" s="12"/>
      <c r="W226" s="12"/>
      <c r="X226" s="12"/>
      <c r="Y226" s="12"/>
      <c r="Z226" s="12"/>
      <c r="AA226" s="12"/>
      <c r="AB226" s="12"/>
      <c r="AC226" s="12"/>
      <c r="AD226" s="12"/>
      <c r="AE226" s="12"/>
      <c r="AR226" s="96" t="s">
        <v>109</v>
      </c>
      <c r="AT226" s="96" t="s">
        <v>537</v>
      </c>
      <c r="AU226" s="96" t="s">
        <v>84</v>
      </c>
      <c r="AY226" s="5" t="s">
        <v>302</v>
      </c>
      <c r="BE226" s="97">
        <f>IF(N226="základní",J226,0)</f>
        <v>0</v>
      </c>
      <c r="BF226" s="97">
        <f>IF(N226="snížená",J226,0)</f>
        <v>0</v>
      </c>
      <c r="BG226" s="97">
        <f>IF(N226="zákl. přenesená",J226,0)</f>
        <v>0</v>
      </c>
      <c r="BH226" s="97">
        <f>IF(N226="sníž. přenesená",J226,0)</f>
        <v>0</v>
      </c>
      <c r="BI226" s="97">
        <f>IF(N226="nulová",J226,0)</f>
        <v>0</v>
      </c>
      <c r="BJ226" s="5" t="s">
        <v>82</v>
      </c>
      <c r="BK226" s="97">
        <f>ROUND(I226*H226,2)</f>
        <v>0</v>
      </c>
      <c r="BL226" s="5" t="s">
        <v>97</v>
      </c>
      <c r="BM226" s="96" t="s">
        <v>5919</v>
      </c>
    </row>
    <row r="227" spans="1:65" s="98" customFormat="1">
      <c r="B227" s="99"/>
      <c r="D227" s="100" t="s">
        <v>308</v>
      </c>
      <c r="E227" s="101" t="s">
        <v>1</v>
      </c>
      <c r="F227" s="102" t="s">
        <v>553</v>
      </c>
      <c r="H227" s="103">
        <v>33.151000000000003</v>
      </c>
      <c r="L227" s="99"/>
      <c r="M227" s="104"/>
      <c r="N227" s="105"/>
      <c r="O227" s="105"/>
      <c r="P227" s="105"/>
      <c r="Q227" s="105"/>
      <c r="R227" s="105"/>
      <c r="S227" s="105"/>
      <c r="T227" s="106"/>
      <c r="AT227" s="101" t="s">
        <v>308</v>
      </c>
      <c r="AU227" s="101" t="s">
        <v>84</v>
      </c>
      <c r="AV227" s="98" t="s">
        <v>84</v>
      </c>
      <c r="AW227" s="98" t="s">
        <v>31</v>
      </c>
      <c r="AX227" s="98" t="s">
        <v>82</v>
      </c>
      <c r="AY227" s="101" t="s">
        <v>302</v>
      </c>
    </row>
    <row r="228" spans="1:65" s="15" customFormat="1" ht="16.5" customHeight="1">
      <c r="A228" s="12"/>
      <c r="B228" s="13"/>
      <c r="C228" s="85" t="s">
        <v>549</v>
      </c>
      <c r="D228" s="85" t="s">
        <v>303</v>
      </c>
      <c r="E228" s="86" t="s">
        <v>555</v>
      </c>
      <c r="F228" s="87" t="s">
        <v>556</v>
      </c>
      <c r="G228" s="88" t="s">
        <v>423</v>
      </c>
      <c r="H228" s="89">
        <v>45.82</v>
      </c>
      <c r="I228" s="3"/>
      <c r="J228" s="90">
        <f>ROUND(I228*H228,2)</f>
        <v>0</v>
      </c>
      <c r="K228" s="87" t="s">
        <v>427</v>
      </c>
      <c r="L228" s="13"/>
      <c r="M228" s="91" t="s">
        <v>1</v>
      </c>
      <c r="N228" s="92" t="s">
        <v>40</v>
      </c>
      <c r="O228" s="93"/>
      <c r="P228" s="94">
        <f>O228*H228</f>
        <v>0</v>
      </c>
      <c r="Q228" s="94">
        <v>0</v>
      </c>
      <c r="R228" s="94">
        <f>Q228*H228</f>
        <v>0</v>
      </c>
      <c r="S228" s="94">
        <v>0</v>
      </c>
      <c r="T228" s="95">
        <f>S228*H228</f>
        <v>0</v>
      </c>
      <c r="U228" s="12"/>
      <c r="V228" s="12"/>
      <c r="W228" s="12"/>
      <c r="X228" s="12"/>
      <c r="Y228" s="12"/>
      <c r="Z228" s="12"/>
      <c r="AA228" s="12"/>
      <c r="AB228" s="12"/>
      <c r="AC228" s="12"/>
      <c r="AD228" s="12"/>
      <c r="AE228" s="12"/>
      <c r="AR228" s="96" t="s">
        <v>97</v>
      </c>
      <c r="AT228" s="96" t="s">
        <v>303</v>
      </c>
      <c r="AU228" s="96" t="s">
        <v>84</v>
      </c>
      <c r="AY228" s="5" t="s">
        <v>302</v>
      </c>
      <c r="BE228" s="97">
        <f>IF(N228="základní",J228,0)</f>
        <v>0</v>
      </c>
      <c r="BF228" s="97">
        <f>IF(N228="snížená",J228,0)</f>
        <v>0</v>
      </c>
      <c r="BG228" s="97">
        <f>IF(N228="zákl. přenesená",J228,0)</f>
        <v>0</v>
      </c>
      <c r="BH228" s="97">
        <f>IF(N228="sníž. přenesená",J228,0)</f>
        <v>0</v>
      </c>
      <c r="BI228" s="97">
        <f>IF(N228="nulová",J228,0)</f>
        <v>0</v>
      </c>
      <c r="BJ228" s="5" t="s">
        <v>82</v>
      </c>
      <c r="BK228" s="97">
        <f>ROUND(I228*H228,2)</f>
        <v>0</v>
      </c>
      <c r="BL228" s="5" t="s">
        <v>97</v>
      </c>
      <c r="BM228" s="96" t="s">
        <v>5920</v>
      </c>
    </row>
    <row r="229" spans="1:65" s="179" customFormat="1">
      <c r="B229" s="180"/>
      <c r="D229" s="100" t="s">
        <v>308</v>
      </c>
      <c r="E229" s="181" t="s">
        <v>1</v>
      </c>
      <c r="F229" s="182" t="s">
        <v>558</v>
      </c>
      <c r="H229" s="181" t="s">
        <v>1</v>
      </c>
      <c r="L229" s="180"/>
      <c r="M229" s="183"/>
      <c r="N229" s="184"/>
      <c r="O229" s="184"/>
      <c r="P229" s="184"/>
      <c r="Q229" s="184"/>
      <c r="R229" s="184"/>
      <c r="S229" s="184"/>
      <c r="T229" s="185"/>
      <c r="AT229" s="181" t="s">
        <v>308</v>
      </c>
      <c r="AU229" s="181" t="s">
        <v>84</v>
      </c>
      <c r="AV229" s="179" t="s">
        <v>82</v>
      </c>
      <c r="AW229" s="179" t="s">
        <v>31</v>
      </c>
      <c r="AX229" s="179" t="s">
        <v>75</v>
      </c>
      <c r="AY229" s="181" t="s">
        <v>302</v>
      </c>
    </row>
    <row r="230" spans="1:65" s="98" customFormat="1">
      <c r="B230" s="99"/>
      <c r="D230" s="100" t="s">
        <v>308</v>
      </c>
      <c r="E230" s="101" t="s">
        <v>338</v>
      </c>
      <c r="F230" s="102" t="s">
        <v>5921</v>
      </c>
      <c r="H230" s="103">
        <v>5.36</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ht="22.5">
      <c r="B231" s="99"/>
      <c r="D231" s="100" t="s">
        <v>308</v>
      </c>
      <c r="E231" s="101" t="s">
        <v>344</v>
      </c>
      <c r="F231" s="102" t="s">
        <v>5922</v>
      </c>
      <c r="H231" s="103">
        <v>8.94</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98" customFormat="1" ht="22.5">
      <c r="B232" s="99"/>
      <c r="D232" s="100" t="s">
        <v>308</v>
      </c>
      <c r="E232" s="101" t="s">
        <v>3621</v>
      </c>
      <c r="F232" s="102" t="s">
        <v>5923</v>
      </c>
      <c r="H232" s="103">
        <v>31.52</v>
      </c>
      <c r="L232" s="99"/>
      <c r="M232" s="104"/>
      <c r="N232" s="105"/>
      <c r="O232" s="105"/>
      <c r="P232" s="105"/>
      <c r="Q232" s="105"/>
      <c r="R232" s="105"/>
      <c r="S232" s="105"/>
      <c r="T232" s="106"/>
      <c r="AT232" s="101" t="s">
        <v>308</v>
      </c>
      <c r="AU232" s="101" t="s">
        <v>84</v>
      </c>
      <c r="AV232" s="98" t="s">
        <v>84</v>
      </c>
      <c r="AW232" s="98" t="s">
        <v>31</v>
      </c>
      <c r="AX232" s="98" t="s">
        <v>75</v>
      </c>
      <c r="AY232" s="101" t="s">
        <v>302</v>
      </c>
    </row>
    <row r="233" spans="1:65" s="171" customFormat="1">
      <c r="B233" s="172"/>
      <c r="D233" s="100" t="s">
        <v>308</v>
      </c>
      <c r="E233" s="173" t="s">
        <v>1</v>
      </c>
      <c r="F233" s="174" t="s">
        <v>435</v>
      </c>
      <c r="H233" s="175">
        <v>45.82</v>
      </c>
      <c r="L233" s="172"/>
      <c r="M233" s="176"/>
      <c r="N233" s="177"/>
      <c r="O233" s="177"/>
      <c r="P233" s="177"/>
      <c r="Q233" s="177"/>
      <c r="R233" s="177"/>
      <c r="S233" s="177"/>
      <c r="T233" s="178"/>
      <c r="AT233" s="173" t="s">
        <v>308</v>
      </c>
      <c r="AU233" s="173" t="s">
        <v>84</v>
      </c>
      <c r="AV233" s="171" t="s">
        <v>97</v>
      </c>
      <c r="AW233" s="171" t="s">
        <v>31</v>
      </c>
      <c r="AX233" s="171" t="s">
        <v>82</v>
      </c>
      <c r="AY233" s="173" t="s">
        <v>302</v>
      </c>
    </row>
    <row r="234" spans="1:65" s="15" customFormat="1" ht="21.75" customHeight="1">
      <c r="A234" s="12"/>
      <c r="B234" s="13"/>
      <c r="C234" s="85" t="s">
        <v>554</v>
      </c>
      <c r="D234" s="85" t="s">
        <v>303</v>
      </c>
      <c r="E234" s="86" t="s">
        <v>569</v>
      </c>
      <c r="F234" s="87" t="s">
        <v>570</v>
      </c>
      <c r="G234" s="88" t="s">
        <v>423</v>
      </c>
      <c r="H234" s="89">
        <v>45.829000000000001</v>
      </c>
      <c r="I234" s="231"/>
      <c r="J234" s="90">
        <f>ROUND(I234*H234,2)</f>
        <v>0</v>
      </c>
      <c r="K234" s="87" t="s">
        <v>1</v>
      </c>
      <c r="L234" s="13"/>
      <c r="M234" s="91" t="s">
        <v>1</v>
      </c>
      <c r="N234" s="92" t="s">
        <v>40</v>
      </c>
      <c r="O234" s="93"/>
      <c r="P234" s="94">
        <f>O234*H234</f>
        <v>0</v>
      </c>
      <c r="Q234" s="94">
        <v>0</v>
      </c>
      <c r="R234" s="94">
        <f>Q234*H234</f>
        <v>0</v>
      </c>
      <c r="S234" s="94">
        <v>0</v>
      </c>
      <c r="T234" s="95">
        <f>S234*H234</f>
        <v>0</v>
      </c>
      <c r="U234" s="12"/>
      <c r="V234" s="12"/>
      <c r="W234" s="12"/>
      <c r="X234" s="12"/>
      <c r="Y234" s="12"/>
      <c r="Z234" s="12"/>
      <c r="AA234" s="12"/>
      <c r="AB234" s="12"/>
      <c r="AC234" s="12"/>
      <c r="AD234" s="12"/>
      <c r="AE234" s="12"/>
      <c r="AR234" s="96" t="s">
        <v>97</v>
      </c>
      <c r="AT234" s="96" t="s">
        <v>303</v>
      </c>
      <c r="AU234" s="96" t="s">
        <v>84</v>
      </c>
      <c r="AY234" s="5" t="s">
        <v>302</v>
      </c>
      <c r="BE234" s="97">
        <f>IF(N234="základní",J234,0)</f>
        <v>0</v>
      </c>
      <c r="BF234" s="97">
        <f>IF(N234="snížená",J234,0)</f>
        <v>0</v>
      </c>
      <c r="BG234" s="97">
        <f>IF(N234="zákl. přenesená",J234,0)</f>
        <v>0</v>
      </c>
      <c r="BH234" s="97">
        <f>IF(N234="sníž. přenesená",J234,0)</f>
        <v>0</v>
      </c>
      <c r="BI234" s="97">
        <f>IF(N234="nulová",J234,0)</f>
        <v>0</v>
      </c>
      <c r="BJ234" s="5" t="s">
        <v>82</v>
      </c>
      <c r="BK234" s="97">
        <f>ROUND(I234*H234,2)</f>
        <v>0</v>
      </c>
      <c r="BL234" s="5" t="s">
        <v>97</v>
      </c>
      <c r="BM234" s="96" t="s">
        <v>5924</v>
      </c>
    </row>
    <row r="235" spans="1:65" s="98" customFormat="1" ht="22.5">
      <c r="B235" s="99"/>
      <c r="D235" s="100" t="s">
        <v>308</v>
      </c>
      <c r="E235" s="101" t="s">
        <v>341</v>
      </c>
      <c r="F235" s="102" t="s">
        <v>5925</v>
      </c>
      <c r="H235" s="103">
        <v>5.36</v>
      </c>
      <c r="L235" s="99"/>
      <c r="M235" s="104"/>
      <c r="N235" s="105"/>
      <c r="O235" s="105"/>
      <c r="P235" s="105"/>
      <c r="Q235" s="105"/>
      <c r="R235" s="105"/>
      <c r="S235" s="105"/>
      <c r="T235" s="106"/>
      <c r="AT235" s="101" t="s">
        <v>308</v>
      </c>
      <c r="AU235" s="101" t="s">
        <v>84</v>
      </c>
      <c r="AV235" s="98" t="s">
        <v>84</v>
      </c>
      <c r="AW235" s="98" t="s">
        <v>31</v>
      </c>
      <c r="AX235" s="98" t="s">
        <v>75</v>
      </c>
      <c r="AY235" s="101" t="s">
        <v>302</v>
      </c>
    </row>
    <row r="236" spans="1:65" s="98" customFormat="1" ht="22.5">
      <c r="B236" s="99"/>
      <c r="D236" s="100" t="s">
        <v>308</v>
      </c>
      <c r="E236" s="101" t="s">
        <v>953</v>
      </c>
      <c r="F236" s="102" t="s">
        <v>5926</v>
      </c>
      <c r="H236" s="103">
        <v>30.38</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ht="22.5">
      <c r="B237" s="99"/>
      <c r="D237" s="100" t="s">
        <v>308</v>
      </c>
      <c r="E237" s="101" t="s">
        <v>347</v>
      </c>
      <c r="F237" s="102" t="s">
        <v>5927</v>
      </c>
      <c r="H237" s="103">
        <v>5.37</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c r="B238" s="99"/>
      <c r="D238" s="100" t="s">
        <v>308</v>
      </c>
      <c r="E238" s="101" t="s">
        <v>5866</v>
      </c>
      <c r="F238" s="102" t="s">
        <v>5928</v>
      </c>
      <c r="H238" s="103">
        <v>4.7190000000000003</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171" customFormat="1">
      <c r="B239" s="172"/>
      <c r="D239" s="100" t="s">
        <v>308</v>
      </c>
      <c r="E239" s="173" t="s">
        <v>1</v>
      </c>
      <c r="F239" s="174" t="s">
        <v>435</v>
      </c>
      <c r="H239" s="175">
        <v>45.829000000000001</v>
      </c>
      <c r="L239" s="172"/>
      <c r="M239" s="176"/>
      <c r="N239" s="177"/>
      <c r="O239" s="177"/>
      <c r="P239" s="177"/>
      <c r="Q239" s="177"/>
      <c r="R239" s="177"/>
      <c r="S239" s="177"/>
      <c r="T239" s="178"/>
      <c r="AT239" s="173" t="s">
        <v>308</v>
      </c>
      <c r="AU239" s="173" t="s">
        <v>84</v>
      </c>
      <c r="AV239" s="171" t="s">
        <v>97</v>
      </c>
      <c r="AW239" s="171" t="s">
        <v>31</v>
      </c>
      <c r="AX239" s="171" t="s">
        <v>82</v>
      </c>
      <c r="AY239" s="173" t="s">
        <v>302</v>
      </c>
    </row>
    <row r="240" spans="1:65" s="74" customFormat="1" ht="22.9" customHeight="1">
      <c r="B240" s="75"/>
      <c r="D240" s="76" t="s">
        <v>74</v>
      </c>
      <c r="E240" s="169" t="s">
        <v>84</v>
      </c>
      <c r="F240" s="169" t="s">
        <v>576</v>
      </c>
      <c r="J240" s="170">
        <f>BK240</f>
        <v>0</v>
      </c>
      <c r="L240" s="75"/>
      <c r="M240" s="79"/>
      <c r="N240" s="80"/>
      <c r="O240" s="80"/>
      <c r="P240" s="81">
        <f>SUM(P241:P249)</f>
        <v>0</v>
      </c>
      <c r="Q240" s="80"/>
      <c r="R240" s="81">
        <f>SUM(R241:R249)</f>
        <v>19.7646458</v>
      </c>
      <c r="S240" s="80"/>
      <c r="T240" s="82">
        <f>SUM(T241:T249)</f>
        <v>0</v>
      </c>
      <c r="AR240" s="76" t="s">
        <v>82</v>
      </c>
      <c r="AT240" s="83" t="s">
        <v>74</v>
      </c>
      <c r="AU240" s="83" t="s">
        <v>82</v>
      </c>
      <c r="AY240" s="76" t="s">
        <v>302</v>
      </c>
      <c r="BK240" s="84">
        <f>SUM(BK241:BK249)</f>
        <v>0</v>
      </c>
    </row>
    <row r="241" spans="1:65" s="15" customFormat="1" ht="33" customHeight="1">
      <c r="A241" s="12"/>
      <c r="B241" s="13"/>
      <c r="C241" s="85" t="s">
        <v>563</v>
      </c>
      <c r="D241" s="85" t="s">
        <v>303</v>
      </c>
      <c r="E241" s="86" t="s">
        <v>578</v>
      </c>
      <c r="F241" s="87" t="s">
        <v>579</v>
      </c>
      <c r="G241" s="88" t="s">
        <v>450</v>
      </c>
      <c r="H241" s="89">
        <v>45.83</v>
      </c>
      <c r="I241" s="3"/>
      <c r="J241" s="90">
        <f>ROUND(I241*H241,2)</f>
        <v>0</v>
      </c>
      <c r="K241" s="87" t="s">
        <v>427</v>
      </c>
      <c r="L241" s="13"/>
      <c r="M241" s="91" t="s">
        <v>1</v>
      </c>
      <c r="N241" s="92" t="s">
        <v>40</v>
      </c>
      <c r="O241" s="93"/>
      <c r="P241" s="94">
        <f>O241*H241</f>
        <v>0</v>
      </c>
      <c r="Q241" s="94">
        <v>0.20469000000000001</v>
      </c>
      <c r="R241" s="94">
        <f>Q241*H241</f>
        <v>9.3809427000000003</v>
      </c>
      <c r="S241" s="94">
        <v>0</v>
      </c>
      <c r="T241" s="95">
        <f>S241*H241</f>
        <v>0</v>
      </c>
      <c r="U241" s="12"/>
      <c r="V241" s="12"/>
      <c r="W241" s="12"/>
      <c r="X241" s="12"/>
      <c r="Y241" s="12"/>
      <c r="Z241" s="12"/>
      <c r="AA241" s="12"/>
      <c r="AB241" s="12"/>
      <c r="AC241" s="12"/>
      <c r="AD241" s="12"/>
      <c r="AE241" s="12"/>
      <c r="AR241" s="96" t="s">
        <v>97</v>
      </c>
      <c r="AT241" s="96" t="s">
        <v>303</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5929</v>
      </c>
    </row>
    <row r="242" spans="1:65" s="98" customFormat="1">
      <c r="B242" s="99"/>
      <c r="D242" s="100" t="s">
        <v>308</v>
      </c>
      <c r="E242" s="101" t="s">
        <v>1</v>
      </c>
      <c r="F242" s="102" t="s">
        <v>75</v>
      </c>
      <c r="H242" s="103">
        <v>0</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98" customFormat="1">
      <c r="B243" s="99"/>
      <c r="D243" s="100" t="s">
        <v>308</v>
      </c>
      <c r="E243" s="101" t="s">
        <v>1</v>
      </c>
      <c r="F243" s="102" t="s">
        <v>75</v>
      </c>
      <c r="H243" s="103">
        <v>0</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98" customFormat="1">
      <c r="B244" s="99"/>
      <c r="D244" s="100" t="s">
        <v>308</v>
      </c>
      <c r="E244" s="101" t="s">
        <v>1</v>
      </c>
      <c r="F244" s="102" t="s">
        <v>75</v>
      </c>
      <c r="H244" s="103">
        <v>0</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98" customFormat="1">
      <c r="B245" s="99"/>
      <c r="D245" s="100" t="s">
        <v>308</v>
      </c>
      <c r="E245" s="101" t="s">
        <v>1</v>
      </c>
      <c r="F245" s="102" t="s">
        <v>5431</v>
      </c>
      <c r="H245" s="103">
        <v>45.83</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98" customFormat="1">
      <c r="B246" s="99"/>
      <c r="D246" s="100" t="s">
        <v>308</v>
      </c>
      <c r="E246" s="101" t="s">
        <v>1</v>
      </c>
      <c r="F246" s="102" t="s">
        <v>75</v>
      </c>
      <c r="H246" s="103">
        <v>0</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171" customFormat="1">
      <c r="B247" s="172"/>
      <c r="D247" s="100" t="s">
        <v>308</v>
      </c>
      <c r="E247" s="173" t="s">
        <v>325</v>
      </c>
      <c r="F247" s="174" t="s">
        <v>435</v>
      </c>
      <c r="H247" s="175">
        <v>45.83</v>
      </c>
      <c r="L247" s="172"/>
      <c r="M247" s="176"/>
      <c r="N247" s="177"/>
      <c r="O247" s="177"/>
      <c r="P247" s="177"/>
      <c r="Q247" s="177"/>
      <c r="R247" s="177"/>
      <c r="S247" s="177"/>
      <c r="T247" s="178"/>
      <c r="AT247" s="173" t="s">
        <v>308</v>
      </c>
      <c r="AU247" s="173" t="s">
        <v>84</v>
      </c>
      <c r="AV247" s="171" t="s">
        <v>97</v>
      </c>
      <c r="AW247" s="171" t="s">
        <v>31</v>
      </c>
      <c r="AX247" s="171" t="s">
        <v>82</v>
      </c>
      <c r="AY247" s="173" t="s">
        <v>302</v>
      </c>
    </row>
    <row r="248" spans="1:65" s="15" customFormat="1" ht="16.5" customHeight="1">
      <c r="A248" s="12"/>
      <c r="B248" s="13"/>
      <c r="C248" s="85" t="s">
        <v>568</v>
      </c>
      <c r="D248" s="85" t="s">
        <v>303</v>
      </c>
      <c r="E248" s="86" t="s">
        <v>582</v>
      </c>
      <c r="F248" s="87" t="s">
        <v>583</v>
      </c>
      <c r="G248" s="88" t="s">
        <v>450</v>
      </c>
      <c r="H248" s="89">
        <v>45.83</v>
      </c>
      <c r="I248" s="3"/>
      <c r="J248" s="90">
        <f>ROUND(I248*H248,2)</f>
        <v>0</v>
      </c>
      <c r="K248" s="87" t="s">
        <v>1</v>
      </c>
      <c r="L248" s="13"/>
      <c r="M248" s="91" t="s">
        <v>1</v>
      </c>
      <c r="N248" s="92" t="s">
        <v>40</v>
      </c>
      <c r="O248" s="93"/>
      <c r="P248" s="94">
        <f>O248*H248</f>
        <v>0</v>
      </c>
      <c r="Q248" s="94">
        <v>0.22656999999999999</v>
      </c>
      <c r="R248" s="94">
        <f>Q248*H248</f>
        <v>10.3837031</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5930</v>
      </c>
    </row>
    <row r="249" spans="1:65" s="98" customFormat="1">
      <c r="B249" s="99"/>
      <c r="D249" s="100" t="s">
        <v>308</v>
      </c>
      <c r="E249" s="101" t="s">
        <v>1</v>
      </c>
      <c r="F249" s="102" t="s">
        <v>325</v>
      </c>
      <c r="H249" s="103">
        <v>45.83</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74" customFormat="1" ht="22.9" customHeight="1">
      <c r="B250" s="75"/>
      <c r="D250" s="76" t="s">
        <v>74</v>
      </c>
      <c r="E250" s="169" t="s">
        <v>91</v>
      </c>
      <c r="F250" s="169" t="s">
        <v>592</v>
      </c>
      <c r="J250" s="170">
        <f>BK250</f>
        <v>0</v>
      </c>
      <c r="L250" s="75"/>
      <c r="M250" s="79"/>
      <c r="N250" s="80"/>
      <c r="O250" s="80"/>
      <c r="P250" s="81">
        <f>SUM(P251:P252)</f>
        <v>0</v>
      </c>
      <c r="Q250" s="80"/>
      <c r="R250" s="81">
        <f>SUM(R251:R252)</f>
        <v>0</v>
      </c>
      <c r="S250" s="80"/>
      <c r="T250" s="82">
        <f>SUM(T251:T252)</f>
        <v>0.31680000000000003</v>
      </c>
      <c r="AR250" s="76" t="s">
        <v>82</v>
      </c>
      <c r="AT250" s="83" t="s">
        <v>74</v>
      </c>
      <c r="AU250" s="83" t="s">
        <v>82</v>
      </c>
      <c r="AY250" s="76" t="s">
        <v>302</v>
      </c>
      <c r="BK250" s="84">
        <f>SUM(BK251:BK252)</f>
        <v>0</v>
      </c>
    </row>
    <row r="251" spans="1:65" s="15" customFormat="1" ht="21.75" customHeight="1">
      <c r="A251" s="12"/>
      <c r="B251" s="13"/>
      <c r="C251" s="85" t="s">
        <v>577</v>
      </c>
      <c r="D251" s="85" t="s">
        <v>303</v>
      </c>
      <c r="E251" s="86" t="s">
        <v>594</v>
      </c>
      <c r="F251" s="87" t="s">
        <v>595</v>
      </c>
      <c r="G251" s="88" t="s">
        <v>468</v>
      </c>
      <c r="H251" s="89">
        <v>0.14399999999999999</v>
      </c>
      <c r="I251" s="3"/>
      <c r="J251" s="90">
        <f>ROUND(I251*H251,2)</f>
        <v>0</v>
      </c>
      <c r="K251" s="87" t="s">
        <v>427</v>
      </c>
      <c r="L251" s="13"/>
      <c r="M251" s="91" t="s">
        <v>1</v>
      </c>
      <c r="N251" s="92" t="s">
        <v>40</v>
      </c>
      <c r="O251" s="93"/>
      <c r="P251" s="94">
        <f>O251*H251</f>
        <v>0</v>
      </c>
      <c r="Q251" s="94">
        <v>0</v>
      </c>
      <c r="R251" s="94">
        <f>Q251*H251</f>
        <v>0</v>
      </c>
      <c r="S251" s="94">
        <v>2.2000000000000002</v>
      </c>
      <c r="T251" s="95">
        <f>S251*H251</f>
        <v>0.31680000000000003</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5931</v>
      </c>
    </row>
    <row r="252" spans="1:65" s="98" customFormat="1" ht="22.5">
      <c r="B252" s="99"/>
      <c r="D252" s="100" t="s">
        <v>308</v>
      </c>
      <c r="E252" s="101" t="s">
        <v>5141</v>
      </c>
      <c r="F252" s="102" t="s">
        <v>5932</v>
      </c>
      <c r="H252" s="103">
        <v>0.14399999999999999</v>
      </c>
      <c r="L252" s="99"/>
      <c r="M252" s="104"/>
      <c r="N252" s="105"/>
      <c r="O252" s="105"/>
      <c r="P252" s="105"/>
      <c r="Q252" s="105"/>
      <c r="R252" s="105"/>
      <c r="S252" s="105"/>
      <c r="T252" s="106"/>
      <c r="AT252" s="101" t="s">
        <v>308</v>
      </c>
      <c r="AU252" s="101" t="s">
        <v>84</v>
      </c>
      <c r="AV252" s="98" t="s">
        <v>84</v>
      </c>
      <c r="AW252" s="98" t="s">
        <v>31</v>
      </c>
      <c r="AX252" s="98" t="s">
        <v>82</v>
      </c>
      <c r="AY252" s="101" t="s">
        <v>302</v>
      </c>
    </row>
    <row r="253" spans="1:65" s="74" customFormat="1" ht="22.9" customHeight="1">
      <c r="B253" s="75"/>
      <c r="D253" s="76" t="s">
        <v>74</v>
      </c>
      <c r="E253" s="169" t="s">
        <v>97</v>
      </c>
      <c r="F253" s="169" t="s">
        <v>629</v>
      </c>
      <c r="J253" s="170">
        <f>BK253</f>
        <v>0</v>
      </c>
      <c r="L253" s="75"/>
      <c r="M253" s="79"/>
      <c r="N253" s="80"/>
      <c r="O253" s="80"/>
      <c r="P253" s="81">
        <f>SUM(P254:P277)</f>
        <v>0</v>
      </c>
      <c r="Q253" s="80"/>
      <c r="R253" s="81">
        <f>SUM(R254:R277)</f>
        <v>2.38896E-2</v>
      </c>
      <c r="S253" s="80"/>
      <c r="T253" s="82">
        <f>SUM(T254:T277)</f>
        <v>0</v>
      </c>
      <c r="AR253" s="76" t="s">
        <v>82</v>
      </c>
      <c r="AT253" s="83" t="s">
        <v>74</v>
      </c>
      <c r="AU253" s="83" t="s">
        <v>82</v>
      </c>
      <c r="AY253" s="76" t="s">
        <v>302</v>
      </c>
      <c r="BK253" s="84">
        <f>SUM(BK254:BK277)</f>
        <v>0</v>
      </c>
    </row>
    <row r="254" spans="1:65" s="15" customFormat="1" ht="16.5" customHeight="1">
      <c r="A254" s="12"/>
      <c r="B254" s="13"/>
      <c r="C254" s="85" t="s">
        <v>581</v>
      </c>
      <c r="D254" s="85" t="s">
        <v>303</v>
      </c>
      <c r="E254" s="86" t="s">
        <v>631</v>
      </c>
      <c r="F254" s="87" t="s">
        <v>632</v>
      </c>
      <c r="G254" s="88" t="s">
        <v>468</v>
      </c>
      <c r="H254" s="89">
        <v>9.7650000000000006</v>
      </c>
      <c r="I254" s="3"/>
      <c r="J254" s="90">
        <f>ROUND(I254*H254,2)</f>
        <v>0</v>
      </c>
      <c r="K254" s="87" t="s">
        <v>427</v>
      </c>
      <c r="L254" s="13"/>
      <c r="M254" s="91" t="s">
        <v>1</v>
      </c>
      <c r="N254" s="92" t="s">
        <v>40</v>
      </c>
      <c r="O254" s="93"/>
      <c r="P254" s="94">
        <f>O254*H254</f>
        <v>0</v>
      </c>
      <c r="Q254" s="94">
        <v>0</v>
      </c>
      <c r="R254" s="94">
        <f>Q254*H254</f>
        <v>0</v>
      </c>
      <c r="S254" s="94">
        <v>0</v>
      </c>
      <c r="T254" s="95">
        <f>S254*H254</f>
        <v>0</v>
      </c>
      <c r="U254" s="12"/>
      <c r="V254" s="12"/>
      <c r="W254" s="12"/>
      <c r="X254" s="12"/>
      <c r="Y254" s="12"/>
      <c r="Z254" s="12"/>
      <c r="AA254" s="12"/>
      <c r="AB254" s="12"/>
      <c r="AC254" s="12"/>
      <c r="AD254" s="12"/>
      <c r="AE254" s="12"/>
      <c r="AR254" s="96" t="s">
        <v>97</v>
      </c>
      <c r="AT254" s="96" t="s">
        <v>303</v>
      </c>
      <c r="AU254" s="96" t="s">
        <v>84</v>
      </c>
      <c r="AY254" s="5" t="s">
        <v>302</v>
      </c>
      <c r="BE254" s="97">
        <f>IF(N254="základní",J254,0)</f>
        <v>0</v>
      </c>
      <c r="BF254" s="97">
        <f>IF(N254="snížená",J254,0)</f>
        <v>0</v>
      </c>
      <c r="BG254" s="97">
        <f>IF(N254="zákl. přenesená",J254,0)</f>
        <v>0</v>
      </c>
      <c r="BH254" s="97">
        <f>IF(N254="sníž. přenesená",J254,0)</f>
        <v>0</v>
      </c>
      <c r="BI254" s="97">
        <f>IF(N254="nulová",J254,0)</f>
        <v>0</v>
      </c>
      <c r="BJ254" s="5" t="s">
        <v>82</v>
      </c>
      <c r="BK254" s="97">
        <f>ROUND(I254*H254,2)</f>
        <v>0</v>
      </c>
      <c r="BL254" s="5" t="s">
        <v>97</v>
      </c>
      <c r="BM254" s="96" t="s">
        <v>5933</v>
      </c>
    </row>
    <row r="255" spans="1:65" s="179" customFormat="1">
      <c r="B255" s="180"/>
      <c r="D255" s="100" t="s">
        <v>308</v>
      </c>
      <c r="E255" s="181" t="s">
        <v>1</v>
      </c>
      <c r="F255" s="182" t="s">
        <v>5934</v>
      </c>
      <c r="H255" s="181" t="s">
        <v>1</v>
      </c>
      <c r="L255" s="180"/>
      <c r="M255" s="183"/>
      <c r="N255" s="184"/>
      <c r="O255" s="184"/>
      <c r="P255" s="184"/>
      <c r="Q255" s="184"/>
      <c r="R255" s="184"/>
      <c r="S255" s="184"/>
      <c r="T255" s="185"/>
      <c r="AT255" s="181" t="s">
        <v>308</v>
      </c>
      <c r="AU255" s="181" t="s">
        <v>84</v>
      </c>
      <c r="AV255" s="179" t="s">
        <v>82</v>
      </c>
      <c r="AW255" s="179" t="s">
        <v>31</v>
      </c>
      <c r="AX255" s="179" t="s">
        <v>75</v>
      </c>
      <c r="AY255" s="181" t="s">
        <v>302</v>
      </c>
    </row>
    <row r="256" spans="1:65" s="179" customFormat="1">
      <c r="B256" s="180"/>
      <c r="D256" s="100" t="s">
        <v>308</v>
      </c>
      <c r="E256" s="181" t="s">
        <v>1</v>
      </c>
      <c r="F256" s="182" t="s">
        <v>5935</v>
      </c>
      <c r="H256" s="181" t="s">
        <v>1</v>
      </c>
      <c r="L256" s="180"/>
      <c r="M256" s="183"/>
      <c r="N256" s="184"/>
      <c r="O256" s="184"/>
      <c r="P256" s="184"/>
      <c r="Q256" s="184"/>
      <c r="R256" s="184"/>
      <c r="S256" s="184"/>
      <c r="T256" s="185"/>
      <c r="AT256" s="181" t="s">
        <v>308</v>
      </c>
      <c r="AU256" s="181" t="s">
        <v>84</v>
      </c>
      <c r="AV256" s="179" t="s">
        <v>82</v>
      </c>
      <c r="AW256" s="179" t="s">
        <v>31</v>
      </c>
      <c r="AX256" s="179" t="s">
        <v>75</v>
      </c>
      <c r="AY256" s="181" t="s">
        <v>302</v>
      </c>
    </row>
    <row r="257" spans="1:65" s="98" customFormat="1">
      <c r="B257" s="99"/>
      <c r="D257" s="100" t="s">
        <v>308</v>
      </c>
      <c r="E257" s="101" t="s">
        <v>1</v>
      </c>
      <c r="F257" s="102" t="s">
        <v>5936</v>
      </c>
      <c r="H257" s="103">
        <v>3.2549999999999999</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98" customFormat="1">
      <c r="B258" s="99"/>
      <c r="D258" s="100" t="s">
        <v>308</v>
      </c>
      <c r="E258" s="101" t="s">
        <v>1</v>
      </c>
      <c r="F258" s="102" t="s">
        <v>5937</v>
      </c>
      <c r="H258" s="103">
        <v>6.51</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171" customFormat="1">
      <c r="B259" s="172"/>
      <c r="D259" s="100" t="s">
        <v>308</v>
      </c>
      <c r="E259" s="173" t="s">
        <v>5862</v>
      </c>
      <c r="F259" s="174" t="s">
        <v>435</v>
      </c>
      <c r="H259" s="175">
        <v>9.7650000000000006</v>
      </c>
      <c r="L259" s="172"/>
      <c r="M259" s="176"/>
      <c r="N259" s="177"/>
      <c r="O259" s="177"/>
      <c r="P259" s="177"/>
      <c r="Q259" s="177"/>
      <c r="R259" s="177"/>
      <c r="S259" s="177"/>
      <c r="T259" s="178"/>
      <c r="AT259" s="173" t="s">
        <v>308</v>
      </c>
      <c r="AU259" s="173" t="s">
        <v>84</v>
      </c>
      <c r="AV259" s="171" t="s">
        <v>97</v>
      </c>
      <c r="AW259" s="171" t="s">
        <v>31</v>
      </c>
      <c r="AX259" s="171" t="s">
        <v>82</v>
      </c>
      <c r="AY259" s="173" t="s">
        <v>302</v>
      </c>
    </row>
    <row r="260" spans="1:65" s="15" customFormat="1" ht="16.5" customHeight="1">
      <c r="A260" s="12"/>
      <c r="B260" s="13"/>
      <c r="C260" s="85" t="s">
        <v>585</v>
      </c>
      <c r="D260" s="85" t="s">
        <v>303</v>
      </c>
      <c r="E260" s="86" t="s">
        <v>2772</v>
      </c>
      <c r="F260" s="87" t="s">
        <v>2773</v>
      </c>
      <c r="G260" s="88" t="s">
        <v>468</v>
      </c>
      <c r="H260" s="89">
        <v>6.875</v>
      </c>
      <c r="I260" s="3"/>
      <c r="J260" s="90">
        <f>ROUND(I260*H260,2)</f>
        <v>0</v>
      </c>
      <c r="K260" s="87" t="s">
        <v>427</v>
      </c>
      <c r="L260" s="13"/>
      <c r="M260" s="91" t="s">
        <v>1</v>
      </c>
      <c r="N260" s="92" t="s">
        <v>40</v>
      </c>
      <c r="O260" s="93"/>
      <c r="P260" s="94">
        <f>O260*H260</f>
        <v>0</v>
      </c>
      <c r="Q260" s="94">
        <v>0</v>
      </c>
      <c r="R260" s="94">
        <f>Q260*H260</f>
        <v>0</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5938</v>
      </c>
    </row>
    <row r="261" spans="1:65" s="98" customFormat="1">
      <c r="B261" s="99"/>
      <c r="D261" s="100" t="s">
        <v>308</v>
      </c>
      <c r="E261" s="101" t="s">
        <v>1</v>
      </c>
      <c r="F261" s="102" t="s">
        <v>5548</v>
      </c>
      <c r="H261" s="103">
        <v>6.875</v>
      </c>
      <c r="L261" s="99"/>
      <c r="M261" s="104"/>
      <c r="N261" s="105"/>
      <c r="O261" s="105"/>
      <c r="P261" s="105"/>
      <c r="Q261" s="105"/>
      <c r="R261" s="105"/>
      <c r="S261" s="105"/>
      <c r="T261" s="106"/>
      <c r="AT261" s="101" t="s">
        <v>308</v>
      </c>
      <c r="AU261" s="101" t="s">
        <v>84</v>
      </c>
      <c r="AV261" s="98" t="s">
        <v>84</v>
      </c>
      <c r="AW261" s="98" t="s">
        <v>31</v>
      </c>
      <c r="AX261" s="98" t="s">
        <v>75</v>
      </c>
      <c r="AY261" s="101" t="s">
        <v>302</v>
      </c>
    </row>
    <row r="262" spans="1:65" s="171" customFormat="1">
      <c r="B262" s="172"/>
      <c r="D262" s="100" t="s">
        <v>308</v>
      </c>
      <c r="E262" s="173" t="s">
        <v>3845</v>
      </c>
      <c r="F262" s="174" t="s">
        <v>435</v>
      </c>
      <c r="H262" s="175">
        <v>6.875</v>
      </c>
      <c r="L262" s="172"/>
      <c r="M262" s="176"/>
      <c r="N262" s="177"/>
      <c r="O262" s="177"/>
      <c r="P262" s="177"/>
      <c r="Q262" s="177"/>
      <c r="R262" s="177"/>
      <c r="S262" s="177"/>
      <c r="T262" s="178"/>
      <c r="AT262" s="173" t="s">
        <v>308</v>
      </c>
      <c r="AU262" s="173" t="s">
        <v>84</v>
      </c>
      <c r="AV262" s="171" t="s">
        <v>97</v>
      </c>
      <c r="AW262" s="171" t="s">
        <v>31</v>
      </c>
      <c r="AX262" s="171" t="s">
        <v>82</v>
      </c>
      <c r="AY262" s="173" t="s">
        <v>302</v>
      </c>
    </row>
    <row r="263" spans="1:65" s="15" customFormat="1" ht="21.75" customHeight="1">
      <c r="A263" s="12"/>
      <c r="B263" s="13"/>
      <c r="C263" s="85" t="s">
        <v>593</v>
      </c>
      <c r="D263" s="85" t="s">
        <v>303</v>
      </c>
      <c r="E263" s="86" t="s">
        <v>5939</v>
      </c>
      <c r="F263" s="87" t="s">
        <v>5940</v>
      </c>
      <c r="G263" s="88" t="s">
        <v>468</v>
      </c>
      <c r="H263" s="89">
        <v>1.968</v>
      </c>
      <c r="I263" s="3"/>
      <c r="J263" s="90">
        <f>ROUND(I263*H263,2)</f>
        <v>0</v>
      </c>
      <c r="K263" s="87" t="s">
        <v>427</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5941</v>
      </c>
    </row>
    <row r="264" spans="1:65" s="179" customFormat="1">
      <c r="B264" s="180"/>
      <c r="D264" s="100" t="s">
        <v>308</v>
      </c>
      <c r="E264" s="181" t="s">
        <v>1</v>
      </c>
      <c r="F264" s="182" t="s">
        <v>5942</v>
      </c>
      <c r="H264" s="181" t="s">
        <v>1</v>
      </c>
      <c r="L264" s="180"/>
      <c r="M264" s="183"/>
      <c r="N264" s="184"/>
      <c r="O264" s="184"/>
      <c r="P264" s="184"/>
      <c r="Q264" s="184"/>
      <c r="R264" s="184"/>
      <c r="S264" s="184"/>
      <c r="T264" s="185"/>
      <c r="AT264" s="181" t="s">
        <v>308</v>
      </c>
      <c r="AU264" s="181" t="s">
        <v>84</v>
      </c>
      <c r="AV264" s="179" t="s">
        <v>82</v>
      </c>
      <c r="AW264" s="179" t="s">
        <v>31</v>
      </c>
      <c r="AX264" s="179" t="s">
        <v>75</v>
      </c>
      <c r="AY264" s="181" t="s">
        <v>302</v>
      </c>
    </row>
    <row r="265" spans="1:65" s="98" customFormat="1">
      <c r="B265" s="99"/>
      <c r="D265" s="100" t="s">
        <v>308</v>
      </c>
      <c r="E265" s="101" t="s">
        <v>1</v>
      </c>
      <c r="F265" s="102" t="s">
        <v>5943</v>
      </c>
      <c r="H265" s="103">
        <v>0.65600000000000003</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98" customFormat="1">
      <c r="B266" s="99"/>
      <c r="D266" s="100" t="s">
        <v>308</v>
      </c>
      <c r="E266" s="101" t="s">
        <v>1</v>
      </c>
      <c r="F266" s="102" t="s">
        <v>5944</v>
      </c>
      <c r="H266" s="103">
        <v>1.3120000000000001</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171" customFormat="1">
      <c r="B267" s="172"/>
      <c r="D267" s="100" t="s">
        <v>308</v>
      </c>
      <c r="E267" s="173" t="s">
        <v>5871</v>
      </c>
      <c r="F267" s="174" t="s">
        <v>435</v>
      </c>
      <c r="H267" s="175">
        <v>1.968</v>
      </c>
      <c r="L267" s="172"/>
      <c r="M267" s="176"/>
      <c r="N267" s="177"/>
      <c r="O267" s="177"/>
      <c r="P267" s="177"/>
      <c r="Q267" s="177"/>
      <c r="R267" s="177"/>
      <c r="S267" s="177"/>
      <c r="T267" s="178"/>
      <c r="AT267" s="173" t="s">
        <v>308</v>
      </c>
      <c r="AU267" s="173" t="s">
        <v>84</v>
      </c>
      <c r="AV267" s="171" t="s">
        <v>97</v>
      </c>
      <c r="AW267" s="171" t="s">
        <v>31</v>
      </c>
      <c r="AX267" s="171" t="s">
        <v>82</v>
      </c>
      <c r="AY267" s="173" t="s">
        <v>302</v>
      </c>
    </row>
    <row r="268" spans="1:65" s="15" customFormat="1" ht="21.75" customHeight="1">
      <c r="A268" s="12"/>
      <c r="B268" s="13"/>
      <c r="C268" s="85" t="s">
        <v>606</v>
      </c>
      <c r="D268" s="85" t="s">
        <v>303</v>
      </c>
      <c r="E268" s="86" t="s">
        <v>678</v>
      </c>
      <c r="F268" s="87" t="s">
        <v>679</v>
      </c>
      <c r="G268" s="88" t="s">
        <v>468</v>
      </c>
      <c r="H268" s="89">
        <v>1.4850000000000001</v>
      </c>
      <c r="I268" s="3"/>
      <c r="J268" s="90">
        <f>ROUND(I268*H268,2)</f>
        <v>0</v>
      </c>
      <c r="K268" s="87" t="s">
        <v>427</v>
      </c>
      <c r="L268" s="13"/>
      <c r="M268" s="91" t="s">
        <v>1</v>
      </c>
      <c r="N268" s="92" t="s">
        <v>40</v>
      </c>
      <c r="O268" s="93"/>
      <c r="P268" s="94">
        <f>O268*H268</f>
        <v>0</v>
      </c>
      <c r="Q268" s="94">
        <v>0</v>
      </c>
      <c r="R268" s="94">
        <f>Q268*H268</f>
        <v>0</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5945</v>
      </c>
    </row>
    <row r="269" spans="1:65" s="179" customFormat="1">
      <c r="B269" s="180"/>
      <c r="D269" s="100" t="s">
        <v>308</v>
      </c>
      <c r="E269" s="181" t="s">
        <v>1</v>
      </c>
      <c r="F269" s="182" t="s">
        <v>5946</v>
      </c>
      <c r="H269" s="181" t="s">
        <v>1</v>
      </c>
      <c r="L269" s="180"/>
      <c r="M269" s="183"/>
      <c r="N269" s="184"/>
      <c r="O269" s="184"/>
      <c r="P269" s="184"/>
      <c r="Q269" s="184"/>
      <c r="R269" s="184"/>
      <c r="S269" s="184"/>
      <c r="T269" s="185"/>
      <c r="AT269" s="181" t="s">
        <v>308</v>
      </c>
      <c r="AU269" s="181" t="s">
        <v>84</v>
      </c>
      <c r="AV269" s="179" t="s">
        <v>82</v>
      </c>
      <c r="AW269" s="179" t="s">
        <v>31</v>
      </c>
      <c r="AX269" s="179" t="s">
        <v>75</v>
      </c>
      <c r="AY269" s="181" t="s">
        <v>302</v>
      </c>
    </row>
    <row r="270" spans="1:65" s="98" customFormat="1">
      <c r="B270" s="99"/>
      <c r="D270" s="100" t="s">
        <v>308</v>
      </c>
      <c r="E270" s="101" t="s">
        <v>1</v>
      </c>
      <c r="F270" s="102" t="s">
        <v>5947</v>
      </c>
      <c r="H270" s="103">
        <v>0.495</v>
      </c>
      <c r="L270" s="99"/>
      <c r="M270" s="104"/>
      <c r="N270" s="105"/>
      <c r="O270" s="105"/>
      <c r="P270" s="105"/>
      <c r="Q270" s="105"/>
      <c r="R270" s="105"/>
      <c r="S270" s="105"/>
      <c r="T270" s="106"/>
      <c r="AT270" s="101" t="s">
        <v>308</v>
      </c>
      <c r="AU270" s="101" t="s">
        <v>84</v>
      </c>
      <c r="AV270" s="98" t="s">
        <v>84</v>
      </c>
      <c r="AW270" s="98" t="s">
        <v>31</v>
      </c>
      <c r="AX270" s="98" t="s">
        <v>75</v>
      </c>
      <c r="AY270" s="101" t="s">
        <v>302</v>
      </c>
    </row>
    <row r="271" spans="1:65" s="98" customFormat="1">
      <c r="B271" s="99"/>
      <c r="D271" s="100" t="s">
        <v>308</v>
      </c>
      <c r="E271" s="101" t="s">
        <v>1</v>
      </c>
      <c r="F271" s="102" t="s">
        <v>5948</v>
      </c>
      <c r="H271" s="103">
        <v>0.99</v>
      </c>
      <c r="L271" s="99"/>
      <c r="M271" s="104"/>
      <c r="N271" s="105"/>
      <c r="O271" s="105"/>
      <c r="P271" s="105"/>
      <c r="Q271" s="105"/>
      <c r="R271" s="105"/>
      <c r="S271" s="105"/>
      <c r="T271" s="106"/>
      <c r="AT271" s="101" t="s">
        <v>308</v>
      </c>
      <c r="AU271" s="101" t="s">
        <v>84</v>
      </c>
      <c r="AV271" s="98" t="s">
        <v>84</v>
      </c>
      <c r="AW271" s="98" t="s">
        <v>31</v>
      </c>
      <c r="AX271" s="98" t="s">
        <v>75</v>
      </c>
      <c r="AY271" s="101" t="s">
        <v>302</v>
      </c>
    </row>
    <row r="272" spans="1:65" s="171" customFormat="1">
      <c r="B272" s="172"/>
      <c r="D272" s="100" t="s">
        <v>308</v>
      </c>
      <c r="E272" s="173" t="s">
        <v>1</v>
      </c>
      <c r="F272" s="174" t="s">
        <v>435</v>
      </c>
      <c r="H272" s="175">
        <v>1.4850000000000001</v>
      </c>
      <c r="L272" s="172"/>
      <c r="M272" s="176"/>
      <c r="N272" s="177"/>
      <c r="O272" s="177"/>
      <c r="P272" s="177"/>
      <c r="Q272" s="177"/>
      <c r="R272" s="177"/>
      <c r="S272" s="177"/>
      <c r="T272" s="178"/>
      <c r="AT272" s="173" t="s">
        <v>308</v>
      </c>
      <c r="AU272" s="173" t="s">
        <v>84</v>
      </c>
      <c r="AV272" s="171" t="s">
        <v>97</v>
      </c>
      <c r="AW272" s="171" t="s">
        <v>31</v>
      </c>
      <c r="AX272" s="171" t="s">
        <v>82</v>
      </c>
      <c r="AY272" s="173" t="s">
        <v>302</v>
      </c>
    </row>
    <row r="273" spans="1:65" s="15" customFormat="1" ht="21.75" customHeight="1">
      <c r="A273" s="12"/>
      <c r="B273" s="13"/>
      <c r="C273" s="85" t="s">
        <v>615</v>
      </c>
      <c r="D273" s="85" t="s">
        <v>303</v>
      </c>
      <c r="E273" s="86" t="s">
        <v>5949</v>
      </c>
      <c r="F273" s="87" t="s">
        <v>5950</v>
      </c>
      <c r="G273" s="88" t="s">
        <v>423</v>
      </c>
      <c r="H273" s="89">
        <v>3.78</v>
      </c>
      <c r="I273" s="3"/>
      <c r="J273" s="90">
        <f>ROUND(I273*H273,2)</f>
        <v>0</v>
      </c>
      <c r="K273" s="87" t="s">
        <v>427</v>
      </c>
      <c r="L273" s="13"/>
      <c r="M273" s="91" t="s">
        <v>1</v>
      </c>
      <c r="N273" s="92" t="s">
        <v>40</v>
      </c>
      <c r="O273" s="93"/>
      <c r="P273" s="94">
        <f>O273*H273</f>
        <v>0</v>
      </c>
      <c r="Q273" s="94">
        <v>6.3200000000000001E-3</v>
      </c>
      <c r="R273" s="94">
        <f>Q273*H273</f>
        <v>2.38896E-2</v>
      </c>
      <c r="S273" s="94">
        <v>0</v>
      </c>
      <c r="T273" s="95">
        <f>S273*H273</f>
        <v>0</v>
      </c>
      <c r="U273" s="12"/>
      <c r="V273" s="12"/>
      <c r="W273" s="12"/>
      <c r="X273" s="12"/>
      <c r="Y273" s="12"/>
      <c r="Z273" s="12"/>
      <c r="AA273" s="12"/>
      <c r="AB273" s="12"/>
      <c r="AC273" s="12"/>
      <c r="AD273" s="12"/>
      <c r="AE273" s="12"/>
      <c r="AR273" s="96" t="s">
        <v>97</v>
      </c>
      <c r="AT273" s="96" t="s">
        <v>303</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5951</v>
      </c>
    </row>
    <row r="274" spans="1:65" s="179" customFormat="1">
      <c r="B274" s="180"/>
      <c r="D274" s="100" t="s">
        <v>308</v>
      </c>
      <c r="E274" s="181" t="s">
        <v>1</v>
      </c>
      <c r="F274" s="182" t="s">
        <v>5942</v>
      </c>
      <c r="H274" s="181" t="s">
        <v>1</v>
      </c>
      <c r="L274" s="180"/>
      <c r="M274" s="183"/>
      <c r="N274" s="184"/>
      <c r="O274" s="184"/>
      <c r="P274" s="184"/>
      <c r="Q274" s="184"/>
      <c r="R274" s="184"/>
      <c r="S274" s="184"/>
      <c r="T274" s="185"/>
      <c r="AT274" s="181" t="s">
        <v>308</v>
      </c>
      <c r="AU274" s="181" t="s">
        <v>84</v>
      </c>
      <c r="AV274" s="179" t="s">
        <v>82</v>
      </c>
      <c r="AW274" s="179" t="s">
        <v>31</v>
      </c>
      <c r="AX274" s="179" t="s">
        <v>75</v>
      </c>
      <c r="AY274" s="181" t="s">
        <v>302</v>
      </c>
    </row>
    <row r="275" spans="1:65" s="98" customFormat="1">
      <c r="B275" s="99"/>
      <c r="D275" s="100" t="s">
        <v>308</v>
      </c>
      <c r="E275" s="101" t="s">
        <v>1</v>
      </c>
      <c r="F275" s="102" t="s">
        <v>5952</v>
      </c>
      <c r="H275" s="103">
        <v>1.26</v>
      </c>
      <c r="L275" s="99"/>
      <c r="M275" s="104"/>
      <c r="N275" s="105"/>
      <c r="O275" s="105"/>
      <c r="P275" s="105"/>
      <c r="Q275" s="105"/>
      <c r="R275" s="105"/>
      <c r="S275" s="105"/>
      <c r="T275" s="106"/>
      <c r="AT275" s="101" t="s">
        <v>308</v>
      </c>
      <c r="AU275" s="101" t="s">
        <v>84</v>
      </c>
      <c r="AV275" s="98" t="s">
        <v>84</v>
      </c>
      <c r="AW275" s="98" t="s">
        <v>31</v>
      </c>
      <c r="AX275" s="98" t="s">
        <v>75</v>
      </c>
      <c r="AY275" s="101" t="s">
        <v>302</v>
      </c>
    </row>
    <row r="276" spans="1:65" s="98" customFormat="1">
      <c r="B276" s="99"/>
      <c r="D276" s="100" t="s">
        <v>308</v>
      </c>
      <c r="E276" s="101" t="s">
        <v>1</v>
      </c>
      <c r="F276" s="102" t="s">
        <v>5953</v>
      </c>
      <c r="H276" s="103">
        <v>2.52</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171" customFormat="1">
      <c r="B277" s="172"/>
      <c r="D277" s="100" t="s">
        <v>308</v>
      </c>
      <c r="E277" s="173" t="s">
        <v>1</v>
      </c>
      <c r="F277" s="174" t="s">
        <v>435</v>
      </c>
      <c r="H277" s="175">
        <v>3.78</v>
      </c>
      <c r="L277" s="172"/>
      <c r="M277" s="176"/>
      <c r="N277" s="177"/>
      <c r="O277" s="177"/>
      <c r="P277" s="177"/>
      <c r="Q277" s="177"/>
      <c r="R277" s="177"/>
      <c r="S277" s="177"/>
      <c r="T277" s="178"/>
      <c r="AT277" s="173" t="s">
        <v>308</v>
      </c>
      <c r="AU277" s="173" t="s">
        <v>84</v>
      </c>
      <c r="AV277" s="171" t="s">
        <v>97</v>
      </c>
      <c r="AW277" s="171" t="s">
        <v>31</v>
      </c>
      <c r="AX277" s="171" t="s">
        <v>82</v>
      </c>
      <c r="AY277" s="173" t="s">
        <v>302</v>
      </c>
    </row>
    <row r="278" spans="1:65" s="74" customFormat="1" ht="22.9" customHeight="1">
      <c r="B278" s="75"/>
      <c r="D278" s="76" t="s">
        <v>74</v>
      </c>
      <c r="E278" s="169" t="s">
        <v>100</v>
      </c>
      <c r="F278" s="169" t="s">
        <v>692</v>
      </c>
      <c r="J278" s="170">
        <f>BK278</f>
        <v>0</v>
      </c>
      <c r="L278" s="75"/>
      <c r="M278" s="79"/>
      <c r="N278" s="80"/>
      <c r="O278" s="80"/>
      <c r="P278" s="81">
        <f>SUM(P279:P284)</f>
        <v>0</v>
      </c>
      <c r="Q278" s="80"/>
      <c r="R278" s="81">
        <f>SUM(R279:R284)</f>
        <v>0</v>
      </c>
      <c r="S278" s="80"/>
      <c r="T278" s="82">
        <f>SUM(T279:T284)</f>
        <v>0</v>
      </c>
      <c r="AR278" s="76" t="s">
        <v>82</v>
      </c>
      <c r="AT278" s="83" t="s">
        <v>74</v>
      </c>
      <c r="AU278" s="83" t="s">
        <v>82</v>
      </c>
      <c r="AY278" s="76" t="s">
        <v>302</v>
      </c>
      <c r="BK278" s="84">
        <f>SUM(BK279:BK284)</f>
        <v>0</v>
      </c>
    </row>
    <row r="279" spans="1:65" s="15" customFormat="1" ht="44.25" customHeight="1">
      <c r="A279" s="12"/>
      <c r="B279" s="13"/>
      <c r="C279" s="85" t="s">
        <v>620</v>
      </c>
      <c r="D279" s="85" t="s">
        <v>303</v>
      </c>
      <c r="E279" s="86" t="s">
        <v>702</v>
      </c>
      <c r="F279" s="87" t="s">
        <v>703</v>
      </c>
      <c r="G279" s="88" t="s">
        <v>423</v>
      </c>
      <c r="H279" s="89">
        <v>5.36</v>
      </c>
      <c r="I279" s="3"/>
      <c r="J279" s="90">
        <f>ROUND(I279*H279,2)</f>
        <v>0</v>
      </c>
      <c r="K279" s="87" t="s">
        <v>1</v>
      </c>
      <c r="L279" s="13"/>
      <c r="M279" s="91" t="s">
        <v>1</v>
      </c>
      <c r="N279" s="92" t="s">
        <v>40</v>
      </c>
      <c r="O279" s="93"/>
      <c r="P279" s="94">
        <f>O279*H279</f>
        <v>0</v>
      </c>
      <c r="Q279" s="94">
        <v>0</v>
      </c>
      <c r="R279" s="94">
        <f>Q279*H279</f>
        <v>0</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5954</v>
      </c>
    </row>
    <row r="280" spans="1:65" s="98" customFormat="1">
      <c r="B280" s="99"/>
      <c r="D280" s="100" t="s">
        <v>308</v>
      </c>
      <c r="E280" s="101" t="s">
        <v>1</v>
      </c>
      <c r="F280" s="102" t="s">
        <v>338</v>
      </c>
      <c r="H280" s="103">
        <v>5.36</v>
      </c>
      <c r="L280" s="99"/>
      <c r="M280" s="104"/>
      <c r="N280" s="105"/>
      <c r="O280" s="105"/>
      <c r="P280" s="105"/>
      <c r="Q280" s="105"/>
      <c r="R280" s="105"/>
      <c r="S280" s="105"/>
      <c r="T280" s="106"/>
      <c r="AT280" s="101" t="s">
        <v>308</v>
      </c>
      <c r="AU280" s="101" t="s">
        <v>84</v>
      </c>
      <c r="AV280" s="98" t="s">
        <v>84</v>
      </c>
      <c r="AW280" s="98" t="s">
        <v>31</v>
      </c>
      <c r="AX280" s="98" t="s">
        <v>82</v>
      </c>
      <c r="AY280" s="101" t="s">
        <v>302</v>
      </c>
    </row>
    <row r="281" spans="1:65" s="15" customFormat="1" ht="44.25" customHeight="1">
      <c r="A281" s="12"/>
      <c r="B281" s="13"/>
      <c r="C281" s="85" t="s">
        <v>624</v>
      </c>
      <c r="D281" s="85" t="s">
        <v>303</v>
      </c>
      <c r="E281" s="86" t="s">
        <v>706</v>
      </c>
      <c r="F281" s="87" t="s">
        <v>707</v>
      </c>
      <c r="G281" s="88" t="s">
        <v>423</v>
      </c>
      <c r="H281" s="89">
        <v>8.94</v>
      </c>
      <c r="I281" s="3"/>
      <c r="J281" s="90">
        <f>ROUND(I281*H281,2)</f>
        <v>0</v>
      </c>
      <c r="K281" s="87" t="s">
        <v>1</v>
      </c>
      <c r="L281" s="13"/>
      <c r="M281" s="91" t="s">
        <v>1</v>
      </c>
      <c r="N281" s="92" t="s">
        <v>40</v>
      </c>
      <c r="O281" s="93"/>
      <c r="P281" s="94">
        <f>O281*H281</f>
        <v>0</v>
      </c>
      <c r="Q281" s="94">
        <v>0</v>
      </c>
      <c r="R281" s="94">
        <f>Q281*H281</f>
        <v>0</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5955</v>
      </c>
    </row>
    <row r="282" spans="1:65" s="98" customFormat="1">
      <c r="B282" s="99"/>
      <c r="D282" s="100" t="s">
        <v>308</v>
      </c>
      <c r="E282" s="101" t="s">
        <v>1</v>
      </c>
      <c r="F282" s="102" t="s">
        <v>344</v>
      </c>
      <c r="H282" s="103">
        <v>8.94</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15" customFormat="1" ht="44.25" customHeight="1">
      <c r="A283" s="12"/>
      <c r="B283" s="13"/>
      <c r="C283" s="85" t="s">
        <v>630</v>
      </c>
      <c r="D283" s="85" t="s">
        <v>303</v>
      </c>
      <c r="E283" s="86" t="s">
        <v>3689</v>
      </c>
      <c r="F283" s="87" t="s">
        <v>3690</v>
      </c>
      <c r="G283" s="88" t="s">
        <v>423</v>
      </c>
      <c r="H283" s="89">
        <v>31.52</v>
      </c>
      <c r="I283" s="3"/>
      <c r="J283" s="90">
        <f>ROUND(I283*H283,2)</f>
        <v>0</v>
      </c>
      <c r="K283" s="87" t="s">
        <v>1</v>
      </c>
      <c r="L283" s="13"/>
      <c r="M283" s="91" t="s">
        <v>1</v>
      </c>
      <c r="N283" s="92" t="s">
        <v>40</v>
      </c>
      <c r="O283" s="93"/>
      <c r="P283" s="94">
        <f>O283*H283</f>
        <v>0</v>
      </c>
      <c r="Q283" s="94">
        <v>0</v>
      </c>
      <c r="R283" s="94">
        <f>Q283*H283</f>
        <v>0</v>
      </c>
      <c r="S283" s="94">
        <v>0</v>
      </c>
      <c r="T283" s="95">
        <f>S283*H283</f>
        <v>0</v>
      </c>
      <c r="U283" s="12"/>
      <c r="V283" s="12"/>
      <c r="W283" s="12"/>
      <c r="X283" s="12"/>
      <c r="Y283" s="12"/>
      <c r="Z283" s="12"/>
      <c r="AA283" s="12"/>
      <c r="AB283" s="12"/>
      <c r="AC283" s="12"/>
      <c r="AD283" s="12"/>
      <c r="AE283" s="12"/>
      <c r="AR283" s="96" t="s">
        <v>97</v>
      </c>
      <c r="AT283" s="96" t="s">
        <v>303</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5956</v>
      </c>
    </row>
    <row r="284" spans="1:65" s="98" customFormat="1">
      <c r="B284" s="99"/>
      <c r="D284" s="100" t="s">
        <v>308</v>
      </c>
      <c r="E284" s="101" t="s">
        <v>1</v>
      </c>
      <c r="F284" s="102" t="s">
        <v>3621</v>
      </c>
      <c r="H284" s="103">
        <v>31.52</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74" customFormat="1" ht="22.9" customHeight="1">
      <c r="B285" s="75"/>
      <c r="D285" s="76" t="s">
        <v>74</v>
      </c>
      <c r="E285" s="169" t="s">
        <v>109</v>
      </c>
      <c r="F285" s="169" t="s">
        <v>709</v>
      </c>
      <c r="J285" s="170">
        <f>BK285</f>
        <v>0</v>
      </c>
      <c r="L285" s="75"/>
      <c r="M285" s="79"/>
      <c r="N285" s="80"/>
      <c r="O285" s="80"/>
      <c r="P285" s="81">
        <f>SUM(P286:P348)</f>
        <v>0</v>
      </c>
      <c r="Q285" s="80"/>
      <c r="R285" s="81">
        <f>SUM(R286:R348)</f>
        <v>36.732681280000008</v>
      </c>
      <c r="S285" s="80"/>
      <c r="T285" s="82">
        <f>SUM(T286:T348)</f>
        <v>0.44067840000000003</v>
      </c>
      <c r="AR285" s="76" t="s">
        <v>82</v>
      </c>
      <c r="AT285" s="83" t="s">
        <v>74</v>
      </c>
      <c r="AU285" s="83" t="s">
        <v>82</v>
      </c>
      <c r="AY285" s="76" t="s">
        <v>302</v>
      </c>
      <c r="BK285" s="84">
        <f>SUM(BK286:BK348)</f>
        <v>0</v>
      </c>
    </row>
    <row r="286" spans="1:65" s="15" customFormat="1" ht="21.75" customHeight="1">
      <c r="A286" s="12"/>
      <c r="B286" s="13"/>
      <c r="C286" s="85" t="s">
        <v>635</v>
      </c>
      <c r="D286" s="85" t="s">
        <v>303</v>
      </c>
      <c r="E286" s="86" t="s">
        <v>5554</v>
      </c>
      <c r="F286" s="87" t="s">
        <v>5555</v>
      </c>
      <c r="G286" s="88" t="s">
        <v>450</v>
      </c>
      <c r="H286" s="89">
        <v>45.83</v>
      </c>
      <c r="I286" s="3"/>
      <c r="J286" s="90">
        <f>ROUND(I286*H286,2)</f>
        <v>0</v>
      </c>
      <c r="K286" s="87" t="s">
        <v>1</v>
      </c>
      <c r="L286" s="13"/>
      <c r="M286" s="91" t="s">
        <v>1</v>
      </c>
      <c r="N286" s="92" t="s">
        <v>40</v>
      </c>
      <c r="O286" s="93"/>
      <c r="P286" s="94">
        <f>O286*H286</f>
        <v>0</v>
      </c>
      <c r="Q286" s="94">
        <v>0</v>
      </c>
      <c r="R286" s="94">
        <f>Q286*H286</f>
        <v>0</v>
      </c>
      <c r="S286" s="94">
        <v>0</v>
      </c>
      <c r="T286" s="95">
        <f>S286*H286</f>
        <v>0</v>
      </c>
      <c r="U286" s="12"/>
      <c r="V286" s="12"/>
      <c r="W286" s="12"/>
      <c r="X286" s="12"/>
      <c r="Y286" s="12"/>
      <c r="Z286" s="12"/>
      <c r="AA286" s="12"/>
      <c r="AB286" s="12"/>
      <c r="AC286" s="12"/>
      <c r="AD286" s="12"/>
      <c r="AE286" s="12"/>
      <c r="AR286" s="96" t="s">
        <v>97</v>
      </c>
      <c r="AT286" s="96" t="s">
        <v>303</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5957</v>
      </c>
    </row>
    <row r="287" spans="1:65" s="98" customFormat="1">
      <c r="B287" s="99"/>
      <c r="D287" s="100" t="s">
        <v>308</v>
      </c>
      <c r="E287" s="101" t="s">
        <v>1</v>
      </c>
      <c r="F287" s="102" t="s">
        <v>5431</v>
      </c>
      <c r="H287" s="103">
        <v>45.83</v>
      </c>
      <c r="L287" s="99"/>
      <c r="M287" s="104"/>
      <c r="N287" s="105"/>
      <c r="O287" s="105"/>
      <c r="P287" s="105"/>
      <c r="Q287" s="105"/>
      <c r="R287" s="105"/>
      <c r="S287" s="105"/>
      <c r="T287" s="106"/>
      <c r="AT287" s="101" t="s">
        <v>308</v>
      </c>
      <c r="AU287" s="101" t="s">
        <v>84</v>
      </c>
      <c r="AV287" s="98" t="s">
        <v>84</v>
      </c>
      <c r="AW287" s="98" t="s">
        <v>31</v>
      </c>
      <c r="AX287" s="98" t="s">
        <v>82</v>
      </c>
      <c r="AY287" s="101" t="s">
        <v>302</v>
      </c>
    </row>
    <row r="288" spans="1:65" s="15" customFormat="1" ht="21.75" customHeight="1">
      <c r="A288" s="12"/>
      <c r="B288" s="13"/>
      <c r="C288" s="85" t="s">
        <v>641</v>
      </c>
      <c r="D288" s="85" t="s">
        <v>303</v>
      </c>
      <c r="E288" s="86" t="s">
        <v>5557</v>
      </c>
      <c r="F288" s="87" t="s">
        <v>5558</v>
      </c>
      <c r="G288" s="88" t="s">
        <v>450</v>
      </c>
      <c r="H288" s="89">
        <v>11.55</v>
      </c>
      <c r="I288" s="3"/>
      <c r="J288" s="90">
        <f>ROUND(I288*H288,2)</f>
        <v>0</v>
      </c>
      <c r="K288" s="87" t="s">
        <v>1</v>
      </c>
      <c r="L288" s="13"/>
      <c r="M288" s="91" t="s">
        <v>1</v>
      </c>
      <c r="N288" s="92" t="s">
        <v>40</v>
      </c>
      <c r="O288" s="93"/>
      <c r="P288" s="94">
        <f>O288*H288</f>
        <v>0</v>
      </c>
      <c r="Q288" s="94">
        <v>0</v>
      </c>
      <c r="R288" s="94">
        <f>Q288*H288</f>
        <v>0</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5958</v>
      </c>
    </row>
    <row r="289" spans="1:65" s="98" customFormat="1">
      <c r="B289" s="99"/>
      <c r="D289" s="100" t="s">
        <v>308</v>
      </c>
      <c r="E289" s="101" t="s">
        <v>1</v>
      </c>
      <c r="F289" s="102" t="s">
        <v>5627</v>
      </c>
      <c r="H289" s="103">
        <v>11.55</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44.25" customHeight="1">
      <c r="A290" s="12"/>
      <c r="B290" s="13"/>
      <c r="C290" s="85" t="s">
        <v>645</v>
      </c>
      <c r="D290" s="85" t="s">
        <v>303</v>
      </c>
      <c r="E290" s="86" t="s">
        <v>5959</v>
      </c>
      <c r="F290" s="87" t="s">
        <v>5960</v>
      </c>
      <c r="G290" s="88" t="s">
        <v>419</v>
      </c>
      <c r="H290" s="89">
        <v>3</v>
      </c>
      <c r="I290" s="3"/>
      <c r="J290" s="90">
        <f>ROUND(I290*H290,2)</f>
        <v>0</v>
      </c>
      <c r="K290" s="87" t="s">
        <v>1</v>
      </c>
      <c r="L290" s="13"/>
      <c r="M290" s="91" t="s">
        <v>1</v>
      </c>
      <c r="N290" s="92" t="s">
        <v>40</v>
      </c>
      <c r="O290" s="93"/>
      <c r="P290" s="94">
        <f>O290*H290</f>
        <v>0</v>
      </c>
      <c r="Q290" s="94">
        <v>0</v>
      </c>
      <c r="R290" s="94">
        <f>Q290*H290</f>
        <v>0</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5961</v>
      </c>
    </row>
    <row r="291" spans="1:65" s="98" customFormat="1">
      <c r="B291" s="99"/>
      <c r="D291" s="100" t="s">
        <v>308</v>
      </c>
      <c r="E291" s="101" t="s">
        <v>1</v>
      </c>
      <c r="F291" s="102" t="s">
        <v>5962</v>
      </c>
      <c r="H291" s="103">
        <v>3</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21.75" customHeight="1">
      <c r="A292" s="12"/>
      <c r="B292" s="13"/>
      <c r="C292" s="85" t="s">
        <v>653</v>
      </c>
      <c r="D292" s="85" t="s">
        <v>303</v>
      </c>
      <c r="E292" s="86" t="s">
        <v>5341</v>
      </c>
      <c r="F292" s="87" t="s">
        <v>5342</v>
      </c>
      <c r="G292" s="88" t="s">
        <v>450</v>
      </c>
      <c r="H292" s="89">
        <v>57.38</v>
      </c>
      <c r="I292" s="3"/>
      <c r="J292" s="90">
        <f>ROUND(I292*H292,2)</f>
        <v>0</v>
      </c>
      <c r="K292" s="87" t="s">
        <v>1</v>
      </c>
      <c r="L292" s="13"/>
      <c r="M292" s="91" t="s">
        <v>1</v>
      </c>
      <c r="N292" s="92" t="s">
        <v>40</v>
      </c>
      <c r="O292" s="93"/>
      <c r="P292" s="94">
        <f>O292*H292</f>
        <v>0</v>
      </c>
      <c r="Q292" s="94">
        <v>0</v>
      </c>
      <c r="R292" s="94">
        <f>Q292*H292</f>
        <v>0</v>
      </c>
      <c r="S292" s="94">
        <v>7.6800000000000002E-3</v>
      </c>
      <c r="T292" s="95">
        <f>S292*H292</f>
        <v>0.44067840000000003</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5963</v>
      </c>
    </row>
    <row r="293" spans="1:65" s="179" customFormat="1">
      <c r="B293" s="180"/>
      <c r="D293" s="100" t="s">
        <v>308</v>
      </c>
      <c r="E293" s="181" t="s">
        <v>1</v>
      </c>
      <c r="F293" s="182" t="s">
        <v>4441</v>
      </c>
      <c r="H293" s="181" t="s">
        <v>1</v>
      </c>
      <c r="L293" s="180"/>
      <c r="M293" s="183"/>
      <c r="N293" s="184"/>
      <c r="O293" s="184"/>
      <c r="P293" s="184"/>
      <c r="Q293" s="184"/>
      <c r="R293" s="184"/>
      <c r="S293" s="184"/>
      <c r="T293" s="185"/>
      <c r="AT293" s="181" t="s">
        <v>308</v>
      </c>
      <c r="AU293" s="181" t="s">
        <v>84</v>
      </c>
      <c r="AV293" s="179" t="s">
        <v>82</v>
      </c>
      <c r="AW293" s="179" t="s">
        <v>31</v>
      </c>
      <c r="AX293" s="179" t="s">
        <v>75</v>
      </c>
      <c r="AY293" s="181" t="s">
        <v>302</v>
      </c>
    </row>
    <row r="294" spans="1:65" s="98" customFormat="1">
      <c r="B294" s="99"/>
      <c r="D294" s="100" t="s">
        <v>308</v>
      </c>
      <c r="E294" s="101" t="s">
        <v>1</v>
      </c>
      <c r="F294" s="102" t="s">
        <v>5431</v>
      </c>
      <c r="H294" s="103">
        <v>45.83</v>
      </c>
      <c r="L294" s="99"/>
      <c r="M294" s="104"/>
      <c r="N294" s="105"/>
      <c r="O294" s="105"/>
      <c r="P294" s="105"/>
      <c r="Q294" s="105"/>
      <c r="R294" s="105"/>
      <c r="S294" s="105"/>
      <c r="T294" s="106"/>
      <c r="AT294" s="101" t="s">
        <v>308</v>
      </c>
      <c r="AU294" s="101" t="s">
        <v>84</v>
      </c>
      <c r="AV294" s="98" t="s">
        <v>84</v>
      </c>
      <c r="AW294" s="98" t="s">
        <v>31</v>
      </c>
      <c r="AX294" s="98" t="s">
        <v>75</v>
      </c>
      <c r="AY294" s="101" t="s">
        <v>302</v>
      </c>
    </row>
    <row r="295" spans="1:65" s="98" customFormat="1">
      <c r="B295" s="99"/>
      <c r="D295" s="100" t="s">
        <v>308</v>
      </c>
      <c r="E295" s="101" t="s">
        <v>1</v>
      </c>
      <c r="F295" s="102" t="s">
        <v>5627</v>
      </c>
      <c r="H295" s="103">
        <v>11.55</v>
      </c>
      <c r="L295" s="99"/>
      <c r="M295" s="104"/>
      <c r="N295" s="105"/>
      <c r="O295" s="105"/>
      <c r="P295" s="105"/>
      <c r="Q295" s="105"/>
      <c r="R295" s="105"/>
      <c r="S295" s="105"/>
      <c r="T295" s="106"/>
      <c r="AT295" s="101" t="s">
        <v>308</v>
      </c>
      <c r="AU295" s="101" t="s">
        <v>84</v>
      </c>
      <c r="AV295" s="98" t="s">
        <v>84</v>
      </c>
      <c r="AW295" s="98" t="s">
        <v>31</v>
      </c>
      <c r="AX295" s="98" t="s">
        <v>75</v>
      </c>
      <c r="AY295" s="101" t="s">
        <v>302</v>
      </c>
    </row>
    <row r="296" spans="1:65" s="171" customFormat="1">
      <c r="B296" s="172"/>
      <c r="D296" s="100" t="s">
        <v>308</v>
      </c>
      <c r="E296" s="173" t="s">
        <v>1</v>
      </c>
      <c r="F296" s="174" t="s">
        <v>435</v>
      </c>
      <c r="H296" s="175">
        <v>57.38</v>
      </c>
      <c r="L296" s="172"/>
      <c r="M296" s="176"/>
      <c r="N296" s="177"/>
      <c r="O296" s="177"/>
      <c r="P296" s="177"/>
      <c r="Q296" s="177"/>
      <c r="R296" s="177"/>
      <c r="S296" s="177"/>
      <c r="T296" s="178"/>
      <c r="AT296" s="173" t="s">
        <v>308</v>
      </c>
      <c r="AU296" s="173" t="s">
        <v>84</v>
      </c>
      <c r="AV296" s="171" t="s">
        <v>97</v>
      </c>
      <c r="AW296" s="171" t="s">
        <v>31</v>
      </c>
      <c r="AX296" s="171" t="s">
        <v>82</v>
      </c>
      <c r="AY296" s="173" t="s">
        <v>302</v>
      </c>
    </row>
    <row r="297" spans="1:65" s="15" customFormat="1" ht="21.75" customHeight="1">
      <c r="A297" s="12"/>
      <c r="B297" s="13"/>
      <c r="C297" s="85" t="s">
        <v>657</v>
      </c>
      <c r="D297" s="85" t="s">
        <v>303</v>
      </c>
      <c r="E297" s="86" t="s">
        <v>5344</v>
      </c>
      <c r="F297" s="87" t="s">
        <v>5345</v>
      </c>
      <c r="G297" s="88" t="s">
        <v>450</v>
      </c>
      <c r="H297" s="89">
        <v>57.38</v>
      </c>
      <c r="I297" s="3"/>
      <c r="J297" s="90">
        <f>ROUND(I297*H297,2)</f>
        <v>0</v>
      </c>
      <c r="K297" s="87" t="s">
        <v>427</v>
      </c>
      <c r="L297" s="13"/>
      <c r="M297" s="91" t="s">
        <v>1</v>
      </c>
      <c r="N297" s="92" t="s">
        <v>40</v>
      </c>
      <c r="O297" s="93"/>
      <c r="P297" s="94">
        <f>O297*H297</f>
        <v>0</v>
      </c>
      <c r="Q297" s="94">
        <v>0</v>
      </c>
      <c r="R297" s="94">
        <f>Q297*H297</f>
        <v>0</v>
      </c>
      <c r="S297" s="94">
        <v>0</v>
      </c>
      <c r="T297" s="95">
        <f>S297*H297</f>
        <v>0</v>
      </c>
      <c r="U297" s="12"/>
      <c r="V297" s="12"/>
      <c r="W297" s="12"/>
      <c r="X297" s="12"/>
      <c r="Y297" s="12"/>
      <c r="Z297" s="12"/>
      <c r="AA297" s="12"/>
      <c r="AB297" s="12"/>
      <c r="AC297" s="12"/>
      <c r="AD297" s="12"/>
      <c r="AE297" s="12"/>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5964</v>
      </c>
    </row>
    <row r="298" spans="1:65" s="98" customFormat="1">
      <c r="B298" s="99"/>
      <c r="D298" s="100" t="s">
        <v>308</v>
      </c>
      <c r="E298" s="101" t="s">
        <v>1</v>
      </c>
      <c r="F298" s="102" t="s">
        <v>5431</v>
      </c>
      <c r="H298" s="103">
        <v>45.83</v>
      </c>
      <c r="L298" s="99"/>
      <c r="M298" s="104"/>
      <c r="N298" s="105"/>
      <c r="O298" s="105"/>
      <c r="P298" s="105"/>
      <c r="Q298" s="105"/>
      <c r="R298" s="105"/>
      <c r="S298" s="105"/>
      <c r="T298" s="106"/>
      <c r="AT298" s="101" t="s">
        <v>308</v>
      </c>
      <c r="AU298" s="101" t="s">
        <v>84</v>
      </c>
      <c r="AV298" s="98" t="s">
        <v>84</v>
      </c>
      <c r="AW298" s="98" t="s">
        <v>31</v>
      </c>
      <c r="AX298" s="98" t="s">
        <v>75</v>
      </c>
      <c r="AY298" s="101" t="s">
        <v>302</v>
      </c>
    </row>
    <row r="299" spans="1:65" s="98" customFormat="1">
      <c r="B299" s="99"/>
      <c r="D299" s="100" t="s">
        <v>308</v>
      </c>
      <c r="E299" s="101" t="s">
        <v>1</v>
      </c>
      <c r="F299" s="102" t="s">
        <v>5627</v>
      </c>
      <c r="H299" s="103">
        <v>11.55</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171" customFormat="1">
      <c r="B300" s="172"/>
      <c r="D300" s="100" t="s">
        <v>308</v>
      </c>
      <c r="E300" s="173" t="s">
        <v>1</v>
      </c>
      <c r="F300" s="174" t="s">
        <v>435</v>
      </c>
      <c r="H300" s="175">
        <v>57.38</v>
      </c>
      <c r="L300" s="172"/>
      <c r="M300" s="176"/>
      <c r="N300" s="177"/>
      <c r="O300" s="177"/>
      <c r="P300" s="177"/>
      <c r="Q300" s="177"/>
      <c r="R300" s="177"/>
      <c r="S300" s="177"/>
      <c r="T300" s="178"/>
      <c r="AT300" s="173" t="s">
        <v>308</v>
      </c>
      <c r="AU300" s="173" t="s">
        <v>84</v>
      </c>
      <c r="AV300" s="171" t="s">
        <v>97</v>
      </c>
      <c r="AW300" s="171" t="s">
        <v>31</v>
      </c>
      <c r="AX300" s="171" t="s">
        <v>82</v>
      </c>
      <c r="AY300" s="173" t="s">
        <v>302</v>
      </c>
    </row>
    <row r="301" spans="1:65" s="15" customFormat="1" ht="16.5" customHeight="1">
      <c r="A301" s="12"/>
      <c r="B301" s="13"/>
      <c r="C301" s="85" t="s">
        <v>661</v>
      </c>
      <c r="D301" s="85" t="s">
        <v>303</v>
      </c>
      <c r="E301" s="86" t="s">
        <v>5347</v>
      </c>
      <c r="F301" s="87" t="s">
        <v>5348</v>
      </c>
      <c r="G301" s="88" t="s">
        <v>450</v>
      </c>
      <c r="H301" s="89">
        <v>57.38</v>
      </c>
      <c r="I301" s="3"/>
      <c r="J301" s="90">
        <f>ROUND(I301*H301,2)</f>
        <v>0</v>
      </c>
      <c r="K301" s="87" t="s">
        <v>427</v>
      </c>
      <c r="L301" s="13"/>
      <c r="M301" s="91" t="s">
        <v>1</v>
      </c>
      <c r="N301" s="92" t="s">
        <v>40</v>
      </c>
      <c r="O301" s="93"/>
      <c r="P301" s="94">
        <f>O301*H301</f>
        <v>0</v>
      </c>
      <c r="Q301" s="94">
        <v>0</v>
      </c>
      <c r="R301" s="94">
        <f>Q301*H301</f>
        <v>0</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5965</v>
      </c>
    </row>
    <row r="302" spans="1:65" s="98" customFormat="1">
      <c r="B302" s="99"/>
      <c r="D302" s="100" t="s">
        <v>308</v>
      </c>
      <c r="E302" s="101" t="s">
        <v>5431</v>
      </c>
      <c r="F302" s="102" t="s">
        <v>5966</v>
      </c>
      <c r="H302" s="103">
        <v>45.83</v>
      </c>
      <c r="L302" s="99"/>
      <c r="M302" s="104"/>
      <c r="N302" s="105"/>
      <c r="O302" s="105"/>
      <c r="P302" s="105"/>
      <c r="Q302" s="105"/>
      <c r="R302" s="105"/>
      <c r="S302" s="105"/>
      <c r="T302" s="106"/>
      <c r="AT302" s="101" t="s">
        <v>308</v>
      </c>
      <c r="AU302" s="101" t="s">
        <v>84</v>
      </c>
      <c r="AV302" s="98" t="s">
        <v>84</v>
      </c>
      <c r="AW302" s="98" t="s">
        <v>31</v>
      </c>
      <c r="AX302" s="98" t="s">
        <v>75</v>
      </c>
      <c r="AY302" s="101" t="s">
        <v>302</v>
      </c>
    </row>
    <row r="303" spans="1:65" s="98" customFormat="1">
      <c r="B303" s="99"/>
      <c r="D303" s="100" t="s">
        <v>308</v>
      </c>
      <c r="E303" s="101" t="s">
        <v>5627</v>
      </c>
      <c r="F303" s="102" t="s">
        <v>5967</v>
      </c>
      <c r="H303" s="103">
        <v>11.55</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171" customFormat="1">
      <c r="B304" s="172"/>
      <c r="D304" s="100" t="s">
        <v>308</v>
      </c>
      <c r="E304" s="173" t="s">
        <v>1</v>
      </c>
      <c r="F304" s="174" t="s">
        <v>435</v>
      </c>
      <c r="H304" s="175">
        <v>57.38</v>
      </c>
      <c r="L304" s="172"/>
      <c r="M304" s="176"/>
      <c r="N304" s="177"/>
      <c r="O304" s="177"/>
      <c r="P304" s="177"/>
      <c r="Q304" s="177"/>
      <c r="R304" s="177"/>
      <c r="S304" s="177"/>
      <c r="T304" s="178"/>
      <c r="AT304" s="173" t="s">
        <v>308</v>
      </c>
      <c r="AU304" s="173" t="s">
        <v>84</v>
      </c>
      <c r="AV304" s="171" t="s">
        <v>97</v>
      </c>
      <c r="AW304" s="171" t="s">
        <v>31</v>
      </c>
      <c r="AX304" s="171" t="s">
        <v>82</v>
      </c>
      <c r="AY304" s="173" t="s">
        <v>302</v>
      </c>
    </row>
    <row r="305" spans="1:65" s="15" customFormat="1" ht="21.75" customHeight="1">
      <c r="A305" s="12"/>
      <c r="B305" s="13"/>
      <c r="C305" s="85" t="s">
        <v>665</v>
      </c>
      <c r="D305" s="85" t="s">
        <v>303</v>
      </c>
      <c r="E305" s="86" t="s">
        <v>2794</v>
      </c>
      <c r="F305" s="87" t="s">
        <v>2795</v>
      </c>
      <c r="G305" s="88" t="s">
        <v>419</v>
      </c>
      <c r="H305" s="89">
        <v>3</v>
      </c>
      <c r="I305" s="3"/>
      <c r="J305" s="90">
        <f>ROUND(I305*H305,2)</f>
        <v>0</v>
      </c>
      <c r="K305" s="87" t="s">
        <v>427</v>
      </c>
      <c r="L305" s="13"/>
      <c r="M305" s="91" t="s">
        <v>1</v>
      </c>
      <c r="N305" s="92" t="s">
        <v>40</v>
      </c>
      <c r="O305" s="93"/>
      <c r="P305" s="94">
        <f>O305*H305</f>
        <v>0</v>
      </c>
      <c r="Q305" s="94">
        <v>0.45937</v>
      </c>
      <c r="R305" s="94">
        <f>Q305*H305</f>
        <v>1.3781099999999999</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5968</v>
      </c>
    </row>
    <row r="306" spans="1:65" s="98" customFormat="1">
      <c r="B306" s="99"/>
      <c r="D306" s="100" t="s">
        <v>308</v>
      </c>
      <c r="E306" s="101" t="s">
        <v>1</v>
      </c>
      <c r="F306" s="102" t="s">
        <v>91</v>
      </c>
      <c r="H306" s="103">
        <v>3</v>
      </c>
      <c r="L306" s="99"/>
      <c r="M306" s="104"/>
      <c r="N306" s="105"/>
      <c r="O306" s="105"/>
      <c r="P306" s="105"/>
      <c r="Q306" s="105"/>
      <c r="R306" s="105"/>
      <c r="S306" s="105"/>
      <c r="T306" s="106"/>
      <c r="AT306" s="101" t="s">
        <v>308</v>
      </c>
      <c r="AU306" s="101" t="s">
        <v>84</v>
      </c>
      <c r="AV306" s="98" t="s">
        <v>84</v>
      </c>
      <c r="AW306" s="98" t="s">
        <v>31</v>
      </c>
      <c r="AX306" s="98" t="s">
        <v>82</v>
      </c>
      <c r="AY306" s="101" t="s">
        <v>302</v>
      </c>
    </row>
    <row r="307" spans="1:65" s="15" customFormat="1" ht="21.75" customHeight="1">
      <c r="A307" s="12"/>
      <c r="B307" s="13"/>
      <c r="C307" s="85" t="s">
        <v>669</v>
      </c>
      <c r="D307" s="85" t="s">
        <v>303</v>
      </c>
      <c r="E307" s="86" t="s">
        <v>5969</v>
      </c>
      <c r="F307" s="87" t="s">
        <v>5970</v>
      </c>
      <c r="G307" s="88" t="s">
        <v>468</v>
      </c>
      <c r="H307" s="89">
        <v>11.231999999999999</v>
      </c>
      <c r="I307" s="3"/>
      <c r="J307" s="90">
        <f>ROUND(I307*H307,2)</f>
        <v>0</v>
      </c>
      <c r="K307" s="87" t="s">
        <v>427</v>
      </c>
      <c r="L307" s="13"/>
      <c r="M307" s="91" t="s">
        <v>1</v>
      </c>
      <c r="N307" s="92" t="s">
        <v>40</v>
      </c>
      <c r="O307" s="93"/>
      <c r="P307" s="94">
        <f>O307*H307</f>
        <v>0</v>
      </c>
      <c r="Q307" s="94">
        <v>2.4775800000000001</v>
      </c>
      <c r="R307" s="94">
        <f>Q307*H307</f>
        <v>27.828178560000001</v>
      </c>
      <c r="S307" s="94">
        <v>0</v>
      </c>
      <c r="T307" s="95">
        <f>S307*H307</f>
        <v>0</v>
      </c>
      <c r="U307" s="12"/>
      <c r="V307" s="12"/>
      <c r="W307" s="12"/>
      <c r="X307" s="12"/>
      <c r="Y307" s="12"/>
      <c r="Z307" s="12"/>
      <c r="AA307" s="12"/>
      <c r="AB307" s="12"/>
      <c r="AC307" s="12"/>
      <c r="AD307" s="12"/>
      <c r="AE307" s="12"/>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5971</v>
      </c>
    </row>
    <row r="308" spans="1:65" s="179" customFormat="1">
      <c r="B308" s="180"/>
      <c r="D308" s="100" t="s">
        <v>308</v>
      </c>
      <c r="E308" s="181" t="s">
        <v>1</v>
      </c>
      <c r="F308" s="182" t="s">
        <v>5972</v>
      </c>
      <c r="H308" s="181" t="s">
        <v>1</v>
      </c>
      <c r="L308" s="180"/>
      <c r="M308" s="183"/>
      <c r="N308" s="184"/>
      <c r="O308" s="184"/>
      <c r="P308" s="184"/>
      <c r="Q308" s="184"/>
      <c r="R308" s="184"/>
      <c r="S308" s="184"/>
      <c r="T308" s="185"/>
      <c r="AT308" s="181" t="s">
        <v>308</v>
      </c>
      <c r="AU308" s="181" t="s">
        <v>84</v>
      </c>
      <c r="AV308" s="179" t="s">
        <v>82</v>
      </c>
      <c r="AW308" s="179" t="s">
        <v>31</v>
      </c>
      <c r="AX308" s="179" t="s">
        <v>75</v>
      </c>
      <c r="AY308" s="181" t="s">
        <v>302</v>
      </c>
    </row>
    <row r="309" spans="1:65" s="179" customFormat="1">
      <c r="B309" s="180"/>
      <c r="D309" s="100" t="s">
        <v>308</v>
      </c>
      <c r="E309" s="181" t="s">
        <v>1</v>
      </c>
      <c r="F309" s="182" t="s">
        <v>5973</v>
      </c>
      <c r="H309" s="181" t="s">
        <v>1</v>
      </c>
      <c r="L309" s="180"/>
      <c r="M309" s="183"/>
      <c r="N309" s="184"/>
      <c r="O309" s="184"/>
      <c r="P309" s="184"/>
      <c r="Q309" s="184"/>
      <c r="R309" s="184"/>
      <c r="S309" s="184"/>
      <c r="T309" s="185"/>
      <c r="AT309" s="181" t="s">
        <v>308</v>
      </c>
      <c r="AU309" s="181" t="s">
        <v>84</v>
      </c>
      <c r="AV309" s="179" t="s">
        <v>82</v>
      </c>
      <c r="AW309" s="179" t="s">
        <v>31</v>
      </c>
      <c r="AX309" s="179" t="s">
        <v>75</v>
      </c>
      <c r="AY309" s="181" t="s">
        <v>302</v>
      </c>
    </row>
    <row r="310" spans="1:65" s="98" customFormat="1">
      <c r="B310" s="99"/>
      <c r="D310" s="100" t="s">
        <v>308</v>
      </c>
      <c r="E310" s="101" t="s">
        <v>1</v>
      </c>
      <c r="F310" s="102" t="s">
        <v>5974</v>
      </c>
      <c r="H310" s="103">
        <v>0.95399999999999996</v>
      </c>
      <c r="L310" s="99"/>
      <c r="M310" s="104"/>
      <c r="N310" s="105"/>
      <c r="O310" s="105"/>
      <c r="P310" s="105"/>
      <c r="Q310" s="105"/>
      <c r="R310" s="105"/>
      <c r="S310" s="105"/>
      <c r="T310" s="106"/>
      <c r="AT310" s="101" t="s">
        <v>308</v>
      </c>
      <c r="AU310" s="101" t="s">
        <v>84</v>
      </c>
      <c r="AV310" s="98" t="s">
        <v>84</v>
      </c>
      <c r="AW310" s="98" t="s">
        <v>31</v>
      </c>
      <c r="AX310" s="98" t="s">
        <v>75</v>
      </c>
      <c r="AY310" s="101" t="s">
        <v>302</v>
      </c>
    </row>
    <row r="311" spans="1:65" s="98" customFormat="1">
      <c r="B311" s="99"/>
      <c r="D311" s="100" t="s">
        <v>308</v>
      </c>
      <c r="E311" s="101" t="s">
        <v>1</v>
      </c>
      <c r="F311" s="102" t="s">
        <v>5975</v>
      </c>
      <c r="H311" s="103">
        <v>2.79</v>
      </c>
      <c r="L311" s="99"/>
      <c r="M311" s="104"/>
      <c r="N311" s="105"/>
      <c r="O311" s="105"/>
      <c r="P311" s="105"/>
      <c r="Q311" s="105"/>
      <c r="R311" s="105"/>
      <c r="S311" s="105"/>
      <c r="T311" s="106"/>
      <c r="AT311" s="101" t="s">
        <v>308</v>
      </c>
      <c r="AU311" s="101" t="s">
        <v>84</v>
      </c>
      <c r="AV311" s="98" t="s">
        <v>84</v>
      </c>
      <c r="AW311" s="98" t="s">
        <v>31</v>
      </c>
      <c r="AX311" s="98" t="s">
        <v>75</v>
      </c>
      <c r="AY311" s="101" t="s">
        <v>302</v>
      </c>
    </row>
    <row r="312" spans="1:65" s="186" customFormat="1">
      <c r="B312" s="187"/>
      <c r="D312" s="100" t="s">
        <v>308</v>
      </c>
      <c r="E312" s="188" t="s">
        <v>1</v>
      </c>
      <c r="F312" s="189" t="s">
        <v>481</v>
      </c>
      <c r="H312" s="190">
        <v>3.7440000000000002</v>
      </c>
      <c r="L312" s="187"/>
      <c r="M312" s="191"/>
      <c r="N312" s="192"/>
      <c r="O312" s="192"/>
      <c r="P312" s="192"/>
      <c r="Q312" s="192"/>
      <c r="R312" s="192"/>
      <c r="S312" s="192"/>
      <c r="T312" s="193"/>
      <c r="AT312" s="188" t="s">
        <v>308</v>
      </c>
      <c r="AU312" s="188" t="s">
        <v>84</v>
      </c>
      <c r="AV312" s="186" t="s">
        <v>91</v>
      </c>
      <c r="AW312" s="186" t="s">
        <v>31</v>
      </c>
      <c r="AX312" s="186" t="s">
        <v>75</v>
      </c>
      <c r="AY312" s="188" t="s">
        <v>302</v>
      </c>
    </row>
    <row r="313" spans="1:65" s="98" customFormat="1">
      <c r="B313" s="99"/>
      <c r="D313" s="100" t="s">
        <v>308</v>
      </c>
      <c r="E313" s="101" t="s">
        <v>1</v>
      </c>
      <c r="F313" s="102" t="s">
        <v>5976</v>
      </c>
      <c r="H313" s="103">
        <v>7.4880000000000004</v>
      </c>
      <c r="L313" s="99"/>
      <c r="M313" s="104"/>
      <c r="N313" s="105"/>
      <c r="O313" s="105"/>
      <c r="P313" s="105"/>
      <c r="Q313" s="105"/>
      <c r="R313" s="105"/>
      <c r="S313" s="105"/>
      <c r="T313" s="106"/>
      <c r="AT313" s="101" t="s">
        <v>308</v>
      </c>
      <c r="AU313" s="101" t="s">
        <v>84</v>
      </c>
      <c r="AV313" s="98" t="s">
        <v>84</v>
      </c>
      <c r="AW313" s="98" t="s">
        <v>31</v>
      </c>
      <c r="AX313" s="98" t="s">
        <v>75</v>
      </c>
      <c r="AY313" s="101" t="s">
        <v>302</v>
      </c>
    </row>
    <row r="314" spans="1:65" s="171" customFormat="1">
      <c r="B314" s="172"/>
      <c r="D314" s="100" t="s">
        <v>308</v>
      </c>
      <c r="E314" s="173" t="s">
        <v>1</v>
      </c>
      <c r="F314" s="174" t="s">
        <v>435</v>
      </c>
      <c r="H314" s="175">
        <v>11.231999999999999</v>
      </c>
      <c r="L314" s="172"/>
      <c r="M314" s="176"/>
      <c r="N314" s="177"/>
      <c r="O314" s="177"/>
      <c r="P314" s="177"/>
      <c r="Q314" s="177"/>
      <c r="R314" s="177"/>
      <c r="S314" s="177"/>
      <c r="T314" s="178"/>
      <c r="AT314" s="173" t="s">
        <v>308</v>
      </c>
      <c r="AU314" s="173" t="s">
        <v>84</v>
      </c>
      <c r="AV314" s="171" t="s">
        <v>97</v>
      </c>
      <c r="AW314" s="171" t="s">
        <v>31</v>
      </c>
      <c r="AX314" s="171" t="s">
        <v>82</v>
      </c>
      <c r="AY314" s="173" t="s">
        <v>302</v>
      </c>
    </row>
    <row r="315" spans="1:65" s="15" customFormat="1" ht="21.75" customHeight="1">
      <c r="A315" s="12"/>
      <c r="B315" s="13"/>
      <c r="C315" s="85" t="s">
        <v>677</v>
      </c>
      <c r="D315" s="85" t="s">
        <v>303</v>
      </c>
      <c r="E315" s="86" t="s">
        <v>5977</v>
      </c>
      <c r="F315" s="87" t="s">
        <v>5978</v>
      </c>
      <c r="G315" s="88" t="s">
        <v>468</v>
      </c>
      <c r="H315" s="89">
        <v>2.298</v>
      </c>
      <c r="I315" s="3"/>
      <c r="J315" s="90">
        <f>ROUND(I315*H315,2)</f>
        <v>0</v>
      </c>
      <c r="K315" s="87" t="s">
        <v>427</v>
      </c>
      <c r="L315" s="13"/>
      <c r="M315" s="91" t="s">
        <v>1</v>
      </c>
      <c r="N315" s="92" t="s">
        <v>40</v>
      </c>
      <c r="O315" s="93"/>
      <c r="P315" s="94">
        <f>O315*H315</f>
        <v>0</v>
      </c>
      <c r="Q315" s="94">
        <v>2.4775800000000001</v>
      </c>
      <c r="R315" s="94">
        <f>Q315*H315</f>
        <v>5.69347884</v>
      </c>
      <c r="S315" s="94">
        <v>0</v>
      </c>
      <c r="T315" s="95">
        <f>S315*H315</f>
        <v>0</v>
      </c>
      <c r="U315" s="12"/>
      <c r="V315" s="12"/>
      <c r="W315" s="12"/>
      <c r="X315" s="12"/>
      <c r="Y315" s="12"/>
      <c r="Z315" s="12"/>
      <c r="AA315" s="12"/>
      <c r="AB315" s="12"/>
      <c r="AC315" s="12"/>
      <c r="AD315" s="12"/>
      <c r="AE315" s="12"/>
      <c r="AR315" s="96" t="s">
        <v>97</v>
      </c>
      <c r="AT315" s="96" t="s">
        <v>303</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5979</v>
      </c>
    </row>
    <row r="316" spans="1:65" s="179" customFormat="1">
      <c r="B316" s="180"/>
      <c r="D316" s="100" t="s">
        <v>308</v>
      </c>
      <c r="E316" s="181" t="s">
        <v>1</v>
      </c>
      <c r="F316" s="182" t="s">
        <v>5972</v>
      </c>
      <c r="H316" s="181" t="s">
        <v>1</v>
      </c>
      <c r="L316" s="180"/>
      <c r="M316" s="183"/>
      <c r="N316" s="184"/>
      <c r="O316" s="184"/>
      <c r="P316" s="184"/>
      <c r="Q316" s="184"/>
      <c r="R316" s="184"/>
      <c r="S316" s="184"/>
      <c r="T316" s="185"/>
      <c r="AT316" s="181" t="s">
        <v>308</v>
      </c>
      <c r="AU316" s="181" t="s">
        <v>84</v>
      </c>
      <c r="AV316" s="179" t="s">
        <v>82</v>
      </c>
      <c r="AW316" s="179" t="s">
        <v>31</v>
      </c>
      <c r="AX316" s="179" t="s">
        <v>75</v>
      </c>
      <c r="AY316" s="181" t="s">
        <v>302</v>
      </c>
    </row>
    <row r="317" spans="1:65" s="98" customFormat="1">
      <c r="B317" s="99"/>
      <c r="D317" s="100" t="s">
        <v>308</v>
      </c>
      <c r="E317" s="101" t="s">
        <v>1</v>
      </c>
      <c r="F317" s="102" t="s">
        <v>5980</v>
      </c>
      <c r="H317" s="103">
        <v>0.71</v>
      </c>
      <c r="L317" s="99"/>
      <c r="M317" s="104"/>
      <c r="N317" s="105"/>
      <c r="O317" s="105"/>
      <c r="P317" s="105"/>
      <c r="Q317" s="105"/>
      <c r="R317" s="105"/>
      <c r="S317" s="105"/>
      <c r="T317" s="106"/>
      <c r="AT317" s="101" t="s">
        <v>308</v>
      </c>
      <c r="AU317" s="101" t="s">
        <v>84</v>
      </c>
      <c r="AV317" s="98" t="s">
        <v>84</v>
      </c>
      <c r="AW317" s="98" t="s">
        <v>31</v>
      </c>
      <c r="AX317" s="98" t="s">
        <v>75</v>
      </c>
      <c r="AY317" s="101" t="s">
        <v>302</v>
      </c>
    </row>
    <row r="318" spans="1:65" s="98" customFormat="1">
      <c r="B318" s="99"/>
      <c r="D318" s="100" t="s">
        <v>308</v>
      </c>
      <c r="E318" s="101" t="s">
        <v>1</v>
      </c>
      <c r="F318" s="102" t="s">
        <v>5981</v>
      </c>
      <c r="H318" s="103">
        <v>5.6000000000000001E-2</v>
      </c>
      <c r="L318" s="99"/>
      <c r="M318" s="104"/>
      <c r="N318" s="105"/>
      <c r="O318" s="105"/>
      <c r="P318" s="105"/>
      <c r="Q318" s="105"/>
      <c r="R318" s="105"/>
      <c r="S318" s="105"/>
      <c r="T318" s="106"/>
      <c r="AT318" s="101" t="s">
        <v>308</v>
      </c>
      <c r="AU318" s="101" t="s">
        <v>84</v>
      </c>
      <c r="AV318" s="98" t="s">
        <v>84</v>
      </c>
      <c r="AW318" s="98" t="s">
        <v>31</v>
      </c>
      <c r="AX318" s="98" t="s">
        <v>75</v>
      </c>
      <c r="AY318" s="101" t="s">
        <v>302</v>
      </c>
    </row>
    <row r="319" spans="1:65" s="186" customFormat="1">
      <c r="B319" s="187"/>
      <c r="D319" s="100" t="s">
        <v>308</v>
      </c>
      <c r="E319" s="188" t="s">
        <v>1</v>
      </c>
      <c r="F319" s="189" t="s">
        <v>481</v>
      </c>
      <c r="H319" s="190">
        <v>0.76600000000000001</v>
      </c>
      <c r="L319" s="187"/>
      <c r="M319" s="191"/>
      <c r="N319" s="192"/>
      <c r="O319" s="192"/>
      <c r="P319" s="192"/>
      <c r="Q319" s="192"/>
      <c r="R319" s="192"/>
      <c r="S319" s="192"/>
      <c r="T319" s="193"/>
      <c r="AT319" s="188" t="s">
        <v>308</v>
      </c>
      <c r="AU319" s="188" t="s">
        <v>84</v>
      </c>
      <c r="AV319" s="186" t="s">
        <v>91</v>
      </c>
      <c r="AW319" s="186" t="s">
        <v>31</v>
      </c>
      <c r="AX319" s="186" t="s">
        <v>75</v>
      </c>
      <c r="AY319" s="188" t="s">
        <v>302</v>
      </c>
    </row>
    <row r="320" spans="1:65" s="98" customFormat="1">
      <c r="B320" s="99"/>
      <c r="D320" s="100" t="s">
        <v>308</v>
      </c>
      <c r="E320" s="101" t="s">
        <v>1</v>
      </c>
      <c r="F320" s="102" t="s">
        <v>5982</v>
      </c>
      <c r="H320" s="103">
        <v>1.532</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171" customFormat="1">
      <c r="B321" s="172"/>
      <c r="D321" s="100" t="s">
        <v>308</v>
      </c>
      <c r="E321" s="173" t="s">
        <v>1</v>
      </c>
      <c r="F321" s="174" t="s">
        <v>435</v>
      </c>
      <c r="H321" s="175">
        <v>2.298</v>
      </c>
      <c r="L321" s="172"/>
      <c r="M321" s="176"/>
      <c r="N321" s="177"/>
      <c r="O321" s="177"/>
      <c r="P321" s="177"/>
      <c r="Q321" s="177"/>
      <c r="R321" s="177"/>
      <c r="S321" s="177"/>
      <c r="T321" s="178"/>
      <c r="AT321" s="173" t="s">
        <v>308</v>
      </c>
      <c r="AU321" s="173" t="s">
        <v>84</v>
      </c>
      <c r="AV321" s="171" t="s">
        <v>97</v>
      </c>
      <c r="AW321" s="171" t="s">
        <v>31</v>
      </c>
      <c r="AX321" s="171" t="s">
        <v>82</v>
      </c>
      <c r="AY321" s="173" t="s">
        <v>302</v>
      </c>
    </row>
    <row r="322" spans="1:65" s="15" customFormat="1" ht="21.75" customHeight="1">
      <c r="A322" s="12"/>
      <c r="B322" s="13"/>
      <c r="C322" s="85" t="s">
        <v>684</v>
      </c>
      <c r="D322" s="85" t="s">
        <v>303</v>
      </c>
      <c r="E322" s="86" t="s">
        <v>5983</v>
      </c>
      <c r="F322" s="87" t="s">
        <v>5984</v>
      </c>
      <c r="G322" s="88" t="s">
        <v>423</v>
      </c>
      <c r="H322" s="89">
        <v>85.14</v>
      </c>
      <c r="I322" s="3"/>
      <c r="J322" s="90">
        <f>ROUND(I322*H322,2)</f>
        <v>0</v>
      </c>
      <c r="K322" s="87" t="s">
        <v>427</v>
      </c>
      <c r="L322" s="13"/>
      <c r="M322" s="91" t="s">
        <v>1</v>
      </c>
      <c r="N322" s="92" t="s">
        <v>40</v>
      </c>
      <c r="O322" s="93"/>
      <c r="P322" s="94">
        <f>O322*H322</f>
        <v>0</v>
      </c>
      <c r="Q322" s="94">
        <v>4.6499999999999996E-3</v>
      </c>
      <c r="R322" s="94">
        <f>Q322*H322</f>
        <v>0.39590099999999995</v>
      </c>
      <c r="S322" s="94">
        <v>0</v>
      </c>
      <c r="T322" s="95">
        <f>S322*H322</f>
        <v>0</v>
      </c>
      <c r="U322" s="12"/>
      <c r="V322" s="12"/>
      <c r="W322" s="12"/>
      <c r="X322" s="12"/>
      <c r="Y322" s="12"/>
      <c r="Z322" s="12"/>
      <c r="AA322" s="12"/>
      <c r="AB322" s="12"/>
      <c r="AC322" s="12"/>
      <c r="AD322" s="12"/>
      <c r="AE322" s="12"/>
      <c r="AR322" s="96" t="s">
        <v>97</v>
      </c>
      <c r="AT322" s="96" t="s">
        <v>303</v>
      </c>
      <c r="AU322" s="96" t="s">
        <v>84</v>
      </c>
      <c r="AY322" s="5" t="s">
        <v>302</v>
      </c>
      <c r="BE322" s="97">
        <f>IF(N322="základní",J322,0)</f>
        <v>0</v>
      </c>
      <c r="BF322" s="97">
        <f>IF(N322="snížená",J322,0)</f>
        <v>0</v>
      </c>
      <c r="BG322" s="97">
        <f>IF(N322="zákl. přenesená",J322,0)</f>
        <v>0</v>
      </c>
      <c r="BH322" s="97">
        <f>IF(N322="sníž. přenesená",J322,0)</f>
        <v>0</v>
      </c>
      <c r="BI322" s="97">
        <f>IF(N322="nulová",J322,0)</f>
        <v>0</v>
      </c>
      <c r="BJ322" s="5" t="s">
        <v>82</v>
      </c>
      <c r="BK322" s="97">
        <f>ROUND(I322*H322,2)</f>
        <v>0</v>
      </c>
      <c r="BL322" s="5" t="s">
        <v>97</v>
      </c>
      <c r="BM322" s="96" t="s">
        <v>5985</v>
      </c>
    </row>
    <row r="323" spans="1:65" s="179" customFormat="1">
      <c r="B323" s="180"/>
      <c r="D323" s="100" t="s">
        <v>308</v>
      </c>
      <c r="E323" s="181" t="s">
        <v>1</v>
      </c>
      <c r="F323" s="182" t="s">
        <v>5986</v>
      </c>
      <c r="H323" s="181" t="s">
        <v>1</v>
      </c>
      <c r="L323" s="180"/>
      <c r="M323" s="183"/>
      <c r="N323" s="184"/>
      <c r="O323" s="184"/>
      <c r="P323" s="184"/>
      <c r="Q323" s="184"/>
      <c r="R323" s="184"/>
      <c r="S323" s="184"/>
      <c r="T323" s="185"/>
      <c r="AT323" s="181" t="s">
        <v>308</v>
      </c>
      <c r="AU323" s="181" t="s">
        <v>84</v>
      </c>
      <c r="AV323" s="179" t="s">
        <v>82</v>
      </c>
      <c r="AW323" s="179" t="s">
        <v>31</v>
      </c>
      <c r="AX323" s="179" t="s">
        <v>75</v>
      </c>
      <c r="AY323" s="181" t="s">
        <v>302</v>
      </c>
    </row>
    <row r="324" spans="1:65" s="98" customFormat="1">
      <c r="B324" s="99"/>
      <c r="D324" s="100" t="s">
        <v>308</v>
      </c>
      <c r="E324" s="101" t="s">
        <v>1</v>
      </c>
      <c r="F324" s="102" t="s">
        <v>5987</v>
      </c>
      <c r="H324" s="103">
        <v>9.36</v>
      </c>
      <c r="L324" s="99"/>
      <c r="M324" s="104"/>
      <c r="N324" s="105"/>
      <c r="O324" s="105"/>
      <c r="P324" s="105"/>
      <c r="Q324" s="105"/>
      <c r="R324" s="105"/>
      <c r="S324" s="105"/>
      <c r="T324" s="106"/>
      <c r="AT324" s="101" t="s">
        <v>308</v>
      </c>
      <c r="AU324" s="101" t="s">
        <v>84</v>
      </c>
      <c r="AV324" s="98" t="s">
        <v>84</v>
      </c>
      <c r="AW324" s="98" t="s">
        <v>31</v>
      </c>
      <c r="AX324" s="98" t="s">
        <v>75</v>
      </c>
      <c r="AY324" s="101" t="s">
        <v>302</v>
      </c>
    </row>
    <row r="325" spans="1:65" s="98" customFormat="1">
      <c r="B325" s="99"/>
      <c r="D325" s="100" t="s">
        <v>308</v>
      </c>
      <c r="E325" s="101" t="s">
        <v>1</v>
      </c>
      <c r="F325" s="102" t="s">
        <v>5988</v>
      </c>
      <c r="H325" s="103">
        <v>16.920000000000002</v>
      </c>
      <c r="L325" s="99"/>
      <c r="M325" s="104"/>
      <c r="N325" s="105"/>
      <c r="O325" s="105"/>
      <c r="P325" s="105"/>
      <c r="Q325" s="105"/>
      <c r="R325" s="105"/>
      <c r="S325" s="105"/>
      <c r="T325" s="106"/>
      <c r="AT325" s="101" t="s">
        <v>308</v>
      </c>
      <c r="AU325" s="101" t="s">
        <v>84</v>
      </c>
      <c r="AV325" s="98" t="s">
        <v>84</v>
      </c>
      <c r="AW325" s="98" t="s">
        <v>31</v>
      </c>
      <c r="AX325" s="98" t="s">
        <v>75</v>
      </c>
      <c r="AY325" s="101" t="s">
        <v>302</v>
      </c>
    </row>
    <row r="326" spans="1:65" s="98" customFormat="1">
      <c r="B326" s="99"/>
      <c r="D326" s="100" t="s">
        <v>308</v>
      </c>
      <c r="E326" s="101" t="s">
        <v>1</v>
      </c>
      <c r="F326" s="102" t="s">
        <v>5989</v>
      </c>
      <c r="H326" s="103">
        <v>2.1</v>
      </c>
      <c r="L326" s="99"/>
      <c r="M326" s="104"/>
      <c r="N326" s="105"/>
      <c r="O326" s="105"/>
      <c r="P326" s="105"/>
      <c r="Q326" s="105"/>
      <c r="R326" s="105"/>
      <c r="S326" s="105"/>
      <c r="T326" s="106"/>
      <c r="AT326" s="101" t="s">
        <v>308</v>
      </c>
      <c r="AU326" s="101" t="s">
        <v>84</v>
      </c>
      <c r="AV326" s="98" t="s">
        <v>84</v>
      </c>
      <c r="AW326" s="98" t="s">
        <v>31</v>
      </c>
      <c r="AX326" s="98" t="s">
        <v>75</v>
      </c>
      <c r="AY326" s="101" t="s">
        <v>302</v>
      </c>
    </row>
    <row r="327" spans="1:65" s="186" customFormat="1">
      <c r="B327" s="187"/>
      <c r="D327" s="100" t="s">
        <v>308</v>
      </c>
      <c r="E327" s="188" t="s">
        <v>1</v>
      </c>
      <c r="F327" s="189" t="s">
        <v>481</v>
      </c>
      <c r="H327" s="190">
        <v>28.38</v>
      </c>
      <c r="L327" s="187"/>
      <c r="M327" s="191"/>
      <c r="N327" s="192"/>
      <c r="O327" s="192"/>
      <c r="P327" s="192"/>
      <c r="Q327" s="192"/>
      <c r="R327" s="192"/>
      <c r="S327" s="192"/>
      <c r="T327" s="193"/>
      <c r="AT327" s="188" t="s">
        <v>308</v>
      </c>
      <c r="AU327" s="188" t="s">
        <v>84</v>
      </c>
      <c r="AV327" s="186" t="s">
        <v>91</v>
      </c>
      <c r="AW327" s="186" t="s">
        <v>31</v>
      </c>
      <c r="AX327" s="186" t="s">
        <v>75</v>
      </c>
      <c r="AY327" s="188" t="s">
        <v>302</v>
      </c>
    </row>
    <row r="328" spans="1:65" s="98" customFormat="1">
      <c r="B328" s="99"/>
      <c r="D328" s="100" t="s">
        <v>308</v>
      </c>
      <c r="E328" s="101" t="s">
        <v>1</v>
      </c>
      <c r="F328" s="102" t="s">
        <v>5990</v>
      </c>
      <c r="H328" s="103">
        <v>56.76</v>
      </c>
      <c r="L328" s="99"/>
      <c r="M328" s="104"/>
      <c r="N328" s="105"/>
      <c r="O328" s="105"/>
      <c r="P328" s="105"/>
      <c r="Q328" s="105"/>
      <c r="R328" s="105"/>
      <c r="S328" s="105"/>
      <c r="T328" s="106"/>
      <c r="AT328" s="101" t="s">
        <v>308</v>
      </c>
      <c r="AU328" s="101" t="s">
        <v>84</v>
      </c>
      <c r="AV328" s="98" t="s">
        <v>84</v>
      </c>
      <c r="AW328" s="98" t="s">
        <v>31</v>
      </c>
      <c r="AX328" s="98" t="s">
        <v>75</v>
      </c>
      <c r="AY328" s="101" t="s">
        <v>302</v>
      </c>
    </row>
    <row r="329" spans="1:65" s="171" customFormat="1">
      <c r="B329" s="172"/>
      <c r="D329" s="100" t="s">
        <v>308</v>
      </c>
      <c r="E329" s="173" t="s">
        <v>5991</v>
      </c>
      <c r="F329" s="174" t="s">
        <v>435</v>
      </c>
      <c r="H329" s="175">
        <v>85.14</v>
      </c>
      <c r="L329" s="172"/>
      <c r="M329" s="176"/>
      <c r="N329" s="177"/>
      <c r="O329" s="177"/>
      <c r="P329" s="177"/>
      <c r="Q329" s="177"/>
      <c r="R329" s="177"/>
      <c r="S329" s="177"/>
      <c r="T329" s="178"/>
      <c r="AT329" s="173" t="s">
        <v>308</v>
      </c>
      <c r="AU329" s="173" t="s">
        <v>84</v>
      </c>
      <c r="AV329" s="171" t="s">
        <v>97</v>
      </c>
      <c r="AW329" s="171" t="s">
        <v>31</v>
      </c>
      <c r="AX329" s="171" t="s">
        <v>82</v>
      </c>
      <c r="AY329" s="173" t="s">
        <v>302</v>
      </c>
    </row>
    <row r="330" spans="1:65" s="15" customFormat="1" ht="16.5" customHeight="1">
      <c r="A330" s="12"/>
      <c r="B330" s="13"/>
      <c r="C330" s="85" t="s">
        <v>688</v>
      </c>
      <c r="D330" s="85" t="s">
        <v>303</v>
      </c>
      <c r="E330" s="86" t="s">
        <v>5992</v>
      </c>
      <c r="F330" s="87" t="s">
        <v>5993</v>
      </c>
      <c r="G330" s="88" t="s">
        <v>423</v>
      </c>
      <c r="H330" s="89">
        <v>3.87</v>
      </c>
      <c r="I330" s="3"/>
      <c r="J330" s="90">
        <f>ROUND(I330*H330,2)</f>
        <v>0</v>
      </c>
      <c r="K330" s="87" t="s">
        <v>427</v>
      </c>
      <c r="L330" s="13"/>
      <c r="M330" s="91" t="s">
        <v>1</v>
      </c>
      <c r="N330" s="92" t="s">
        <v>40</v>
      </c>
      <c r="O330" s="93"/>
      <c r="P330" s="94">
        <f>O330*H330</f>
        <v>0</v>
      </c>
      <c r="Q330" s="94">
        <v>3.96E-3</v>
      </c>
      <c r="R330" s="94">
        <f>Q330*H330</f>
        <v>1.5325200000000001E-2</v>
      </c>
      <c r="S330" s="94">
        <v>0</v>
      </c>
      <c r="T330" s="95">
        <f>S330*H330</f>
        <v>0</v>
      </c>
      <c r="U330" s="12"/>
      <c r="V330" s="12"/>
      <c r="W330" s="12"/>
      <c r="X330" s="12"/>
      <c r="Y330" s="12"/>
      <c r="Z330" s="12"/>
      <c r="AA330" s="12"/>
      <c r="AB330" s="12"/>
      <c r="AC330" s="12"/>
      <c r="AD330" s="12"/>
      <c r="AE330" s="12"/>
      <c r="AR330" s="96" t="s">
        <v>97</v>
      </c>
      <c r="AT330" s="96" t="s">
        <v>303</v>
      </c>
      <c r="AU330" s="96" t="s">
        <v>84</v>
      </c>
      <c r="AY330" s="5" t="s">
        <v>302</v>
      </c>
      <c r="BE330" s="97">
        <f>IF(N330="základní",J330,0)</f>
        <v>0</v>
      </c>
      <c r="BF330" s="97">
        <f>IF(N330="snížená",J330,0)</f>
        <v>0</v>
      </c>
      <c r="BG330" s="97">
        <f>IF(N330="zákl. přenesená",J330,0)</f>
        <v>0</v>
      </c>
      <c r="BH330" s="97">
        <f>IF(N330="sníž. přenesená",J330,0)</f>
        <v>0</v>
      </c>
      <c r="BI330" s="97">
        <f>IF(N330="nulová",J330,0)</f>
        <v>0</v>
      </c>
      <c r="BJ330" s="5" t="s">
        <v>82</v>
      </c>
      <c r="BK330" s="97">
        <f>ROUND(I330*H330,2)</f>
        <v>0</v>
      </c>
      <c r="BL330" s="5" t="s">
        <v>97</v>
      </c>
      <c r="BM330" s="96" t="s">
        <v>5994</v>
      </c>
    </row>
    <row r="331" spans="1:65" s="179" customFormat="1">
      <c r="B331" s="180"/>
      <c r="D331" s="100" t="s">
        <v>308</v>
      </c>
      <c r="E331" s="181" t="s">
        <v>1</v>
      </c>
      <c r="F331" s="182" t="s">
        <v>5986</v>
      </c>
      <c r="H331" s="181" t="s">
        <v>1</v>
      </c>
      <c r="L331" s="180"/>
      <c r="M331" s="183"/>
      <c r="N331" s="184"/>
      <c r="O331" s="184"/>
      <c r="P331" s="184"/>
      <c r="Q331" s="184"/>
      <c r="R331" s="184"/>
      <c r="S331" s="184"/>
      <c r="T331" s="185"/>
      <c r="AT331" s="181" t="s">
        <v>308</v>
      </c>
      <c r="AU331" s="181" t="s">
        <v>84</v>
      </c>
      <c r="AV331" s="179" t="s">
        <v>82</v>
      </c>
      <c r="AW331" s="179" t="s">
        <v>31</v>
      </c>
      <c r="AX331" s="179" t="s">
        <v>75</v>
      </c>
      <c r="AY331" s="181" t="s">
        <v>302</v>
      </c>
    </row>
    <row r="332" spans="1:65" s="98" customFormat="1">
      <c r="B332" s="99"/>
      <c r="D332" s="100" t="s">
        <v>308</v>
      </c>
      <c r="E332" s="101" t="s">
        <v>1</v>
      </c>
      <c r="F332" s="102" t="s">
        <v>5995</v>
      </c>
      <c r="H332" s="103">
        <v>1.29</v>
      </c>
      <c r="L332" s="99"/>
      <c r="M332" s="104"/>
      <c r="N332" s="105"/>
      <c r="O332" s="105"/>
      <c r="P332" s="105"/>
      <c r="Q332" s="105"/>
      <c r="R332" s="105"/>
      <c r="S332" s="105"/>
      <c r="T332" s="106"/>
      <c r="AT332" s="101" t="s">
        <v>308</v>
      </c>
      <c r="AU332" s="101" t="s">
        <v>84</v>
      </c>
      <c r="AV332" s="98" t="s">
        <v>84</v>
      </c>
      <c r="AW332" s="98" t="s">
        <v>31</v>
      </c>
      <c r="AX332" s="98" t="s">
        <v>75</v>
      </c>
      <c r="AY332" s="101" t="s">
        <v>302</v>
      </c>
    </row>
    <row r="333" spans="1:65" s="98" customFormat="1">
      <c r="B333" s="99"/>
      <c r="D333" s="100" t="s">
        <v>308</v>
      </c>
      <c r="E333" s="101" t="s">
        <v>1</v>
      </c>
      <c r="F333" s="102" t="s">
        <v>5996</v>
      </c>
      <c r="H333" s="103">
        <v>2.58</v>
      </c>
      <c r="L333" s="99"/>
      <c r="M333" s="104"/>
      <c r="N333" s="105"/>
      <c r="O333" s="105"/>
      <c r="P333" s="105"/>
      <c r="Q333" s="105"/>
      <c r="R333" s="105"/>
      <c r="S333" s="105"/>
      <c r="T333" s="106"/>
      <c r="AT333" s="101" t="s">
        <v>308</v>
      </c>
      <c r="AU333" s="101" t="s">
        <v>84</v>
      </c>
      <c r="AV333" s="98" t="s">
        <v>84</v>
      </c>
      <c r="AW333" s="98" t="s">
        <v>31</v>
      </c>
      <c r="AX333" s="98" t="s">
        <v>75</v>
      </c>
      <c r="AY333" s="101" t="s">
        <v>302</v>
      </c>
    </row>
    <row r="334" spans="1:65" s="171" customFormat="1">
      <c r="B334" s="172"/>
      <c r="D334" s="100" t="s">
        <v>308</v>
      </c>
      <c r="E334" s="173" t="s">
        <v>5997</v>
      </c>
      <c r="F334" s="174" t="s">
        <v>435</v>
      </c>
      <c r="H334" s="175">
        <v>3.87</v>
      </c>
      <c r="L334" s="172"/>
      <c r="M334" s="176"/>
      <c r="N334" s="177"/>
      <c r="O334" s="177"/>
      <c r="P334" s="177"/>
      <c r="Q334" s="177"/>
      <c r="R334" s="177"/>
      <c r="S334" s="177"/>
      <c r="T334" s="178"/>
      <c r="AT334" s="173" t="s">
        <v>308</v>
      </c>
      <c r="AU334" s="173" t="s">
        <v>84</v>
      </c>
      <c r="AV334" s="171" t="s">
        <v>97</v>
      </c>
      <c r="AW334" s="171" t="s">
        <v>31</v>
      </c>
      <c r="AX334" s="171" t="s">
        <v>82</v>
      </c>
      <c r="AY334" s="173" t="s">
        <v>302</v>
      </c>
    </row>
    <row r="335" spans="1:65" s="15" customFormat="1" ht="16.5" customHeight="1">
      <c r="A335" s="12"/>
      <c r="B335" s="13"/>
      <c r="C335" s="85" t="s">
        <v>693</v>
      </c>
      <c r="D335" s="85" t="s">
        <v>303</v>
      </c>
      <c r="E335" s="86" t="s">
        <v>5998</v>
      </c>
      <c r="F335" s="87" t="s">
        <v>5999</v>
      </c>
      <c r="G335" s="88" t="s">
        <v>518</v>
      </c>
      <c r="H335" s="89">
        <v>1.353</v>
      </c>
      <c r="I335" s="3"/>
      <c r="J335" s="90">
        <f>ROUND(I335*H335,2)</f>
        <v>0</v>
      </c>
      <c r="K335" s="87" t="s">
        <v>427</v>
      </c>
      <c r="L335" s="13"/>
      <c r="M335" s="91" t="s">
        <v>1</v>
      </c>
      <c r="N335" s="92" t="s">
        <v>40</v>
      </c>
      <c r="O335" s="93"/>
      <c r="P335" s="94">
        <f>O335*H335</f>
        <v>0</v>
      </c>
      <c r="Q335" s="94">
        <v>1.04196</v>
      </c>
      <c r="R335" s="94">
        <f>Q335*H335</f>
        <v>1.4097718799999999</v>
      </c>
      <c r="S335" s="94">
        <v>0</v>
      </c>
      <c r="T335" s="95">
        <f>S335*H335</f>
        <v>0</v>
      </c>
      <c r="U335" s="12"/>
      <c r="V335" s="12"/>
      <c r="W335" s="12"/>
      <c r="X335" s="12"/>
      <c r="Y335" s="12"/>
      <c r="Z335" s="12"/>
      <c r="AA335" s="12"/>
      <c r="AB335" s="12"/>
      <c r="AC335" s="12"/>
      <c r="AD335" s="12"/>
      <c r="AE335" s="12"/>
      <c r="AR335" s="96" t="s">
        <v>97</v>
      </c>
      <c r="AT335" s="96" t="s">
        <v>303</v>
      </c>
      <c r="AU335" s="96" t="s">
        <v>84</v>
      </c>
      <c r="AY335" s="5" t="s">
        <v>302</v>
      </c>
      <c r="BE335" s="97">
        <f>IF(N335="základní",J335,0)</f>
        <v>0</v>
      </c>
      <c r="BF335" s="97">
        <f>IF(N335="snížená",J335,0)</f>
        <v>0</v>
      </c>
      <c r="BG335" s="97">
        <f>IF(N335="zákl. přenesená",J335,0)</f>
        <v>0</v>
      </c>
      <c r="BH335" s="97">
        <f>IF(N335="sníž. přenesená",J335,0)</f>
        <v>0</v>
      </c>
      <c r="BI335" s="97">
        <f>IF(N335="nulová",J335,0)</f>
        <v>0</v>
      </c>
      <c r="BJ335" s="5" t="s">
        <v>82</v>
      </c>
      <c r="BK335" s="97">
        <f>ROUND(I335*H335,2)</f>
        <v>0</v>
      </c>
      <c r="BL335" s="5" t="s">
        <v>97</v>
      </c>
      <c r="BM335" s="96" t="s">
        <v>6000</v>
      </c>
    </row>
    <row r="336" spans="1:65" s="98" customFormat="1">
      <c r="B336" s="99"/>
      <c r="D336" s="100" t="s">
        <v>308</v>
      </c>
      <c r="E336" s="101" t="s">
        <v>1</v>
      </c>
      <c r="F336" s="102" t="s">
        <v>6001</v>
      </c>
      <c r="H336" s="103">
        <v>1.353</v>
      </c>
      <c r="L336" s="99"/>
      <c r="M336" s="104"/>
      <c r="N336" s="105"/>
      <c r="O336" s="105"/>
      <c r="P336" s="105"/>
      <c r="Q336" s="105"/>
      <c r="R336" s="105"/>
      <c r="S336" s="105"/>
      <c r="T336" s="106"/>
      <c r="AT336" s="101" t="s">
        <v>308</v>
      </c>
      <c r="AU336" s="101" t="s">
        <v>84</v>
      </c>
      <c r="AV336" s="98" t="s">
        <v>84</v>
      </c>
      <c r="AW336" s="98" t="s">
        <v>31</v>
      </c>
      <c r="AX336" s="98" t="s">
        <v>82</v>
      </c>
      <c r="AY336" s="101" t="s">
        <v>302</v>
      </c>
    </row>
    <row r="337" spans="1:65" s="15" customFormat="1" ht="21.75" customHeight="1">
      <c r="A337" s="12"/>
      <c r="B337" s="13"/>
      <c r="C337" s="85" t="s">
        <v>697</v>
      </c>
      <c r="D337" s="85" t="s">
        <v>303</v>
      </c>
      <c r="E337" s="86" t="s">
        <v>6002</v>
      </c>
      <c r="F337" s="87" t="s">
        <v>6003</v>
      </c>
      <c r="G337" s="88" t="s">
        <v>419</v>
      </c>
      <c r="H337" s="89">
        <v>3</v>
      </c>
      <c r="I337" s="3"/>
      <c r="J337" s="90">
        <f>ROUND(I337*H337,2)</f>
        <v>0</v>
      </c>
      <c r="K337" s="87" t="s">
        <v>1</v>
      </c>
      <c r="L337" s="13"/>
      <c r="M337" s="91" t="s">
        <v>1</v>
      </c>
      <c r="N337" s="92" t="s">
        <v>40</v>
      </c>
      <c r="O337" s="93"/>
      <c r="P337" s="94">
        <f>O337*H337</f>
        <v>0</v>
      </c>
      <c r="Q337" s="94">
        <v>0</v>
      </c>
      <c r="R337" s="94">
        <f>Q337*H337</f>
        <v>0</v>
      </c>
      <c r="S337" s="94">
        <v>0</v>
      </c>
      <c r="T337" s="95">
        <f>S337*H337</f>
        <v>0</v>
      </c>
      <c r="U337" s="12"/>
      <c r="V337" s="12"/>
      <c r="W337" s="12"/>
      <c r="X337" s="12"/>
      <c r="Y337" s="12"/>
      <c r="Z337" s="12"/>
      <c r="AA337" s="12"/>
      <c r="AB337" s="12"/>
      <c r="AC337" s="12"/>
      <c r="AD337" s="12"/>
      <c r="AE337" s="12"/>
      <c r="AR337" s="96" t="s">
        <v>97</v>
      </c>
      <c r="AT337" s="96" t="s">
        <v>303</v>
      </c>
      <c r="AU337" s="96" t="s">
        <v>84</v>
      </c>
      <c r="AY337" s="5" t="s">
        <v>302</v>
      </c>
      <c r="BE337" s="97">
        <f>IF(N337="základní",J337,0)</f>
        <v>0</v>
      </c>
      <c r="BF337" s="97">
        <f>IF(N337="snížená",J337,0)</f>
        <v>0</v>
      </c>
      <c r="BG337" s="97">
        <f>IF(N337="zákl. přenesená",J337,0)</f>
        <v>0</v>
      </c>
      <c r="BH337" s="97">
        <f>IF(N337="sníž. přenesená",J337,0)</f>
        <v>0</v>
      </c>
      <c r="BI337" s="97">
        <f>IF(N337="nulová",J337,0)</f>
        <v>0</v>
      </c>
      <c r="BJ337" s="5" t="s">
        <v>82</v>
      </c>
      <c r="BK337" s="97">
        <f>ROUND(I337*H337,2)</f>
        <v>0</v>
      </c>
      <c r="BL337" s="5" t="s">
        <v>97</v>
      </c>
      <c r="BM337" s="96" t="s">
        <v>6004</v>
      </c>
    </row>
    <row r="338" spans="1:65" s="98" customFormat="1">
      <c r="B338" s="99"/>
      <c r="D338" s="100" t="s">
        <v>308</v>
      </c>
      <c r="E338" s="101" t="s">
        <v>1</v>
      </c>
      <c r="F338" s="102" t="s">
        <v>91</v>
      </c>
      <c r="H338" s="103">
        <v>3</v>
      </c>
      <c r="L338" s="99"/>
      <c r="M338" s="104"/>
      <c r="N338" s="105"/>
      <c r="O338" s="105"/>
      <c r="P338" s="105"/>
      <c r="Q338" s="105"/>
      <c r="R338" s="105"/>
      <c r="S338" s="105"/>
      <c r="T338" s="106"/>
      <c r="AT338" s="101" t="s">
        <v>308</v>
      </c>
      <c r="AU338" s="101" t="s">
        <v>84</v>
      </c>
      <c r="AV338" s="98" t="s">
        <v>84</v>
      </c>
      <c r="AW338" s="98" t="s">
        <v>31</v>
      </c>
      <c r="AX338" s="98" t="s">
        <v>82</v>
      </c>
      <c r="AY338" s="101" t="s">
        <v>302</v>
      </c>
    </row>
    <row r="339" spans="1:65" s="15" customFormat="1" ht="21.75" customHeight="1">
      <c r="A339" s="12"/>
      <c r="B339" s="13"/>
      <c r="C339" s="85" t="s">
        <v>701</v>
      </c>
      <c r="D339" s="85" t="s">
        <v>303</v>
      </c>
      <c r="E339" s="86" t="s">
        <v>6005</v>
      </c>
      <c r="F339" s="87" t="s">
        <v>6006</v>
      </c>
      <c r="G339" s="88" t="s">
        <v>419</v>
      </c>
      <c r="H339" s="89">
        <v>3</v>
      </c>
      <c r="I339" s="3"/>
      <c r="J339" s="90">
        <f>ROUND(I339*H339,2)</f>
        <v>0</v>
      </c>
      <c r="K339" s="87" t="s">
        <v>1</v>
      </c>
      <c r="L339" s="13"/>
      <c r="M339" s="91" t="s">
        <v>1</v>
      </c>
      <c r="N339" s="92" t="s">
        <v>40</v>
      </c>
      <c r="O339" s="93"/>
      <c r="P339" s="94">
        <f>O339*H339</f>
        <v>0</v>
      </c>
      <c r="Q339" s="94">
        <v>0</v>
      </c>
      <c r="R339" s="94">
        <f>Q339*H339</f>
        <v>0</v>
      </c>
      <c r="S339" s="94">
        <v>0</v>
      </c>
      <c r="T339" s="95">
        <f>S339*H339</f>
        <v>0</v>
      </c>
      <c r="U339" s="12"/>
      <c r="V339" s="12"/>
      <c r="W339" s="12"/>
      <c r="X339" s="12"/>
      <c r="Y339" s="12"/>
      <c r="Z339" s="12"/>
      <c r="AA339" s="12"/>
      <c r="AB339" s="12"/>
      <c r="AC339" s="12"/>
      <c r="AD339" s="12"/>
      <c r="AE339" s="12"/>
      <c r="AR339" s="96" t="s">
        <v>97</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97</v>
      </c>
      <c r="BM339" s="96" t="s">
        <v>6007</v>
      </c>
    </row>
    <row r="340" spans="1:65" s="98" customFormat="1">
      <c r="B340" s="99"/>
      <c r="D340" s="100" t="s">
        <v>308</v>
      </c>
      <c r="E340" s="101" t="s">
        <v>1</v>
      </c>
      <c r="F340" s="102" t="s">
        <v>91</v>
      </c>
      <c r="H340" s="103">
        <v>3</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21.75" customHeight="1">
      <c r="A341" s="12"/>
      <c r="B341" s="13"/>
      <c r="C341" s="85" t="s">
        <v>705</v>
      </c>
      <c r="D341" s="85" t="s">
        <v>303</v>
      </c>
      <c r="E341" s="86" t="s">
        <v>6008</v>
      </c>
      <c r="F341" s="87" t="s">
        <v>6009</v>
      </c>
      <c r="G341" s="88" t="s">
        <v>419</v>
      </c>
      <c r="H341" s="89">
        <v>6</v>
      </c>
      <c r="I341" s="3"/>
      <c r="J341" s="90">
        <f>ROUND(I341*H341,2)</f>
        <v>0</v>
      </c>
      <c r="K341" s="87" t="s">
        <v>1</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6010</v>
      </c>
    </row>
    <row r="342" spans="1:65" s="98" customFormat="1">
      <c r="B342" s="99"/>
      <c r="D342" s="100" t="s">
        <v>308</v>
      </c>
      <c r="E342" s="101" t="s">
        <v>1</v>
      </c>
      <c r="F342" s="102" t="s">
        <v>6011</v>
      </c>
      <c r="H342" s="103">
        <v>6</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15" customFormat="1" ht="16.5" customHeight="1">
      <c r="A343" s="12"/>
      <c r="B343" s="13"/>
      <c r="C343" s="85" t="s">
        <v>710</v>
      </c>
      <c r="D343" s="85" t="s">
        <v>303</v>
      </c>
      <c r="E343" s="86" t="s">
        <v>2508</v>
      </c>
      <c r="F343" s="87" t="s">
        <v>2509</v>
      </c>
      <c r="G343" s="88" t="s">
        <v>450</v>
      </c>
      <c r="H343" s="89">
        <v>45.83</v>
      </c>
      <c r="I343" s="3"/>
      <c r="J343" s="90">
        <f>ROUND(I343*H343,2)</f>
        <v>0</v>
      </c>
      <c r="K343" s="87" t="s">
        <v>427</v>
      </c>
      <c r="L343" s="13"/>
      <c r="M343" s="91" t="s">
        <v>1</v>
      </c>
      <c r="N343" s="92" t="s">
        <v>40</v>
      </c>
      <c r="O343" s="93"/>
      <c r="P343" s="94">
        <f>O343*H343</f>
        <v>0</v>
      </c>
      <c r="Q343" s="94">
        <v>1.9000000000000001E-4</v>
      </c>
      <c r="R343" s="94">
        <f>Q343*H343</f>
        <v>8.7077000000000005E-3</v>
      </c>
      <c r="S343" s="94">
        <v>0</v>
      </c>
      <c r="T343" s="95">
        <f>S343*H343</f>
        <v>0</v>
      </c>
      <c r="U343" s="12"/>
      <c r="V343" s="12"/>
      <c r="W343" s="12"/>
      <c r="X343" s="12"/>
      <c r="Y343" s="12"/>
      <c r="Z343" s="12"/>
      <c r="AA343" s="12"/>
      <c r="AB343" s="12"/>
      <c r="AC343" s="12"/>
      <c r="AD343" s="12"/>
      <c r="AE343" s="12"/>
      <c r="AR343" s="96" t="s">
        <v>97</v>
      </c>
      <c r="AT343" s="96" t="s">
        <v>303</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97</v>
      </c>
      <c r="BM343" s="96" t="s">
        <v>6012</v>
      </c>
    </row>
    <row r="344" spans="1:65" s="98" customFormat="1">
      <c r="B344" s="99"/>
      <c r="D344" s="100" t="s">
        <v>308</v>
      </c>
      <c r="E344" s="101" t="s">
        <v>1</v>
      </c>
      <c r="F344" s="102" t="s">
        <v>5431</v>
      </c>
      <c r="H344" s="103">
        <v>45.83</v>
      </c>
      <c r="L344" s="99"/>
      <c r="M344" s="104"/>
      <c r="N344" s="105"/>
      <c r="O344" s="105"/>
      <c r="P344" s="105"/>
      <c r="Q344" s="105"/>
      <c r="R344" s="105"/>
      <c r="S344" s="105"/>
      <c r="T344" s="106"/>
      <c r="AT344" s="101" t="s">
        <v>308</v>
      </c>
      <c r="AU344" s="101" t="s">
        <v>84</v>
      </c>
      <c r="AV344" s="98" t="s">
        <v>84</v>
      </c>
      <c r="AW344" s="98" t="s">
        <v>31</v>
      </c>
      <c r="AX344" s="98" t="s">
        <v>82</v>
      </c>
      <c r="AY344" s="101" t="s">
        <v>302</v>
      </c>
    </row>
    <row r="345" spans="1:65" s="15" customFormat="1" ht="16.5" customHeight="1">
      <c r="A345" s="12"/>
      <c r="B345" s="13"/>
      <c r="C345" s="85" t="s">
        <v>367</v>
      </c>
      <c r="D345" s="85" t="s">
        <v>303</v>
      </c>
      <c r="E345" s="86" t="s">
        <v>4506</v>
      </c>
      <c r="F345" s="87" t="s">
        <v>4507</v>
      </c>
      <c r="G345" s="88" t="s">
        <v>450</v>
      </c>
      <c r="H345" s="89">
        <v>45.83</v>
      </c>
      <c r="I345" s="3"/>
      <c r="J345" s="90">
        <f>ROUND(I345*H345,2)</f>
        <v>0</v>
      </c>
      <c r="K345" s="87" t="s">
        <v>427</v>
      </c>
      <c r="L345" s="13"/>
      <c r="M345" s="91" t="s">
        <v>1</v>
      </c>
      <c r="N345" s="92" t="s">
        <v>40</v>
      </c>
      <c r="O345" s="93"/>
      <c r="P345" s="94">
        <f>O345*H345</f>
        <v>0</v>
      </c>
      <c r="Q345" s="94">
        <v>6.9999999999999994E-5</v>
      </c>
      <c r="R345" s="94">
        <f>Q345*H345</f>
        <v>3.2080999999999998E-3</v>
      </c>
      <c r="S345" s="94">
        <v>0</v>
      </c>
      <c r="T345" s="95">
        <f>S345*H345</f>
        <v>0</v>
      </c>
      <c r="U345" s="12"/>
      <c r="V345" s="12"/>
      <c r="W345" s="12"/>
      <c r="X345" s="12"/>
      <c r="Y345" s="12"/>
      <c r="Z345" s="12"/>
      <c r="AA345" s="12"/>
      <c r="AB345" s="12"/>
      <c r="AC345" s="12"/>
      <c r="AD345" s="12"/>
      <c r="AE345" s="12"/>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6013</v>
      </c>
    </row>
    <row r="346" spans="1:65" s="98" customFormat="1">
      <c r="B346" s="99"/>
      <c r="D346" s="100" t="s">
        <v>308</v>
      </c>
      <c r="E346" s="101" t="s">
        <v>1</v>
      </c>
      <c r="F346" s="102" t="s">
        <v>5431</v>
      </c>
      <c r="H346" s="103">
        <v>45.83</v>
      </c>
      <c r="L346" s="99"/>
      <c r="M346" s="104"/>
      <c r="N346" s="105"/>
      <c r="O346" s="105"/>
      <c r="P346" s="105"/>
      <c r="Q346" s="105"/>
      <c r="R346" s="105"/>
      <c r="S346" s="105"/>
      <c r="T346" s="106"/>
      <c r="AT346" s="101" t="s">
        <v>308</v>
      </c>
      <c r="AU346" s="101" t="s">
        <v>84</v>
      </c>
      <c r="AV346" s="98" t="s">
        <v>84</v>
      </c>
      <c r="AW346" s="98" t="s">
        <v>31</v>
      </c>
      <c r="AX346" s="98" t="s">
        <v>82</v>
      </c>
      <c r="AY346" s="101" t="s">
        <v>302</v>
      </c>
    </row>
    <row r="347" spans="1:65" s="15" customFormat="1" ht="21.75" customHeight="1">
      <c r="A347" s="12"/>
      <c r="B347" s="13"/>
      <c r="C347" s="85" t="s">
        <v>719</v>
      </c>
      <c r="D347" s="85" t="s">
        <v>303</v>
      </c>
      <c r="E347" s="86" t="s">
        <v>6014</v>
      </c>
      <c r="F347" s="87" t="s">
        <v>6015</v>
      </c>
      <c r="G347" s="88" t="s">
        <v>305</v>
      </c>
      <c r="H347" s="89">
        <v>1</v>
      </c>
      <c r="I347" s="3"/>
      <c r="J347" s="90">
        <f>ROUND(I347*H347,2)</f>
        <v>0</v>
      </c>
      <c r="K347" s="87" t="s">
        <v>1</v>
      </c>
      <c r="L347" s="13"/>
      <c r="M347" s="91" t="s">
        <v>1</v>
      </c>
      <c r="N347" s="92" t="s">
        <v>40</v>
      </c>
      <c r="O347" s="93"/>
      <c r="P347" s="94">
        <f>O347*H347</f>
        <v>0</v>
      </c>
      <c r="Q347" s="94">
        <v>0</v>
      </c>
      <c r="R347" s="94">
        <f>Q347*H347</f>
        <v>0</v>
      </c>
      <c r="S347" s="94">
        <v>0</v>
      </c>
      <c r="T347" s="95">
        <f>S347*H347</f>
        <v>0</v>
      </c>
      <c r="U347" s="12"/>
      <c r="V347" s="12"/>
      <c r="W347" s="12"/>
      <c r="X347" s="12"/>
      <c r="Y347" s="12"/>
      <c r="Z347" s="12"/>
      <c r="AA347" s="12"/>
      <c r="AB347" s="12"/>
      <c r="AC347" s="12"/>
      <c r="AD347" s="12"/>
      <c r="AE347" s="12"/>
      <c r="AR347" s="96" t="s">
        <v>97</v>
      </c>
      <c r="AT347" s="96" t="s">
        <v>303</v>
      </c>
      <c r="AU347" s="96" t="s">
        <v>84</v>
      </c>
      <c r="AY347" s="5" t="s">
        <v>302</v>
      </c>
      <c r="BE347" s="97">
        <f>IF(N347="základní",J347,0)</f>
        <v>0</v>
      </c>
      <c r="BF347" s="97">
        <f>IF(N347="snížená",J347,0)</f>
        <v>0</v>
      </c>
      <c r="BG347" s="97">
        <f>IF(N347="zákl. přenesená",J347,0)</f>
        <v>0</v>
      </c>
      <c r="BH347" s="97">
        <f>IF(N347="sníž. přenesená",J347,0)</f>
        <v>0</v>
      </c>
      <c r="BI347" s="97">
        <f>IF(N347="nulová",J347,0)</f>
        <v>0</v>
      </c>
      <c r="BJ347" s="5" t="s">
        <v>82</v>
      </c>
      <c r="BK347" s="97">
        <f>ROUND(I347*H347,2)</f>
        <v>0</v>
      </c>
      <c r="BL347" s="5" t="s">
        <v>97</v>
      </c>
      <c r="BM347" s="96" t="s">
        <v>6016</v>
      </c>
    </row>
    <row r="348" spans="1:65" s="98" customFormat="1">
      <c r="B348" s="99"/>
      <c r="D348" s="100" t="s">
        <v>308</v>
      </c>
      <c r="E348" s="101" t="s">
        <v>1</v>
      </c>
      <c r="F348" s="102" t="s">
        <v>6017</v>
      </c>
      <c r="H348" s="103">
        <v>1</v>
      </c>
      <c r="L348" s="99"/>
      <c r="M348" s="104"/>
      <c r="N348" s="105"/>
      <c r="O348" s="105"/>
      <c r="P348" s="105"/>
      <c r="Q348" s="105"/>
      <c r="R348" s="105"/>
      <c r="S348" s="105"/>
      <c r="T348" s="106"/>
      <c r="AT348" s="101" t="s">
        <v>308</v>
      </c>
      <c r="AU348" s="101" t="s">
        <v>84</v>
      </c>
      <c r="AV348" s="98" t="s">
        <v>84</v>
      </c>
      <c r="AW348" s="98" t="s">
        <v>31</v>
      </c>
      <c r="AX348" s="98" t="s">
        <v>82</v>
      </c>
      <c r="AY348" s="101" t="s">
        <v>302</v>
      </c>
    </row>
    <row r="349" spans="1:65" s="74" customFormat="1" ht="22.9" customHeight="1">
      <c r="B349" s="75"/>
      <c r="D349" s="76" t="s">
        <v>74</v>
      </c>
      <c r="E349" s="169" t="s">
        <v>112</v>
      </c>
      <c r="F349" s="169" t="s">
        <v>3883</v>
      </c>
      <c r="J349" s="170">
        <f>BK349</f>
        <v>0</v>
      </c>
      <c r="L349" s="75"/>
      <c r="M349" s="79"/>
      <c r="N349" s="80"/>
      <c r="O349" s="80"/>
      <c r="P349" s="81">
        <f>SUM(P350:P407)</f>
        <v>0</v>
      </c>
      <c r="Q349" s="80"/>
      <c r="R349" s="81">
        <f>SUM(R350:R407)</f>
        <v>0.18342150000000002</v>
      </c>
      <c r="S349" s="80"/>
      <c r="T349" s="82">
        <f>SUM(T350:T407)</f>
        <v>7.9500000000000001E-2</v>
      </c>
      <c r="AR349" s="76" t="s">
        <v>82</v>
      </c>
      <c r="AT349" s="83" t="s">
        <v>74</v>
      </c>
      <c r="AU349" s="83" t="s">
        <v>82</v>
      </c>
      <c r="AY349" s="76" t="s">
        <v>302</v>
      </c>
      <c r="BK349" s="84">
        <f>SUM(BK350:BK407)</f>
        <v>0</v>
      </c>
    </row>
    <row r="350" spans="1:65" s="15" customFormat="1" ht="21.75" customHeight="1">
      <c r="A350" s="12"/>
      <c r="B350" s="13"/>
      <c r="C350" s="85" t="s">
        <v>724</v>
      </c>
      <c r="D350" s="85" t="s">
        <v>303</v>
      </c>
      <c r="E350" s="86" t="s">
        <v>6018</v>
      </c>
      <c r="F350" s="87" t="s">
        <v>6019</v>
      </c>
      <c r="G350" s="88" t="s">
        <v>450</v>
      </c>
      <c r="H350" s="89">
        <v>18.600000000000001</v>
      </c>
      <c r="I350" s="3"/>
      <c r="J350" s="90">
        <f>ROUND(I350*H350,2)</f>
        <v>0</v>
      </c>
      <c r="K350" s="87" t="s">
        <v>427</v>
      </c>
      <c r="L350" s="13"/>
      <c r="M350" s="91" t="s">
        <v>1</v>
      </c>
      <c r="N350" s="92" t="s">
        <v>40</v>
      </c>
      <c r="O350" s="93"/>
      <c r="P350" s="94">
        <f>O350*H350</f>
        <v>0</v>
      </c>
      <c r="Q350" s="94">
        <v>8.8500000000000002E-3</v>
      </c>
      <c r="R350" s="94">
        <f>Q350*H350</f>
        <v>0.16461000000000001</v>
      </c>
      <c r="S350" s="94">
        <v>0</v>
      </c>
      <c r="T350" s="95">
        <f>S350*H350</f>
        <v>0</v>
      </c>
      <c r="U350" s="12"/>
      <c r="V350" s="12"/>
      <c r="W350" s="12"/>
      <c r="X350" s="12"/>
      <c r="Y350" s="12"/>
      <c r="Z350" s="12"/>
      <c r="AA350" s="12"/>
      <c r="AB350" s="12"/>
      <c r="AC350" s="12"/>
      <c r="AD350" s="12"/>
      <c r="AE350" s="12"/>
      <c r="AR350" s="96" t="s">
        <v>97</v>
      </c>
      <c r="AT350" s="96" t="s">
        <v>303</v>
      </c>
      <c r="AU350" s="96" t="s">
        <v>84</v>
      </c>
      <c r="AY350" s="5" t="s">
        <v>302</v>
      </c>
      <c r="BE350" s="97">
        <f>IF(N350="základní",J350,0)</f>
        <v>0</v>
      </c>
      <c r="BF350" s="97">
        <f>IF(N350="snížená",J350,0)</f>
        <v>0</v>
      </c>
      <c r="BG350" s="97">
        <f>IF(N350="zákl. přenesená",J350,0)</f>
        <v>0</v>
      </c>
      <c r="BH350" s="97">
        <f>IF(N350="sníž. přenesená",J350,0)</f>
        <v>0</v>
      </c>
      <c r="BI350" s="97">
        <f>IF(N350="nulová",J350,0)</f>
        <v>0</v>
      </c>
      <c r="BJ350" s="5" t="s">
        <v>82</v>
      </c>
      <c r="BK350" s="97">
        <f>ROUND(I350*H350,2)</f>
        <v>0</v>
      </c>
      <c r="BL350" s="5" t="s">
        <v>97</v>
      </c>
      <c r="BM350" s="96" t="s">
        <v>6020</v>
      </c>
    </row>
    <row r="351" spans="1:65" s="98" customFormat="1">
      <c r="B351" s="99"/>
      <c r="D351" s="100" t="s">
        <v>308</v>
      </c>
      <c r="E351" s="101" t="s">
        <v>1</v>
      </c>
      <c r="F351" s="102" t="s">
        <v>6021</v>
      </c>
      <c r="H351" s="103">
        <v>6.2</v>
      </c>
      <c r="L351" s="99"/>
      <c r="M351" s="104"/>
      <c r="N351" s="105"/>
      <c r="O351" s="105"/>
      <c r="P351" s="105"/>
      <c r="Q351" s="105"/>
      <c r="R351" s="105"/>
      <c r="S351" s="105"/>
      <c r="T351" s="106"/>
      <c r="AT351" s="101" t="s">
        <v>308</v>
      </c>
      <c r="AU351" s="101" t="s">
        <v>84</v>
      </c>
      <c r="AV351" s="98" t="s">
        <v>84</v>
      </c>
      <c r="AW351" s="98" t="s">
        <v>31</v>
      </c>
      <c r="AX351" s="98" t="s">
        <v>75</v>
      </c>
      <c r="AY351" s="101" t="s">
        <v>302</v>
      </c>
    </row>
    <row r="352" spans="1:65" s="98" customFormat="1">
      <c r="B352" s="99"/>
      <c r="D352" s="100" t="s">
        <v>308</v>
      </c>
      <c r="E352" s="101" t="s">
        <v>1</v>
      </c>
      <c r="F352" s="102" t="s">
        <v>6022</v>
      </c>
      <c r="H352" s="103">
        <v>12.4</v>
      </c>
      <c r="L352" s="99"/>
      <c r="M352" s="104"/>
      <c r="N352" s="105"/>
      <c r="O352" s="105"/>
      <c r="P352" s="105"/>
      <c r="Q352" s="105"/>
      <c r="R352" s="105"/>
      <c r="S352" s="105"/>
      <c r="T352" s="106"/>
      <c r="AT352" s="101" t="s">
        <v>308</v>
      </c>
      <c r="AU352" s="101" t="s">
        <v>84</v>
      </c>
      <c r="AV352" s="98" t="s">
        <v>84</v>
      </c>
      <c r="AW352" s="98" t="s">
        <v>31</v>
      </c>
      <c r="AX352" s="98" t="s">
        <v>75</v>
      </c>
      <c r="AY352" s="101" t="s">
        <v>302</v>
      </c>
    </row>
    <row r="353" spans="1:65" s="171" customFormat="1">
      <c r="B353" s="172"/>
      <c r="D353" s="100" t="s">
        <v>308</v>
      </c>
      <c r="E353" s="173" t="s">
        <v>1</v>
      </c>
      <c r="F353" s="174" t="s">
        <v>435</v>
      </c>
      <c r="H353" s="175">
        <v>18.600000000000001</v>
      </c>
      <c r="L353" s="172"/>
      <c r="M353" s="176"/>
      <c r="N353" s="177"/>
      <c r="O353" s="177"/>
      <c r="P353" s="177"/>
      <c r="Q353" s="177"/>
      <c r="R353" s="177"/>
      <c r="S353" s="177"/>
      <c r="T353" s="178"/>
      <c r="AT353" s="173" t="s">
        <v>308</v>
      </c>
      <c r="AU353" s="173" t="s">
        <v>84</v>
      </c>
      <c r="AV353" s="171" t="s">
        <v>97</v>
      </c>
      <c r="AW353" s="171" t="s">
        <v>31</v>
      </c>
      <c r="AX353" s="171" t="s">
        <v>82</v>
      </c>
      <c r="AY353" s="173" t="s">
        <v>302</v>
      </c>
    </row>
    <row r="354" spans="1:65" s="15" customFormat="1" ht="21.75" customHeight="1">
      <c r="A354" s="12"/>
      <c r="B354" s="13"/>
      <c r="C354" s="194" t="s">
        <v>729</v>
      </c>
      <c r="D354" s="194" t="s">
        <v>537</v>
      </c>
      <c r="E354" s="195" t="s">
        <v>6023</v>
      </c>
      <c r="F354" s="196" t="s">
        <v>6024</v>
      </c>
      <c r="G354" s="197" t="s">
        <v>450</v>
      </c>
      <c r="H354" s="198">
        <v>19.53</v>
      </c>
      <c r="I354" s="3"/>
      <c r="J354" s="200">
        <f>ROUND(I354*H354,2)</f>
        <v>0</v>
      </c>
      <c r="K354" s="196" t="s">
        <v>1</v>
      </c>
      <c r="L354" s="201"/>
      <c r="M354" s="202" t="s">
        <v>1</v>
      </c>
      <c r="N354" s="203" t="s">
        <v>40</v>
      </c>
      <c r="O354" s="93"/>
      <c r="P354" s="94">
        <f>O354*H354</f>
        <v>0</v>
      </c>
      <c r="Q354" s="94">
        <v>8.9999999999999998E-4</v>
      </c>
      <c r="R354" s="94">
        <f>Q354*H354</f>
        <v>1.7576999999999999E-2</v>
      </c>
      <c r="S354" s="94">
        <v>0</v>
      </c>
      <c r="T354" s="95">
        <f>S354*H354</f>
        <v>0</v>
      </c>
      <c r="U354" s="12"/>
      <c r="V354" s="12"/>
      <c r="W354" s="12"/>
      <c r="X354" s="12"/>
      <c r="Y354" s="12"/>
      <c r="Z354" s="12"/>
      <c r="AA354" s="12"/>
      <c r="AB354" s="12"/>
      <c r="AC354" s="12"/>
      <c r="AD354" s="12"/>
      <c r="AE354" s="12"/>
      <c r="AR354" s="96" t="s">
        <v>109</v>
      </c>
      <c r="AT354" s="96" t="s">
        <v>537</v>
      </c>
      <c r="AU354" s="96" t="s">
        <v>84</v>
      </c>
      <c r="AY354" s="5" t="s">
        <v>302</v>
      </c>
      <c r="BE354" s="97">
        <f>IF(N354="základní",J354,0)</f>
        <v>0</v>
      </c>
      <c r="BF354" s="97">
        <f>IF(N354="snížená",J354,0)</f>
        <v>0</v>
      </c>
      <c r="BG354" s="97">
        <f>IF(N354="zákl. přenesená",J354,0)</f>
        <v>0</v>
      </c>
      <c r="BH354" s="97">
        <f>IF(N354="sníž. přenesená",J354,0)</f>
        <v>0</v>
      </c>
      <c r="BI354" s="97">
        <f>IF(N354="nulová",J354,0)</f>
        <v>0</v>
      </c>
      <c r="BJ354" s="5" t="s">
        <v>82</v>
      </c>
      <c r="BK354" s="97">
        <f>ROUND(I354*H354,2)</f>
        <v>0</v>
      </c>
      <c r="BL354" s="5" t="s">
        <v>97</v>
      </c>
      <c r="BM354" s="96" t="s">
        <v>6025</v>
      </c>
    </row>
    <row r="355" spans="1:65" s="98" customFormat="1">
      <c r="B355" s="99"/>
      <c r="D355" s="100" t="s">
        <v>308</v>
      </c>
      <c r="E355" s="101" t="s">
        <v>1</v>
      </c>
      <c r="F355" s="102" t="s">
        <v>6026</v>
      </c>
      <c r="H355" s="103">
        <v>19.53</v>
      </c>
      <c r="L355" s="99"/>
      <c r="M355" s="104"/>
      <c r="N355" s="105"/>
      <c r="O355" s="105"/>
      <c r="P355" s="105"/>
      <c r="Q355" s="105"/>
      <c r="R355" s="105"/>
      <c r="S355" s="105"/>
      <c r="T355" s="106"/>
      <c r="AT355" s="101" t="s">
        <v>308</v>
      </c>
      <c r="AU355" s="101" t="s">
        <v>84</v>
      </c>
      <c r="AV355" s="98" t="s">
        <v>84</v>
      </c>
      <c r="AW355" s="98" t="s">
        <v>31</v>
      </c>
      <c r="AX355" s="98" t="s">
        <v>82</v>
      </c>
      <c r="AY355" s="101" t="s">
        <v>302</v>
      </c>
    </row>
    <row r="356" spans="1:65" s="15" customFormat="1" ht="16.5" customHeight="1">
      <c r="A356" s="12"/>
      <c r="B356" s="13"/>
      <c r="C356" s="85" t="s">
        <v>734</v>
      </c>
      <c r="D356" s="85" t="s">
        <v>303</v>
      </c>
      <c r="E356" s="86" t="s">
        <v>6027</v>
      </c>
      <c r="F356" s="87" t="s">
        <v>6028</v>
      </c>
      <c r="G356" s="88" t="s">
        <v>423</v>
      </c>
      <c r="H356" s="89">
        <v>4.95</v>
      </c>
      <c r="I356" s="3"/>
      <c r="J356" s="90">
        <f>ROUND(I356*H356,2)</f>
        <v>0</v>
      </c>
      <c r="K356" s="87" t="s">
        <v>1</v>
      </c>
      <c r="L356" s="13"/>
      <c r="M356" s="91" t="s">
        <v>1</v>
      </c>
      <c r="N356" s="92" t="s">
        <v>40</v>
      </c>
      <c r="O356" s="93"/>
      <c r="P356" s="94">
        <f>O356*H356</f>
        <v>0</v>
      </c>
      <c r="Q356" s="94">
        <v>1.0000000000000001E-5</v>
      </c>
      <c r="R356" s="94">
        <f>Q356*H356</f>
        <v>4.9500000000000004E-5</v>
      </c>
      <c r="S356" s="94">
        <v>0</v>
      </c>
      <c r="T356" s="95">
        <f>S356*H356</f>
        <v>0</v>
      </c>
      <c r="U356" s="12"/>
      <c r="V356" s="12"/>
      <c r="W356" s="12"/>
      <c r="X356" s="12"/>
      <c r="Y356" s="12"/>
      <c r="Z356" s="12"/>
      <c r="AA356" s="12"/>
      <c r="AB356" s="12"/>
      <c r="AC356" s="12"/>
      <c r="AD356" s="12"/>
      <c r="AE356" s="12"/>
      <c r="AR356" s="96" t="s">
        <v>97</v>
      </c>
      <c r="AT356" s="96" t="s">
        <v>303</v>
      </c>
      <c r="AU356" s="96" t="s">
        <v>84</v>
      </c>
      <c r="AY356" s="5" t="s">
        <v>302</v>
      </c>
      <c r="BE356" s="97">
        <f>IF(N356="základní",J356,0)</f>
        <v>0</v>
      </c>
      <c r="BF356" s="97">
        <f>IF(N356="snížená",J356,0)</f>
        <v>0</v>
      </c>
      <c r="BG356" s="97">
        <f>IF(N356="zákl. přenesená",J356,0)</f>
        <v>0</v>
      </c>
      <c r="BH356" s="97">
        <f>IF(N356="sníž. přenesená",J356,0)</f>
        <v>0</v>
      </c>
      <c r="BI356" s="97">
        <f>IF(N356="nulová",J356,0)</f>
        <v>0</v>
      </c>
      <c r="BJ356" s="5" t="s">
        <v>82</v>
      </c>
      <c r="BK356" s="97">
        <f>ROUND(I356*H356,2)</f>
        <v>0</v>
      </c>
      <c r="BL356" s="5" t="s">
        <v>97</v>
      </c>
      <c r="BM356" s="96" t="s">
        <v>6029</v>
      </c>
    </row>
    <row r="357" spans="1:65" s="98" customFormat="1">
      <c r="B357" s="99"/>
      <c r="D357" s="100" t="s">
        <v>308</v>
      </c>
      <c r="E357" s="101" t="s">
        <v>1</v>
      </c>
      <c r="F357" s="102" t="s">
        <v>6030</v>
      </c>
      <c r="H357" s="103">
        <v>1.65</v>
      </c>
      <c r="L357" s="99"/>
      <c r="M357" s="104"/>
      <c r="N357" s="105"/>
      <c r="O357" s="105"/>
      <c r="P357" s="105"/>
      <c r="Q357" s="105"/>
      <c r="R357" s="105"/>
      <c r="S357" s="105"/>
      <c r="T357" s="106"/>
      <c r="AT357" s="101" t="s">
        <v>308</v>
      </c>
      <c r="AU357" s="101" t="s">
        <v>84</v>
      </c>
      <c r="AV357" s="98" t="s">
        <v>84</v>
      </c>
      <c r="AW357" s="98" t="s">
        <v>31</v>
      </c>
      <c r="AX357" s="98" t="s">
        <v>75</v>
      </c>
      <c r="AY357" s="101" t="s">
        <v>302</v>
      </c>
    </row>
    <row r="358" spans="1:65" s="98" customFormat="1">
      <c r="B358" s="99"/>
      <c r="D358" s="100" t="s">
        <v>308</v>
      </c>
      <c r="E358" s="101" t="s">
        <v>1</v>
      </c>
      <c r="F358" s="102" t="s">
        <v>6031</v>
      </c>
      <c r="H358" s="103">
        <v>3.3</v>
      </c>
      <c r="L358" s="99"/>
      <c r="M358" s="104"/>
      <c r="N358" s="105"/>
      <c r="O358" s="105"/>
      <c r="P358" s="105"/>
      <c r="Q358" s="105"/>
      <c r="R358" s="105"/>
      <c r="S358" s="105"/>
      <c r="T358" s="106"/>
      <c r="AT358" s="101" t="s">
        <v>308</v>
      </c>
      <c r="AU358" s="101" t="s">
        <v>84</v>
      </c>
      <c r="AV358" s="98" t="s">
        <v>84</v>
      </c>
      <c r="AW358" s="98" t="s">
        <v>31</v>
      </c>
      <c r="AX358" s="98" t="s">
        <v>75</v>
      </c>
      <c r="AY358" s="101" t="s">
        <v>302</v>
      </c>
    </row>
    <row r="359" spans="1:65" s="171" customFormat="1">
      <c r="B359" s="172"/>
      <c r="D359" s="100" t="s">
        <v>308</v>
      </c>
      <c r="E359" s="173" t="s">
        <v>1</v>
      </c>
      <c r="F359" s="174" t="s">
        <v>435</v>
      </c>
      <c r="H359" s="175">
        <v>4.95</v>
      </c>
      <c r="L359" s="172"/>
      <c r="M359" s="176"/>
      <c r="N359" s="177"/>
      <c r="O359" s="177"/>
      <c r="P359" s="177"/>
      <c r="Q359" s="177"/>
      <c r="R359" s="177"/>
      <c r="S359" s="177"/>
      <c r="T359" s="178"/>
      <c r="AT359" s="173" t="s">
        <v>308</v>
      </c>
      <c r="AU359" s="173" t="s">
        <v>84</v>
      </c>
      <c r="AV359" s="171" t="s">
        <v>97</v>
      </c>
      <c r="AW359" s="171" t="s">
        <v>31</v>
      </c>
      <c r="AX359" s="171" t="s">
        <v>82</v>
      </c>
      <c r="AY359" s="173" t="s">
        <v>302</v>
      </c>
    </row>
    <row r="360" spans="1:65" s="15" customFormat="1" ht="21.75" customHeight="1">
      <c r="A360" s="12"/>
      <c r="B360" s="13"/>
      <c r="C360" s="85" t="s">
        <v>740</v>
      </c>
      <c r="D360" s="85" t="s">
        <v>303</v>
      </c>
      <c r="E360" s="86" t="s">
        <v>6032</v>
      </c>
      <c r="F360" s="87" t="s">
        <v>6033</v>
      </c>
      <c r="G360" s="88" t="s">
        <v>450</v>
      </c>
      <c r="H360" s="89">
        <v>1.5</v>
      </c>
      <c r="I360" s="3"/>
      <c r="J360" s="90">
        <f>ROUND(I360*H360,2)</f>
        <v>0</v>
      </c>
      <c r="K360" s="87" t="s">
        <v>427</v>
      </c>
      <c r="L360" s="13"/>
      <c r="M360" s="91" t="s">
        <v>1</v>
      </c>
      <c r="N360" s="92" t="s">
        <v>40</v>
      </c>
      <c r="O360" s="93"/>
      <c r="P360" s="94">
        <f>O360*H360</f>
        <v>0</v>
      </c>
      <c r="Q360" s="94">
        <v>7.9000000000000001E-4</v>
      </c>
      <c r="R360" s="94">
        <f>Q360*H360</f>
        <v>1.1850000000000001E-3</v>
      </c>
      <c r="S360" s="94">
        <v>5.2999999999999999E-2</v>
      </c>
      <c r="T360" s="95">
        <f>S360*H360</f>
        <v>7.9500000000000001E-2</v>
      </c>
      <c r="U360" s="12"/>
      <c r="V360" s="12"/>
      <c r="W360" s="12"/>
      <c r="X360" s="12"/>
      <c r="Y360" s="12"/>
      <c r="Z360" s="12"/>
      <c r="AA360" s="12"/>
      <c r="AB360" s="12"/>
      <c r="AC360" s="12"/>
      <c r="AD360" s="12"/>
      <c r="AE360" s="12"/>
      <c r="AR360" s="96" t="s">
        <v>97</v>
      </c>
      <c r="AT360" s="96" t="s">
        <v>303</v>
      </c>
      <c r="AU360" s="96" t="s">
        <v>84</v>
      </c>
      <c r="AY360" s="5" t="s">
        <v>302</v>
      </c>
      <c r="BE360" s="97">
        <f>IF(N360="základní",J360,0)</f>
        <v>0</v>
      </c>
      <c r="BF360" s="97">
        <f>IF(N360="snížená",J360,0)</f>
        <v>0</v>
      </c>
      <c r="BG360" s="97">
        <f>IF(N360="zákl. přenesená",J360,0)</f>
        <v>0</v>
      </c>
      <c r="BH360" s="97">
        <f>IF(N360="sníž. přenesená",J360,0)</f>
        <v>0</v>
      </c>
      <c r="BI360" s="97">
        <f>IF(N360="nulová",J360,0)</f>
        <v>0</v>
      </c>
      <c r="BJ360" s="5" t="s">
        <v>82</v>
      </c>
      <c r="BK360" s="97">
        <f>ROUND(I360*H360,2)</f>
        <v>0</v>
      </c>
      <c r="BL360" s="5" t="s">
        <v>97</v>
      </c>
      <c r="BM360" s="96" t="s">
        <v>6034</v>
      </c>
    </row>
    <row r="361" spans="1:65" s="98" customFormat="1">
      <c r="B361" s="99"/>
      <c r="D361" s="100" t="s">
        <v>308</v>
      </c>
      <c r="E361" s="101" t="s">
        <v>1</v>
      </c>
      <c r="F361" s="102" t="s">
        <v>6035</v>
      </c>
      <c r="H361" s="103">
        <v>0.5</v>
      </c>
      <c r="L361" s="99"/>
      <c r="M361" s="104"/>
      <c r="N361" s="105"/>
      <c r="O361" s="105"/>
      <c r="P361" s="105"/>
      <c r="Q361" s="105"/>
      <c r="R361" s="105"/>
      <c r="S361" s="105"/>
      <c r="T361" s="106"/>
      <c r="AT361" s="101" t="s">
        <v>308</v>
      </c>
      <c r="AU361" s="101" t="s">
        <v>84</v>
      </c>
      <c r="AV361" s="98" t="s">
        <v>84</v>
      </c>
      <c r="AW361" s="98" t="s">
        <v>31</v>
      </c>
      <c r="AX361" s="98" t="s">
        <v>75</v>
      </c>
      <c r="AY361" s="101" t="s">
        <v>302</v>
      </c>
    </row>
    <row r="362" spans="1:65" s="98" customFormat="1">
      <c r="B362" s="99"/>
      <c r="D362" s="100" t="s">
        <v>308</v>
      </c>
      <c r="E362" s="101" t="s">
        <v>1</v>
      </c>
      <c r="F362" s="102" t="s">
        <v>6036</v>
      </c>
      <c r="H362" s="103">
        <v>1</v>
      </c>
      <c r="L362" s="99"/>
      <c r="M362" s="104"/>
      <c r="N362" s="105"/>
      <c r="O362" s="105"/>
      <c r="P362" s="105"/>
      <c r="Q362" s="105"/>
      <c r="R362" s="105"/>
      <c r="S362" s="105"/>
      <c r="T362" s="106"/>
      <c r="AT362" s="101" t="s">
        <v>308</v>
      </c>
      <c r="AU362" s="101" t="s">
        <v>84</v>
      </c>
      <c r="AV362" s="98" t="s">
        <v>84</v>
      </c>
      <c r="AW362" s="98" t="s">
        <v>31</v>
      </c>
      <c r="AX362" s="98" t="s">
        <v>75</v>
      </c>
      <c r="AY362" s="101" t="s">
        <v>302</v>
      </c>
    </row>
    <row r="363" spans="1:65" s="171" customFormat="1">
      <c r="B363" s="172"/>
      <c r="D363" s="100" t="s">
        <v>308</v>
      </c>
      <c r="E363" s="173" t="s">
        <v>1</v>
      </c>
      <c r="F363" s="174" t="s">
        <v>435</v>
      </c>
      <c r="H363" s="175">
        <v>1.5</v>
      </c>
      <c r="L363" s="172"/>
      <c r="M363" s="176"/>
      <c r="N363" s="177"/>
      <c r="O363" s="177"/>
      <c r="P363" s="177"/>
      <c r="Q363" s="177"/>
      <c r="R363" s="177"/>
      <c r="S363" s="177"/>
      <c r="T363" s="178"/>
      <c r="AT363" s="173" t="s">
        <v>308</v>
      </c>
      <c r="AU363" s="173" t="s">
        <v>84</v>
      </c>
      <c r="AV363" s="171" t="s">
        <v>97</v>
      </c>
      <c r="AW363" s="171" t="s">
        <v>31</v>
      </c>
      <c r="AX363" s="171" t="s">
        <v>82</v>
      </c>
      <c r="AY363" s="173" t="s">
        <v>302</v>
      </c>
    </row>
    <row r="364" spans="1:65" s="15" customFormat="1" ht="16.5" customHeight="1">
      <c r="A364" s="12"/>
      <c r="B364" s="13"/>
      <c r="C364" s="85" t="s">
        <v>745</v>
      </c>
      <c r="D364" s="85" t="s">
        <v>303</v>
      </c>
      <c r="E364" s="86" t="s">
        <v>834</v>
      </c>
      <c r="F364" s="87" t="s">
        <v>835</v>
      </c>
      <c r="G364" s="88" t="s">
        <v>450</v>
      </c>
      <c r="H364" s="89">
        <v>3</v>
      </c>
      <c r="I364" s="3"/>
      <c r="J364" s="90">
        <f>ROUND(I364*H364,2)</f>
        <v>0</v>
      </c>
      <c r="K364" s="87" t="s">
        <v>427</v>
      </c>
      <c r="L364" s="13"/>
      <c r="M364" s="91" t="s">
        <v>1</v>
      </c>
      <c r="N364" s="92" t="s">
        <v>40</v>
      </c>
      <c r="O364" s="93"/>
      <c r="P364" s="94">
        <f>O364*H364</f>
        <v>0</v>
      </c>
      <c r="Q364" s="94">
        <v>0</v>
      </c>
      <c r="R364" s="94">
        <f>Q364*H364</f>
        <v>0</v>
      </c>
      <c r="S364" s="94">
        <v>0</v>
      </c>
      <c r="T364" s="95">
        <f>S364*H364</f>
        <v>0</v>
      </c>
      <c r="U364" s="12"/>
      <c r="V364" s="12"/>
      <c r="W364" s="12"/>
      <c r="X364" s="12"/>
      <c r="Y364" s="12"/>
      <c r="Z364" s="12"/>
      <c r="AA364" s="12"/>
      <c r="AB364" s="12"/>
      <c r="AC364" s="12"/>
      <c r="AD364" s="12"/>
      <c r="AE364" s="12"/>
      <c r="AR364" s="96" t="s">
        <v>97</v>
      </c>
      <c r="AT364" s="96" t="s">
        <v>303</v>
      </c>
      <c r="AU364" s="96" t="s">
        <v>84</v>
      </c>
      <c r="AY364" s="5" t="s">
        <v>302</v>
      </c>
      <c r="BE364" s="97">
        <f>IF(N364="základní",J364,0)</f>
        <v>0</v>
      </c>
      <c r="BF364" s="97">
        <f>IF(N364="snížená",J364,0)</f>
        <v>0</v>
      </c>
      <c r="BG364" s="97">
        <f>IF(N364="zákl. přenesená",J364,0)</f>
        <v>0</v>
      </c>
      <c r="BH364" s="97">
        <f>IF(N364="sníž. přenesená",J364,0)</f>
        <v>0</v>
      </c>
      <c r="BI364" s="97">
        <f>IF(N364="nulová",J364,0)</f>
        <v>0</v>
      </c>
      <c r="BJ364" s="5" t="s">
        <v>82</v>
      </c>
      <c r="BK364" s="97">
        <f>ROUND(I364*H364,2)</f>
        <v>0</v>
      </c>
      <c r="BL364" s="5" t="s">
        <v>97</v>
      </c>
      <c r="BM364" s="96" t="s">
        <v>6037</v>
      </c>
    </row>
    <row r="365" spans="1:65" s="98" customFormat="1">
      <c r="B365" s="99"/>
      <c r="D365" s="100" t="s">
        <v>308</v>
      </c>
      <c r="E365" s="101" t="s">
        <v>1</v>
      </c>
      <c r="F365" s="102" t="s">
        <v>354</v>
      </c>
      <c r="H365" s="103">
        <v>3</v>
      </c>
      <c r="L365" s="99"/>
      <c r="M365" s="104"/>
      <c r="N365" s="105"/>
      <c r="O365" s="105"/>
      <c r="P365" s="105"/>
      <c r="Q365" s="105"/>
      <c r="R365" s="105"/>
      <c r="S365" s="105"/>
      <c r="T365" s="106"/>
      <c r="AT365" s="101" t="s">
        <v>308</v>
      </c>
      <c r="AU365" s="101" t="s">
        <v>84</v>
      </c>
      <c r="AV365" s="98" t="s">
        <v>84</v>
      </c>
      <c r="AW365" s="98" t="s">
        <v>31</v>
      </c>
      <c r="AX365" s="98" t="s">
        <v>82</v>
      </c>
      <c r="AY365" s="101" t="s">
        <v>302</v>
      </c>
    </row>
    <row r="366" spans="1:65" s="15" customFormat="1" ht="21.75" customHeight="1">
      <c r="A366" s="12"/>
      <c r="B366" s="13"/>
      <c r="C366" s="85" t="s">
        <v>752</v>
      </c>
      <c r="D366" s="85" t="s">
        <v>303</v>
      </c>
      <c r="E366" s="86" t="s">
        <v>843</v>
      </c>
      <c r="F366" s="87" t="s">
        <v>844</v>
      </c>
      <c r="G366" s="88" t="s">
        <v>423</v>
      </c>
      <c r="H366" s="89">
        <v>35.74</v>
      </c>
      <c r="I366" s="3"/>
      <c r="J366" s="90">
        <f>ROUND(I366*H366,2)</f>
        <v>0</v>
      </c>
      <c r="K366" s="87" t="s">
        <v>427</v>
      </c>
      <c r="L366" s="13"/>
      <c r="M366" s="91" t="s">
        <v>1</v>
      </c>
      <c r="N366" s="92" t="s">
        <v>40</v>
      </c>
      <c r="O366" s="93"/>
      <c r="P366" s="94">
        <f>O366*H366</f>
        <v>0</v>
      </c>
      <c r="Q366" s="94">
        <v>0</v>
      </c>
      <c r="R366" s="94">
        <f>Q366*H366</f>
        <v>0</v>
      </c>
      <c r="S366" s="94">
        <v>0</v>
      </c>
      <c r="T366" s="95">
        <f>S366*H366</f>
        <v>0</v>
      </c>
      <c r="U366" s="12"/>
      <c r="V366" s="12"/>
      <c r="W366" s="12"/>
      <c r="X366" s="12"/>
      <c r="Y366" s="12"/>
      <c r="Z366" s="12"/>
      <c r="AA366" s="12"/>
      <c r="AB366" s="12"/>
      <c r="AC366" s="12"/>
      <c r="AD366" s="12"/>
      <c r="AE366" s="12"/>
      <c r="AR366" s="96" t="s">
        <v>97</v>
      </c>
      <c r="AT366" s="96" t="s">
        <v>303</v>
      </c>
      <c r="AU366" s="96" t="s">
        <v>84</v>
      </c>
      <c r="AY366" s="5" t="s">
        <v>302</v>
      </c>
      <c r="BE366" s="97">
        <f>IF(N366="základní",J366,0)</f>
        <v>0</v>
      </c>
      <c r="BF366" s="97">
        <f>IF(N366="snížená",J366,0)</f>
        <v>0</v>
      </c>
      <c r="BG366" s="97">
        <f>IF(N366="zákl. přenesená",J366,0)</f>
        <v>0</v>
      </c>
      <c r="BH366" s="97">
        <f>IF(N366="sníž. přenesená",J366,0)</f>
        <v>0</v>
      </c>
      <c r="BI366" s="97">
        <f>IF(N366="nulová",J366,0)</f>
        <v>0</v>
      </c>
      <c r="BJ366" s="5" t="s">
        <v>82</v>
      </c>
      <c r="BK366" s="97">
        <f>ROUND(I366*H366,2)</f>
        <v>0</v>
      </c>
      <c r="BL366" s="5" t="s">
        <v>97</v>
      </c>
      <c r="BM366" s="96" t="s">
        <v>6038</v>
      </c>
    </row>
    <row r="367" spans="1:65" s="98" customFormat="1">
      <c r="B367" s="99"/>
      <c r="D367" s="100" t="s">
        <v>308</v>
      </c>
      <c r="E367" s="101" t="s">
        <v>1</v>
      </c>
      <c r="F367" s="102" t="s">
        <v>341</v>
      </c>
      <c r="H367" s="103">
        <v>5.36</v>
      </c>
      <c r="L367" s="99"/>
      <c r="M367" s="104"/>
      <c r="N367" s="105"/>
      <c r="O367" s="105"/>
      <c r="P367" s="105"/>
      <c r="Q367" s="105"/>
      <c r="R367" s="105"/>
      <c r="S367" s="105"/>
      <c r="T367" s="106"/>
      <c r="AT367" s="101" t="s">
        <v>308</v>
      </c>
      <c r="AU367" s="101" t="s">
        <v>84</v>
      </c>
      <c r="AV367" s="98" t="s">
        <v>84</v>
      </c>
      <c r="AW367" s="98" t="s">
        <v>31</v>
      </c>
      <c r="AX367" s="98" t="s">
        <v>75</v>
      </c>
      <c r="AY367" s="101" t="s">
        <v>302</v>
      </c>
    </row>
    <row r="368" spans="1:65" s="98" customFormat="1">
      <c r="B368" s="99"/>
      <c r="D368" s="100" t="s">
        <v>308</v>
      </c>
      <c r="E368" s="101" t="s">
        <v>1</v>
      </c>
      <c r="F368" s="102" t="s">
        <v>953</v>
      </c>
      <c r="H368" s="103">
        <v>30.38</v>
      </c>
      <c r="L368" s="99"/>
      <c r="M368" s="104"/>
      <c r="N368" s="105"/>
      <c r="O368" s="105"/>
      <c r="P368" s="105"/>
      <c r="Q368" s="105"/>
      <c r="R368" s="105"/>
      <c r="S368" s="105"/>
      <c r="T368" s="106"/>
      <c r="AT368" s="101" t="s">
        <v>308</v>
      </c>
      <c r="AU368" s="101" t="s">
        <v>84</v>
      </c>
      <c r="AV368" s="98" t="s">
        <v>84</v>
      </c>
      <c r="AW368" s="98" t="s">
        <v>31</v>
      </c>
      <c r="AX368" s="98" t="s">
        <v>75</v>
      </c>
      <c r="AY368" s="101" t="s">
        <v>302</v>
      </c>
    </row>
    <row r="369" spans="1:65" s="171" customFormat="1">
      <c r="B369" s="172"/>
      <c r="D369" s="100" t="s">
        <v>308</v>
      </c>
      <c r="E369" s="173" t="s">
        <v>1</v>
      </c>
      <c r="F369" s="174" t="s">
        <v>435</v>
      </c>
      <c r="H369" s="175">
        <v>35.74</v>
      </c>
      <c r="L369" s="172"/>
      <c r="M369" s="176"/>
      <c r="N369" s="177"/>
      <c r="O369" s="177"/>
      <c r="P369" s="177"/>
      <c r="Q369" s="177"/>
      <c r="R369" s="177"/>
      <c r="S369" s="177"/>
      <c r="T369" s="178"/>
      <c r="AT369" s="173" t="s">
        <v>308</v>
      </c>
      <c r="AU369" s="173" t="s">
        <v>84</v>
      </c>
      <c r="AV369" s="171" t="s">
        <v>97</v>
      </c>
      <c r="AW369" s="171" t="s">
        <v>31</v>
      </c>
      <c r="AX369" s="171" t="s">
        <v>82</v>
      </c>
      <c r="AY369" s="173" t="s">
        <v>302</v>
      </c>
    </row>
    <row r="370" spans="1:65" s="15" customFormat="1" ht="21.75" customHeight="1">
      <c r="A370" s="12"/>
      <c r="B370" s="13"/>
      <c r="C370" s="85" t="s">
        <v>756</v>
      </c>
      <c r="D370" s="85" t="s">
        <v>303</v>
      </c>
      <c r="E370" s="86" t="s">
        <v>847</v>
      </c>
      <c r="F370" s="87" t="s">
        <v>848</v>
      </c>
      <c r="G370" s="88" t="s">
        <v>423</v>
      </c>
      <c r="H370" s="89">
        <v>5.37</v>
      </c>
      <c r="I370" s="3"/>
      <c r="J370" s="90">
        <f>ROUND(I370*H370,2)</f>
        <v>0</v>
      </c>
      <c r="K370" s="87" t="s">
        <v>427</v>
      </c>
      <c r="L370" s="13"/>
      <c r="M370" s="91" t="s">
        <v>1</v>
      </c>
      <c r="N370" s="92" t="s">
        <v>40</v>
      </c>
      <c r="O370" s="93"/>
      <c r="P370" s="94">
        <f>O370*H370</f>
        <v>0</v>
      </c>
      <c r="Q370" s="94">
        <v>0</v>
      </c>
      <c r="R370" s="94">
        <f>Q370*H370</f>
        <v>0</v>
      </c>
      <c r="S370" s="94">
        <v>0</v>
      </c>
      <c r="T370" s="95">
        <f>S370*H370</f>
        <v>0</v>
      </c>
      <c r="U370" s="12"/>
      <c r="V370" s="12"/>
      <c r="W370" s="12"/>
      <c r="X370" s="12"/>
      <c r="Y370" s="12"/>
      <c r="Z370" s="12"/>
      <c r="AA370" s="12"/>
      <c r="AB370" s="12"/>
      <c r="AC370" s="12"/>
      <c r="AD370" s="12"/>
      <c r="AE370" s="12"/>
      <c r="AR370" s="96" t="s">
        <v>97</v>
      </c>
      <c r="AT370" s="96" t="s">
        <v>303</v>
      </c>
      <c r="AU370" s="96" t="s">
        <v>84</v>
      </c>
      <c r="AY370" s="5" t="s">
        <v>302</v>
      </c>
      <c r="BE370" s="97">
        <f>IF(N370="základní",J370,0)</f>
        <v>0</v>
      </c>
      <c r="BF370" s="97">
        <f>IF(N370="snížená",J370,0)</f>
        <v>0</v>
      </c>
      <c r="BG370" s="97">
        <f>IF(N370="zákl. přenesená",J370,0)</f>
        <v>0</v>
      </c>
      <c r="BH370" s="97">
        <f>IF(N370="sníž. přenesená",J370,0)</f>
        <v>0</v>
      </c>
      <c r="BI370" s="97">
        <f>IF(N370="nulová",J370,0)</f>
        <v>0</v>
      </c>
      <c r="BJ370" s="5" t="s">
        <v>82</v>
      </c>
      <c r="BK370" s="97">
        <f>ROUND(I370*H370,2)</f>
        <v>0</v>
      </c>
      <c r="BL370" s="5" t="s">
        <v>97</v>
      </c>
      <c r="BM370" s="96" t="s">
        <v>6039</v>
      </c>
    </row>
    <row r="371" spans="1:65" s="98" customFormat="1">
      <c r="B371" s="99"/>
      <c r="D371" s="100" t="s">
        <v>308</v>
      </c>
      <c r="E371" s="101" t="s">
        <v>1</v>
      </c>
      <c r="F371" s="102" t="s">
        <v>347</v>
      </c>
      <c r="H371" s="103">
        <v>5.37</v>
      </c>
      <c r="L371" s="99"/>
      <c r="M371" s="104"/>
      <c r="N371" s="105"/>
      <c r="O371" s="105"/>
      <c r="P371" s="105"/>
      <c r="Q371" s="105"/>
      <c r="R371" s="105"/>
      <c r="S371" s="105"/>
      <c r="T371" s="106"/>
      <c r="AT371" s="101" t="s">
        <v>308</v>
      </c>
      <c r="AU371" s="101" t="s">
        <v>84</v>
      </c>
      <c r="AV371" s="98" t="s">
        <v>84</v>
      </c>
      <c r="AW371" s="98" t="s">
        <v>31</v>
      </c>
      <c r="AX371" s="98" t="s">
        <v>82</v>
      </c>
      <c r="AY371" s="101" t="s">
        <v>302</v>
      </c>
    </row>
    <row r="372" spans="1:65" s="15" customFormat="1" ht="21.75" customHeight="1">
      <c r="A372" s="12"/>
      <c r="B372" s="13"/>
      <c r="C372" s="85" t="s">
        <v>760</v>
      </c>
      <c r="D372" s="85" t="s">
        <v>303</v>
      </c>
      <c r="E372" s="86" t="s">
        <v>851</v>
      </c>
      <c r="F372" s="87" t="s">
        <v>852</v>
      </c>
      <c r="G372" s="88" t="s">
        <v>518</v>
      </c>
      <c r="H372" s="89">
        <v>0.317</v>
      </c>
      <c r="I372" s="3"/>
      <c r="J372" s="90">
        <f>ROUND(I372*H372,2)</f>
        <v>0</v>
      </c>
      <c r="K372" s="87" t="s">
        <v>1</v>
      </c>
      <c r="L372" s="13"/>
      <c r="M372" s="91" t="s">
        <v>1</v>
      </c>
      <c r="N372" s="92" t="s">
        <v>40</v>
      </c>
      <c r="O372" s="93"/>
      <c r="P372" s="94">
        <f>O372*H372</f>
        <v>0</v>
      </c>
      <c r="Q372" s="94">
        <v>0</v>
      </c>
      <c r="R372" s="94">
        <f>Q372*H372</f>
        <v>0</v>
      </c>
      <c r="S372" s="94">
        <v>0</v>
      </c>
      <c r="T372" s="95">
        <f>S372*H372</f>
        <v>0</v>
      </c>
      <c r="U372" s="12"/>
      <c r="V372" s="12"/>
      <c r="W372" s="12"/>
      <c r="X372" s="12"/>
      <c r="Y372" s="12"/>
      <c r="Z372" s="12"/>
      <c r="AA372" s="12"/>
      <c r="AB372" s="12"/>
      <c r="AC372" s="12"/>
      <c r="AD372" s="12"/>
      <c r="AE372" s="12"/>
      <c r="AR372" s="96" t="s">
        <v>97</v>
      </c>
      <c r="AT372" s="96" t="s">
        <v>303</v>
      </c>
      <c r="AU372" s="96" t="s">
        <v>84</v>
      </c>
      <c r="AY372" s="5" t="s">
        <v>302</v>
      </c>
      <c r="BE372" s="97">
        <f>IF(N372="základní",J372,0)</f>
        <v>0</v>
      </c>
      <c r="BF372" s="97">
        <f>IF(N372="snížená",J372,0)</f>
        <v>0</v>
      </c>
      <c r="BG372" s="97">
        <f>IF(N372="zákl. přenesená",J372,0)</f>
        <v>0</v>
      </c>
      <c r="BH372" s="97">
        <f>IF(N372="sníž. přenesená",J372,0)</f>
        <v>0</v>
      </c>
      <c r="BI372" s="97">
        <f>IF(N372="nulová",J372,0)</f>
        <v>0</v>
      </c>
      <c r="BJ372" s="5" t="s">
        <v>82</v>
      </c>
      <c r="BK372" s="97">
        <f>ROUND(I372*H372,2)</f>
        <v>0</v>
      </c>
      <c r="BL372" s="5" t="s">
        <v>97</v>
      </c>
      <c r="BM372" s="96" t="s">
        <v>6040</v>
      </c>
    </row>
    <row r="373" spans="1:65" s="98" customFormat="1">
      <c r="B373" s="99"/>
      <c r="D373" s="100" t="s">
        <v>308</v>
      </c>
      <c r="E373" s="101" t="s">
        <v>1</v>
      </c>
      <c r="F373" s="102" t="s">
        <v>387</v>
      </c>
      <c r="H373" s="103">
        <v>0.317</v>
      </c>
      <c r="L373" s="99"/>
      <c r="M373" s="104"/>
      <c r="N373" s="105"/>
      <c r="O373" s="105"/>
      <c r="P373" s="105"/>
      <c r="Q373" s="105"/>
      <c r="R373" s="105"/>
      <c r="S373" s="105"/>
      <c r="T373" s="106"/>
      <c r="AT373" s="101" t="s">
        <v>308</v>
      </c>
      <c r="AU373" s="101" t="s">
        <v>84</v>
      </c>
      <c r="AV373" s="98" t="s">
        <v>84</v>
      </c>
      <c r="AW373" s="98" t="s">
        <v>31</v>
      </c>
      <c r="AX373" s="98" t="s">
        <v>82</v>
      </c>
      <c r="AY373" s="101" t="s">
        <v>302</v>
      </c>
    </row>
    <row r="374" spans="1:65" s="15" customFormat="1" ht="21.75" customHeight="1">
      <c r="A374" s="12"/>
      <c r="B374" s="13"/>
      <c r="C374" s="85" t="s">
        <v>764</v>
      </c>
      <c r="D374" s="85" t="s">
        <v>303</v>
      </c>
      <c r="E374" s="86" t="s">
        <v>855</v>
      </c>
      <c r="F374" s="87" t="s">
        <v>856</v>
      </c>
      <c r="G374" s="88" t="s">
        <v>518</v>
      </c>
      <c r="H374" s="89">
        <v>0.317</v>
      </c>
      <c r="I374" s="3"/>
      <c r="J374" s="90">
        <f>ROUND(I374*H374,2)</f>
        <v>0</v>
      </c>
      <c r="K374" s="87" t="s">
        <v>427</v>
      </c>
      <c r="L374" s="13"/>
      <c r="M374" s="91" t="s">
        <v>1</v>
      </c>
      <c r="N374" s="92" t="s">
        <v>40</v>
      </c>
      <c r="O374" s="93"/>
      <c r="P374" s="94">
        <f>O374*H374</f>
        <v>0</v>
      </c>
      <c r="Q374" s="94">
        <v>0</v>
      </c>
      <c r="R374" s="94">
        <f>Q374*H374</f>
        <v>0</v>
      </c>
      <c r="S374" s="94">
        <v>0</v>
      </c>
      <c r="T374" s="95">
        <f>S374*H374</f>
        <v>0</v>
      </c>
      <c r="U374" s="12"/>
      <c r="V374" s="12"/>
      <c r="W374" s="12"/>
      <c r="X374" s="12"/>
      <c r="Y374" s="12"/>
      <c r="Z374" s="12"/>
      <c r="AA374" s="12"/>
      <c r="AB374" s="12"/>
      <c r="AC374" s="12"/>
      <c r="AD374" s="12"/>
      <c r="AE374" s="12"/>
      <c r="AR374" s="96" t="s">
        <v>97</v>
      </c>
      <c r="AT374" s="96" t="s">
        <v>303</v>
      </c>
      <c r="AU374" s="96" t="s">
        <v>84</v>
      </c>
      <c r="AY374" s="5" t="s">
        <v>302</v>
      </c>
      <c r="BE374" s="97">
        <f>IF(N374="základní",J374,0)</f>
        <v>0</v>
      </c>
      <c r="BF374" s="97">
        <f>IF(N374="snížená",J374,0)</f>
        <v>0</v>
      </c>
      <c r="BG374" s="97">
        <f>IF(N374="zákl. přenesená",J374,0)</f>
        <v>0</v>
      </c>
      <c r="BH374" s="97">
        <f>IF(N374="sníž. přenesená",J374,0)</f>
        <v>0</v>
      </c>
      <c r="BI374" s="97">
        <f>IF(N374="nulová",J374,0)</f>
        <v>0</v>
      </c>
      <c r="BJ374" s="5" t="s">
        <v>82</v>
      </c>
      <c r="BK374" s="97">
        <f>ROUND(I374*H374,2)</f>
        <v>0</v>
      </c>
      <c r="BL374" s="5" t="s">
        <v>97</v>
      </c>
      <c r="BM374" s="96" t="s">
        <v>6041</v>
      </c>
    </row>
    <row r="375" spans="1:65" s="98" customFormat="1" ht="22.5">
      <c r="B375" s="99"/>
      <c r="D375" s="100" t="s">
        <v>308</v>
      </c>
      <c r="E375" s="101" t="s">
        <v>387</v>
      </c>
      <c r="F375" s="102" t="s">
        <v>5378</v>
      </c>
      <c r="H375" s="103">
        <v>0.317</v>
      </c>
      <c r="L375" s="99"/>
      <c r="M375" s="104"/>
      <c r="N375" s="105"/>
      <c r="O375" s="105"/>
      <c r="P375" s="105"/>
      <c r="Q375" s="105"/>
      <c r="R375" s="105"/>
      <c r="S375" s="105"/>
      <c r="T375" s="106"/>
      <c r="AT375" s="101" t="s">
        <v>308</v>
      </c>
      <c r="AU375" s="101" t="s">
        <v>84</v>
      </c>
      <c r="AV375" s="98" t="s">
        <v>84</v>
      </c>
      <c r="AW375" s="98" t="s">
        <v>31</v>
      </c>
      <c r="AX375" s="98" t="s">
        <v>82</v>
      </c>
      <c r="AY375" s="101" t="s">
        <v>302</v>
      </c>
    </row>
    <row r="376" spans="1:65" s="15" customFormat="1" ht="21.75" customHeight="1">
      <c r="A376" s="12"/>
      <c r="B376" s="13"/>
      <c r="C376" s="85" t="s">
        <v>768</v>
      </c>
      <c r="D376" s="85" t="s">
        <v>303</v>
      </c>
      <c r="E376" s="86" t="s">
        <v>861</v>
      </c>
      <c r="F376" s="87" t="s">
        <v>862</v>
      </c>
      <c r="G376" s="88" t="s">
        <v>518</v>
      </c>
      <c r="H376" s="89">
        <v>18.702999999999999</v>
      </c>
      <c r="I376" s="3"/>
      <c r="J376" s="90">
        <f>ROUND(I376*H376,2)</f>
        <v>0</v>
      </c>
      <c r="K376" s="87" t="s">
        <v>427</v>
      </c>
      <c r="L376" s="13"/>
      <c r="M376" s="91" t="s">
        <v>1</v>
      </c>
      <c r="N376" s="92" t="s">
        <v>40</v>
      </c>
      <c r="O376" s="93"/>
      <c r="P376" s="94">
        <f>O376*H376</f>
        <v>0</v>
      </c>
      <c r="Q376" s="94">
        <v>0</v>
      </c>
      <c r="R376" s="94">
        <f>Q376*H376</f>
        <v>0</v>
      </c>
      <c r="S376" s="94">
        <v>0</v>
      </c>
      <c r="T376" s="95">
        <f>S376*H376</f>
        <v>0</v>
      </c>
      <c r="U376" s="12"/>
      <c r="V376" s="12"/>
      <c r="W376" s="12"/>
      <c r="X376" s="12"/>
      <c r="Y376" s="12"/>
      <c r="Z376" s="12"/>
      <c r="AA376" s="12"/>
      <c r="AB376" s="12"/>
      <c r="AC376" s="12"/>
      <c r="AD376" s="12"/>
      <c r="AE376" s="12"/>
      <c r="AR376" s="96" t="s">
        <v>97</v>
      </c>
      <c r="AT376" s="96" t="s">
        <v>303</v>
      </c>
      <c r="AU376" s="96" t="s">
        <v>84</v>
      </c>
      <c r="AY376" s="5" t="s">
        <v>302</v>
      </c>
      <c r="BE376" s="97">
        <f>IF(N376="základní",J376,0)</f>
        <v>0</v>
      </c>
      <c r="BF376" s="97">
        <f>IF(N376="snížená",J376,0)</f>
        <v>0</v>
      </c>
      <c r="BG376" s="97">
        <f>IF(N376="zákl. přenesená",J376,0)</f>
        <v>0</v>
      </c>
      <c r="BH376" s="97">
        <f>IF(N376="sníž. přenesená",J376,0)</f>
        <v>0</v>
      </c>
      <c r="BI376" s="97">
        <f>IF(N376="nulová",J376,0)</f>
        <v>0</v>
      </c>
      <c r="BJ376" s="5" t="s">
        <v>82</v>
      </c>
      <c r="BK376" s="97">
        <f>ROUND(I376*H376,2)</f>
        <v>0</v>
      </c>
      <c r="BL376" s="5" t="s">
        <v>97</v>
      </c>
      <c r="BM376" s="96" t="s">
        <v>6042</v>
      </c>
    </row>
    <row r="377" spans="1:65" s="98" customFormat="1">
      <c r="B377" s="99"/>
      <c r="D377" s="100" t="s">
        <v>308</v>
      </c>
      <c r="E377" s="101" t="s">
        <v>1</v>
      </c>
      <c r="F377" s="102" t="s">
        <v>865</v>
      </c>
      <c r="H377" s="103">
        <v>18.702999999999999</v>
      </c>
      <c r="L377" s="99"/>
      <c r="M377" s="104"/>
      <c r="N377" s="105"/>
      <c r="O377" s="105"/>
      <c r="P377" s="105"/>
      <c r="Q377" s="105"/>
      <c r="R377" s="105"/>
      <c r="S377" s="105"/>
      <c r="T377" s="106"/>
      <c r="AT377" s="101" t="s">
        <v>308</v>
      </c>
      <c r="AU377" s="101" t="s">
        <v>84</v>
      </c>
      <c r="AV377" s="98" t="s">
        <v>84</v>
      </c>
      <c r="AW377" s="98" t="s">
        <v>31</v>
      </c>
      <c r="AX377" s="98" t="s">
        <v>82</v>
      </c>
      <c r="AY377" s="101" t="s">
        <v>302</v>
      </c>
    </row>
    <row r="378" spans="1:65" s="15" customFormat="1" ht="16.5" customHeight="1">
      <c r="A378" s="12"/>
      <c r="B378" s="13"/>
      <c r="C378" s="85" t="s">
        <v>772</v>
      </c>
      <c r="D378" s="85" t="s">
        <v>303</v>
      </c>
      <c r="E378" s="86" t="s">
        <v>868</v>
      </c>
      <c r="F378" s="87" t="s">
        <v>869</v>
      </c>
      <c r="G378" s="88" t="s">
        <v>518</v>
      </c>
      <c r="H378" s="89">
        <v>18.553000000000001</v>
      </c>
      <c r="I378" s="3"/>
      <c r="J378" s="90">
        <f>ROUND(I378*H378,2)</f>
        <v>0</v>
      </c>
      <c r="K378" s="87" t="s">
        <v>427</v>
      </c>
      <c r="L378" s="13"/>
      <c r="M378" s="91" t="s">
        <v>1</v>
      </c>
      <c r="N378" s="92" t="s">
        <v>40</v>
      </c>
      <c r="O378" s="93"/>
      <c r="P378" s="94">
        <f>O378*H378</f>
        <v>0</v>
      </c>
      <c r="Q378" s="94">
        <v>0</v>
      </c>
      <c r="R378" s="94">
        <f>Q378*H378</f>
        <v>0</v>
      </c>
      <c r="S378" s="94">
        <v>0</v>
      </c>
      <c r="T378" s="95">
        <f>S378*H378</f>
        <v>0</v>
      </c>
      <c r="U378" s="12"/>
      <c r="V378" s="12"/>
      <c r="W378" s="12"/>
      <c r="X378" s="12"/>
      <c r="Y378" s="12"/>
      <c r="Z378" s="12"/>
      <c r="AA378" s="12"/>
      <c r="AB378" s="12"/>
      <c r="AC378" s="12"/>
      <c r="AD378" s="12"/>
      <c r="AE378" s="12"/>
      <c r="AR378" s="96" t="s">
        <v>97</v>
      </c>
      <c r="AT378" s="96" t="s">
        <v>303</v>
      </c>
      <c r="AU378" s="96" t="s">
        <v>84</v>
      </c>
      <c r="AY378" s="5" t="s">
        <v>302</v>
      </c>
      <c r="BE378" s="97">
        <f>IF(N378="základní",J378,0)</f>
        <v>0</v>
      </c>
      <c r="BF378" s="97">
        <f>IF(N378="snížená",J378,0)</f>
        <v>0</v>
      </c>
      <c r="BG378" s="97">
        <f>IF(N378="zákl. přenesená",J378,0)</f>
        <v>0</v>
      </c>
      <c r="BH378" s="97">
        <f>IF(N378="sníž. přenesená",J378,0)</f>
        <v>0</v>
      </c>
      <c r="BI378" s="97">
        <f>IF(N378="nulová",J378,0)</f>
        <v>0</v>
      </c>
      <c r="BJ378" s="5" t="s">
        <v>82</v>
      </c>
      <c r="BK378" s="97">
        <f>ROUND(I378*H378,2)</f>
        <v>0</v>
      </c>
      <c r="BL378" s="5" t="s">
        <v>97</v>
      </c>
      <c r="BM378" s="96" t="s">
        <v>6043</v>
      </c>
    </row>
    <row r="379" spans="1:65" s="98" customFormat="1">
      <c r="B379" s="99"/>
      <c r="D379" s="100" t="s">
        <v>308</v>
      </c>
      <c r="E379" s="101" t="s">
        <v>1</v>
      </c>
      <c r="F379" s="102" t="s">
        <v>6044</v>
      </c>
      <c r="H379" s="103">
        <v>32.430999999999997</v>
      </c>
      <c r="L379" s="99"/>
      <c r="M379" s="104"/>
      <c r="N379" s="105"/>
      <c r="O379" s="105"/>
      <c r="P379" s="105"/>
      <c r="Q379" s="105"/>
      <c r="R379" s="105"/>
      <c r="S379" s="105"/>
      <c r="T379" s="106"/>
      <c r="AT379" s="101" t="s">
        <v>308</v>
      </c>
      <c r="AU379" s="101" t="s">
        <v>84</v>
      </c>
      <c r="AV379" s="98" t="s">
        <v>84</v>
      </c>
      <c r="AW379" s="98" t="s">
        <v>31</v>
      </c>
      <c r="AX379" s="98" t="s">
        <v>75</v>
      </c>
      <c r="AY379" s="101" t="s">
        <v>302</v>
      </c>
    </row>
    <row r="380" spans="1:65" s="98" customFormat="1">
      <c r="B380" s="99"/>
      <c r="D380" s="100" t="s">
        <v>308</v>
      </c>
      <c r="E380" s="101" t="s">
        <v>1</v>
      </c>
      <c r="F380" s="102" t="s">
        <v>1132</v>
      </c>
      <c r="H380" s="103">
        <v>-0.317</v>
      </c>
      <c r="L380" s="99"/>
      <c r="M380" s="104"/>
      <c r="N380" s="105"/>
      <c r="O380" s="105"/>
      <c r="P380" s="105"/>
      <c r="Q380" s="105"/>
      <c r="R380" s="105"/>
      <c r="S380" s="105"/>
      <c r="T380" s="106"/>
      <c r="AT380" s="101" t="s">
        <v>308</v>
      </c>
      <c r="AU380" s="101" t="s">
        <v>84</v>
      </c>
      <c r="AV380" s="98" t="s">
        <v>84</v>
      </c>
      <c r="AW380" s="98" t="s">
        <v>31</v>
      </c>
      <c r="AX380" s="98" t="s">
        <v>75</v>
      </c>
      <c r="AY380" s="101" t="s">
        <v>302</v>
      </c>
    </row>
    <row r="381" spans="1:65" s="98" customFormat="1">
      <c r="B381" s="99"/>
      <c r="D381" s="100" t="s">
        <v>308</v>
      </c>
      <c r="E381" s="101" t="s">
        <v>1</v>
      </c>
      <c r="F381" s="102" t="s">
        <v>874</v>
      </c>
      <c r="H381" s="103">
        <v>-13.561</v>
      </c>
      <c r="L381" s="99"/>
      <c r="M381" s="104"/>
      <c r="N381" s="105"/>
      <c r="O381" s="105"/>
      <c r="P381" s="105"/>
      <c r="Q381" s="105"/>
      <c r="R381" s="105"/>
      <c r="S381" s="105"/>
      <c r="T381" s="106"/>
      <c r="AT381" s="101" t="s">
        <v>308</v>
      </c>
      <c r="AU381" s="101" t="s">
        <v>84</v>
      </c>
      <c r="AV381" s="98" t="s">
        <v>84</v>
      </c>
      <c r="AW381" s="98" t="s">
        <v>31</v>
      </c>
      <c r="AX381" s="98" t="s">
        <v>75</v>
      </c>
      <c r="AY381" s="101" t="s">
        <v>302</v>
      </c>
    </row>
    <row r="382" spans="1:65" s="186" customFormat="1">
      <c r="B382" s="187"/>
      <c r="D382" s="100" t="s">
        <v>308</v>
      </c>
      <c r="E382" s="188" t="s">
        <v>359</v>
      </c>
      <c r="F382" s="189" t="s">
        <v>481</v>
      </c>
      <c r="H382" s="190">
        <v>18.553000000000001</v>
      </c>
      <c r="L382" s="187"/>
      <c r="M382" s="191"/>
      <c r="N382" s="192"/>
      <c r="O382" s="192"/>
      <c r="P382" s="192"/>
      <c r="Q382" s="192"/>
      <c r="R382" s="192"/>
      <c r="S382" s="192"/>
      <c r="T382" s="193"/>
      <c r="AT382" s="188" t="s">
        <v>308</v>
      </c>
      <c r="AU382" s="188" t="s">
        <v>84</v>
      </c>
      <c r="AV382" s="186" t="s">
        <v>91</v>
      </c>
      <c r="AW382" s="186" t="s">
        <v>31</v>
      </c>
      <c r="AX382" s="186" t="s">
        <v>75</v>
      </c>
      <c r="AY382" s="188" t="s">
        <v>302</v>
      </c>
    </row>
    <row r="383" spans="1:65" s="171" customFormat="1">
      <c r="B383" s="172"/>
      <c r="D383" s="100" t="s">
        <v>308</v>
      </c>
      <c r="E383" s="173" t="s">
        <v>390</v>
      </c>
      <c r="F383" s="174" t="s">
        <v>435</v>
      </c>
      <c r="H383" s="175">
        <v>18.553000000000001</v>
      </c>
      <c r="L383" s="172"/>
      <c r="M383" s="176"/>
      <c r="N383" s="177"/>
      <c r="O383" s="177"/>
      <c r="P383" s="177"/>
      <c r="Q383" s="177"/>
      <c r="R383" s="177"/>
      <c r="S383" s="177"/>
      <c r="T383" s="178"/>
      <c r="AT383" s="173" t="s">
        <v>308</v>
      </c>
      <c r="AU383" s="173" t="s">
        <v>84</v>
      </c>
      <c r="AV383" s="171" t="s">
        <v>97</v>
      </c>
      <c r="AW383" s="171" t="s">
        <v>31</v>
      </c>
      <c r="AX383" s="171" t="s">
        <v>82</v>
      </c>
      <c r="AY383" s="173" t="s">
        <v>302</v>
      </c>
    </row>
    <row r="384" spans="1:65" s="15" customFormat="1" ht="21.75" customHeight="1">
      <c r="A384" s="12"/>
      <c r="B384" s="13"/>
      <c r="C384" s="85" t="s">
        <v>776</v>
      </c>
      <c r="D384" s="85" t="s">
        <v>303</v>
      </c>
      <c r="E384" s="86" t="s">
        <v>878</v>
      </c>
      <c r="F384" s="87" t="s">
        <v>879</v>
      </c>
      <c r="G384" s="88" t="s">
        <v>518</v>
      </c>
      <c r="H384" s="89">
        <v>37.106000000000002</v>
      </c>
      <c r="I384" s="3"/>
      <c r="J384" s="90">
        <f>ROUND(I384*H384,2)</f>
        <v>0</v>
      </c>
      <c r="K384" s="87" t="s">
        <v>427</v>
      </c>
      <c r="L384" s="13"/>
      <c r="M384" s="91" t="s">
        <v>1</v>
      </c>
      <c r="N384" s="92" t="s">
        <v>40</v>
      </c>
      <c r="O384" s="93"/>
      <c r="P384" s="94">
        <f>O384*H384</f>
        <v>0</v>
      </c>
      <c r="Q384" s="94">
        <v>0</v>
      </c>
      <c r="R384" s="94">
        <f>Q384*H384</f>
        <v>0</v>
      </c>
      <c r="S384" s="94">
        <v>0</v>
      </c>
      <c r="T384" s="95">
        <f>S384*H384</f>
        <v>0</v>
      </c>
      <c r="U384" s="12"/>
      <c r="V384" s="12"/>
      <c r="W384" s="12"/>
      <c r="X384" s="12"/>
      <c r="Y384" s="12"/>
      <c r="Z384" s="12"/>
      <c r="AA384" s="12"/>
      <c r="AB384" s="12"/>
      <c r="AC384" s="12"/>
      <c r="AD384" s="12"/>
      <c r="AE384" s="12"/>
      <c r="AR384" s="96" t="s">
        <v>97</v>
      </c>
      <c r="AT384" s="96" t="s">
        <v>303</v>
      </c>
      <c r="AU384" s="96" t="s">
        <v>84</v>
      </c>
      <c r="AY384" s="5" t="s">
        <v>302</v>
      </c>
      <c r="BE384" s="97">
        <f>IF(N384="základní",J384,0)</f>
        <v>0</v>
      </c>
      <c r="BF384" s="97">
        <f>IF(N384="snížená",J384,0)</f>
        <v>0</v>
      </c>
      <c r="BG384" s="97">
        <f>IF(N384="zákl. přenesená",J384,0)</f>
        <v>0</v>
      </c>
      <c r="BH384" s="97">
        <f>IF(N384="sníž. přenesená",J384,0)</f>
        <v>0</v>
      </c>
      <c r="BI384" s="97">
        <f>IF(N384="nulová",J384,0)</f>
        <v>0</v>
      </c>
      <c r="BJ384" s="5" t="s">
        <v>82</v>
      </c>
      <c r="BK384" s="97">
        <f>ROUND(I384*H384,2)</f>
        <v>0</v>
      </c>
      <c r="BL384" s="5" t="s">
        <v>97</v>
      </c>
      <c r="BM384" s="96" t="s">
        <v>6045</v>
      </c>
    </row>
    <row r="385" spans="1:65" s="179" customFormat="1">
      <c r="B385" s="180"/>
      <c r="D385" s="100" t="s">
        <v>308</v>
      </c>
      <c r="E385" s="181" t="s">
        <v>1</v>
      </c>
      <c r="F385" s="182" t="s">
        <v>883</v>
      </c>
      <c r="H385" s="181" t="s">
        <v>1</v>
      </c>
      <c r="L385" s="180"/>
      <c r="M385" s="183"/>
      <c r="N385" s="184"/>
      <c r="O385" s="184"/>
      <c r="P385" s="184"/>
      <c r="Q385" s="184"/>
      <c r="R385" s="184"/>
      <c r="S385" s="184"/>
      <c r="T385" s="185"/>
      <c r="AT385" s="181" t="s">
        <v>308</v>
      </c>
      <c r="AU385" s="181" t="s">
        <v>84</v>
      </c>
      <c r="AV385" s="179" t="s">
        <v>82</v>
      </c>
      <c r="AW385" s="179" t="s">
        <v>31</v>
      </c>
      <c r="AX385" s="179" t="s">
        <v>75</v>
      </c>
      <c r="AY385" s="181" t="s">
        <v>302</v>
      </c>
    </row>
    <row r="386" spans="1:65" s="98" customFormat="1">
      <c r="B386" s="99"/>
      <c r="D386" s="100" t="s">
        <v>308</v>
      </c>
      <c r="E386" s="101" t="s">
        <v>1</v>
      </c>
      <c r="F386" s="102" t="s">
        <v>884</v>
      </c>
      <c r="H386" s="103">
        <v>37.106000000000002</v>
      </c>
      <c r="L386" s="99"/>
      <c r="M386" s="104"/>
      <c r="N386" s="105"/>
      <c r="O386" s="105"/>
      <c r="P386" s="105"/>
      <c r="Q386" s="105"/>
      <c r="R386" s="105"/>
      <c r="S386" s="105"/>
      <c r="T386" s="106"/>
      <c r="AT386" s="101" t="s">
        <v>308</v>
      </c>
      <c r="AU386" s="101" t="s">
        <v>84</v>
      </c>
      <c r="AV386" s="98" t="s">
        <v>84</v>
      </c>
      <c r="AW386" s="98" t="s">
        <v>31</v>
      </c>
      <c r="AX386" s="98" t="s">
        <v>75</v>
      </c>
      <c r="AY386" s="101" t="s">
        <v>302</v>
      </c>
    </row>
    <row r="387" spans="1:65" s="171" customFormat="1">
      <c r="B387" s="172"/>
      <c r="D387" s="100" t="s">
        <v>308</v>
      </c>
      <c r="E387" s="173" t="s">
        <v>1</v>
      </c>
      <c r="F387" s="174" t="s">
        <v>435</v>
      </c>
      <c r="H387" s="175">
        <v>37.106000000000002</v>
      </c>
      <c r="L387" s="172"/>
      <c r="M387" s="176"/>
      <c r="N387" s="177"/>
      <c r="O387" s="177"/>
      <c r="P387" s="177"/>
      <c r="Q387" s="177"/>
      <c r="R387" s="177"/>
      <c r="S387" s="177"/>
      <c r="T387" s="178"/>
      <c r="AT387" s="173" t="s">
        <v>308</v>
      </c>
      <c r="AU387" s="173" t="s">
        <v>84</v>
      </c>
      <c r="AV387" s="171" t="s">
        <v>97</v>
      </c>
      <c r="AW387" s="171" t="s">
        <v>31</v>
      </c>
      <c r="AX387" s="171" t="s">
        <v>82</v>
      </c>
      <c r="AY387" s="173" t="s">
        <v>302</v>
      </c>
    </row>
    <row r="388" spans="1:65" s="15" customFormat="1" ht="16.5" customHeight="1">
      <c r="A388" s="12"/>
      <c r="B388" s="13"/>
      <c r="C388" s="85" t="s">
        <v>780</v>
      </c>
      <c r="D388" s="85" t="s">
        <v>303</v>
      </c>
      <c r="E388" s="86" t="s">
        <v>886</v>
      </c>
      <c r="F388" s="87" t="s">
        <v>887</v>
      </c>
      <c r="G388" s="88" t="s">
        <v>518</v>
      </c>
      <c r="H388" s="89">
        <v>13.561</v>
      </c>
      <c r="I388" s="3"/>
      <c r="J388" s="90">
        <f>ROUND(I388*H388,2)</f>
        <v>0</v>
      </c>
      <c r="K388" s="87" t="s">
        <v>427</v>
      </c>
      <c r="L388" s="13"/>
      <c r="M388" s="91" t="s">
        <v>1</v>
      </c>
      <c r="N388" s="92" t="s">
        <v>40</v>
      </c>
      <c r="O388" s="93"/>
      <c r="P388" s="94">
        <f>O388*H388</f>
        <v>0</v>
      </c>
      <c r="Q388" s="94">
        <v>0</v>
      </c>
      <c r="R388" s="94">
        <f>Q388*H388</f>
        <v>0</v>
      </c>
      <c r="S388" s="94">
        <v>0</v>
      </c>
      <c r="T388" s="95">
        <f>S388*H388</f>
        <v>0</v>
      </c>
      <c r="U388" s="12"/>
      <c r="V388" s="12"/>
      <c r="W388" s="12"/>
      <c r="X388" s="12"/>
      <c r="Y388" s="12"/>
      <c r="Z388" s="12"/>
      <c r="AA388" s="12"/>
      <c r="AB388" s="12"/>
      <c r="AC388" s="12"/>
      <c r="AD388" s="12"/>
      <c r="AE388" s="12"/>
      <c r="AR388" s="96" t="s">
        <v>97</v>
      </c>
      <c r="AT388" s="96" t="s">
        <v>303</v>
      </c>
      <c r="AU388" s="96" t="s">
        <v>84</v>
      </c>
      <c r="AY388" s="5" t="s">
        <v>302</v>
      </c>
      <c r="BE388" s="97">
        <f>IF(N388="základní",J388,0)</f>
        <v>0</v>
      </c>
      <c r="BF388" s="97">
        <f>IF(N388="snížená",J388,0)</f>
        <v>0</v>
      </c>
      <c r="BG388" s="97">
        <f>IF(N388="zákl. přenesená",J388,0)</f>
        <v>0</v>
      </c>
      <c r="BH388" s="97">
        <f>IF(N388="sníž. přenesená",J388,0)</f>
        <v>0</v>
      </c>
      <c r="BI388" s="97">
        <f>IF(N388="nulová",J388,0)</f>
        <v>0</v>
      </c>
      <c r="BJ388" s="5" t="s">
        <v>82</v>
      </c>
      <c r="BK388" s="97">
        <f>ROUND(I388*H388,2)</f>
        <v>0</v>
      </c>
      <c r="BL388" s="5" t="s">
        <v>97</v>
      </c>
      <c r="BM388" s="96" t="s">
        <v>6046</v>
      </c>
    </row>
    <row r="389" spans="1:65" s="98" customFormat="1">
      <c r="B389" s="99"/>
      <c r="D389" s="100" t="s">
        <v>308</v>
      </c>
      <c r="E389" s="101" t="s">
        <v>1</v>
      </c>
      <c r="F389" s="102" t="s">
        <v>890</v>
      </c>
      <c r="H389" s="103">
        <v>0.61499999999999999</v>
      </c>
      <c r="L389" s="99"/>
      <c r="M389" s="104"/>
      <c r="N389" s="105"/>
      <c r="O389" s="105"/>
      <c r="P389" s="105"/>
      <c r="Q389" s="105"/>
      <c r="R389" s="105"/>
      <c r="S389" s="105"/>
      <c r="T389" s="106"/>
      <c r="AT389" s="101" t="s">
        <v>308</v>
      </c>
      <c r="AU389" s="101" t="s">
        <v>84</v>
      </c>
      <c r="AV389" s="98" t="s">
        <v>84</v>
      </c>
      <c r="AW389" s="98" t="s">
        <v>31</v>
      </c>
      <c r="AX389" s="98" t="s">
        <v>75</v>
      </c>
      <c r="AY389" s="101" t="s">
        <v>302</v>
      </c>
    </row>
    <row r="390" spans="1:65" s="98" customFormat="1">
      <c r="B390" s="99"/>
      <c r="D390" s="100" t="s">
        <v>308</v>
      </c>
      <c r="E390" s="101" t="s">
        <v>1</v>
      </c>
      <c r="F390" s="102" t="s">
        <v>892</v>
      </c>
      <c r="H390" s="103">
        <v>1.7150000000000001</v>
      </c>
      <c r="L390" s="99"/>
      <c r="M390" s="104"/>
      <c r="N390" s="105"/>
      <c r="O390" s="105"/>
      <c r="P390" s="105"/>
      <c r="Q390" s="105"/>
      <c r="R390" s="105"/>
      <c r="S390" s="105"/>
      <c r="T390" s="106"/>
      <c r="AT390" s="101" t="s">
        <v>308</v>
      </c>
      <c r="AU390" s="101" t="s">
        <v>84</v>
      </c>
      <c r="AV390" s="98" t="s">
        <v>84</v>
      </c>
      <c r="AW390" s="98" t="s">
        <v>31</v>
      </c>
      <c r="AX390" s="98" t="s">
        <v>75</v>
      </c>
      <c r="AY390" s="101" t="s">
        <v>302</v>
      </c>
    </row>
    <row r="391" spans="1:65" s="98" customFormat="1">
      <c r="B391" s="99"/>
      <c r="D391" s="100" t="s">
        <v>308</v>
      </c>
      <c r="E391" s="101" t="s">
        <v>1</v>
      </c>
      <c r="F391" s="102" t="s">
        <v>1135</v>
      </c>
      <c r="H391" s="103">
        <v>9.7219999999999995</v>
      </c>
      <c r="L391" s="99"/>
      <c r="M391" s="104"/>
      <c r="N391" s="105"/>
      <c r="O391" s="105"/>
      <c r="P391" s="105"/>
      <c r="Q391" s="105"/>
      <c r="R391" s="105"/>
      <c r="S391" s="105"/>
      <c r="T391" s="106"/>
      <c r="AT391" s="101" t="s">
        <v>308</v>
      </c>
      <c r="AU391" s="101" t="s">
        <v>84</v>
      </c>
      <c r="AV391" s="98" t="s">
        <v>84</v>
      </c>
      <c r="AW391" s="98" t="s">
        <v>31</v>
      </c>
      <c r="AX391" s="98" t="s">
        <v>75</v>
      </c>
      <c r="AY391" s="101" t="s">
        <v>302</v>
      </c>
    </row>
    <row r="392" spans="1:65" s="98" customFormat="1">
      <c r="B392" s="99"/>
      <c r="D392" s="100" t="s">
        <v>308</v>
      </c>
      <c r="E392" s="101" t="s">
        <v>1</v>
      </c>
      <c r="F392" s="102" t="s">
        <v>891</v>
      </c>
      <c r="H392" s="103">
        <v>1.5089999999999999</v>
      </c>
      <c r="L392" s="99"/>
      <c r="M392" s="104"/>
      <c r="N392" s="105"/>
      <c r="O392" s="105"/>
      <c r="P392" s="105"/>
      <c r="Q392" s="105"/>
      <c r="R392" s="105"/>
      <c r="S392" s="105"/>
      <c r="T392" s="106"/>
      <c r="AT392" s="101" t="s">
        <v>308</v>
      </c>
      <c r="AU392" s="101" t="s">
        <v>84</v>
      </c>
      <c r="AV392" s="98" t="s">
        <v>84</v>
      </c>
      <c r="AW392" s="98" t="s">
        <v>31</v>
      </c>
      <c r="AX392" s="98" t="s">
        <v>75</v>
      </c>
      <c r="AY392" s="101" t="s">
        <v>302</v>
      </c>
    </row>
    <row r="393" spans="1:65" s="171" customFormat="1">
      <c r="B393" s="172"/>
      <c r="D393" s="100" t="s">
        <v>308</v>
      </c>
      <c r="E393" s="173" t="s">
        <v>394</v>
      </c>
      <c r="F393" s="174" t="s">
        <v>435</v>
      </c>
      <c r="H393" s="175">
        <v>13.561</v>
      </c>
      <c r="L393" s="172"/>
      <c r="M393" s="176"/>
      <c r="N393" s="177"/>
      <c r="O393" s="177"/>
      <c r="P393" s="177"/>
      <c r="Q393" s="177"/>
      <c r="R393" s="177"/>
      <c r="S393" s="177"/>
      <c r="T393" s="178"/>
      <c r="AT393" s="173" t="s">
        <v>308</v>
      </c>
      <c r="AU393" s="173" t="s">
        <v>84</v>
      </c>
      <c r="AV393" s="171" t="s">
        <v>97</v>
      </c>
      <c r="AW393" s="171" t="s">
        <v>31</v>
      </c>
      <c r="AX393" s="171" t="s">
        <v>82</v>
      </c>
      <c r="AY393" s="173" t="s">
        <v>302</v>
      </c>
    </row>
    <row r="394" spans="1:65" s="15" customFormat="1" ht="21.75" customHeight="1">
      <c r="A394" s="12"/>
      <c r="B394" s="13"/>
      <c r="C394" s="85" t="s">
        <v>784</v>
      </c>
      <c r="D394" s="85" t="s">
        <v>303</v>
      </c>
      <c r="E394" s="86" t="s">
        <v>894</v>
      </c>
      <c r="F394" s="87" t="s">
        <v>895</v>
      </c>
      <c r="G394" s="88" t="s">
        <v>518</v>
      </c>
      <c r="H394" s="89">
        <v>27.122</v>
      </c>
      <c r="I394" s="3"/>
      <c r="J394" s="90">
        <f>ROUND(I394*H394,2)</f>
        <v>0</v>
      </c>
      <c r="K394" s="87" t="s">
        <v>427</v>
      </c>
      <c r="L394" s="13"/>
      <c r="M394" s="91" t="s">
        <v>1</v>
      </c>
      <c r="N394" s="92" t="s">
        <v>40</v>
      </c>
      <c r="O394" s="93"/>
      <c r="P394" s="94">
        <f>O394*H394</f>
        <v>0</v>
      </c>
      <c r="Q394" s="94">
        <v>0</v>
      </c>
      <c r="R394" s="94">
        <f>Q394*H394</f>
        <v>0</v>
      </c>
      <c r="S394" s="94">
        <v>0</v>
      </c>
      <c r="T394" s="95">
        <f>S394*H394</f>
        <v>0</v>
      </c>
      <c r="U394" s="12"/>
      <c r="V394" s="12"/>
      <c r="W394" s="12"/>
      <c r="X394" s="12"/>
      <c r="Y394" s="12"/>
      <c r="Z394" s="12"/>
      <c r="AA394" s="12"/>
      <c r="AB394" s="12"/>
      <c r="AC394" s="12"/>
      <c r="AD394" s="12"/>
      <c r="AE394" s="12"/>
      <c r="AR394" s="96" t="s">
        <v>97</v>
      </c>
      <c r="AT394" s="96" t="s">
        <v>303</v>
      </c>
      <c r="AU394" s="96" t="s">
        <v>84</v>
      </c>
      <c r="AY394" s="5" t="s">
        <v>302</v>
      </c>
      <c r="BE394" s="97">
        <f>IF(N394="základní",J394,0)</f>
        <v>0</v>
      </c>
      <c r="BF394" s="97">
        <f>IF(N394="snížená",J394,0)</f>
        <v>0</v>
      </c>
      <c r="BG394" s="97">
        <f>IF(N394="zákl. přenesená",J394,0)</f>
        <v>0</v>
      </c>
      <c r="BH394" s="97">
        <f>IF(N394="sníž. přenesená",J394,0)</f>
        <v>0</v>
      </c>
      <c r="BI394" s="97">
        <f>IF(N394="nulová",J394,0)</f>
        <v>0</v>
      </c>
      <c r="BJ394" s="5" t="s">
        <v>82</v>
      </c>
      <c r="BK394" s="97">
        <f>ROUND(I394*H394,2)</f>
        <v>0</v>
      </c>
      <c r="BL394" s="5" t="s">
        <v>97</v>
      </c>
      <c r="BM394" s="96" t="s">
        <v>6047</v>
      </c>
    </row>
    <row r="395" spans="1:65" s="179" customFormat="1">
      <c r="B395" s="180"/>
      <c r="D395" s="100" t="s">
        <v>308</v>
      </c>
      <c r="E395" s="181" t="s">
        <v>1</v>
      </c>
      <c r="F395" s="182" t="s">
        <v>897</v>
      </c>
      <c r="H395" s="181" t="s">
        <v>1</v>
      </c>
      <c r="L395" s="180"/>
      <c r="M395" s="183"/>
      <c r="N395" s="184"/>
      <c r="O395" s="184"/>
      <c r="P395" s="184"/>
      <c r="Q395" s="184"/>
      <c r="R395" s="184"/>
      <c r="S395" s="184"/>
      <c r="T395" s="185"/>
      <c r="AT395" s="181" t="s">
        <v>308</v>
      </c>
      <c r="AU395" s="181" t="s">
        <v>84</v>
      </c>
      <c r="AV395" s="179" t="s">
        <v>82</v>
      </c>
      <c r="AW395" s="179" t="s">
        <v>31</v>
      </c>
      <c r="AX395" s="179" t="s">
        <v>75</v>
      </c>
      <c r="AY395" s="181" t="s">
        <v>302</v>
      </c>
    </row>
    <row r="396" spans="1:65" s="98" customFormat="1">
      <c r="B396" s="99"/>
      <c r="D396" s="100" t="s">
        <v>308</v>
      </c>
      <c r="E396" s="101" t="s">
        <v>1</v>
      </c>
      <c r="F396" s="102" t="s">
        <v>898</v>
      </c>
      <c r="H396" s="103">
        <v>27.122</v>
      </c>
      <c r="L396" s="99"/>
      <c r="M396" s="104"/>
      <c r="N396" s="105"/>
      <c r="O396" s="105"/>
      <c r="P396" s="105"/>
      <c r="Q396" s="105"/>
      <c r="R396" s="105"/>
      <c r="S396" s="105"/>
      <c r="T396" s="106"/>
      <c r="AT396" s="101" t="s">
        <v>308</v>
      </c>
      <c r="AU396" s="101" t="s">
        <v>84</v>
      </c>
      <c r="AV396" s="98" t="s">
        <v>84</v>
      </c>
      <c r="AW396" s="98" t="s">
        <v>31</v>
      </c>
      <c r="AX396" s="98" t="s">
        <v>82</v>
      </c>
      <c r="AY396" s="101" t="s">
        <v>302</v>
      </c>
    </row>
    <row r="397" spans="1:65" s="15" customFormat="1" ht="21.75" customHeight="1">
      <c r="A397" s="12"/>
      <c r="B397" s="13"/>
      <c r="C397" s="85" t="s">
        <v>788</v>
      </c>
      <c r="D397" s="85" t="s">
        <v>303</v>
      </c>
      <c r="E397" s="86" t="s">
        <v>900</v>
      </c>
      <c r="F397" s="87" t="s">
        <v>901</v>
      </c>
      <c r="G397" s="88" t="s">
        <v>518</v>
      </c>
      <c r="H397" s="89">
        <v>18.553000000000001</v>
      </c>
      <c r="I397" s="3"/>
      <c r="J397" s="90">
        <f>ROUND(I397*H397,2)</f>
        <v>0</v>
      </c>
      <c r="K397" s="87" t="s">
        <v>427</v>
      </c>
      <c r="L397" s="13"/>
      <c r="M397" s="91" t="s">
        <v>1</v>
      </c>
      <c r="N397" s="92" t="s">
        <v>40</v>
      </c>
      <c r="O397" s="93"/>
      <c r="P397" s="94">
        <f>O397*H397</f>
        <v>0</v>
      </c>
      <c r="Q397" s="94">
        <v>0</v>
      </c>
      <c r="R397" s="94">
        <f>Q397*H397</f>
        <v>0</v>
      </c>
      <c r="S397" s="94">
        <v>0</v>
      </c>
      <c r="T397" s="95">
        <f>S397*H397</f>
        <v>0</v>
      </c>
      <c r="U397" s="12"/>
      <c r="V397" s="12"/>
      <c r="W397" s="12"/>
      <c r="X397" s="12"/>
      <c r="Y397" s="12"/>
      <c r="Z397" s="12"/>
      <c r="AA397" s="12"/>
      <c r="AB397" s="12"/>
      <c r="AC397" s="12"/>
      <c r="AD397" s="12"/>
      <c r="AE397" s="12"/>
      <c r="AR397" s="96" t="s">
        <v>97</v>
      </c>
      <c r="AT397" s="96" t="s">
        <v>303</v>
      </c>
      <c r="AU397" s="96" t="s">
        <v>84</v>
      </c>
      <c r="AY397" s="5" t="s">
        <v>302</v>
      </c>
      <c r="BE397" s="97">
        <f>IF(N397="základní",J397,0)</f>
        <v>0</v>
      </c>
      <c r="BF397" s="97">
        <f>IF(N397="snížená",J397,0)</f>
        <v>0</v>
      </c>
      <c r="BG397" s="97">
        <f>IF(N397="zákl. přenesená",J397,0)</f>
        <v>0</v>
      </c>
      <c r="BH397" s="97">
        <f>IF(N397="sníž. přenesená",J397,0)</f>
        <v>0</v>
      </c>
      <c r="BI397" s="97">
        <f>IF(N397="nulová",J397,0)</f>
        <v>0</v>
      </c>
      <c r="BJ397" s="5" t="s">
        <v>82</v>
      </c>
      <c r="BK397" s="97">
        <f>ROUND(I397*H397,2)</f>
        <v>0</v>
      </c>
      <c r="BL397" s="5" t="s">
        <v>97</v>
      </c>
      <c r="BM397" s="96" t="s">
        <v>6048</v>
      </c>
    </row>
    <row r="398" spans="1:65" s="98" customFormat="1">
      <c r="B398" s="99"/>
      <c r="D398" s="100" t="s">
        <v>308</v>
      </c>
      <c r="E398" s="101" t="s">
        <v>1</v>
      </c>
      <c r="F398" s="102" t="s">
        <v>359</v>
      </c>
      <c r="H398" s="103">
        <v>18.553000000000001</v>
      </c>
      <c r="L398" s="99"/>
      <c r="M398" s="104"/>
      <c r="N398" s="105"/>
      <c r="O398" s="105"/>
      <c r="P398" s="105"/>
      <c r="Q398" s="105"/>
      <c r="R398" s="105"/>
      <c r="S398" s="105"/>
      <c r="T398" s="106"/>
      <c r="AT398" s="101" t="s">
        <v>308</v>
      </c>
      <c r="AU398" s="101" t="s">
        <v>84</v>
      </c>
      <c r="AV398" s="98" t="s">
        <v>84</v>
      </c>
      <c r="AW398" s="98" t="s">
        <v>31</v>
      </c>
      <c r="AX398" s="98" t="s">
        <v>82</v>
      </c>
      <c r="AY398" s="101" t="s">
        <v>302</v>
      </c>
    </row>
    <row r="399" spans="1:65" s="15" customFormat="1" ht="21.75" customHeight="1">
      <c r="A399" s="12"/>
      <c r="B399" s="13"/>
      <c r="C399" s="85" t="s">
        <v>793</v>
      </c>
      <c r="D399" s="85" t="s">
        <v>303</v>
      </c>
      <c r="E399" s="86" t="s">
        <v>904</v>
      </c>
      <c r="F399" s="87" t="s">
        <v>905</v>
      </c>
      <c r="G399" s="88" t="s">
        <v>518</v>
      </c>
      <c r="H399" s="89">
        <v>13.561</v>
      </c>
      <c r="I399" s="3"/>
      <c r="J399" s="90">
        <f>ROUND(I399*H399,2)</f>
        <v>0</v>
      </c>
      <c r="K399" s="87" t="s">
        <v>427</v>
      </c>
      <c r="L399" s="13"/>
      <c r="M399" s="91" t="s">
        <v>1</v>
      </c>
      <c r="N399" s="92" t="s">
        <v>40</v>
      </c>
      <c r="O399" s="93"/>
      <c r="P399" s="94">
        <f>O399*H399</f>
        <v>0</v>
      </c>
      <c r="Q399" s="94">
        <v>0</v>
      </c>
      <c r="R399" s="94">
        <f>Q399*H399</f>
        <v>0</v>
      </c>
      <c r="S399" s="94">
        <v>0</v>
      </c>
      <c r="T399" s="95">
        <f>S399*H399</f>
        <v>0</v>
      </c>
      <c r="U399" s="12"/>
      <c r="V399" s="12"/>
      <c r="W399" s="12"/>
      <c r="X399" s="12"/>
      <c r="Y399" s="12"/>
      <c r="Z399" s="12"/>
      <c r="AA399" s="12"/>
      <c r="AB399" s="12"/>
      <c r="AC399" s="12"/>
      <c r="AD399" s="12"/>
      <c r="AE399" s="12"/>
      <c r="AR399" s="96" t="s">
        <v>97</v>
      </c>
      <c r="AT399" s="96" t="s">
        <v>303</v>
      </c>
      <c r="AU399" s="96" t="s">
        <v>84</v>
      </c>
      <c r="AY399" s="5" t="s">
        <v>302</v>
      </c>
      <c r="BE399" s="97">
        <f>IF(N399="základní",J399,0)</f>
        <v>0</v>
      </c>
      <c r="BF399" s="97">
        <f>IF(N399="snížená",J399,0)</f>
        <v>0</v>
      </c>
      <c r="BG399" s="97">
        <f>IF(N399="zákl. přenesená",J399,0)</f>
        <v>0</v>
      </c>
      <c r="BH399" s="97">
        <f>IF(N399="sníž. přenesená",J399,0)</f>
        <v>0</v>
      </c>
      <c r="BI399" s="97">
        <f>IF(N399="nulová",J399,0)</f>
        <v>0</v>
      </c>
      <c r="BJ399" s="5" t="s">
        <v>82</v>
      </c>
      <c r="BK399" s="97">
        <f>ROUND(I399*H399,2)</f>
        <v>0</v>
      </c>
      <c r="BL399" s="5" t="s">
        <v>97</v>
      </c>
      <c r="BM399" s="96" t="s">
        <v>6049</v>
      </c>
    </row>
    <row r="400" spans="1:65" s="98" customFormat="1">
      <c r="B400" s="99"/>
      <c r="D400" s="100" t="s">
        <v>308</v>
      </c>
      <c r="E400" s="101" t="s">
        <v>1</v>
      </c>
      <c r="F400" s="102" t="s">
        <v>394</v>
      </c>
      <c r="H400" s="103">
        <v>13.561</v>
      </c>
      <c r="L400" s="99"/>
      <c r="M400" s="104"/>
      <c r="N400" s="105"/>
      <c r="O400" s="105"/>
      <c r="P400" s="105"/>
      <c r="Q400" s="105"/>
      <c r="R400" s="105"/>
      <c r="S400" s="105"/>
      <c r="T400" s="106"/>
      <c r="AT400" s="101" t="s">
        <v>308</v>
      </c>
      <c r="AU400" s="101" t="s">
        <v>84</v>
      </c>
      <c r="AV400" s="98" t="s">
        <v>84</v>
      </c>
      <c r="AW400" s="98" t="s">
        <v>31</v>
      </c>
      <c r="AX400" s="98" t="s">
        <v>82</v>
      </c>
      <c r="AY400" s="101" t="s">
        <v>302</v>
      </c>
    </row>
    <row r="401" spans="1:65" s="15" customFormat="1" ht="21.75" customHeight="1">
      <c r="A401" s="12"/>
      <c r="B401" s="13"/>
      <c r="C401" s="85" t="s">
        <v>797</v>
      </c>
      <c r="D401" s="85" t="s">
        <v>303</v>
      </c>
      <c r="E401" s="86" t="s">
        <v>908</v>
      </c>
      <c r="F401" s="87" t="s">
        <v>909</v>
      </c>
      <c r="G401" s="88" t="s">
        <v>518</v>
      </c>
      <c r="H401" s="89">
        <v>0.317</v>
      </c>
      <c r="I401" s="3"/>
      <c r="J401" s="90">
        <f>ROUND(I401*H401,2)</f>
        <v>0</v>
      </c>
      <c r="K401" s="87" t="s">
        <v>427</v>
      </c>
      <c r="L401" s="13"/>
      <c r="M401" s="91" t="s">
        <v>1</v>
      </c>
      <c r="N401" s="92" t="s">
        <v>40</v>
      </c>
      <c r="O401" s="93"/>
      <c r="P401" s="94">
        <f>O401*H401</f>
        <v>0</v>
      </c>
      <c r="Q401" s="94">
        <v>0</v>
      </c>
      <c r="R401" s="94">
        <f>Q401*H401</f>
        <v>0</v>
      </c>
      <c r="S401" s="94">
        <v>0</v>
      </c>
      <c r="T401" s="95">
        <f>S401*H401</f>
        <v>0</v>
      </c>
      <c r="U401" s="12"/>
      <c r="V401" s="12"/>
      <c r="W401" s="12"/>
      <c r="X401" s="12"/>
      <c r="Y401" s="12"/>
      <c r="Z401" s="12"/>
      <c r="AA401" s="12"/>
      <c r="AB401" s="12"/>
      <c r="AC401" s="12"/>
      <c r="AD401" s="12"/>
      <c r="AE401" s="12"/>
      <c r="AR401" s="96" t="s">
        <v>97</v>
      </c>
      <c r="AT401" s="96" t="s">
        <v>303</v>
      </c>
      <c r="AU401" s="96" t="s">
        <v>84</v>
      </c>
      <c r="AY401" s="5" t="s">
        <v>302</v>
      </c>
      <c r="BE401" s="97">
        <f>IF(N401="základní",J401,0)</f>
        <v>0</v>
      </c>
      <c r="BF401" s="97">
        <f>IF(N401="snížená",J401,0)</f>
        <v>0</v>
      </c>
      <c r="BG401" s="97">
        <f>IF(N401="zákl. přenesená",J401,0)</f>
        <v>0</v>
      </c>
      <c r="BH401" s="97">
        <f>IF(N401="sníž. přenesená",J401,0)</f>
        <v>0</v>
      </c>
      <c r="BI401" s="97">
        <f>IF(N401="nulová",J401,0)</f>
        <v>0</v>
      </c>
      <c r="BJ401" s="5" t="s">
        <v>82</v>
      </c>
      <c r="BK401" s="97">
        <f>ROUND(I401*H401,2)</f>
        <v>0</v>
      </c>
      <c r="BL401" s="5" t="s">
        <v>97</v>
      </c>
      <c r="BM401" s="96" t="s">
        <v>6050</v>
      </c>
    </row>
    <row r="402" spans="1:65" s="98" customFormat="1">
      <c r="B402" s="99"/>
      <c r="D402" s="100" t="s">
        <v>308</v>
      </c>
      <c r="E402" s="101" t="s">
        <v>1</v>
      </c>
      <c r="F402" s="102" t="s">
        <v>387</v>
      </c>
      <c r="H402" s="103">
        <v>0.317</v>
      </c>
      <c r="L402" s="99"/>
      <c r="M402" s="104"/>
      <c r="N402" s="105"/>
      <c r="O402" s="105"/>
      <c r="P402" s="105"/>
      <c r="Q402" s="105"/>
      <c r="R402" s="105"/>
      <c r="S402" s="105"/>
      <c r="T402" s="106"/>
      <c r="AT402" s="101" t="s">
        <v>308</v>
      </c>
      <c r="AU402" s="101" t="s">
        <v>84</v>
      </c>
      <c r="AV402" s="98" t="s">
        <v>84</v>
      </c>
      <c r="AW402" s="98" t="s">
        <v>31</v>
      </c>
      <c r="AX402" s="98" t="s">
        <v>75</v>
      </c>
      <c r="AY402" s="101" t="s">
        <v>302</v>
      </c>
    </row>
    <row r="403" spans="1:65" s="171" customFormat="1">
      <c r="B403" s="172"/>
      <c r="D403" s="100" t="s">
        <v>308</v>
      </c>
      <c r="E403" s="173" t="s">
        <v>944</v>
      </c>
      <c r="F403" s="174" t="s">
        <v>435</v>
      </c>
      <c r="H403" s="175">
        <v>0.317</v>
      </c>
      <c r="L403" s="172"/>
      <c r="M403" s="176"/>
      <c r="N403" s="177"/>
      <c r="O403" s="177"/>
      <c r="P403" s="177"/>
      <c r="Q403" s="177"/>
      <c r="R403" s="177"/>
      <c r="S403" s="177"/>
      <c r="T403" s="178"/>
      <c r="AT403" s="173" t="s">
        <v>308</v>
      </c>
      <c r="AU403" s="173" t="s">
        <v>84</v>
      </c>
      <c r="AV403" s="171" t="s">
        <v>97</v>
      </c>
      <c r="AW403" s="171" t="s">
        <v>31</v>
      </c>
      <c r="AX403" s="171" t="s">
        <v>82</v>
      </c>
      <c r="AY403" s="173" t="s">
        <v>302</v>
      </c>
    </row>
    <row r="404" spans="1:65" s="15" customFormat="1" ht="21.75" customHeight="1">
      <c r="A404" s="12"/>
      <c r="B404" s="13"/>
      <c r="C404" s="85" t="s">
        <v>800</v>
      </c>
      <c r="D404" s="85" t="s">
        <v>303</v>
      </c>
      <c r="E404" s="86" t="s">
        <v>922</v>
      </c>
      <c r="F404" s="87" t="s">
        <v>923</v>
      </c>
      <c r="G404" s="88" t="s">
        <v>518</v>
      </c>
      <c r="H404" s="89">
        <v>18.553000000000001</v>
      </c>
      <c r="I404" s="3"/>
      <c r="J404" s="90">
        <f>ROUND(I404*H404,2)</f>
        <v>0</v>
      </c>
      <c r="K404" s="87" t="s">
        <v>1</v>
      </c>
      <c r="L404" s="13"/>
      <c r="M404" s="91" t="s">
        <v>1</v>
      </c>
      <c r="N404" s="92" t="s">
        <v>40</v>
      </c>
      <c r="O404" s="93"/>
      <c r="P404" s="94">
        <f>O404*H404</f>
        <v>0</v>
      </c>
      <c r="Q404" s="94">
        <v>0</v>
      </c>
      <c r="R404" s="94">
        <f>Q404*H404</f>
        <v>0</v>
      </c>
      <c r="S404" s="94">
        <v>0</v>
      </c>
      <c r="T404" s="95">
        <f>S404*H404</f>
        <v>0</v>
      </c>
      <c r="U404" s="12"/>
      <c r="V404" s="12"/>
      <c r="W404" s="12"/>
      <c r="X404" s="12"/>
      <c r="Y404" s="12"/>
      <c r="Z404" s="12"/>
      <c r="AA404" s="12"/>
      <c r="AB404" s="12"/>
      <c r="AC404" s="12"/>
      <c r="AD404" s="12"/>
      <c r="AE404" s="12"/>
      <c r="AR404" s="96" t="s">
        <v>97</v>
      </c>
      <c r="AT404" s="96" t="s">
        <v>303</v>
      </c>
      <c r="AU404" s="96" t="s">
        <v>84</v>
      </c>
      <c r="AY404" s="5" t="s">
        <v>302</v>
      </c>
      <c r="BE404" s="97">
        <f>IF(N404="základní",J404,0)</f>
        <v>0</v>
      </c>
      <c r="BF404" s="97">
        <f>IF(N404="snížená",J404,0)</f>
        <v>0</v>
      </c>
      <c r="BG404" s="97">
        <f>IF(N404="zákl. přenesená",J404,0)</f>
        <v>0</v>
      </c>
      <c r="BH404" s="97">
        <f>IF(N404="sníž. přenesená",J404,0)</f>
        <v>0</v>
      </c>
      <c r="BI404" s="97">
        <f>IF(N404="nulová",J404,0)</f>
        <v>0</v>
      </c>
      <c r="BJ404" s="5" t="s">
        <v>82</v>
      </c>
      <c r="BK404" s="97">
        <f>ROUND(I404*H404,2)</f>
        <v>0</v>
      </c>
      <c r="BL404" s="5" t="s">
        <v>97</v>
      </c>
      <c r="BM404" s="96" t="s">
        <v>6051</v>
      </c>
    </row>
    <row r="405" spans="1:65" s="179" customFormat="1" ht="22.5">
      <c r="B405" s="180"/>
      <c r="D405" s="100" t="s">
        <v>308</v>
      </c>
      <c r="E405" s="181" t="s">
        <v>1</v>
      </c>
      <c r="F405" s="182" t="s">
        <v>925</v>
      </c>
      <c r="H405" s="181" t="s">
        <v>1</v>
      </c>
      <c r="L405" s="180"/>
      <c r="M405" s="183"/>
      <c r="N405" s="184"/>
      <c r="O405" s="184"/>
      <c r="P405" s="184"/>
      <c r="Q405" s="184"/>
      <c r="R405" s="184"/>
      <c r="S405" s="184"/>
      <c r="T405" s="185"/>
      <c r="AT405" s="181" t="s">
        <v>308</v>
      </c>
      <c r="AU405" s="181" t="s">
        <v>84</v>
      </c>
      <c r="AV405" s="179" t="s">
        <v>82</v>
      </c>
      <c r="AW405" s="179" t="s">
        <v>31</v>
      </c>
      <c r="AX405" s="179" t="s">
        <v>75</v>
      </c>
      <c r="AY405" s="181" t="s">
        <v>302</v>
      </c>
    </row>
    <row r="406" spans="1:65" s="98" customFormat="1">
      <c r="B406" s="99"/>
      <c r="D406" s="100" t="s">
        <v>308</v>
      </c>
      <c r="E406" s="101" t="s">
        <v>1</v>
      </c>
      <c r="F406" s="102" t="s">
        <v>359</v>
      </c>
      <c r="H406" s="103">
        <v>18.553000000000001</v>
      </c>
      <c r="L406" s="99"/>
      <c r="M406" s="104"/>
      <c r="N406" s="105"/>
      <c r="O406" s="105"/>
      <c r="P406" s="105"/>
      <c r="Q406" s="105"/>
      <c r="R406" s="105"/>
      <c r="S406" s="105"/>
      <c r="T406" s="106"/>
      <c r="AT406" s="101" t="s">
        <v>308</v>
      </c>
      <c r="AU406" s="101" t="s">
        <v>84</v>
      </c>
      <c r="AV406" s="98" t="s">
        <v>84</v>
      </c>
      <c r="AW406" s="98" t="s">
        <v>31</v>
      </c>
      <c r="AX406" s="98" t="s">
        <v>82</v>
      </c>
      <c r="AY406" s="101" t="s">
        <v>302</v>
      </c>
    </row>
    <row r="407" spans="1:65" s="15" customFormat="1" ht="21.75" customHeight="1">
      <c r="A407" s="12"/>
      <c r="B407" s="13"/>
      <c r="C407" s="85" t="s">
        <v>805</v>
      </c>
      <c r="D407" s="85" t="s">
        <v>303</v>
      </c>
      <c r="E407" s="86" t="s">
        <v>2823</v>
      </c>
      <c r="F407" s="87" t="s">
        <v>2824</v>
      </c>
      <c r="G407" s="88" t="s">
        <v>518</v>
      </c>
      <c r="H407" s="89">
        <v>90.152000000000001</v>
      </c>
      <c r="I407" s="3"/>
      <c r="J407" s="90">
        <f>ROUND(I407*H407,2)</f>
        <v>0</v>
      </c>
      <c r="K407" s="87" t="s">
        <v>427</v>
      </c>
      <c r="L407" s="13"/>
      <c r="M407" s="207" t="s">
        <v>1</v>
      </c>
      <c r="N407" s="208" t="s">
        <v>40</v>
      </c>
      <c r="O407" s="209"/>
      <c r="P407" s="210">
        <f>O407*H407</f>
        <v>0</v>
      </c>
      <c r="Q407" s="210">
        <v>0</v>
      </c>
      <c r="R407" s="210">
        <f>Q407*H407</f>
        <v>0</v>
      </c>
      <c r="S407" s="210">
        <v>0</v>
      </c>
      <c r="T407" s="211">
        <f>S407*H407</f>
        <v>0</v>
      </c>
      <c r="U407" s="12"/>
      <c r="V407" s="12"/>
      <c r="W407" s="12"/>
      <c r="X407" s="12"/>
      <c r="Y407" s="12"/>
      <c r="Z407" s="12"/>
      <c r="AA407" s="12"/>
      <c r="AB407" s="12"/>
      <c r="AC407" s="12"/>
      <c r="AD407" s="12"/>
      <c r="AE407" s="12"/>
      <c r="AR407" s="96" t="s">
        <v>97</v>
      </c>
      <c r="AT407" s="96" t="s">
        <v>303</v>
      </c>
      <c r="AU407" s="96" t="s">
        <v>84</v>
      </c>
      <c r="AY407" s="5" t="s">
        <v>302</v>
      </c>
      <c r="BE407" s="97">
        <f>IF(N407="základní",J407,0)</f>
        <v>0</v>
      </c>
      <c r="BF407" s="97">
        <f>IF(N407="snížená",J407,0)</f>
        <v>0</v>
      </c>
      <c r="BG407" s="97">
        <f>IF(N407="zákl. přenesená",J407,0)</f>
        <v>0</v>
      </c>
      <c r="BH407" s="97">
        <f>IF(N407="sníž. přenesená",J407,0)</f>
        <v>0</v>
      </c>
      <c r="BI407" s="97">
        <f>IF(N407="nulová",J407,0)</f>
        <v>0</v>
      </c>
      <c r="BJ407" s="5" t="s">
        <v>82</v>
      </c>
      <c r="BK407" s="97">
        <f>ROUND(I407*H407,2)</f>
        <v>0</v>
      </c>
      <c r="BL407" s="5" t="s">
        <v>97</v>
      </c>
      <c r="BM407" s="96" t="s">
        <v>6052</v>
      </c>
    </row>
    <row r="408" spans="1:65" s="15" customFormat="1" ht="6.95" customHeight="1">
      <c r="A408" s="12"/>
      <c r="B408" s="43"/>
      <c r="C408" s="44"/>
      <c r="D408" s="44"/>
      <c r="E408" s="44"/>
      <c r="F408" s="44"/>
      <c r="G408" s="44"/>
      <c r="H408" s="44"/>
      <c r="I408" s="44"/>
      <c r="J408" s="44"/>
      <c r="K408" s="44"/>
      <c r="L408" s="13"/>
      <c r="M408" s="12"/>
      <c r="O408" s="12"/>
      <c r="P408" s="12"/>
      <c r="Q408" s="12"/>
      <c r="R408" s="12"/>
      <c r="S408" s="12"/>
      <c r="T408" s="12"/>
      <c r="U408" s="12"/>
      <c r="V408" s="12"/>
      <c r="W408" s="12"/>
      <c r="X408" s="12"/>
      <c r="Y408" s="12"/>
      <c r="Z408" s="12"/>
      <c r="AA408" s="12"/>
      <c r="AB408" s="12"/>
      <c r="AC408" s="12"/>
      <c r="AD408" s="12"/>
      <c r="AE408" s="12"/>
    </row>
  </sheetData>
  <sheetProtection algorithmName="SHA-512" hashValue="8SRjvhwFpZcge42BbYkVshRMNQT/pJIGdxM6uLhKbcGn5LEYVXrC+L2acNs9FweM5T/wdcmOexhy9RNQTXsIfw==" saltValue="hjPpuVKV2ZdZUfToT2YctQ==" spinCount="100000" sheet="1" objects="1" scenarios="1" autoFilter="0"/>
  <protectedRanges>
    <protectedRange sqref="I337 I339 I341 I343 I345 I347 I350 I354 I356 I360 I364 I366 I370 I372 I374 I376 I378 I384 I388 I394 I397 I399 I401 I404 I407" name="Oblast2"/>
    <protectedRange sqref="I135 I137 I139 I141 I145 I147 I149 I151 I154 I156 I158 I160 I162 I180 I187 I189 I194 I196 I198 I200 I202 I204 I221 I223 I226 I228 I241 I248 I251 I254 I260 I263 I268 I273 I279 I281 I283 I286 I288 I290 I292 I297 I301 I305 I307 I315 I322 I330 I335" name="Oblast1"/>
  </protectedRanges>
  <autoFilter ref="C131:K407"/>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26"/>
  <sheetViews>
    <sheetView showGridLines="0" topLeftCell="A132"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245</v>
      </c>
      <c r="AZ2" s="163" t="s">
        <v>944</v>
      </c>
      <c r="BA2" s="163" t="s">
        <v>944</v>
      </c>
      <c r="BB2" s="163" t="s">
        <v>1</v>
      </c>
      <c r="BC2" s="163" t="s">
        <v>5853</v>
      </c>
      <c r="BD2" s="163" t="s">
        <v>84</v>
      </c>
    </row>
    <row r="3" spans="1:56" ht="6.95" customHeight="1">
      <c r="B3" s="6"/>
      <c r="C3" s="7"/>
      <c r="D3" s="7"/>
      <c r="E3" s="7"/>
      <c r="F3" s="7"/>
      <c r="G3" s="7"/>
      <c r="H3" s="7"/>
      <c r="I3" s="7"/>
      <c r="J3" s="7"/>
      <c r="K3" s="7"/>
      <c r="L3" s="8"/>
      <c r="AT3" s="5" t="s">
        <v>84</v>
      </c>
      <c r="AZ3" s="163" t="s">
        <v>5141</v>
      </c>
      <c r="BA3" s="163" t="s">
        <v>5141</v>
      </c>
      <c r="BB3" s="163" t="s">
        <v>1</v>
      </c>
      <c r="BC3" s="163" t="s">
        <v>5854</v>
      </c>
      <c r="BD3" s="163" t="s">
        <v>84</v>
      </c>
    </row>
    <row r="4" spans="1:56" ht="24.95" customHeight="1">
      <c r="B4" s="8"/>
      <c r="D4" s="9" t="s">
        <v>278</v>
      </c>
      <c r="L4" s="8"/>
      <c r="M4" s="10" t="s">
        <v>10</v>
      </c>
      <c r="AT4" s="5" t="s">
        <v>3</v>
      </c>
      <c r="AZ4" s="163" t="s">
        <v>319</v>
      </c>
      <c r="BA4" s="163" t="s">
        <v>319</v>
      </c>
      <c r="BB4" s="163" t="s">
        <v>1</v>
      </c>
      <c r="BC4" s="163" t="s">
        <v>6053</v>
      </c>
      <c r="BD4" s="163" t="s">
        <v>84</v>
      </c>
    </row>
    <row r="5" spans="1:56" ht="6.95" customHeight="1">
      <c r="B5" s="8"/>
      <c r="L5" s="8"/>
      <c r="AZ5" s="163" t="s">
        <v>325</v>
      </c>
      <c r="BA5" s="163" t="s">
        <v>325</v>
      </c>
      <c r="BB5" s="163" t="s">
        <v>1</v>
      </c>
      <c r="BC5" s="163" t="s">
        <v>6054</v>
      </c>
      <c r="BD5" s="163" t="s">
        <v>84</v>
      </c>
    </row>
    <row r="6" spans="1:56" ht="12" customHeight="1">
      <c r="B6" s="8"/>
      <c r="D6" s="11" t="s">
        <v>16</v>
      </c>
      <c r="L6" s="8"/>
      <c r="AZ6" s="163" t="s">
        <v>330</v>
      </c>
      <c r="BA6" s="163" t="s">
        <v>330</v>
      </c>
      <c r="BB6" s="163" t="s">
        <v>1</v>
      </c>
      <c r="BC6" s="163" t="s">
        <v>6055</v>
      </c>
      <c r="BD6" s="163" t="s">
        <v>84</v>
      </c>
    </row>
    <row r="7" spans="1:56" ht="16.5" customHeight="1">
      <c r="B7" s="8"/>
      <c r="E7" s="289" t="str">
        <f>'Rekapitulace stavby'!K6</f>
        <v>Třebíč, Karlovo náměstí, Rekonstrukce vodovodu a kanalizace</v>
      </c>
      <c r="F7" s="290"/>
      <c r="G7" s="290"/>
      <c r="H7" s="290"/>
      <c r="L7" s="8"/>
      <c r="AZ7" s="163" t="s">
        <v>332</v>
      </c>
      <c r="BA7" s="163" t="s">
        <v>332</v>
      </c>
      <c r="BB7" s="163" t="s">
        <v>1</v>
      </c>
      <c r="BC7" s="163" t="s">
        <v>6056</v>
      </c>
      <c r="BD7" s="163" t="s">
        <v>84</v>
      </c>
    </row>
    <row r="8" spans="1:56" ht="12.75">
      <c r="B8" s="8"/>
      <c r="D8" s="11" t="s">
        <v>279</v>
      </c>
      <c r="L8" s="8"/>
      <c r="AZ8" s="163" t="s">
        <v>335</v>
      </c>
      <c r="BA8" s="163" t="s">
        <v>335</v>
      </c>
      <c r="BB8" s="163" t="s">
        <v>1</v>
      </c>
      <c r="BC8" s="163" t="s">
        <v>5633</v>
      </c>
      <c r="BD8" s="163" t="s">
        <v>84</v>
      </c>
    </row>
    <row r="9" spans="1:56" ht="16.5" customHeight="1">
      <c r="B9" s="8"/>
      <c r="E9" s="289" t="s">
        <v>4328</v>
      </c>
      <c r="F9" s="273"/>
      <c r="G9" s="273"/>
      <c r="H9" s="273"/>
      <c r="L9" s="8"/>
      <c r="AZ9" s="163" t="s">
        <v>344</v>
      </c>
      <c r="BA9" s="163" t="s">
        <v>344</v>
      </c>
      <c r="BB9" s="163" t="s">
        <v>1</v>
      </c>
      <c r="BC9" s="163" t="s">
        <v>6057</v>
      </c>
      <c r="BD9" s="163" t="s">
        <v>84</v>
      </c>
    </row>
    <row r="10" spans="1:56" ht="12" customHeight="1">
      <c r="B10" s="8"/>
      <c r="D10" s="11" t="s">
        <v>337</v>
      </c>
      <c r="L10" s="8"/>
      <c r="AZ10" s="163" t="s">
        <v>953</v>
      </c>
      <c r="BA10" s="163" t="s">
        <v>953</v>
      </c>
      <c r="BB10" s="163" t="s">
        <v>1</v>
      </c>
      <c r="BC10" s="163" t="s">
        <v>6058</v>
      </c>
      <c r="BD10" s="163" t="s">
        <v>84</v>
      </c>
    </row>
    <row r="11" spans="1:56" s="15" customFormat="1" ht="16.5" customHeight="1">
      <c r="A11" s="12"/>
      <c r="B11" s="13"/>
      <c r="C11" s="12"/>
      <c r="D11" s="12"/>
      <c r="E11" s="292" t="s">
        <v>5150</v>
      </c>
      <c r="F11" s="288"/>
      <c r="G11" s="288"/>
      <c r="H11" s="288"/>
      <c r="I11" s="12"/>
      <c r="J11" s="12"/>
      <c r="K11" s="12"/>
      <c r="L11" s="14"/>
      <c r="S11" s="12"/>
      <c r="T11" s="12"/>
      <c r="U11" s="12"/>
      <c r="V11" s="12"/>
      <c r="W11" s="12"/>
      <c r="X11" s="12"/>
      <c r="Y11" s="12"/>
      <c r="Z11" s="12"/>
      <c r="AA11" s="12"/>
      <c r="AB11" s="12"/>
      <c r="AC11" s="12"/>
      <c r="AD11" s="12"/>
      <c r="AE11" s="12"/>
      <c r="AZ11" s="163" t="s">
        <v>347</v>
      </c>
      <c r="BA11" s="163" t="s">
        <v>347</v>
      </c>
      <c r="BB11" s="163" t="s">
        <v>1</v>
      </c>
      <c r="BC11" s="163" t="s">
        <v>6059</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3621</v>
      </c>
      <c r="BA12" s="163" t="s">
        <v>3621</v>
      </c>
      <c r="BB12" s="163" t="s">
        <v>1</v>
      </c>
      <c r="BC12" s="163" t="s">
        <v>6060</v>
      </c>
      <c r="BD12" s="163" t="s">
        <v>84</v>
      </c>
    </row>
    <row r="13" spans="1:56" s="15" customFormat="1" ht="24.75" customHeight="1">
      <c r="A13" s="12"/>
      <c r="B13" s="13"/>
      <c r="C13" s="12"/>
      <c r="D13" s="12"/>
      <c r="E13" s="265" t="s">
        <v>6061</v>
      </c>
      <c r="F13" s="288"/>
      <c r="G13" s="288"/>
      <c r="H13" s="288"/>
      <c r="I13" s="12"/>
      <c r="J13" s="12"/>
      <c r="K13" s="12"/>
      <c r="L13" s="14"/>
      <c r="S13" s="12"/>
      <c r="T13" s="12"/>
      <c r="U13" s="12"/>
      <c r="V13" s="12"/>
      <c r="W13" s="12"/>
      <c r="X13" s="12"/>
      <c r="Y13" s="12"/>
      <c r="Z13" s="12"/>
      <c r="AA13" s="12"/>
      <c r="AB13" s="12"/>
      <c r="AC13" s="12"/>
      <c r="AD13" s="12"/>
      <c r="AE13" s="12"/>
      <c r="AZ13" s="163" t="s">
        <v>350</v>
      </c>
      <c r="BA13" s="163" t="s">
        <v>350</v>
      </c>
      <c r="BB13" s="163" t="s">
        <v>1</v>
      </c>
      <c r="BC13" s="163" t="s">
        <v>97</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5862</v>
      </c>
      <c r="BA14" s="163" t="s">
        <v>5862</v>
      </c>
      <c r="BB14" s="163" t="s">
        <v>1</v>
      </c>
      <c r="BC14" s="163" t="s">
        <v>6062</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3845</v>
      </c>
      <c r="BA15" s="163" t="s">
        <v>3845</v>
      </c>
      <c r="BB15" s="163" t="s">
        <v>1</v>
      </c>
      <c r="BC15" s="163" t="s">
        <v>6063</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354</v>
      </c>
      <c r="BA16" s="163" t="s">
        <v>355</v>
      </c>
      <c r="BB16" s="163" t="s">
        <v>1</v>
      </c>
      <c r="BC16" s="163" t="s">
        <v>103</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357</v>
      </c>
      <c r="BA17" s="163" t="s">
        <v>357</v>
      </c>
      <c r="BB17" s="163" t="s">
        <v>1</v>
      </c>
      <c r="BC17" s="163" t="s">
        <v>6064</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359</v>
      </c>
      <c r="BA18" s="163" t="s">
        <v>359</v>
      </c>
      <c r="BB18" s="163" t="s">
        <v>1</v>
      </c>
      <c r="BC18" s="163" t="s">
        <v>6065</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361</v>
      </c>
      <c r="BA19" s="163" t="s">
        <v>361</v>
      </c>
      <c r="BB19" s="163" t="s">
        <v>1</v>
      </c>
      <c r="BC19" s="163" t="s">
        <v>2176</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363</v>
      </c>
      <c r="BA20" s="163" t="s">
        <v>363</v>
      </c>
      <c r="BB20" s="163" t="s">
        <v>1</v>
      </c>
      <c r="BC20" s="163" t="s">
        <v>6066</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5871</v>
      </c>
      <c r="BA21" s="163" t="s">
        <v>5871</v>
      </c>
      <c r="BB21" s="163" t="s">
        <v>1</v>
      </c>
      <c r="BC21" s="163" t="s">
        <v>6067</v>
      </c>
      <c r="BD21" s="163" t="s">
        <v>84</v>
      </c>
    </row>
    <row r="22" spans="1:56"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c r="AZ22" s="163" t="s">
        <v>5431</v>
      </c>
      <c r="BA22" s="163" t="s">
        <v>5431</v>
      </c>
      <c r="BB22" s="163" t="s">
        <v>1</v>
      </c>
      <c r="BC22" s="163" t="s">
        <v>6054</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5627</v>
      </c>
      <c r="BA23" s="163" t="s">
        <v>5627</v>
      </c>
      <c r="BB23" s="163" t="s">
        <v>1</v>
      </c>
      <c r="BC23" s="163" t="s">
        <v>1570</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387</v>
      </c>
      <c r="BA24" s="163" t="s">
        <v>388</v>
      </c>
      <c r="BB24" s="163" t="s">
        <v>1</v>
      </c>
      <c r="BC24" s="163" t="s">
        <v>5853</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394</v>
      </c>
      <c r="BA25" s="163" t="s">
        <v>394</v>
      </c>
      <c r="BB25" s="163" t="s">
        <v>1</v>
      </c>
      <c r="BC25" s="163" t="s">
        <v>6068</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396</v>
      </c>
      <c r="BA26" s="163" t="s">
        <v>396</v>
      </c>
      <c r="BB26" s="163" t="s">
        <v>1</v>
      </c>
      <c r="BC26" s="163" t="s">
        <v>6069</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398</v>
      </c>
      <c r="BA27" s="163" t="s">
        <v>398</v>
      </c>
      <c r="BB27" s="163" t="s">
        <v>1</v>
      </c>
      <c r="BC27" s="163" t="s">
        <v>6070</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2659</v>
      </c>
      <c r="BA28" s="163" t="s">
        <v>2659</v>
      </c>
      <c r="BB28" s="163" t="s">
        <v>1</v>
      </c>
      <c r="BC28" s="163" t="s">
        <v>6071</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2748</v>
      </c>
      <c r="BA29" s="163" t="s">
        <v>2748</v>
      </c>
      <c r="BB29" s="163" t="s">
        <v>1</v>
      </c>
      <c r="BC29" s="163" t="s">
        <v>6072</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ROUND((SUM(BE134:BE425)),  2)</f>
        <v>0</v>
      </c>
      <c r="G37" s="12"/>
      <c r="H37" s="12"/>
      <c r="I37" s="28">
        <v>0.21</v>
      </c>
      <c r="J37" s="27">
        <f>ROUND(((SUM(BE134:BE425))*I37),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ROUND((SUM(BF134:BF425)),  2)</f>
        <v>0</v>
      </c>
      <c r="G38" s="12"/>
      <c r="H38" s="12"/>
      <c r="I38" s="28">
        <v>0.15</v>
      </c>
      <c r="J38" s="27">
        <f>ROUND(((SUM(BF134:BF425))*I38),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ROUND((SUM(BG134:BG425)),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ROUND((SUM(BH134:BH425)),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ROUND((SUM(BI134:BI425)),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5150</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6 - DSO 02.2.6 Napojení na vodovodní přípojky - Řad 2-KN - zemní moduly, kašny, pítka</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J240</f>
        <v>0</v>
      </c>
      <c r="L103" s="165"/>
    </row>
    <row r="104" spans="1:47" s="153" customFormat="1" ht="19.899999999999999" customHeight="1">
      <c r="B104" s="165"/>
      <c r="D104" s="166" t="s">
        <v>403</v>
      </c>
      <c r="E104" s="167"/>
      <c r="F104" s="167"/>
      <c r="G104" s="167"/>
      <c r="H104" s="167"/>
      <c r="I104" s="167"/>
      <c r="J104" s="168">
        <f>J250</f>
        <v>0</v>
      </c>
      <c r="L104" s="165"/>
    </row>
    <row r="105" spans="1:47" s="153" customFormat="1" ht="19.899999999999999" customHeight="1">
      <c r="B105" s="165"/>
      <c r="D105" s="166" t="s">
        <v>404</v>
      </c>
      <c r="E105" s="167"/>
      <c r="F105" s="167"/>
      <c r="G105" s="167"/>
      <c r="H105" s="167"/>
      <c r="I105" s="167"/>
      <c r="J105" s="168">
        <f>J253</f>
        <v>0</v>
      </c>
      <c r="L105" s="165"/>
    </row>
    <row r="106" spans="1:47" s="153" customFormat="1" ht="19.899999999999999" customHeight="1">
      <c r="B106" s="165"/>
      <c r="D106" s="166" t="s">
        <v>405</v>
      </c>
      <c r="E106" s="167"/>
      <c r="F106" s="167"/>
      <c r="G106" s="167"/>
      <c r="H106" s="167"/>
      <c r="I106" s="167"/>
      <c r="J106" s="168">
        <f>J278</f>
        <v>0</v>
      </c>
      <c r="L106" s="165"/>
    </row>
    <row r="107" spans="1:47" s="153" customFormat="1" ht="19.899999999999999" customHeight="1">
      <c r="B107" s="165"/>
      <c r="D107" s="166" t="s">
        <v>406</v>
      </c>
      <c r="E107" s="167"/>
      <c r="F107" s="167"/>
      <c r="G107" s="167"/>
      <c r="H107" s="167"/>
      <c r="I107" s="167"/>
      <c r="J107" s="168">
        <f>J287</f>
        <v>0</v>
      </c>
      <c r="L107" s="165"/>
    </row>
    <row r="108" spans="1:47" s="153" customFormat="1" ht="19.899999999999999" customHeight="1">
      <c r="B108" s="165"/>
      <c r="D108" s="166" t="s">
        <v>3853</v>
      </c>
      <c r="E108" s="167"/>
      <c r="F108" s="167"/>
      <c r="G108" s="167"/>
      <c r="H108" s="167"/>
      <c r="I108" s="167"/>
      <c r="J108" s="168">
        <f>J349</f>
        <v>0</v>
      </c>
      <c r="L108" s="165"/>
    </row>
    <row r="109" spans="1:47" s="52" customFormat="1" ht="24.95" customHeight="1">
      <c r="B109" s="53"/>
      <c r="D109" s="54" t="s">
        <v>408</v>
      </c>
      <c r="E109" s="55"/>
      <c r="F109" s="55"/>
      <c r="G109" s="55"/>
      <c r="H109" s="55"/>
      <c r="I109" s="55"/>
      <c r="J109" s="56">
        <f>J419</f>
        <v>0</v>
      </c>
      <c r="L109" s="53"/>
    </row>
    <row r="110" spans="1:47" s="153" customFormat="1" ht="19.899999999999999" customHeight="1">
      <c r="B110" s="165"/>
      <c r="D110" s="166" t="s">
        <v>409</v>
      </c>
      <c r="E110" s="167"/>
      <c r="F110" s="167"/>
      <c r="G110" s="167"/>
      <c r="H110" s="167"/>
      <c r="I110" s="167"/>
      <c r="J110" s="168">
        <f>J420</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89" t="str">
        <f>E7</f>
        <v>Třebíč, Karlovo náměstí, Rekonstrukce vodovodu a kanalizace</v>
      </c>
      <c r="F120" s="290"/>
      <c r="G120" s="290"/>
      <c r="H120" s="290"/>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89" t="s">
        <v>4328</v>
      </c>
      <c r="F122" s="273"/>
      <c r="G122" s="273"/>
      <c r="H122" s="273"/>
      <c r="L122" s="8"/>
    </row>
    <row r="123" spans="1:31" ht="12" customHeight="1">
      <c r="B123" s="8"/>
      <c r="C123" s="11" t="s">
        <v>337</v>
      </c>
      <c r="L123" s="8"/>
    </row>
    <row r="124" spans="1:31" s="15" customFormat="1" ht="16.5" customHeight="1">
      <c r="A124" s="12"/>
      <c r="B124" s="13"/>
      <c r="C124" s="12"/>
      <c r="D124" s="12"/>
      <c r="E124" s="292" t="s">
        <v>5150</v>
      </c>
      <c r="F124" s="288"/>
      <c r="G124" s="288"/>
      <c r="H124" s="288"/>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24.75" customHeight="1">
      <c r="A126" s="12"/>
      <c r="B126" s="13"/>
      <c r="C126" s="12"/>
      <c r="D126" s="12"/>
      <c r="E126" s="265" t="str">
        <f>E13</f>
        <v>6 - DSO 02.2.6 Napojení na vodovodní přípojky - Řad 2-KN - zemní moduly, kašny, pítka</v>
      </c>
      <c r="F126" s="288"/>
      <c r="G126" s="288"/>
      <c r="H126" s="288"/>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P135+P419</f>
        <v>0</v>
      </c>
      <c r="Q134" s="22"/>
      <c r="R134" s="71">
        <f>R135+R419</f>
        <v>132.58594739999998</v>
      </c>
      <c r="S134" s="22"/>
      <c r="T134" s="72">
        <f>T135+T419</f>
        <v>84.354043600000011</v>
      </c>
      <c r="U134" s="12"/>
      <c r="V134" s="12"/>
      <c r="W134" s="12"/>
      <c r="X134" s="12"/>
      <c r="Y134" s="12"/>
      <c r="Z134" s="12"/>
      <c r="AA134" s="12"/>
      <c r="AB134" s="12"/>
      <c r="AC134" s="12"/>
      <c r="AD134" s="12"/>
      <c r="AE134" s="12"/>
      <c r="AT134" s="5" t="s">
        <v>74</v>
      </c>
      <c r="AU134" s="5" t="s">
        <v>285</v>
      </c>
      <c r="BK134" s="73">
        <f>BK135+BK419</f>
        <v>0</v>
      </c>
    </row>
    <row r="135" spans="1:65" s="74" customFormat="1" ht="25.9" customHeight="1">
      <c r="B135" s="75"/>
      <c r="D135" s="76" t="s">
        <v>74</v>
      </c>
      <c r="E135" s="77" t="s">
        <v>410</v>
      </c>
      <c r="F135" s="77" t="s">
        <v>411</v>
      </c>
      <c r="J135" s="78">
        <f>BK135</f>
        <v>0</v>
      </c>
      <c r="L135" s="75"/>
      <c r="M135" s="79"/>
      <c r="N135" s="80"/>
      <c r="O135" s="80"/>
      <c r="P135" s="81">
        <f>P136+P240+P250+P253+P278+P287+P349</f>
        <v>0</v>
      </c>
      <c r="Q135" s="80"/>
      <c r="R135" s="81">
        <f>R136+R240+R250+R253+R278+R287+R349</f>
        <v>132.26886739999998</v>
      </c>
      <c r="S135" s="80"/>
      <c r="T135" s="82">
        <f>T136+T240+T250+T253+T278+T287+T349</f>
        <v>84.354043600000011</v>
      </c>
      <c r="AR135" s="76" t="s">
        <v>82</v>
      </c>
      <c r="AT135" s="83" t="s">
        <v>74</v>
      </c>
      <c r="AU135" s="83" t="s">
        <v>75</v>
      </c>
      <c r="AY135" s="76" t="s">
        <v>302</v>
      </c>
      <c r="BK135" s="84">
        <f>BK136+BK240+BK250+BK253+BK278+BK287+BK349</f>
        <v>0</v>
      </c>
    </row>
    <row r="136" spans="1:65" s="74" customFormat="1" ht="22.9" customHeight="1">
      <c r="B136" s="75"/>
      <c r="D136" s="76" t="s">
        <v>74</v>
      </c>
      <c r="E136" s="169" t="s">
        <v>82</v>
      </c>
      <c r="F136" s="169" t="s">
        <v>412</v>
      </c>
      <c r="J136" s="170">
        <f>BK136</f>
        <v>0</v>
      </c>
      <c r="L136" s="75"/>
      <c r="M136" s="79"/>
      <c r="N136" s="80"/>
      <c r="O136" s="80"/>
      <c r="P136" s="81">
        <f>SUM(P137:P239)</f>
        <v>0</v>
      </c>
      <c r="Q136" s="80"/>
      <c r="R136" s="81">
        <f>SUM(R137:R239)</f>
        <v>67.309701279999999</v>
      </c>
      <c r="S136" s="80"/>
      <c r="T136" s="82">
        <f>SUM(T137:T239)</f>
        <v>83.244890000000012</v>
      </c>
      <c r="AR136" s="76" t="s">
        <v>82</v>
      </c>
      <c r="AT136" s="83" t="s">
        <v>74</v>
      </c>
      <c r="AU136" s="83" t="s">
        <v>82</v>
      </c>
      <c r="AY136" s="76" t="s">
        <v>302</v>
      </c>
      <c r="BK136" s="84">
        <f>SUM(BK137:BK239)</f>
        <v>0</v>
      </c>
    </row>
    <row r="137" spans="1:65" s="15" customFormat="1" ht="67.5" customHeight="1">
      <c r="A137" s="12"/>
      <c r="B137" s="13"/>
      <c r="C137" s="85" t="s">
        <v>82</v>
      </c>
      <c r="D137" s="85" t="s">
        <v>303</v>
      </c>
      <c r="E137" s="86" t="s">
        <v>413</v>
      </c>
      <c r="F137" s="87" t="s">
        <v>414</v>
      </c>
      <c r="G137" s="88" t="s">
        <v>305</v>
      </c>
      <c r="H137" s="89">
        <v>3</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6073</v>
      </c>
    </row>
    <row r="138" spans="1:65" s="98" customFormat="1">
      <c r="B138" s="99"/>
      <c r="D138" s="100" t="s">
        <v>308</v>
      </c>
      <c r="E138" s="101" t="s">
        <v>1</v>
      </c>
      <c r="F138" s="102" t="s">
        <v>5879</v>
      </c>
      <c r="H138" s="103">
        <v>3</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84</v>
      </c>
      <c r="D139" s="85" t="s">
        <v>303</v>
      </c>
      <c r="E139" s="86" t="s">
        <v>425</v>
      </c>
      <c r="F139" s="87" t="s">
        <v>426</v>
      </c>
      <c r="G139" s="88" t="s">
        <v>423</v>
      </c>
      <c r="H139" s="89">
        <v>9.9700000000000006</v>
      </c>
      <c r="I139" s="3"/>
      <c r="J139" s="90">
        <f>ROUND(I139*H139,2)</f>
        <v>0</v>
      </c>
      <c r="K139" s="87" t="s">
        <v>427</v>
      </c>
      <c r="L139" s="13"/>
      <c r="M139" s="91" t="s">
        <v>1</v>
      </c>
      <c r="N139" s="92" t="s">
        <v>40</v>
      </c>
      <c r="O139" s="93"/>
      <c r="P139" s="94">
        <f>O139*H139</f>
        <v>0</v>
      </c>
      <c r="Q139" s="94">
        <v>0</v>
      </c>
      <c r="R139" s="94">
        <f>Q139*H139</f>
        <v>0</v>
      </c>
      <c r="S139" s="94">
        <v>0.28100000000000003</v>
      </c>
      <c r="T139" s="95">
        <f>S139*H139</f>
        <v>2.8015700000000003</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6074</v>
      </c>
    </row>
    <row r="140" spans="1:65" s="98" customFormat="1">
      <c r="B140" s="99"/>
      <c r="D140" s="100" t="s">
        <v>308</v>
      </c>
      <c r="E140" s="101" t="s">
        <v>1</v>
      </c>
      <c r="F140" s="102" t="s">
        <v>347</v>
      </c>
      <c r="H140" s="103">
        <v>9.9700000000000006</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429</v>
      </c>
      <c r="F141" s="87" t="s">
        <v>430</v>
      </c>
      <c r="G141" s="88" t="s">
        <v>423</v>
      </c>
      <c r="H141" s="89">
        <v>64.959999999999994</v>
      </c>
      <c r="I141" s="3"/>
      <c r="J141" s="90">
        <f>ROUND(I141*H141,2)</f>
        <v>0</v>
      </c>
      <c r="K141" s="87" t="s">
        <v>427</v>
      </c>
      <c r="L141" s="13"/>
      <c r="M141" s="91" t="s">
        <v>1</v>
      </c>
      <c r="N141" s="92" t="s">
        <v>40</v>
      </c>
      <c r="O141" s="93"/>
      <c r="P141" s="94">
        <f>O141*H141</f>
        <v>0</v>
      </c>
      <c r="Q141" s="94">
        <v>0</v>
      </c>
      <c r="R141" s="94">
        <f>Q141*H141</f>
        <v>0</v>
      </c>
      <c r="S141" s="94">
        <v>0.32</v>
      </c>
      <c r="T141" s="95">
        <f>S141*H141</f>
        <v>20.787199999999999</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6075</v>
      </c>
    </row>
    <row r="142" spans="1:65" s="98" customFormat="1">
      <c r="B142" s="99"/>
      <c r="D142" s="100" t="s">
        <v>308</v>
      </c>
      <c r="E142" s="101" t="s">
        <v>1</v>
      </c>
      <c r="F142" s="102" t="s">
        <v>953</v>
      </c>
      <c r="H142" s="103">
        <v>64.959999999999994</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432</v>
      </c>
      <c r="F143" s="87" t="s">
        <v>433</v>
      </c>
      <c r="G143" s="88" t="s">
        <v>423</v>
      </c>
      <c r="H143" s="89">
        <v>31.31</v>
      </c>
      <c r="I143" s="3"/>
      <c r="J143" s="90">
        <f>ROUND(I143*H143,2)</f>
        <v>0</v>
      </c>
      <c r="K143" s="87" t="s">
        <v>427</v>
      </c>
      <c r="L143" s="13"/>
      <c r="M143" s="91" t="s">
        <v>1</v>
      </c>
      <c r="N143" s="92" t="s">
        <v>40</v>
      </c>
      <c r="O143" s="93"/>
      <c r="P143" s="94">
        <f>O143*H143</f>
        <v>0</v>
      </c>
      <c r="Q143" s="94">
        <v>0</v>
      </c>
      <c r="R143" s="94">
        <f>Q143*H143</f>
        <v>0</v>
      </c>
      <c r="S143" s="94">
        <v>0.28999999999999998</v>
      </c>
      <c r="T143" s="95">
        <f>S143*H143</f>
        <v>9.0798999999999985</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6076</v>
      </c>
    </row>
    <row r="144" spans="1:65" s="98" customFormat="1">
      <c r="B144" s="99"/>
      <c r="D144" s="100" t="s">
        <v>308</v>
      </c>
      <c r="E144" s="101" t="s">
        <v>1</v>
      </c>
      <c r="F144" s="102" t="s">
        <v>332</v>
      </c>
      <c r="H144" s="103">
        <v>21.34</v>
      </c>
      <c r="L144" s="99"/>
      <c r="M144" s="104"/>
      <c r="N144" s="105"/>
      <c r="O144" s="105"/>
      <c r="P144" s="105"/>
      <c r="Q144" s="105"/>
      <c r="R144" s="105"/>
      <c r="S144" s="105"/>
      <c r="T144" s="106"/>
      <c r="AT144" s="101" t="s">
        <v>308</v>
      </c>
      <c r="AU144" s="101" t="s">
        <v>84</v>
      </c>
      <c r="AV144" s="98" t="s">
        <v>84</v>
      </c>
      <c r="AW144" s="98" t="s">
        <v>31</v>
      </c>
      <c r="AX144" s="98" t="s">
        <v>75</v>
      </c>
      <c r="AY144" s="101" t="s">
        <v>302</v>
      </c>
    </row>
    <row r="145" spans="1:65" s="98" customFormat="1">
      <c r="B145" s="99"/>
      <c r="D145" s="100" t="s">
        <v>308</v>
      </c>
      <c r="E145" s="101" t="s">
        <v>1</v>
      </c>
      <c r="F145" s="102" t="s">
        <v>347</v>
      </c>
      <c r="H145" s="103">
        <v>9.9700000000000006</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171" customFormat="1">
      <c r="B146" s="172"/>
      <c r="D146" s="100" t="s">
        <v>308</v>
      </c>
      <c r="E146" s="173" t="s">
        <v>1</v>
      </c>
      <c r="F146" s="174" t="s">
        <v>435</v>
      </c>
      <c r="H146" s="175">
        <v>31.31</v>
      </c>
      <c r="L146" s="172"/>
      <c r="M146" s="176"/>
      <c r="N146" s="177"/>
      <c r="O146" s="177"/>
      <c r="P146" s="177"/>
      <c r="Q146" s="177"/>
      <c r="R146" s="177"/>
      <c r="S146" s="177"/>
      <c r="T146" s="178"/>
      <c r="AT146" s="173" t="s">
        <v>308</v>
      </c>
      <c r="AU146" s="173" t="s">
        <v>84</v>
      </c>
      <c r="AV146" s="171" t="s">
        <v>97</v>
      </c>
      <c r="AW146" s="171" t="s">
        <v>31</v>
      </c>
      <c r="AX146" s="171" t="s">
        <v>82</v>
      </c>
      <c r="AY146" s="173" t="s">
        <v>302</v>
      </c>
    </row>
    <row r="147" spans="1:65" s="15" customFormat="1" ht="21.75" customHeight="1">
      <c r="A147" s="12"/>
      <c r="B147" s="13"/>
      <c r="C147" s="85" t="s">
        <v>100</v>
      </c>
      <c r="D147" s="85" t="s">
        <v>303</v>
      </c>
      <c r="E147" s="86" t="s">
        <v>981</v>
      </c>
      <c r="F147" s="87" t="s">
        <v>982</v>
      </c>
      <c r="G147" s="88" t="s">
        <v>423</v>
      </c>
      <c r="H147" s="89">
        <v>64.959999999999994</v>
      </c>
      <c r="I147" s="3"/>
      <c r="J147" s="90">
        <f>ROUND(I147*H147,2)</f>
        <v>0</v>
      </c>
      <c r="K147" s="87" t="s">
        <v>427</v>
      </c>
      <c r="L147" s="13"/>
      <c r="M147" s="91" t="s">
        <v>1</v>
      </c>
      <c r="N147" s="92" t="s">
        <v>40</v>
      </c>
      <c r="O147" s="93"/>
      <c r="P147" s="94">
        <f>O147*H147</f>
        <v>0</v>
      </c>
      <c r="Q147" s="94">
        <v>0</v>
      </c>
      <c r="R147" s="94">
        <f>Q147*H147</f>
        <v>0</v>
      </c>
      <c r="S147" s="94">
        <v>0.44</v>
      </c>
      <c r="T147" s="95">
        <f>S147*H147</f>
        <v>28.582399999999996</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6077</v>
      </c>
    </row>
    <row r="148" spans="1:65" s="98" customFormat="1">
      <c r="B148" s="99"/>
      <c r="D148" s="100" t="s">
        <v>308</v>
      </c>
      <c r="E148" s="101" t="s">
        <v>1</v>
      </c>
      <c r="F148" s="102" t="s">
        <v>953</v>
      </c>
      <c r="H148" s="103">
        <v>64.959999999999994</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439</v>
      </c>
      <c r="F149" s="87" t="s">
        <v>440</v>
      </c>
      <c r="G149" s="88" t="s">
        <v>423</v>
      </c>
      <c r="H149" s="89">
        <v>21.34</v>
      </c>
      <c r="I149" s="3"/>
      <c r="J149" s="90">
        <f>ROUND(I149*H149,2)</f>
        <v>0</v>
      </c>
      <c r="K149" s="87" t="s">
        <v>427</v>
      </c>
      <c r="L149" s="13"/>
      <c r="M149" s="91" t="s">
        <v>1</v>
      </c>
      <c r="N149" s="92" t="s">
        <v>40</v>
      </c>
      <c r="O149" s="93"/>
      <c r="P149" s="94">
        <f>O149*H149</f>
        <v>0</v>
      </c>
      <c r="Q149" s="94">
        <v>0</v>
      </c>
      <c r="R149" s="94">
        <f>Q149*H149</f>
        <v>0</v>
      </c>
      <c r="S149" s="94">
        <v>0.625</v>
      </c>
      <c r="T149" s="95">
        <f>S149*H149</f>
        <v>13.3375</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6078</v>
      </c>
    </row>
    <row r="150" spans="1:65" s="98" customFormat="1">
      <c r="B150" s="99"/>
      <c r="D150" s="100" t="s">
        <v>308</v>
      </c>
      <c r="E150" s="101" t="s">
        <v>1</v>
      </c>
      <c r="F150" s="102" t="s">
        <v>332</v>
      </c>
      <c r="H150" s="103">
        <v>21.34</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442</v>
      </c>
      <c r="F151" s="87" t="s">
        <v>443</v>
      </c>
      <c r="G151" s="88" t="s">
        <v>423</v>
      </c>
      <c r="H151" s="89">
        <v>21.34</v>
      </c>
      <c r="I151" s="3"/>
      <c r="J151" s="90">
        <f>ROUND(I151*H151,2)</f>
        <v>0</v>
      </c>
      <c r="K151" s="87" t="s">
        <v>427</v>
      </c>
      <c r="L151" s="13"/>
      <c r="M151" s="91" t="s">
        <v>1</v>
      </c>
      <c r="N151" s="92" t="s">
        <v>40</v>
      </c>
      <c r="O151" s="93"/>
      <c r="P151" s="94">
        <f>O151*H151</f>
        <v>0</v>
      </c>
      <c r="Q151" s="94">
        <v>0</v>
      </c>
      <c r="R151" s="94">
        <f>Q151*H151</f>
        <v>0</v>
      </c>
      <c r="S151" s="94">
        <v>0.22</v>
      </c>
      <c r="T151" s="95">
        <f>S151*H151</f>
        <v>4.6947999999999999</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6079</v>
      </c>
    </row>
    <row r="152" spans="1:65" s="98" customFormat="1">
      <c r="B152" s="99"/>
      <c r="D152" s="100" t="s">
        <v>308</v>
      </c>
      <c r="E152" s="101" t="s">
        <v>1</v>
      </c>
      <c r="F152" s="102" t="s">
        <v>332</v>
      </c>
      <c r="H152" s="103">
        <v>21.34</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445</v>
      </c>
      <c r="F153" s="87" t="s">
        <v>446</v>
      </c>
      <c r="G153" s="88" t="s">
        <v>423</v>
      </c>
      <c r="H153" s="89">
        <v>21.34</v>
      </c>
      <c r="I153" s="3"/>
      <c r="J153" s="90">
        <f>ROUND(I153*H153,2)</f>
        <v>0</v>
      </c>
      <c r="K153" s="87" t="s">
        <v>427</v>
      </c>
      <c r="L153" s="13"/>
      <c r="M153" s="91" t="s">
        <v>1</v>
      </c>
      <c r="N153" s="92" t="s">
        <v>40</v>
      </c>
      <c r="O153" s="93"/>
      <c r="P153" s="94">
        <f>O153*H153</f>
        <v>0</v>
      </c>
      <c r="Q153" s="94">
        <v>5.0000000000000002E-5</v>
      </c>
      <c r="R153" s="94">
        <f>Q153*H153</f>
        <v>1.067E-3</v>
      </c>
      <c r="S153" s="94">
        <v>0.128</v>
      </c>
      <c r="T153" s="95">
        <f>S153*H153</f>
        <v>2.7315200000000002</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6080</v>
      </c>
    </row>
    <row r="154" spans="1:65" s="98" customFormat="1">
      <c r="B154" s="99"/>
      <c r="D154" s="100" t="s">
        <v>308</v>
      </c>
      <c r="E154" s="101" t="s">
        <v>1</v>
      </c>
      <c r="F154" s="102" t="s">
        <v>332</v>
      </c>
      <c r="H154" s="103">
        <v>21.34</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16.5" customHeight="1">
      <c r="A155" s="12"/>
      <c r="B155" s="13"/>
      <c r="C155" s="85" t="s">
        <v>112</v>
      </c>
      <c r="D155" s="85" t="s">
        <v>303</v>
      </c>
      <c r="E155" s="86" t="s">
        <v>448</v>
      </c>
      <c r="F155" s="87" t="s">
        <v>449</v>
      </c>
      <c r="G155" s="88" t="s">
        <v>450</v>
      </c>
      <c r="H155" s="89">
        <v>6</v>
      </c>
      <c r="I155" s="3"/>
      <c r="J155" s="90">
        <f>ROUND(I155*H155,2)</f>
        <v>0</v>
      </c>
      <c r="K155" s="87" t="s">
        <v>427</v>
      </c>
      <c r="L155" s="13"/>
      <c r="M155" s="91" t="s">
        <v>1</v>
      </c>
      <c r="N155" s="92" t="s">
        <v>40</v>
      </c>
      <c r="O155" s="93"/>
      <c r="P155" s="94">
        <f>O155*H155</f>
        <v>0</v>
      </c>
      <c r="Q155" s="94">
        <v>0</v>
      </c>
      <c r="R155" s="94">
        <f>Q155*H155</f>
        <v>0</v>
      </c>
      <c r="S155" s="94">
        <v>0.20499999999999999</v>
      </c>
      <c r="T155" s="95">
        <f>S155*H155</f>
        <v>1.23</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6081</v>
      </c>
    </row>
    <row r="156" spans="1:65" s="98" customFormat="1">
      <c r="B156" s="99"/>
      <c r="D156" s="100" t="s">
        <v>308</v>
      </c>
      <c r="E156" s="101" t="s">
        <v>1</v>
      </c>
      <c r="F156" s="102" t="s">
        <v>103</v>
      </c>
      <c r="H156" s="103">
        <v>6</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354</v>
      </c>
      <c r="F157" s="174" t="s">
        <v>435</v>
      </c>
      <c r="H157" s="175">
        <v>6</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115</v>
      </c>
      <c r="D158" s="85" t="s">
        <v>303</v>
      </c>
      <c r="E158" s="86" t="s">
        <v>2684</v>
      </c>
      <c r="F158" s="87" t="s">
        <v>2685</v>
      </c>
      <c r="G158" s="88" t="s">
        <v>450</v>
      </c>
      <c r="H158" s="89">
        <v>2</v>
      </c>
      <c r="I158" s="3"/>
      <c r="J158" s="90">
        <f>ROUND(I158*H158,2)</f>
        <v>0</v>
      </c>
      <c r="K158" s="87" t="s">
        <v>427</v>
      </c>
      <c r="L158" s="13"/>
      <c r="M158" s="91" t="s">
        <v>1</v>
      </c>
      <c r="N158" s="92" t="s">
        <v>40</v>
      </c>
      <c r="O158" s="93"/>
      <c r="P158" s="94">
        <f>O158*H158</f>
        <v>0</v>
      </c>
      <c r="Q158" s="94">
        <v>1.068E-2</v>
      </c>
      <c r="R158" s="94">
        <f>Q158*H158</f>
        <v>2.1360000000000001E-2</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6082</v>
      </c>
    </row>
    <row r="159" spans="1:65" s="98" customFormat="1">
      <c r="B159" s="99"/>
      <c r="D159" s="100" t="s">
        <v>308</v>
      </c>
      <c r="E159" s="101" t="s">
        <v>1</v>
      </c>
      <c r="F159" s="102" t="s">
        <v>5890</v>
      </c>
      <c r="H159" s="103">
        <v>2</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118</v>
      </c>
      <c r="D160" s="85" t="s">
        <v>303</v>
      </c>
      <c r="E160" s="86" t="s">
        <v>457</v>
      </c>
      <c r="F160" s="87" t="s">
        <v>458</v>
      </c>
      <c r="G160" s="88" t="s">
        <v>450</v>
      </c>
      <c r="H160" s="89">
        <v>2</v>
      </c>
      <c r="I160" s="3"/>
      <c r="J160" s="90">
        <f>ROUND(I160*H160,2)</f>
        <v>0</v>
      </c>
      <c r="K160" s="87" t="s">
        <v>427</v>
      </c>
      <c r="L160" s="13"/>
      <c r="M160" s="91" t="s">
        <v>1</v>
      </c>
      <c r="N160" s="92" t="s">
        <v>40</v>
      </c>
      <c r="O160" s="93"/>
      <c r="P160" s="94">
        <f>O160*H160</f>
        <v>0</v>
      </c>
      <c r="Q160" s="94">
        <v>3.6900000000000002E-2</v>
      </c>
      <c r="R160" s="94">
        <f>Q160*H160</f>
        <v>7.3800000000000004E-2</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6083</v>
      </c>
    </row>
    <row r="161" spans="1:65" s="98" customFormat="1">
      <c r="B161" s="99"/>
      <c r="D161" s="100" t="s">
        <v>308</v>
      </c>
      <c r="E161" s="101" t="s">
        <v>1</v>
      </c>
      <c r="F161" s="102" t="s">
        <v>5794</v>
      </c>
      <c r="H161" s="103">
        <v>2</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121</v>
      </c>
      <c r="D162" s="85" t="s">
        <v>303</v>
      </c>
      <c r="E162" s="86" t="s">
        <v>466</v>
      </c>
      <c r="F162" s="87" t="s">
        <v>467</v>
      </c>
      <c r="G162" s="88" t="s">
        <v>468</v>
      </c>
      <c r="H162" s="89">
        <v>212.404</v>
      </c>
      <c r="I162" s="3"/>
      <c r="J162" s="90">
        <f>ROUND(I162*H162,2)</f>
        <v>0</v>
      </c>
      <c r="K162" s="87" t="s">
        <v>427</v>
      </c>
      <c r="L162" s="13"/>
      <c r="M162" s="91" t="s">
        <v>1</v>
      </c>
      <c r="N162" s="92" t="s">
        <v>40</v>
      </c>
      <c r="O162" s="93"/>
      <c r="P162" s="94">
        <f>O162*H162</f>
        <v>0</v>
      </c>
      <c r="Q162" s="94">
        <v>0</v>
      </c>
      <c r="R162" s="94">
        <f>Q162*H162</f>
        <v>0</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6084</v>
      </c>
    </row>
    <row r="163" spans="1:65" s="98" customFormat="1">
      <c r="B163" s="99"/>
      <c r="D163" s="100" t="s">
        <v>308</v>
      </c>
      <c r="E163" s="101" t="s">
        <v>1</v>
      </c>
      <c r="F163" s="102" t="s">
        <v>396</v>
      </c>
      <c r="H163" s="103">
        <v>212.404</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124</v>
      </c>
      <c r="D164" s="85" t="s">
        <v>303</v>
      </c>
      <c r="E164" s="86" t="s">
        <v>2694</v>
      </c>
      <c r="F164" s="87" t="s">
        <v>2695</v>
      </c>
      <c r="G164" s="88" t="s">
        <v>468</v>
      </c>
      <c r="H164" s="89">
        <v>212.404</v>
      </c>
      <c r="I164" s="3"/>
      <c r="J164" s="90">
        <f>ROUND(I164*H164,2)</f>
        <v>0</v>
      </c>
      <c r="K164" s="87" t="s">
        <v>427</v>
      </c>
      <c r="L164" s="13"/>
      <c r="M164" s="91" t="s">
        <v>1</v>
      </c>
      <c r="N164" s="92" t="s">
        <v>40</v>
      </c>
      <c r="O164" s="93"/>
      <c r="P164" s="94">
        <f>O164*H164</f>
        <v>0</v>
      </c>
      <c r="Q164" s="94">
        <v>0</v>
      </c>
      <c r="R164" s="94">
        <f>Q164*H164</f>
        <v>0</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6085</v>
      </c>
    </row>
    <row r="165" spans="1:65" s="179" customFormat="1">
      <c r="B165" s="180"/>
      <c r="D165" s="100" t="s">
        <v>308</v>
      </c>
      <c r="E165" s="181" t="s">
        <v>1</v>
      </c>
      <c r="F165" s="182" t="s">
        <v>2697</v>
      </c>
      <c r="H165" s="181" t="s">
        <v>1</v>
      </c>
      <c r="L165" s="180"/>
      <c r="M165" s="183"/>
      <c r="N165" s="184"/>
      <c r="O165" s="184"/>
      <c r="P165" s="184"/>
      <c r="Q165" s="184"/>
      <c r="R165" s="184"/>
      <c r="S165" s="184"/>
      <c r="T165" s="185"/>
      <c r="AT165" s="181" t="s">
        <v>308</v>
      </c>
      <c r="AU165" s="181" t="s">
        <v>84</v>
      </c>
      <c r="AV165" s="179" t="s">
        <v>82</v>
      </c>
      <c r="AW165" s="179" t="s">
        <v>31</v>
      </c>
      <c r="AX165" s="179" t="s">
        <v>75</v>
      </c>
      <c r="AY165" s="181" t="s">
        <v>302</v>
      </c>
    </row>
    <row r="166" spans="1:65" s="98" customFormat="1">
      <c r="B166" s="99"/>
      <c r="D166" s="100" t="s">
        <v>308</v>
      </c>
      <c r="E166" s="101" t="s">
        <v>1</v>
      </c>
      <c r="F166" s="102" t="s">
        <v>6086</v>
      </c>
      <c r="H166" s="103">
        <v>89.713999999999999</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98" customFormat="1">
      <c r="B167" s="99"/>
      <c r="D167" s="100" t="s">
        <v>308</v>
      </c>
      <c r="E167" s="101" t="s">
        <v>1</v>
      </c>
      <c r="F167" s="102" t="s">
        <v>6087</v>
      </c>
      <c r="H167" s="103">
        <v>42.86</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102" t="s">
        <v>6088</v>
      </c>
      <c r="H168" s="103">
        <v>42.923999999999999</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480</v>
      </c>
      <c r="H169" s="103">
        <v>12.477</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6089</v>
      </c>
      <c r="H170" s="103">
        <v>66.185000000000002</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86" customFormat="1">
      <c r="B171" s="187"/>
      <c r="D171" s="100" t="s">
        <v>308</v>
      </c>
      <c r="E171" s="188" t="s">
        <v>1</v>
      </c>
      <c r="F171" s="189" t="s">
        <v>481</v>
      </c>
      <c r="H171" s="190">
        <v>254.16</v>
      </c>
      <c r="L171" s="187"/>
      <c r="M171" s="191"/>
      <c r="N171" s="192"/>
      <c r="O171" s="192"/>
      <c r="P171" s="192"/>
      <c r="Q171" s="192"/>
      <c r="R171" s="192"/>
      <c r="S171" s="192"/>
      <c r="T171" s="193"/>
      <c r="AT171" s="188" t="s">
        <v>308</v>
      </c>
      <c r="AU171" s="188" t="s">
        <v>84</v>
      </c>
      <c r="AV171" s="186" t="s">
        <v>91</v>
      </c>
      <c r="AW171" s="186" t="s">
        <v>31</v>
      </c>
      <c r="AX171" s="186" t="s">
        <v>75</v>
      </c>
      <c r="AY171" s="188" t="s">
        <v>302</v>
      </c>
    </row>
    <row r="172" spans="1:65" s="179" customFormat="1">
      <c r="B172" s="180"/>
      <c r="D172" s="100" t="s">
        <v>308</v>
      </c>
      <c r="E172" s="181" t="s">
        <v>1</v>
      </c>
      <c r="F172" s="182" t="s">
        <v>482</v>
      </c>
      <c r="H172" s="181" t="s">
        <v>1</v>
      </c>
      <c r="L172" s="180"/>
      <c r="M172" s="183"/>
      <c r="N172" s="184"/>
      <c r="O172" s="184"/>
      <c r="P172" s="184"/>
      <c r="Q172" s="184"/>
      <c r="R172" s="184"/>
      <c r="S172" s="184"/>
      <c r="T172" s="185"/>
      <c r="AT172" s="181" t="s">
        <v>308</v>
      </c>
      <c r="AU172" s="181" t="s">
        <v>84</v>
      </c>
      <c r="AV172" s="179" t="s">
        <v>82</v>
      </c>
      <c r="AW172" s="179" t="s">
        <v>31</v>
      </c>
      <c r="AX172" s="179" t="s">
        <v>75</v>
      </c>
      <c r="AY172" s="181" t="s">
        <v>302</v>
      </c>
    </row>
    <row r="173" spans="1:65" s="98" customFormat="1">
      <c r="B173" s="99"/>
      <c r="D173" s="100" t="s">
        <v>308</v>
      </c>
      <c r="E173" s="101" t="s">
        <v>1</v>
      </c>
      <c r="F173" s="102" t="s">
        <v>484</v>
      </c>
      <c r="H173" s="103">
        <v>-11.737</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1008</v>
      </c>
      <c r="H174" s="103">
        <v>-27.283000000000001</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486</v>
      </c>
      <c r="H175" s="103">
        <v>-2.5920000000000001</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79" customFormat="1">
      <c r="B176" s="180"/>
      <c r="D176" s="100" t="s">
        <v>308</v>
      </c>
      <c r="E176" s="181" t="s">
        <v>1</v>
      </c>
      <c r="F176" s="182" t="s">
        <v>487</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c r="B177" s="99"/>
      <c r="D177" s="100" t="s">
        <v>308</v>
      </c>
      <c r="E177" s="101" t="s">
        <v>1</v>
      </c>
      <c r="F177" s="102" t="s">
        <v>5240</v>
      </c>
      <c r="H177" s="103">
        <v>-0.14399999999999999</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86" customFormat="1">
      <c r="B178" s="187"/>
      <c r="D178" s="100" t="s">
        <v>308</v>
      </c>
      <c r="E178" s="188" t="s">
        <v>319</v>
      </c>
      <c r="F178" s="189" t="s">
        <v>481</v>
      </c>
      <c r="H178" s="190">
        <v>-41.756</v>
      </c>
      <c r="L178" s="187"/>
      <c r="M178" s="191"/>
      <c r="N178" s="192"/>
      <c r="O178" s="192"/>
      <c r="P178" s="192"/>
      <c r="Q178" s="192"/>
      <c r="R178" s="192"/>
      <c r="S178" s="192"/>
      <c r="T178" s="193"/>
      <c r="AT178" s="188" t="s">
        <v>308</v>
      </c>
      <c r="AU178" s="188" t="s">
        <v>84</v>
      </c>
      <c r="AV178" s="186" t="s">
        <v>91</v>
      </c>
      <c r="AW178" s="186" t="s">
        <v>31</v>
      </c>
      <c r="AX178" s="186" t="s">
        <v>75</v>
      </c>
      <c r="AY178" s="188" t="s">
        <v>302</v>
      </c>
    </row>
    <row r="179" spans="1:65" s="171" customFormat="1">
      <c r="B179" s="172"/>
      <c r="D179" s="100" t="s">
        <v>308</v>
      </c>
      <c r="E179" s="173" t="s">
        <v>396</v>
      </c>
      <c r="F179" s="174" t="s">
        <v>435</v>
      </c>
      <c r="H179" s="175">
        <v>212.404</v>
      </c>
      <c r="L179" s="172"/>
      <c r="M179" s="176"/>
      <c r="N179" s="177"/>
      <c r="O179" s="177"/>
      <c r="P179" s="177"/>
      <c r="Q179" s="177"/>
      <c r="R179" s="177"/>
      <c r="S179" s="177"/>
      <c r="T179" s="178"/>
      <c r="AT179" s="173" t="s">
        <v>308</v>
      </c>
      <c r="AU179" s="173" t="s">
        <v>84</v>
      </c>
      <c r="AV179" s="171" t="s">
        <v>97</v>
      </c>
      <c r="AW179" s="171" t="s">
        <v>31</v>
      </c>
      <c r="AX179" s="171" t="s">
        <v>82</v>
      </c>
      <c r="AY179" s="173" t="s">
        <v>302</v>
      </c>
    </row>
    <row r="180" spans="1:65" s="15" customFormat="1" ht="16.5" customHeight="1">
      <c r="A180" s="12"/>
      <c r="B180" s="13"/>
      <c r="C180" s="85" t="s">
        <v>185</v>
      </c>
      <c r="D180" s="85" t="s">
        <v>303</v>
      </c>
      <c r="E180" s="86" t="s">
        <v>4576</v>
      </c>
      <c r="F180" s="87" t="s">
        <v>4577</v>
      </c>
      <c r="G180" s="88" t="s">
        <v>423</v>
      </c>
      <c r="H180" s="89">
        <v>431.517</v>
      </c>
      <c r="I180" s="3"/>
      <c r="J180" s="90">
        <f>ROUND(I180*H180,2)</f>
        <v>0</v>
      </c>
      <c r="K180" s="87" t="s">
        <v>427</v>
      </c>
      <c r="L180" s="13"/>
      <c r="M180" s="91" t="s">
        <v>1</v>
      </c>
      <c r="N180" s="92" t="s">
        <v>40</v>
      </c>
      <c r="O180" s="93"/>
      <c r="P180" s="94">
        <f>O180*H180</f>
        <v>0</v>
      </c>
      <c r="Q180" s="94">
        <v>8.4000000000000003E-4</v>
      </c>
      <c r="R180" s="94">
        <f>Q180*H180</f>
        <v>0.36247428000000004</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6090</v>
      </c>
    </row>
    <row r="181" spans="1:65" s="98" customFormat="1">
      <c r="B181" s="99"/>
      <c r="D181" s="100" t="s">
        <v>308</v>
      </c>
      <c r="E181" s="101" t="s">
        <v>1</v>
      </c>
      <c r="F181" s="102" t="s">
        <v>6091</v>
      </c>
      <c r="H181" s="103">
        <v>179.428</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98" customFormat="1">
      <c r="B182" s="99"/>
      <c r="D182" s="100" t="s">
        <v>308</v>
      </c>
      <c r="E182" s="101" t="s">
        <v>1</v>
      </c>
      <c r="F182" s="102" t="s">
        <v>6092</v>
      </c>
      <c r="H182" s="103">
        <v>85.721000000000004</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98" customFormat="1">
      <c r="B183" s="99"/>
      <c r="D183" s="100" t="s">
        <v>308</v>
      </c>
      <c r="E183" s="101" t="s">
        <v>1</v>
      </c>
      <c r="F183" s="102" t="s">
        <v>6093</v>
      </c>
      <c r="H183" s="103">
        <v>85.847999999999999</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98" customFormat="1">
      <c r="B184" s="99"/>
      <c r="D184" s="100" t="s">
        <v>308</v>
      </c>
      <c r="E184" s="101" t="s">
        <v>1</v>
      </c>
      <c r="F184" s="102" t="s">
        <v>6094</v>
      </c>
      <c r="H184" s="103">
        <v>80.52</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1:65" s="171" customFormat="1">
      <c r="B185" s="172"/>
      <c r="D185" s="100" t="s">
        <v>308</v>
      </c>
      <c r="E185" s="173" t="s">
        <v>363</v>
      </c>
      <c r="F185" s="174" t="s">
        <v>435</v>
      </c>
      <c r="H185" s="175">
        <v>431.517</v>
      </c>
      <c r="L185" s="172"/>
      <c r="M185" s="176"/>
      <c r="N185" s="177"/>
      <c r="O185" s="177"/>
      <c r="P185" s="177"/>
      <c r="Q185" s="177"/>
      <c r="R185" s="177"/>
      <c r="S185" s="177"/>
      <c r="T185" s="178"/>
      <c r="AT185" s="173" t="s">
        <v>308</v>
      </c>
      <c r="AU185" s="173" t="s">
        <v>84</v>
      </c>
      <c r="AV185" s="171" t="s">
        <v>97</v>
      </c>
      <c r="AW185" s="171" t="s">
        <v>31</v>
      </c>
      <c r="AX185" s="171" t="s">
        <v>82</v>
      </c>
      <c r="AY185" s="173" t="s">
        <v>302</v>
      </c>
    </row>
    <row r="186" spans="1:65" s="15" customFormat="1" ht="21.75" customHeight="1">
      <c r="A186" s="12"/>
      <c r="B186" s="13"/>
      <c r="C186" s="85" t="s">
        <v>8</v>
      </c>
      <c r="D186" s="85" t="s">
        <v>303</v>
      </c>
      <c r="E186" s="86" t="s">
        <v>4580</v>
      </c>
      <c r="F186" s="87" t="s">
        <v>4581</v>
      </c>
      <c r="G186" s="88" t="s">
        <v>423</v>
      </c>
      <c r="H186" s="89">
        <v>431.517</v>
      </c>
      <c r="I186" s="3"/>
      <c r="J186" s="90">
        <f>ROUND(I186*H186,2)</f>
        <v>0</v>
      </c>
      <c r="K186" s="87" t="s">
        <v>427</v>
      </c>
      <c r="L186" s="13"/>
      <c r="M186" s="91" t="s">
        <v>1</v>
      </c>
      <c r="N186" s="92" t="s">
        <v>40</v>
      </c>
      <c r="O186" s="93"/>
      <c r="P186" s="94">
        <f>O186*H186</f>
        <v>0</v>
      </c>
      <c r="Q186" s="94">
        <v>0</v>
      </c>
      <c r="R186" s="94">
        <f>Q186*H186</f>
        <v>0</v>
      </c>
      <c r="S186" s="94">
        <v>0</v>
      </c>
      <c r="T186" s="95">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6095</v>
      </c>
    </row>
    <row r="187" spans="1:65" s="98" customFormat="1">
      <c r="B187" s="99"/>
      <c r="D187" s="100" t="s">
        <v>308</v>
      </c>
      <c r="E187" s="101" t="s">
        <v>1</v>
      </c>
      <c r="F187" s="102" t="s">
        <v>363</v>
      </c>
      <c r="H187" s="103">
        <v>431.517</v>
      </c>
      <c r="L187" s="99"/>
      <c r="M187" s="104"/>
      <c r="N187" s="105"/>
      <c r="O187" s="105"/>
      <c r="P187" s="105"/>
      <c r="Q187" s="105"/>
      <c r="R187" s="105"/>
      <c r="S187" s="105"/>
      <c r="T187" s="106"/>
      <c r="AT187" s="101" t="s">
        <v>308</v>
      </c>
      <c r="AU187" s="101" t="s">
        <v>84</v>
      </c>
      <c r="AV187" s="98" t="s">
        <v>84</v>
      </c>
      <c r="AW187" s="98" t="s">
        <v>31</v>
      </c>
      <c r="AX187" s="98" t="s">
        <v>82</v>
      </c>
      <c r="AY187" s="101" t="s">
        <v>302</v>
      </c>
    </row>
    <row r="188" spans="1:65" s="15" customFormat="1" ht="21.75" customHeight="1">
      <c r="A188" s="12"/>
      <c r="B188" s="13"/>
      <c r="C188" s="85" t="s">
        <v>190</v>
      </c>
      <c r="D188" s="85" t="s">
        <v>303</v>
      </c>
      <c r="E188" s="86" t="s">
        <v>2734</v>
      </c>
      <c r="F188" s="87" t="s">
        <v>2884</v>
      </c>
      <c r="G188" s="88" t="s">
        <v>468</v>
      </c>
      <c r="H188" s="89">
        <v>44.822000000000003</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6096</v>
      </c>
    </row>
    <row r="189" spans="1:65" s="179" customFormat="1">
      <c r="B189" s="180"/>
      <c r="D189" s="100" t="s">
        <v>308</v>
      </c>
      <c r="E189" s="181" t="s">
        <v>1</v>
      </c>
      <c r="F189" s="182" t="s">
        <v>2737</v>
      </c>
      <c r="H189" s="181" t="s">
        <v>1</v>
      </c>
      <c r="L189" s="180"/>
      <c r="M189" s="183"/>
      <c r="N189" s="184"/>
      <c r="O189" s="184"/>
      <c r="P189" s="184"/>
      <c r="Q189" s="184"/>
      <c r="R189" s="184"/>
      <c r="S189" s="184"/>
      <c r="T189" s="185"/>
      <c r="AT189" s="181" t="s">
        <v>308</v>
      </c>
      <c r="AU189" s="181" t="s">
        <v>84</v>
      </c>
      <c r="AV189" s="179" t="s">
        <v>82</v>
      </c>
      <c r="AW189" s="179" t="s">
        <v>31</v>
      </c>
      <c r="AX189" s="179" t="s">
        <v>75</v>
      </c>
      <c r="AY189" s="181" t="s">
        <v>302</v>
      </c>
    </row>
    <row r="190" spans="1:65" s="98" customFormat="1">
      <c r="B190" s="99"/>
      <c r="D190" s="100" t="s">
        <v>308</v>
      </c>
      <c r="E190" s="101" t="s">
        <v>1</v>
      </c>
      <c r="F190" s="102" t="s">
        <v>2659</v>
      </c>
      <c r="H190" s="103">
        <v>44.822000000000003</v>
      </c>
      <c r="L190" s="99"/>
      <c r="M190" s="104"/>
      <c r="N190" s="105"/>
      <c r="O190" s="105"/>
      <c r="P190" s="105"/>
      <c r="Q190" s="105"/>
      <c r="R190" s="105"/>
      <c r="S190" s="105"/>
      <c r="T190" s="106"/>
      <c r="AT190" s="101" t="s">
        <v>308</v>
      </c>
      <c r="AU190" s="101" t="s">
        <v>84</v>
      </c>
      <c r="AV190" s="98" t="s">
        <v>84</v>
      </c>
      <c r="AW190" s="98" t="s">
        <v>31</v>
      </c>
      <c r="AX190" s="98" t="s">
        <v>82</v>
      </c>
      <c r="AY190" s="101" t="s">
        <v>302</v>
      </c>
    </row>
    <row r="191" spans="1:65" s="15" customFormat="1" ht="21.75" customHeight="1">
      <c r="A191" s="12"/>
      <c r="B191" s="13"/>
      <c r="C191" s="85" t="s">
        <v>193</v>
      </c>
      <c r="D191" s="85" t="s">
        <v>303</v>
      </c>
      <c r="E191" s="86" t="s">
        <v>506</v>
      </c>
      <c r="F191" s="87" t="s">
        <v>507</v>
      </c>
      <c r="G191" s="88" t="s">
        <v>468</v>
      </c>
      <c r="H191" s="89">
        <v>212.404</v>
      </c>
      <c r="I191" s="3"/>
      <c r="J191" s="90">
        <f>ROUND(I191*H191,2)</f>
        <v>0</v>
      </c>
      <c r="K191" s="87" t="s">
        <v>427</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6097</v>
      </c>
    </row>
    <row r="192" spans="1:65" s="98" customFormat="1">
      <c r="B192" s="99"/>
      <c r="D192" s="100" t="s">
        <v>308</v>
      </c>
      <c r="E192" s="101" t="s">
        <v>1</v>
      </c>
      <c r="F192" s="102" t="s">
        <v>396</v>
      </c>
      <c r="H192" s="103">
        <v>212.404</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15" customFormat="1" ht="33" customHeight="1">
      <c r="A193" s="12"/>
      <c r="B193" s="13"/>
      <c r="C193" s="85" t="s">
        <v>196</v>
      </c>
      <c r="D193" s="85" t="s">
        <v>303</v>
      </c>
      <c r="E193" s="86" t="s">
        <v>509</v>
      </c>
      <c r="F193" s="87" t="s">
        <v>510</v>
      </c>
      <c r="G193" s="88" t="s">
        <v>468</v>
      </c>
      <c r="H193" s="89">
        <v>10620.2</v>
      </c>
      <c r="I193" s="3"/>
      <c r="J193" s="90">
        <f>ROUND(I193*H193,2)</f>
        <v>0</v>
      </c>
      <c r="K193" s="87" t="s">
        <v>427</v>
      </c>
      <c r="L193" s="13"/>
      <c r="M193" s="91" t="s">
        <v>1</v>
      </c>
      <c r="N193" s="92" t="s">
        <v>40</v>
      </c>
      <c r="O193" s="93"/>
      <c r="P193" s="94">
        <f>O193*H193</f>
        <v>0</v>
      </c>
      <c r="Q193" s="94">
        <v>0</v>
      </c>
      <c r="R193" s="94">
        <f>Q193*H193</f>
        <v>0</v>
      </c>
      <c r="S193" s="94">
        <v>0</v>
      </c>
      <c r="T193" s="95">
        <f>S193*H193</f>
        <v>0</v>
      </c>
      <c r="U193" s="12"/>
      <c r="V193" s="12"/>
      <c r="W193" s="12"/>
      <c r="X193" s="12"/>
      <c r="Y193" s="12"/>
      <c r="Z193" s="12"/>
      <c r="AA193" s="12"/>
      <c r="AB193" s="12"/>
      <c r="AC193" s="12"/>
      <c r="AD193" s="12"/>
      <c r="AE193" s="12"/>
      <c r="AR193" s="96" t="s">
        <v>97</v>
      </c>
      <c r="AT193" s="96" t="s">
        <v>303</v>
      </c>
      <c r="AU193" s="96" t="s">
        <v>84</v>
      </c>
      <c r="AY193" s="5" t="s">
        <v>302</v>
      </c>
      <c r="BE193" s="97">
        <f>IF(N193="základní",J193,0)</f>
        <v>0</v>
      </c>
      <c r="BF193" s="97">
        <f>IF(N193="snížená",J193,0)</f>
        <v>0</v>
      </c>
      <c r="BG193" s="97">
        <f>IF(N193="zákl. přenesená",J193,0)</f>
        <v>0</v>
      </c>
      <c r="BH193" s="97">
        <f>IF(N193="sníž. přenesená",J193,0)</f>
        <v>0</v>
      </c>
      <c r="BI193" s="97">
        <f>IF(N193="nulová",J193,0)</f>
        <v>0</v>
      </c>
      <c r="BJ193" s="5" t="s">
        <v>82</v>
      </c>
      <c r="BK193" s="97">
        <f>ROUND(I193*H193,2)</f>
        <v>0</v>
      </c>
      <c r="BL193" s="5" t="s">
        <v>97</v>
      </c>
      <c r="BM193" s="96" t="s">
        <v>6098</v>
      </c>
    </row>
    <row r="194" spans="1:65" s="98" customFormat="1">
      <c r="B194" s="99"/>
      <c r="D194" s="100" t="s">
        <v>308</v>
      </c>
      <c r="E194" s="101" t="s">
        <v>1</v>
      </c>
      <c r="F194" s="102" t="s">
        <v>512</v>
      </c>
      <c r="H194" s="103">
        <v>10620.2</v>
      </c>
      <c r="L194" s="99"/>
      <c r="M194" s="104"/>
      <c r="N194" s="105"/>
      <c r="O194" s="105"/>
      <c r="P194" s="105"/>
      <c r="Q194" s="105"/>
      <c r="R194" s="105"/>
      <c r="S194" s="105"/>
      <c r="T194" s="106"/>
      <c r="AT194" s="101" t="s">
        <v>308</v>
      </c>
      <c r="AU194" s="101" t="s">
        <v>84</v>
      </c>
      <c r="AV194" s="98" t="s">
        <v>84</v>
      </c>
      <c r="AW194" s="98" t="s">
        <v>31</v>
      </c>
      <c r="AX194" s="98" t="s">
        <v>82</v>
      </c>
      <c r="AY194" s="101" t="s">
        <v>302</v>
      </c>
    </row>
    <row r="195" spans="1:65" s="15" customFormat="1" ht="21.75" customHeight="1">
      <c r="A195" s="12"/>
      <c r="B195" s="13"/>
      <c r="C195" s="85" t="s">
        <v>199</v>
      </c>
      <c r="D195" s="85" t="s">
        <v>303</v>
      </c>
      <c r="E195" s="86" t="s">
        <v>2740</v>
      </c>
      <c r="F195" s="87" t="s">
        <v>2888</v>
      </c>
      <c r="G195" s="88" t="s">
        <v>468</v>
      </c>
      <c r="H195" s="89">
        <v>44.822000000000003</v>
      </c>
      <c r="I195" s="3"/>
      <c r="J195" s="90">
        <f>ROUND(I195*H195,2)</f>
        <v>0</v>
      </c>
      <c r="K195" s="87" t="s">
        <v>427</v>
      </c>
      <c r="L195" s="13"/>
      <c r="M195" s="91" t="s">
        <v>1</v>
      </c>
      <c r="N195" s="92" t="s">
        <v>40</v>
      </c>
      <c r="O195" s="93"/>
      <c r="P195" s="94">
        <f>O195*H195</f>
        <v>0</v>
      </c>
      <c r="Q195" s="94">
        <v>0</v>
      </c>
      <c r="R195" s="94">
        <f>Q195*H195</f>
        <v>0</v>
      </c>
      <c r="S195" s="94">
        <v>0</v>
      </c>
      <c r="T195" s="95">
        <f>S195*H195</f>
        <v>0</v>
      </c>
      <c r="U195" s="12"/>
      <c r="V195" s="12"/>
      <c r="W195" s="12"/>
      <c r="X195" s="12"/>
      <c r="Y195" s="12"/>
      <c r="Z195" s="12"/>
      <c r="AA195" s="12"/>
      <c r="AB195" s="12"/>
      <c r="AC195" s="12"/>
      <c r="AD195" s="12"/>
      <c r="AE195" s="12"/>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6099</v>
      </c>
    </row>
    <row r="196" spans="1:65" s="98" customFormat="1">
      <c r="B196" s="99"/>
      <c r="D196" s="100" t="s">
        <v>308</v>
      </c>
      <c r="E196" s="101" t="s">
        <v>1</v>
      </c>
      <c r="F196" s="102" t="s">
        <v>2659</v>
      </c>
      <c r="H196" s="103">
        <v>44.822000000000003</v>
      </c>
      <c r="L196" s="99"/>
      <c r="M196" s="104"/>
      <c r="N196" s="105"/>
      <c r="O196" s="105"/>
      <c r="P196" s="105"/>
      <c r="Q196" s="105"/>
      <c r="R196" s="105"/>
      <c r="S196" s="105"/>
      <c r="T196" s="106"/>
      <c r="AT196" s="101" t="s">
        <v>308</v>
      </c>
      <c r="AU196" s="101" t="s">
        <v>84</v>
      </c>
      <c r="AV196" s="98" t="s">
        <v>84</v>
      </c>
      <c r="AW196" s="98" t="s">
        <v>31</v>
      </c>
      <c r="AX196" s="98" t="s">
        <v>82</v>
      </c>
      <c r="AY196" s="101" t="s">
        <v>302</v>
      </c>
    </row>
    <row r="197" spans="1:65" s="15" customFormat="1" ht="16.5" customHeight="1">
      <c r="A197" s="12"/>
      <c r="B197" s="13"/>
      <c r="C197" s="85" t="s">
        <v>202</v>
      </c>
      <c r="D197" s="85" t="s">
        <v>303</v>
      </c>
      <c r="E197" s="86" t="s">
        <v>513</v>
      </c>
      <c r="F197" s="87" t="s">
        <v>514</v>
      </c>
      <c r="G197" s="88" t="s">
        <v>468</v>
      </c>
      <c r="H197" s="89">
        <v>212.404</v>
      </c>
      <c r="I197" s="3"/>
      <c r="J197" s="90">
        <f>ROUND(I197*H197,2)</f>
        <v>0</v>
      </c>
      <c r="K197" s="87" t="s">
        <v>427</v>
      </c>
      <c r="L197" s="13"/>
      <c r="M197" s="91" t="s">
        <v>1</v>
      </c>
      <c r="N197" s="92" t="s">
        <v>40</v>
      </c>
      <c r="O197" s="93"/>
      <c r="P197" s="94">
        <f>O197*H197</f>
        <v>0</v>
      </c>
      <c r="Q197" s="94">
        <v>0</v>
      </c>
      <c r="R197" s="94">
        <f>Q197*H197</f>
        <v>0</v>
      </c>
      <c r="S197" s="94">
        <v>0</v>
      </c>
      <c r="T197" s="95">
        <f>S197*H197</f>
        <v>0</v>
      </c>
      <c r="U197" s="12"/>
      <c r="V197" s="12"/>
      <c r="W197" s="12"/>
      <c r="X197" s="12"/>
      <c r="Y197" s="12"/>
      <c r="Z197" s="12"/>
      <c r="AA197" s="12"/>
      <c r="AB197" s="12"/>
      <c r="AC197" s="12"/>
      <c r="AD197" s="12"/>
      <c r="AE197" s="12"/>
      <c r="AR197" s="96" t="s">
        <v>97</v>
      </c>
      <c r="AT197" s="96" t="s">
        <v>303</v>
      </c>
      <c r="AU197" s="96" t="s">
        <v>84</v>
      </c>
      <c r="AY197" s="5" t="s">
        <v>302</v>
      </c>
      <c r="BE197" s="97">
        <f>IF(N197="základní",J197,0)</f>
        <v>0</v>
      </c>
      <c r="BF197" s="97">
        <f>IF(N197="snížená",J197,0)</f>
        <v>0</v>
      </c>
      <c r="BG197" s="97">
        <f>IF(N197="zákl. přenesená",J197,0)</f>
        <v>0</v>
      </c>
      <c r="BH197" s="97">
        <f>IF(N197="sníž. přenesená",J197,0)</f>
        <v>0</v>
      </c>
      <c r="BI197" s="97">
        <f>IF(N197="nulová",J197,0)</f>
        <v>0</v>
      </c>
      <c r="BJ197" s="5" t="s">
        <v>82</v>
      </c>
      <c r="BK197" s="97">
        <f>ROUND(I197*H197,2)</f>
        <v>0</v>
      </c>
      <c r="BL197" s="5" t="s">
        <v>97</v>
      </c>
      <c r="BM197" s="96" t="s">
        <v>6100</v>
      </c>
    </row>
    <row r="198" spans="1:65" s="98" customFormat="1">
      <c r="B198" s="99"/>
      <c r="D198" s="100" t="s">
        <v>308</v>
      </c>
      <c r="E198" s="101" t="s">
        <v>1</v>
      </c>
      <c r="F198" s="102" t="s">
        <v>396</v>
      </c>
      <c r="H198" s="103">
        <v>212.404</v>
      </c>
      <c r="L198" s="99"/>
      <c r="M198" s="104"/>
      <c r="N198" s="105"/>
      <c r="O198" s="105"/>
      <c r="P198" s="105"/>
      <c r="Q198" s="105"/>
      <c r="R198" s="105"/>
      <c r="S198" s="105"/>
      <c r="T198" s="106"/>
      <c r="AT198" s="101" t="s">
        <v>308</v>
      </c>
      <c r="AU198" s="101" t="s">
        <v>84</v>
      </c>
      <c r="AV198" s="98" t="s">
        <v>84</v>
      </c>
      <c r="AW198" s="98" t="s">
        <v>31</v>
      </c>
      <c r="AX198" s="98" t="s">
        <v>82</v>
      </c>
      <c r="AY198" s="101" t="s">
        <v>302</v>
      </c>
    </row>
    <row r="199" spans="1:65" s="15" customFormat="1" ht="21.75" customHeight="1">
      <c r="A199" s="12"/>
      <c r="B199" s="13"/>
      <c r="C199" s="85" t="s">
        <v>7</v>
      </c>
      <c r="D199" s="85" t="s">
        <v>303</v>
      </c>
      <c r="E199" s="86" t="s">
        <v>516</v>
      </c>
      <c r="F199" s="87" t="s">
        <v>517</v>
      </c>
      <c r="G199" s="88" t="s">
        <v>518</v>
      </c>
      <c r="H199" s="89">
        <v>339.846</v>
      </c>
      <c r="I199" s="3"/>
      <c r="J199" s="90">
        <f>ROUND(I199*H199,2)</f>
        <v>0</v>
      </c>
      <c r="K199" s="87" t="s">
        <v>427</v>
      </c>
      <c r="L199" s="13"/>
      <c r="M199" s="91" t="s">
        <v>1</v>
      </c>
      <c r="N199" s="92" t="s">
        <v>40</v>
      </c>
      <c r="O199" s="93"/>
      <c r="P199" s="94">
        <f>O199*H199</f>
        <v>0</v>
      </c>
      <c r="Q199" s="94">
        <v>0</v>
      </c>
      <c r="R199" s="94">
        <f>Q199*H199</f>
        <v>0</v>
      </c>
      <c r="S199" s="94">
        <v>0</v>
      </c>
      <c r="T199" s="95">
        <f>S199*H199</f>
        <v>0</v>
      </c>
      <c r="U199" s="12"/>
      <c r="V199" s="12"/>
      <c r="W199" s="12"/>
      <c r="X199" s="12"/>
      <c r="Y199" s="12"/>
      <c r="Z199" s="12"/>
      <c r="AA199" s="12"/>
      <c r="AB199" s="12"/>
      <c r="AC199" s="12"/>
      <c r="AD199" s="12"/>
      <c r="AE199" s="12"/>
      <c r="AR199" s="96" t="s">
        <v>97</v>
      </c>
      <c r="AT199" s="96" t="s">
        <v>303</v>
      </c>
      <c r="AU199" s="96" t="s">
        <v>84</v>
      </c>
      <c r="AY199" s="5" t="s">
        <v>302</v>
      </c>
      <c r="BE199" s="97">
        <f>IF(N199="základní",J199,0)</f>
        <v>0</v>
      </c>
      <c r="BF199" s="97">
        <f>IF(N199="snížená",J199,0)</f>
        <v>0</v>
      </c>
      <c r="BG199" s="97">
        <f>IF(N199="zákl. přenesená",J199,0)</f>
        <v>0</v>
      </c>
      <c r="BH199" s="97">
        <f>IF(N199="sníž. přenesená",J199,0)</f>
        <v>0</v>
      </c>
      <c r="BI199" s="97">
        <f>IF(N199="nulová",J199,0)</f>
        <v>0</v>
      </c>
      <c r="BJ199" s="5" t="s">
        <v>82</v>
      </c>
      <c r="BK199" s="97">
        <f>ROUND(I199*H199,2)</f>
        <v>0</v>
      </c>
      <c r="BL199" s="5" t="s">
        <v>97</v>
      </c>
      <c r="BM199" s="96" t="s">
        <v>6101</v>
      </c>
    </row>
    <row r="200" spans="1:65" s="98" customFormat="1">
      <c r="B200" s="99"/>
      <c r="D200" s="100" t="s">
        <v>308</v>
      </c>
      <c r="E200" s="101" t="s">
        <v>1</v>
      </c>
      <c r="F200" s="102" t="s">
        <v>520</v>
      </c>
      <c r="H200" s="103">
        <v>339.846</v>
      </c>
      <c r="L200" s="99"/>
      <c r="M200" s="104"/>
      <c r="N200" s="105"/>
      <c r="O200" s="105"/>
      <c r="P200" s="105"/>
      <c r="Q200" s="105"/>
      <c r="R200" s="105"/>
      <c r="S200" s="105"/>
      <c r="T200" s="106"/>
      <c r="AT200" s="101" t="s">
        <v>308</v>
      </c>
      <c r="AU200" s="101" t="s">
        <v>84</v>
      </c>
      <c r="AV200" s="98" t="s">
        <v>84</v>
      </c>
      <c r="AW200" s="98" t="s">
        <v>31</v>
      </c>
      <c r="AX200" s="98" t="s">
        <v>82</v>
      </c>
      <c r="AY200" s="101" t="s">
        <v>302</v>
      </c>
    </row>
    <row r="201" spans="1:65" s="15" customFormat="1" ht="21.75" customHeight="1">
      <c r="A201" s="12"/>
      <c r="B201" s="13"/>
      <c r="C201" s="85" t="s">
        <v>207</v>
      </c>
      <c r="D201" s="85" t="s">
        <v>303</v>
      </c>
      <c r="E201" s="86" t="s">
        <v>521</v>
      </c>
      <c r="F201" s="87" t="s">
        <v>522</v>
      </c>
      <c r="G201" s="88" t="s">
        <v>468</v>
      </c>
      <c r="H201" s="89">
        <v>142.36600000000001</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6102</v>
      </c>
    </row>
    <row r="202" spans="1:65" s="98" customFormat="1">
      <c r="B202" s="99"/>
      <c r="D202" s="100" t="s">
        <v>308</v>
      </c>
      <c r="E202" s="101" t="s">
        <v>1</v>
      </c>
      <c r="F202" s="102" t="s">
        <v>396</v>
      </c>
      <c r="H202" s="103">
        <v>212.404</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ht="22.5">
      <c r="B203" s="99"/>
      <c r="D203" s="100" t="s">
        <v>308</v>
      </c>
      <c r="E203" s="101" t="s">
        <v>1</v>
      </c>
      <c r="F203" s="102" t="s">
        <v>524</v>
      </c>
      <c r="H203" s="103">
        <v>41.756</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179" customFormat="1">
      <c r="B204" s="180"/>
      <c r="D204" s="100" t="s">
        <v>308</v>
      </c>
      <c r="E204" s="181" t="s">
        <v>1</v>
      </c>
      <c r="F204" s="182" t="s">
        <v>525</v>
      </c>
      <c r="H204" s="181" t="s">
        <v>1</v>
      </c>
      <c r="L204" s="180"/>
      <c r="M204" s="183"/>
      <c r="N204" s="184"/>
      <c r="O204" s="184"/>
      <c r="P204" s="184"/>
      <c r="Q204" s="184"/>
      <c r="R204" s="184"/>
      <c r="S204" s="184"/>
      <c r="T204" s="185"/>
      <c r="AT204" s="181" t="s">
        <v>308</v>
      </c>
      <c r="AU204" s="181" t="s">
        <v>84</v>
      </c>
      <c r="AV204" s="179" t="s">
        <v>82</v>
      </c>
      <c r="AW204" s="179" t="s">
        <v>31</v>
      </c>
      <c r="AX204" s="179" t="s">
        <v>75</v>
      </c>
      <c r="AY204" s="181" t="s">
        <v>302</v>
      </c>
    </row>
    <row r="205" spans="1:65" s="98" customFormat="1">
      <c r="B205" s="99"/>
      <c r="D205" s="100" t="s">
        <v>308</v>
      </c>
      <c r="E205" s="101" t="s">
        <v>1</v>
      </c>
      <c r="F205" s="102" t="s">
        <v>5687</v>
      </c>
      <c r="H205" s="103">
        <v>-34.195</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c r="B206" s="99"/>
      <c r="D206" s="100" t="s">
        <v>308</v>
      </c>
      <c r="E206" s="101" t="s">
        <v>1</v>
      </c>
      <c r="F206" s="102" t="s">
        <v>3869</v>
      </c>
      <c r="H206" s="103">
        <v>-13.863</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9" customFormat="1">
      <c r="B207" s="180"/>
      <c r="D207" s="100" t="s">
        <v>308</v>
      </c>
      <c r="E207" s="181" t="s">
        <v>1</v>
      </c>
      <c r="F207" s="182" t="s">
        <v>6103</v>
      </c>
      <c r="H207" s="181" t="s">
        <v>1</v>
      </c>
      <c r="L207" s="180"/>
      <c r="M207" s="183"/>
      <c r="N207" s="184"/>
      <c r="O207" s="184"/>
      <c r="P207" s="184"/>
      <c r="Q207" s="184"/>
      <c r="R207" s="184"/>
      <c r="S207" s="184"/>
      <c r="T207" s="185"/>
      <c r="AT207" s="181" t="s">
        <v>308</v>
      </c>
      <c r="AU207" s="181" t="s">
        <v>84</v>
      </c>
      <c r="AV207" s="179" t="s">
        <v>82</v>
      </c>
      <c r="AW207" s="179" t="s">
        <v>31</v>
      </c>
      <c r="AX207" s="179" t="s">
        <v>75</v>
      </c>
      <c r="AY207" s="181" t="s">
        <v>302</v>
      </c>
    </row>
    <row r="208" spans="1:65" s="98" customFormat="1">
      <c r="B208" s="99"/>
      <c r="D208" s="100" t="s">
        <v>308</v>
      </c>
      <c r="E208" s="101" t="s">
        <v>1</v>
      </c>
      <c r="F208" s="102" t="s">
        <v>6104</v>
      </c>
      <c r="H208" s="103">
        <v>-15.445</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1:65" s="98" customFormat="1">
      <c r="B209" s="99"/>
      <c r="D209" s="100" t="s">
        <v>308</v>
      </c>
      <c r="E209" s="101" t="s">
        <v>1</v>
      </c>
      <c r="F209" s="102" t="s">
        <v>6105</v>
      </c>
      <c r="H209" s="103">
        <v>-6.51</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1:65" s="98" customFormat="1">
      <c r="B210" s="99"/>
      <c r="D210" s="100" t="s">
        <v>308</v>
      </c>
      <c r="E210" s="101" t="s">
        <v>1</v>
      </c>
      <c r="F210" s="102" t="s">
        <v>6106</v>
      </c>
      <c r="H210" s="103">
        <v>-1.3120000000000001</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179" customFormat="1">
      <c r="B211" s="180"/>
      <c r="D211" s="100" t="s">
        <v>308</v>
      </c>
      <c r="E211" s="181" t="s">
        <v>1</v>
      </c>
      <c r="F211" s="182" t="s">
        <v>532</v>
      </c>
      <c r="H211" s="181" t="s">
        <v>1</v>
      </c>
      <c r="L211" s="180"/>
      <c r="M211" s="183"/>
      <c r="N211" s="184"/>
      <c r="O211" s="184"/>
      <c r="P211" s="184"/>
      <c r="Q211" s="184"/>
      <c r="R211" s="184"/>
      <c r="S211" s="184"/>
      <c r="T211" s="185"/>
      <c r="AT211" s="181" t="s">
        <v>308</v>
      </c>
      <c r="AU211" s="181" t="s">
        <v>84</v>
      </c>
      <c r="AV211" s="179" t="s">
        <v>82</v>
      </c>
      <c r="AW211" s="179" t="s">
        <v>31</v>
      </c>
      <c r="AX211" s="179" t="s">
        <v>75</v>
      </c>
      <c r="AY211" s="181" t="s">
        <v>302</v>
      </c>
    </row>
    <row r="212" spans="1:65" s="98" customFormat="1">
      <c r="B212" s="99"/>
      <c r="D212" s="100" t="s">
        <v>308</v>
      </c>
      <c r="E212" s="101" t="s">
        <v>1</v>
      </c>
      <c r="F212" s="102" t="s">
        <v>533</v>
      </c>
      <c r="H212" s="103">
        <v>-11.334</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98" customFormat="1">
      <c r="B213" s="99"/>
      <c r="D213" s="100" t="s">
        <v>308</v>
      </c>
      <c r="E213" s="101" t="s">
        <v>1</v>
      </c>
      <c r="F213" s="102" t="s">
        <v>534</v>
      </c>
      <c r="H213" s="103">
        <v>-1.2989999999999999</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98" customFormat="1">
      <c r="B214" s="99"/>
      <c r="D214" s="100" t="s">
        <v>308</v>
      </c>
      <c r="E214" s="101" t="s">
        <v>1</v>
      </c>
      <c r="F214" s="102" t="s">
        <v>536</v>
      </c>
      <c r="H214" s="103">
        <v>-10.308</v>
      </c>
      <c r="L214" s="99"/>
      <c r="M214" s="104"/>
      <c r="N214" s="105"/>
      <c r="O214" s="105"/>
      <c r="P214" s="105"/>
      <c r="Q214" s="105"/>
      <c r="R214" s="105"/>
      <c r="S214" s="105"/>
      <c r="T214" s="106"/>
      <c r="AT214" s="101" t="s">
        <v>308</v>
      </c>
      <c r="AU214" s="101" t="s">
        <v>84</v>
      </c>
      <c r="AV214" s="98" t="s">
        <v>84</v>
      </c>
      <c r="AW214" s="98" t="s">
        <v>31</v>
      </c>
      <c r="AX214" s="98" t="s">
        <v>75</v>
      </c>
      <c r="AY214" s="101" t="s">
        <v>302</v>
      </c>
    </row>
    <row r="215" spans="1:65" s="98" customFormat="1">
      <c r="B215" s="99"/>
      <c r="D215" s="100" t="s">
        <v>308</v>
      </c>
      <c r="E215" s="101" t="s">
        <v>1</v>
      </c>
      <c r="F215" s="102" t="s">
        <v>3667</v>
      </c>
      <c r="H215" s="103">
        <v>-17.527999999999999</v>
      </c>
      <c r="L215" s="99"/>
      <c r="M215" s="104"/>
      <c r="N215" s="105"/>
      <c r="O215" s="105"/>
      <c r="P215" s="105"/>
      <c r="Q215" s="105"/>
      <c r="R215" s="105"/>
      <c r="S215" s="105"/>
      <c r="T215" s="106"/>
      <c r="AT215" s="101" t="s">
        <v>308</v>
      </c>
      <c r="AU215" s="101" t="s">
        <v>84</v>
      </c>
      <c r="AV215" s="98" t="s">
        <v>84</v>
      </c>
      <c r="AW215" s="98" t="s">
        <v>31</v>
      </c>
      <c r="AX215" s="98" t="s">
        <v>75</v>
      </c>
      <c r="AY215" s="101" t="s">
        <v>302</v>
      </c>
    </row>
    <row r="216" spans="1:65" s="98" customFormat="1">
      <c r="B216" s="99"/>
      <c r="D216" s="100" t="s">
        <v>308</v>
      </c>
      <c r="E216" s="101" t="s">
        <v>1</v>
      </c>
      <c r="F216" s="102" t="s">
        <v>2747</v>
      </c>
      <c r="H216" s="103">
        <v>-44.822000000000003</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186" customFormat="1">
      <c r="B217" s="187"/>
      <c r="D217" s="100" t="s">
        <v>308</v>
      </c>
      <c r="E217" s="188" t="s">
        <v>2748</v>
      </c>
      <c r="F217" s="189" t="s">
        <v>481</v>
      </c>
      <c r="H217" s="190">
        <v>97.543999999999997</v>
      </c>
      <c r="L217" s="187"/>
      <c r="M217" s="191"/>
      <c r="N217" s="192"/>
      <c r="O217" s="192"/>
      <c r="P217" s="192"/>
      <c r="Q217" s="192"/>
      <c r="R217" s="192"/>
      <c r="S217" s="192"/>
      <c r="T217" s="193"/>
      <c r="AT217" s="188" t="s">
        <v>308</v>
      </c>
      <c r="AU217" s="188" t="s">
        <v>84</v>
      </c>
      <c r="AV217" s="186" t="s">
        <v>91</v>
      </c>
      <c r="AW217" s="186" t="s">
        <v>31</v>
      </c>
      <c r="AX217" s="186" t="s">
        <v>75</v>
      </c>
      <c r="AY217" s="188" t="s">
        <v>302</v>
      </c>
    </row>
    <row r="218" spans="1:65" s="179" customFormat="1" ht="22.5">
      <c r="B218" s="180"/>
      <c r="D218" s="100" t="s">
        <v>308</v>
      </c>
      <c r="E218" s="181" t="s">
        <v>1</v>
      </c>
      <c r="F218" s="182" t="s">
        <v>2749</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ht="33.75">
      <c r="B219" s="99"/>
      <c r="D219" s="100" t="s">
        <v>308</v>
      </c>
      <c r="E219" s="101" t="s">
        <v>2659</v>
      </c>
      <c r="F219" s="102" t="s">
        <v>6107</v>
      </c>
      <c r="H219" s="103">
        <v>44.822000000000003</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171" customFormat="1">
      <c r="B220" s="172"/>
      <c r="D220" s="100" t="s">
        <v>308</v>
      </c>
      <c r="E220" s="173" t="s">
        <v>398</v>
      </c>
      <c r="F220" s="174" t="s">
        <v>435</v>
      </c>
      <c r="H220" s="175">
        <v>142.36600000000001</v>
      </c>
      <c r="L220" s="172"/>
      <c r="M220" s="176"/>
      <c r="N220" s="177"/>
      <c r="O220" s="177"/>
      <c r="P220" s="177"/>
      <c r="Q220" s="177"/>
      <c r="R220" s="177"/>
      <c r="S220" s="177"/>
      <c r="T220" s="178"/>
      <c r="AT220" s="173" t="s">
        <v>308</v>
      </c>
      <c r="AU220" s="173" t="s">
        <v>84</v>
      </c>
      <c r="AV220" s="171" t="s">
        <v>97</v>
      </c>
      <c r="AW220" s="171" t="s">
        <v>31</v>
      </c>
      <c r="AX220" s="171" t="s">
        <v>82</v>
      </c>
      <c r="AY220" s="173" t="s">
        <v>302</v>
      </c>
    </row>
    <row r="221" spans="1:65" s="15" customFormat="1" ht="16.5" customHeight="1">
      <c r="A221" s="12"/>
      <c r="B221" s="13"/>
      <c r="C221" s="194" t="s">
        <v>210</v>
      </c>
      <c r="D221" s="194" t="s">
        <v>537</v>
      </c>
      <c r="E221" s="195" t="s">
        <v>538</v>
      </c>
      <c r="F221" s="196" t="s">
        <v>539</v>
      </c>
      <c r="G221" s="197" t="s">
        <v>518</v>
      </c>
      <c r="H221" s="198">
        <v>196.30699999999999</v>
      </c>
      <c r="I221" s="3"/>
      <c r="J221" s="200">
        <f>ROUND(I221*H221,2)</f>
        <v>0</v>
      </c>
      <c r="K221" s="196" t="s">
        <v>427</v>
      </c>
      <c r="L221" s="201"/>
      <c r="M221" s="202" t="s">
        <v>1</v>
      </c>
      <c r="N221" s="203" t="s">
        <v>40</v>
      </c>
      <c r="O221" s="93"/>
      <c r="P221" s="94">
        <f>O221*H221</f>
        <v>0</v>
      </c>
      <c r="Q221" s="94">
        <v>0</v>
      </c>
      <c r="R221" s="94">
        <f>Q221*H221</f>
        <v>0</v>
      </c>
      <c r="S221" s="94">
        <v>0</v>
      </c>
      <c r="T221" s="95">
        <f>S221*H221</f>
        <v>0</v>
      </c>
      <c r="U221" s="12"/>
      <c r="V221" s="12"/>
      <c r="W221" s="12"/>
      <c r="X221" s="12"/>
      <c r="Y221" s="12"/>
      <c r="Z221" s="12"/>
      <c r="AA221" s="12"/>
      <c r="AB221" s="12"/>
      <c r="AC221" s="12"/>
      <c r="AD221" s="12"/>
      <c r="AE221" s="12"/>
      <c r="AR221" s="96" t="s">
        <v>109</v>
      </c>
      <c r="AT221" s="96" t="s">
        <v>537</v>
      </c>
      <c r="AU221" s="96" t="s">
        <v>84</v>
      </c>
      <c r="AY221" s="5" t="s">
        <v>302</v>
      </c>
      <c r="BE221" s="97">
        <f>IF(N221="základní",J221,0)</f>
        <v>0</v>
      </c>
      <c r="BF221" s="97">
        <f>IF(N221="snížená",J221,0)</f>
        <v>0</v>
      </c>
      <c r="BG221" s="97">
        <f>IF(N221="zákl. přenesená",J221,0)</f>
        <v>0</v>
      </c>
      <c r="BH221" s="97">
        <f>IF(N221="sníž. přenesená",J221,0)</f>
        <v>0</v>
      </c>
      <c r="BI221" s="97">
        <f>IF(N221="nulová",J221,0)</f>
        <v>0</v>
      </c>
      <c r="BJ221" s="5" t="s">
        <v>82</v>
      </c>
      <c r="BK221" s="97">
        <f>ROUND(I221*H221,2)</f>
        <v>0</v>
      </c>
      <c r="BL221" s="5" t="s">
        <v>97</v>
      </c>
      <c r="BM221" s="96" t="s">
        <v>6108</v>
      </c>
    </row>
    <row r="222" spans="1:65" s="98" customFormat="1" ht="22.5">
      <c r="B222" s="99"/>
      <c r="D222" s="100" t="s">
        <v>308</v>
      </c>
      <c r="E222" s="101" t="s">
        <v>1</v>
      </c>
      <c r="F222" s="102" t="s">
        <v>6109</v>
      </c>
      <c r="H222" s="103">
        <v>196.30699999999999</v>
      </c>
      <c r="L222" s="99"/>
      <c r="M222" s="104"/>
      <c r="N222" s="105"/>
      <c r="O222" s="105"/>
      <c r="P222" s="105"/>
      <c r="Q222" s="105"/>
      <c r="R222" s="105"/>
      <c r="S222" s="105"/>
      <c r="T222" s="106"/>
      <c r="AT222" s="101" t="s">
        <v>308</v>
      </c>
      <c r="AU222" s="101" t="s">
        <v>84</v>
      </c>
      <c r="AV222" s="98" t="s">
        <v>84</v>
      </c>
      <c r="AW222" s="98" t="s">
        <v>31</v>
      </c>
      <c r="AX222" s="98" t="s">
        <v>82</v>
      </c>
      <c r="AY222" s="101" t="s">
        <v>302</v>
      </c>
    </row>
    <row r="223" spans="1:65" s="15" customFormat="1" ht="21.75" customHeight="1">
      <c r="A223" s="12"/>
      <c r="B223" s="13"/>
      <c r="C223" s="85" t="s">
        <v>213</v>
      </c>
      <c r="D223" s="85" t="s">
        <v>303</v>
      </c>
      <c r="E223" s="86" t="s">
        <v>543</v>
      </c>
      <c r="F223" s="87" t="s">
        <v>544</v>
      </c>
      <c r="G223" s="88" t="s">
        <v>468</v>
      </c>
      <c r="H223" s="89">
        <v>34.195</v>
      </c>
      <c r="I223" s="3"/>
      <c r="J223" s="90">
        <f>ROUND(I223*H223,2)</f>
        <v>0</v>
      </c>
      <c r="K223" s="87" t="s">
        <v>427</v>
      </c>
      <c r="L223" s="13"/>
      <c r="M223" s="91" t="s">
        <v>1</v>
      </c>
      <c r="N223" s="92" t="s">
        <v>40</v>
      </c>
      <c r="O223" s="93"/>
      <c r="P223" s="94">
        <f>O223*H223</f>
        <v>0</v>
      </c>
      <c r="Q223" s="94">
        <v>0</v>
      </c>
      <c r="R223" s="94">
        <f>Q223*H223</f>
        <v>0</v>
      </c>
      <c r="S223" s="94">
        <v>0</v>
      </c>
      <c r="T223" s="95">
        <f>S223*H223</f>
        <v>0</v>
      </c>
      <c r="U223" s="12"/>
      <c r="V223" s="12"/>
      <c r="W223" s="12"/>
      <c r="X223" s="12"/>
      <c r="Y223" s="12"/>
      <c r="Z223" s="12"/>
      <c r="AA223" s="12"/>
      <c r="AB223" s="12"/>
      <c r="AC223" s="12"/>
      <c r="AD223" s="12"/>
      <c r="AE223" s="12"/>
      <c r="AR223" s="96" t="s">
        <v>97</v>
      </c>
      <c r="AT223" s="96" t="s">
        <v>303</v>
      </c>
      <c r="AU223" s="96" t="s">
        <v>84</v>
      </c>
      <c r="AY223" s="5" t="s">
        <v>302</v>
      </c>
      <c r="BE223" s="97">
        <f>IF(N223="základní",J223,0)</f>
        <v>0</v>
      </c>
      <c r="BF223" s="97">
        <f>IF(N223="snížená",J223,0)</f>
        <v>0</v>
      </c>
      <c r="BG223" s="97">
        <f>IF(N223="zákl. přenesená",J223,0)</f>
        <v>0</v>
      </c>
      <c r="BH223" s="97">
        <f>IF(N223="sníž. přenesená",J223,0)</f>
        <v>0</v>
      </c>
      <c r="BI223" s="97">
        <f>IF(N223="nulová",J223,0)</f>
        <v>0</v>
      </c>
      <c r="BJ223" s="5" t="s">
        <v>82</v>
      </c>
      <c r="BK223" s="97">
        <f>ROUND(I223*H223,2)</f>
        <v>0</v>
      </c>
      <c r="BL223" s="5" t="s">
        <v>97</v>
      </c>
      <c r="BM223" s="96" t="s">
        <v>6110</v>
      </c>
    </row>
    <row r="224" spans="1:65" s="98" customFormat="1">
      <c r="B224" s="99"/>
      <c r="D224" s="100" t="s">
        <v>308</v>
      </c>
      <c r="E224" s="101" t="s">
        <v>1</v>
      </c>
      <c r="F224" s="102" t="s">
        <v>5694</v>
      </c>
      <c r="H224" s="103">
        <v>34.195</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171" customFormat="1">
      <c r="B225" s="172"/>
      <c r="D225" s="100" t="s">
        <v>308</v>
      </c>
      <c r="E225" s="173" t="s">
        <v>357</v>
      </c>
      <c r="F225" s="174" t="s">
        <v>435</v>
      </c>
      <c r="H225" s="175">
        <v>34.195</v>
      </c>
      <c r="L225" s="172"/>
      <c r="M225" s="176"/>
      <c r="N225" s="177"/>
      <c r="O225" s="177"/>
      <c r="P225" s="177"/>
      <c r="Q225" s="177"/>
      <c r="R225" s="177"/>
      <c r="S225" s="177"/>
      <c r="T225" s="178"/>
      <c r="AT225" s="173" t="s">
        <v>308</v>
      </c>
      <c r="AU225" s="173" t="s">
        <v>84</v>
      </c>
      <c r="AV225" s="171" t="s">
        <v>97</v>
      </c>
      <c r="AW225" s="171" t="s">
        <v>31</v>
      </c>
      <c r="AX225" s="171" t="s">
        <v>82</v>
      </c>
      <c r="AY225" s="173" t="s">
        <v>302</v>
      </c>
    </row>
    <row r="226" spans="1:65" s="15" customFormat="1" ht="16.5" customHeight="1">
      <c r="A226" s="12"/>
      <c r="B226" s="13"/>
      <c r="C226" s="194" t="s">
        <v>542</v>
      </c>
      <c r="D226" s="194" t="s">
        <v>537</v>
      </c>
      <c r="E226" s="195" t="s">
        <v>550</v>
      </c>
      <c r="F226" s="196" t="s">
        <v>551</v>
      </c>
      <c r="G226" s="197" t="s">
        <v>518</v>
      </c>
      <c r="H226" s="198">
        <v>66.850999999999999</v>
      </c>
      <c r="I226" s="3"/>
      <c r="J226" s="200">
        <f>ROUND(I226*H226,2)</f>
        <v>0</v>
      </c>
      <c r="K226" s="196" t="s">
        <v>427</v>
      </c>
      <c r="L226" s="201"/>
      <c r="M226" s="202" t="s">
        <v>1</v>
      </c>
      <c r="N226" s="203" t="s">
        <v>40</v>
      </c>
      <c r="O226" s="93"/>
      <c r="P226" s="94">
        <f>O226*H226</f>
        <v>0</v>
      </c>
      <c r="Q226" s="94">
        <v>1</v>
      </c>
      <c r="R226" s="94">
        <f>Q226*H226</f>
        <v>66.850999999999999</v>
      </c>
      <c r="S226" s="94">
        <v>0</v>
      </c>
      <c r="T226" s="95">
        <f>S226*H226</f>
        <v>0</v>
      </c>
      <c r="U226" s="12"/>
      <c r="V226" s="12"/>
      <c r="W226" s="12"/>
      <c r="X226" s="12"/>
      <c r="Y226" s="12"/>
      <c r="Z226" s="12"/>
      <c r="AA226" s="12"/>
      <c r="AB226" s="12"/>
      <c r="AC226" s="12"/>
      <c r="AD226" s="12"/>
      <c r="AE226" s="12"/>
      <c r="AR226" s="96" t="s">
        <v>109</v>
      </c>
      <c r="AT226" s="96" t="s">
        <v>537</v>
      </c>
      <c r="AU226" s="96" t="s">
        <v>84</v>
      </c>
      <c r="AY226" s="5" t="s">
        <v>302</v>
      </c>
      <c r="BE226" s="97">
        <f>IF(N226="základní",J226,0)</f>
        <v>0</v>
      </c>
      <c r="BF226" s="97">
        <f>IF(N226="snížená",J226,0)</f>
        <v>0</v>
      </c>
      <c r="BG226" s="97">
        <f>IF(N226="zákl. přenesená",J226,0)</f>
        <v>0</v>
      </c>
      <c r="BH226" s="97">
        <f>IF(N226="sníž. přenesená",J226,0)</f>
        <v>0</v>
      </c>
      <c r="BI226" s="97">
        <f>IF(N226="nulová",J226,0)</f>
        <v>0</v>
      </c>
      <c r="BJ226" s="5" t="s">
        <v>82</v>
      </c>
      <c r="BK226" s="97">
        <f>ROUND(I226*H226,2)</f>
        <v>0</v>
      </c>
      <c r="BL226" s="5" t="s">
        <v>97</v>
      </c>
      <c r="BM226" s="96" t="s">
        <v>6111</v>
      </c>
    </row>
    <row r="227" spans="1:65" s="98" customFormat="1">
      <c r="B227" s="99"/>
      <c r="D227" s="100" t="s">
        <v>308</v>
      </c>
      <c r="E227" s="101" t="s">
        <v>1</v>
      </c>
      <c r="F227" s="102" t="s">
        <v>553</v>
      </c>
      <c r="H227" s="103">
        <v>66.850999999999999</v>
      </c>
      <c r="L227" s="99"/>
      <c r="M227" s="104"/>
      <c r="N227" s="105"/>
      <c r="O227" s="105"/>
      <c r="P227" s="105"/>
      <c r="Q227" s="105"/>
      <c r="R227" s="105"/>
      <c r="S227" s="105"/>
      <c r="T227" s="106"/>
      <c r="AT227" s="101" t="s">
        <v>308</v>
      </c>
      <c r="AU227" s="101" t="s">
        <v>84</v>
      </c>
      <c r="AV227" s="98" t="s">
        <v>84</v>
      </c>
      <c r="AW227" s="98" t="s">
        <v>31</v>
      </c>
      <c r="AX227" s="98" t="s">
        <v>82</v>
      </c>
      <c r="AY227" s="101" t="s">
        <v>302</v>
      </c>
    </row>
    <row r="228" spans="1:65" s="15" customFormat="1" ht="16.5" customHeight="1">
      <c r="A228" s="12"/>
      <c r="B228" s="13"/>
      <c r="C228" s="85" t="s">
        <v>549</v>
      </c>
      <c r="D228" s="85" t="s">
        <v>303</v>
      </c>
      <c r="E228" s="86" t="s">
        <v>555</v>
      </c>
      <c r="F228" s="87" t="s">
        <v>556</v>
      </c>
      <c r="G228" s="88" t="s">
        <v>423</v>
      </c>
      <c r="H228" s="89">
        <v>93.54</v>
      </c>
      <c r="I228" s="3"/>
      <c r="J228" s="90">
        <f>ROUND(I228*H228,2)</f>
        <v>0</v>
      </c>
      <c r="K228" s="87" t="s">
        <v>427</v>
      </c>
      <c r="L228" s="13"/>
      <c r="M228" s="91" t="s">
        <v>1</v>
      </c>
      <c r="N228" s="92" t="s">
        <v>40</v>
      </c>
      <c r="O228" s="93"/>
      <c r="P228" s="94">
        <f>O228*H228</f>
        <v>0</v>
      </c>
      <c r="Q228" s="94">
        <v>0</v>
      </c>
      <c r="R228" s="94">
        <f>Q228*H228</f>
        <v>0</v>
      </c>
      <c r="S228" s="94">
        <v>0</v>
      </c>
      <c r="T228" s="95">
        <f>S228*H228</f>
        <v>0</v>
      </c>
      <c r="U228" s="12"/>
      <c r="V228" s="12"/>
      <c r="W228" s="12"/>
      <c r="X228" s="12"/>
      <c r="Y228" s="12"/>
      <c r="Z228" s="12"/>
      <c r="AA228" s="12"/>
      <c r="AB228" s="12"/>
      <c r="AC228" s="12"/>
      <c r="AD228" s="12"/>
      <c r="AE228" s="12"/>
      <c r="AR228" s="96" t="s">
        <v>97</v>
      </c>
      <c r="AT228" s="96" t="s">
        <v>303</v>
      </c>
      <c r="AU228" s="96" t="s">
        <v>84</v>
      </c>
      <c r="AY228" s="5" t="s">
        <v>302</v>
      </c>
      <c r="BE228" s="97">
        <f>IF(N228="základní",J228,0)</f>
        <v>0</v>
      </c>
      <c r="BF228" s="97">
        <f>IF(N228="snížená",J228,0)</f>
        <v>0</v>
      </c>
      <c r="BG228" s="97">
        <f>IF(N228="zákl. přenesená",J228,0)</f>
        <v>0</v>
      </c>
      <c r="BH228" s="97">
        <f>IF(N228="sníž. přenesená",J228,0)</f>
        <v>0</v>
      </c>
      <c r="BI228" s="97">
        <f>IF(N228="nulová",J228,0)</f>
        <v>0</v>
      </c>
      <c r="BJ228" s="5" t="s">
        <v>82</v>
      </c>
      <c r="BK228" s="97">
        <f>ROUND(I228*H228,2)</f>
        <v>0</v>
      </c>
      <c r="BL228" s="5" t="s">
        <v>97</v>
      </c>
      <c r="BM228" s="96" t="s">
        <v>6112</v>
      </c>
    </row>
    <row r="229" spans="1:65" s="179" customFormat="1">
      <c r="B229" s="180"/>
      <c r="D229" s="100" t="s">
        <v>308</v>
      </c>
      <c r="E229" s="181" t="s">
        <v>1</v>
      </c>
      <c r="F229" s="182" t="s">
        <v>558</v>
      </c>
      <c r="H229" s="181" t="s">
        <v>1</v>
      </c>
      <c r="L229" s="180"/>
      <c r="M229" s="183"/>
      <c r="N229" s="184"/>
      <c r="O229" s="184"/>
      <c r="P229" s="184"/>
      <c r="Q229" s="184"/>
      <c r="R229" s="184"/>
      <c r="S229" s="184"/>
      <c r="T229" s="185"/>
      <c r="AT229" s="181" t="s">
        <v>308</v>
      </c>
      <c r="AU229" s="181" t="s">
        <v>84</v>
      </c>
      <c r="AV229" s="179" t="s">
        <v>82</v>
      </c>
      <c r="AW229" s="179" t="s">
        <v>31</v>
      </c>
      <c r="AX229" s="179" t="s">
        <v>75</v>
      </c>
      <c r="AY229" s="181" t="s">
        <v>302</v>
      </c>
    </row>
    <row r="230" spans="1:65" s="98" customFormat="1">
      <c r="B230" s="99"/>
      <c r="D230" s="100" t="s">
        <v>308</v>
      </c>
      <c r="E230" s="101" t="s">
        <v>330</v>
      </c>
      <c r="F230" s="102" t="s">
        <v>6113</v>
      </c>
      <c r="H230" s="103">
        <v>19.21</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c r="B231" s="99"/>
      <c r="D231" s="100" t="s">
        <v>308</v>
      </c>
      <c r="E231" s="101" t="s">
        <v>335</v>
      </c>
      <c r="F231" s="102" t="s">
        <v>6114</v>
      </c>
      <c r="H231" s="103">
        <v>2.13</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98" customFormat="1" ht="22.5">
      <c r="B232" s="99"/>
      <c r="D232" s="100" t="s">
        <v>308</v>
      </c>
      <c r="E232" s="101" t="s">
        <v>344</v>
      </c>
      <c r="F232" s="102" t="s">
        <v>6115</v>
      </c>
      <c r="H232" s="103">
        <v>29.45</v>
      </c>
      <c r="L232" s="99"/>
      <c r="M232" s="104"/>
      <c r="N232" s="105"/>
      <c r="O232" s="105"/>
      <c r="P232" s="105"/>
      <c r="Q232" s="105"/>
      <c r="R232" s="105"/>
      <c r="S232" s="105"/>
      <c r="T232" s="106"/>
      <c r="AT232" s="101" t="s">
        <v>308</v>
      </c>
      <c r="AU232" s="101" t="s">
        <v>84</v>
      </c>
      <c r="AV232" s="98" t="s">
        <v>84</v>
      </c>
      <c r="AW232" s="98" t="s">
        <v>31</v>
      </c>
      <c r="AX232" s="98" t="s">
        <v>75</v>
      </c>
      <c r="AY232" s="101" t="s">
        <v>302</v>
      </c>
    </row>
    <row r="233" spans="1:65" s="98" customFormat="1" ht="22.5">
      <c r="B233" s="99"/>
      <c r="D233" s="100" t="s">
        <v>308</v>
      </c>
      <c r="E233" s="101" t="s">
        <v>3621</v>
      </c>
      <c r="F233" s="102" t="s">
        <v>6116</v>
      </c>
      <c r="H233" s="103">
        <v>42.75</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171" customFormat="1">
      <c r="B234" s="172"/>
      <c r="D234" s="100" t="s">
        <v>308</v>
      </c>
      <c r="E234" s="173" t="s">
        <v>1</v>
      </c>
      <c r="F234" s="174" t="s">
        <v>435</v>
      </c>
      <c r="H234" s="175">
        <v>93.54</v>
      </c>
      <c r="L234" s="172"/>
      <c r="M234" s="176"/>
      <c r="N234" s="177"/>
      <c r="O234" s="177"/>
      <c r="P234" s="177"/>
      <c r="Q234" s="177"/>
      <c r="R234" s="177"/>
      <c r="S234" s="177"/>
      <c r="T234" s="178"/>
      <c r="AT234" s="173" t="s">
        <v>308</v>
      </c>
      <c r="AU234" s="173" t="s">
        <v>84</v>
      </c>
      <c r="AV234" s="171" t="s">
        <v>97</v>
      </c>
      <c r="AW234" s="171" t="s">
        <v>31</v>
      </c>
      <c r="AX234" s="171" t="s">
        <v>82</v>
      </c>
      <c r="AY234" s="173" t="s">
        <v>302</v>
      </c>
    </row>
    <row r="235" spans="1:65" s="15" customFormat="1" ht="21.75" customHeight="1">
      <c r="A235" s="12"/>
      <c r="B235" s="13"/>
      <c r="C235" s="85" t="s">
        <v>554</v>
      </c>
      <c r="D235" s="85" t="s">
        <v>303</v>
      </c>
      <c r="E235" s="86" t="s">
        <v>569</v>
      </c>
      <c r="F235" s="87" t="s">
        <v>570</v>
      </c>
      <c r="G235" s="88" t="s">
        <v>423</v>
      </c>
      <c r="H235" s="89">
        <v>96.27</v>
      </c>
      <c r="I235" s="231"/>
      <c r="J235" s="90">
        <f>ROUND(I235*H235,2)</f>
        <v>0</v>
      </c>
      <c r="K235" s="87" t="s">
        <v>1</v>
      </c>
      <c r="L235" s="13"/>
      <c r="M235" s="91" t="s">
        <v>1</v>
      </c>
      <c r="N235" s="92" t="s">
        <v>40</v>
      </c>
      <c r="O235" s="93"/>
      <c r="P235" s="94">
        <f>O235*H235</f>
        <v>0</v>
      </c>
      <c r="Q235" s="94">
        <v>0</v>
      </c>
      <c r="R235" s="94">
        <f>Q235*H235</f>
        <v>0</v>
      </c>
      <c r="S235" s="94">
        <v>0</v>
      </c>
      <c r="T235" s="95">
        <f>S235*H235</f>
        <v>0</v>
      </c>
      <c r="U235" s="12"/>
      <c r="V235" s="12"/>
      <c r="W235" s="12"/>
      <c r="X235" s="12"/>
      <c r="Y235" s="12"/>
      <c r="Z235" s="12"/>
      <c r="AA235" s="12"/>
      <c r="AB235" s="12"/>
      <c r="AC235" s="12"/>
      <c r="AD235" s="12"/>
      <c r="AE235" s="12"/>
      <c r="AR235" s="96" t="s">
        <v>97</v>
      </c>
      <c r="AT235" s="96" t="s">
        <v>303</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6117</v>
      </c>
    </row>
    <row r="236" spans="1:65" s="98" customFormat="1" ht="22.5">
      <c r="B236" s="99"/>
      <c r="D236" s="100" t="s">
        <v>308</v>
      </c>
      <c r="E236" s="101" t="s">
        <v>332</v>
      </c>
      <c r="F236" s="102" t="s">
        <v>6118</v>
      </c>
      <c r="H236" s="103">
        <v>21.34</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ht="22.5">
      <c r="B237" s="99"/>
      <c r="D237" s="100" t="s">
        <v>308</v>
      </c>
      <c r="E237" s="101" t="s">
        <v>953</v>
      </c>
      <c r="F237" s="102" t="s">
        <v>6119</v>
      </c>
      <c r="H237" s="103">
        <v>64.959999999999994</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ht="22.5">
      <c r="B238" s="99"/>
      <c r="D238" s="100" t="s">
        <v>308</v>
      </c>
      <c r="E238" s="101" t="s">
        <v>347</v>
      </c>
      <c r="F238" s="102" t="s">
        <v>6120</v>
      </c>
      <c r="H238" s="103">
        <v>9.9700000000000006</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171" customFormat="1">
      <c r="B239" s="172"/>
      <c r="D239" s="100" t="s">
        <v>308</v>
      </c>
      <c r="E239" s="173" t="s">
        <v>1</v>
      </c>
      <c r="F239" s="174" t="s">
        <v>435</v>
      </c>
      <c r="H239" s="175">
        <v>96.27</v>
      </c>
      <c r="L239" s="172"/>
      <c r="M239" s="176"/>
      <c r="N239" s="177"/>
      <c r="O239" s="177"/>
      <c r="P239" s="177"/>
      <c r="Q239" s="177"/>
      <c r="R239" s="177"/>
      <c r="S239" s="177"/>
      <c r="T239" s="178"/>
      <c r="AT239" s="173" t="s">
        <v>308</v>
      </c>
      <c r="AU239" s="173" t="s">
        <v>84</v>
      </c>
      <c r="AV239" s="171" t="s">
        <v>97</v>
      </c>
      <c r="AW239" s="171" t="s">
        <v>31</v>
      </c>
      <c r="AX239" s="171" t="s">
        <v>82</v>
      </c>
      <c r="AY239" s="173" t="s">
        <v>302</v>
      </c>
    </row>
    <row r="240" spans="1:65" s="74" customFormat="1" ht="22.9" customHeight="1">
      <c r="B240" s="75"/>
      <c r="D240" s="76" t="s">
        <v>74</v>
      </c>
      <c r="E240" s="169" t="s">
        <v>84</v>
      </c>
      <c r="F240" s="169" t="s">
        <v>576</v>
      </c>
      <c r="J240" s="170">
        <f>BK240</f>
        <v>0</v>
      </c>
      <c r="L240" s="75"/>
      <c r="M240" s="79"/>
      <c r="N240" s="80"/>
      <c r="O240" s="80"/>
      <c r="P240" s="81">
        <f>SUM(P241:P249)</f>
        <v>0</v>
      </c>
      <c r="Q240" s="80"/>
      <c r="R240" s="81">
        <f>SUM(R241:R249)</f>
        <v>39.857049199999999</v>
      </c>
      <c r="S240" s="80"/>
      <c r="T240" s="82">
        <f>SUM(T241:T249)</f>
        <v>0</v>
      </c>
      <c r="AR240" s="76" t="s">
        <v>82</v>
      </c>
      <c r="AT240" s="83" t="s">
        <v>74</v>
      </c>
      <c r="AU240" s="83" t="s">
        <v>82</v>
      </c>
      <c r="AY240" s="76" t="s">
        <v>302</v>
      </c>
      <c r="BK240" s="84">
        <f>SUM(BK241:BK249)</f>
        <v>0</v>
      </c>
    </row>
    <row r="241" spans="1:65" s="15" customFormat="1" ht="33" customHeight="1">
      <c r="A241" s="12"/>
      <c r="B241" s="13"/>
      <c r="C241" s="85" t="s">
        <v>563</v>
      </c>
      <c r="D241" s="85" t="s">
        <v>303</v>
      </c>
      <c r="E241" s="86" t="s">
        <v>578</v>
      </c>
      <c r="F241" s="87" t="s">
        <v>579</v>
      </c>
      <c r="G241" s="88" t="s">
        <v>450</v>
      </c>
      <c r="H241" s="89">
        <v>92.42</v>
      </c>
      <c r="I241" s="3"/>
      <c r="J241" s="90">
        <f>ROUND(I241*H241,2)</f>
        <v>0</v>
      </c>
      <c r="K241" s="87" t="s">
        <v>427</v>
      </c>
      <c r="L241" s="13"/>
      <c r="M241" s="91" t="s">
        <v>1</v>
      </c>
      <c r="N241" s="92" t="s">
        <v>40</v>
      </c>
      <c r="O241" s="93"/>
      <c r="P241" s="94">
        <f>O241*H241</f>
        <v>0</v>
      </c>
      <c r="Q241" s="94">
        <v>0.20469000000000001</v>
      </c>
      <c r="R241" s="94">
        <f>Q241*H241</f>
        <v>18.9174498</v>
      </c>
      <c r="S241" s="94">
        <v>0</v>
      </c>
      <c r="T241" s="95">
        <f>S241*H241</f>
        <v>0</v>
      </c>
      <c r="U241" s="12"/>
      <c r="V241" s="12"/>
      <c r="W241" s="12"/>
      <c r="X241" s="12"/>
      <c r="Y241" s="12"/>
      <c r="Z241" s="12"/>
      <c r="AA241" s="12"/>
      <c r="AB241" s="12"/>
      <c r="AC241" s="12"/>
      <c r="AD241" s="12"/>
      <c r="AE241" s="12"/>
      <c r="AR241" s="96" t="s">
        <v>97</v>
      </c>
      <c r="AT241" s="96" t="s">
        <v>303</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6121</v>
      </c>
    </row>
    <row r="242" spans="1:65" s="98" customFormat="1">
      <c r="B242" s="99"/>
      <c r="D242" s="100" t="s">
        <v>308</v>
      </c>
      <c r="E242" s="101" t="s">
        <v>1</v>
      </c>
      <c r="F242" s="102" t="s">
        <v>75</v>
      </c>
      <c r="H242" s="103">
        <v>0</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98" customFormat="1">
      <c r="B243" s="99"/>
      <c r="D243" s="100" t="s">
        <v>308</v>
      </c>
      <c r="E243" s="101" t="s">
        <v>1</v>
      </c>
      <c r="F243" s="102" t="s">
        <v>75</v>
      </c>
      <c r="H243" s="103">
        <v>0</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98" customFormat="1">
      <c r="B244" s="99"/>
      <c r="D244" s="100" t="s">
        <v>308</v>
      </c>
      <c r="E244" s="101" t="s">
        <v>1</v>
      </c>
      <c r="F244" s="102" t="s">
        <v>75</v>
      </c>
      <c r="H244" s="103">
        <v>0</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98" customFormat="1">
      <c r="B245" s="99"/>
      <c r="D245" s="100" t="s">
        <v>308</v>
      </c>
      <c r="E245" s="101" t="s">
        <v>1</v>
      </c>
      <c r="F245" s="102" t="s">
        <v>5431</v>
      </c>
      <c r="H245" s="103">
        <v>92.42</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98" customFormat="1">
      <c r="B246" s="99"/>
      <c r="D246" s="100" t="s">
        <v>308</v>
      </c>
      <c r="E246" s="101" t="s">
        <v>1</v>
      </c>
      <c r="F246" s="102" t="s">
        <v>75</v>
      </c>
      <c r="H246" s="103">
        <v>0</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171" customFormat="1">
      <c r="B247" s="172"/>
      <c r="D247" s="100" t="s">
        <v>308</v>
      </c>
      <c r="E247" s="173" t="s">
        <v>325</v>
      </c>
      <c r="F247" s="174" t="s">
        <v>435</v>
      </c>
      <c r="H247" s="175">
        <v>92.42</v>
      </c>
      <c r="L247" s="172"/>
      <c r="M247" s="176"/>
      <c r="N247" s="177"/>
      <c r="O247" s="177"/>
      <c r="P247" s="177"/>
      <c r="Q247" s="177"/>
      <c r="R247" s="177"/>
      <c r="S247" s="177"/>
      <c r="T247" s="178"/>
      <c r="AT247" s="173" t="s">
        <v>308</v>
      </c>
      <c r="AU247" s="173" t="s">
        <v>84</v>
      </c>
      <c r="AV247" s="171" t="s">
        <v>97</v>
      </c>
      <c r="AW247" s="171" t="s">
        <v>31</v>
      </c>
      <c r="AX247" s="171" t="s">
        <v>82</v>
      </c>
      <c r="AY247" s="173" t="s">
        <v>302</v>
      </c>
    </row>
    <row r="248" spans="1:65" s="15" customFormat="1" ht="16.5" customHeight="1">
      <c r="A248" s="12"/>
      <c r="B248" s="13"/>
      <c r="C248" s="85" t="s">
        <v>568</v>
      </c>
      <c r="D248" s="85" t="s">
        <v>303</v>
      </c>
      <c r="E248" s="86" t="s">
        <v>582</v>
      </c>
      <c r="F248" s="87" t="s">
        <v>583</v>
      </c>
      <c r="G248" s="88" t="s">
        <v>450</v>
      </c>
      <c r="H248" s="89">
        <v>92.42</v>
      </c>
      <c r="I248" s="3"/>
      <c r="J248" s="90">
        <f>ROUND(I248*H248,2)</f>
        <v>0</v>
      </c>
      <c r="K248" s="87" t="s">
        <v>1</v>
      </c>
      <c r="L248" s="13"/>
      <c r="M248" s="91" t="s">
        <v>1</v>
      </c>
      <c r="N248" s="92" t="s">
        <v>40</v>
      </c>
      <c r="O248" s="93"/>
      <c r="P248" s="94">
        <f>O248*H248</f>
        <v>0</v>
      </c>
      <c r="Q248" s="94">
        <v>0.22656999999999999</v>
      </c>
      <c r="R248" s="94">
        <f>Q248*H248</f>
        <v>20.939599399999999</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6122</v>
      </c>
    </row>
    <row r="249" spans="1:65" s="98" customFormat="1">
      <c r="B249" s="99"/>
      <c r="D249" s="100" t="s">
        <v>308</v>
      </c>
      <c r="E249" s="101" t="s">
        <v>1</v>
      </c>
      <c r="F249" s="102" t="s">
        <v>325</v>
      </c>
      <c r="H249" s="103">
        <v>92.42</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74" customFormat="1" ht="22.9" customHeight="1">
      <c r="B250" s="75"/>
      <c r="D250" s="76" t="s">
        <v>74</v>
      </c>
      <c r="E250" s="169" t="s">
        <v>91</v>
      </c>
      <c r="F250" s="169" t="s">
        <v>592</v>
      </c>
      <c r="J250" s="170">
        <f>BK250</f>
        <v>0</v>
      </c>
      <c r="L250" s="75"/>
      <c r="M250" s="79"/>
      <c r="N250" s="80"/>
      <c r="O250" s="80"/>
      <c r="P250" s="81">
        <f>SUM(P251:P252)</f>
        <v>0</v>
      </c>
      <c r="Q250" s="80"/>
      <c r="R250" s="81">
        <f>SUM(R251:R252)</f>
        <v>0</v>
      </c>
      <c r="S250" s="80"/>
      <c r="T250" s="82">
        <f>SUM(T251:T252)</f>
        <v>0.31680000000000003</v>
      </c>
      <c r="AR250" s="76" t="s">
        <v>82</v>
      </c>
      <c r="AT250" s="83" t="s">
        <v>74</v>
      </c>
      <c r="AU250" s="83" t="s">
        <v>82</v>
      </c>
      <c r="AY250" s="76" t="s">
        <v>302</v>
      </c>
      <c r="BK250" s="84">
        <f>SUM(BK251:BK252)</f>
        <v>0</v>
      </c>
    </row>
    <row r="251" spans="1:65" s="15" customFormat="1" ht="21.75" customHeight="1">
      <c r="A251" s="12"/>
      <c r="B251" s="13"/>
      <c r="C251" s="85" t="s">
        <v>577</v>
      </c>
      <c r="D251" s="85" t="s">
        <v>303</v>
      </c>
      <c r="E251" s="86" t="s">
        <v>594</v>
      </c>
      <c r="F251" s="87" t="s">
        <v>595</v>
      </c>
      <c r="G251" s="88" t="s">
        <v>468</v>
      </c>
      <c r="H251" s="89">
        <v>0.14399999999999999</v>
      </c>
      <c r="I251" s="3"/>
      <c r="J251" s="90">
        <f>ROUND(I251*H251,2)</f>
        <v>0</v>
      </c>
      <c r="K251" s="87" t="s">
        <v>427</v>
      </c>
      <c r="L251" s="13"/>
      <c r="M251" s="91" t="s">
        <v>1</v>
      </c>
      <c r="N251" s="92" t="s">
        <v>40</v>
      </c>
      <c r="O251" s="93"/>
      <c r="P251" s="94">
        <f>O251*H251</f>
        <v>0</v>
      </c>
      <c r="Q251" s="94">
        <v>0</v>
      </c>
      <c r="R251" s="94">
        <f>Q251*H251</f>
        <v>0</v>
      </c>
      <c r="S251" s="94">
        <v>2.2000000000000002</v>
      </c>
      <c r="T251" s="95">
        <f>S251*H251</f>
        <v>0.31680000000000003</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6123</v>
      </c>
    </row>
    <row r="252" spans="1:65" s="98" customFormat="1" ht="22.5">
      <c r="B252" s="99"/>
      <c r="D252" s="100" t="s">
        <v>308</v>
      </c>
      <c r="E252" s="101" t="s">
        <v>5141</v>
      </c>
      <c r="F252" s="102" t="s">
        <v>5932</v>
      </c>
      <c r="H252" s="103">
        <v>0.14399999999999999</v>
      </c>
      <c r="L252" s="99"/>
      <c r="M252" s="104"/>
      <c r="N252" s="105"/>
      <c r="O252" s="105"/>
      <c r="P252" s="105"/>
      <c r="Q252" s="105"/>
      <c r="R252" s="105"/>
      <c r="S252" s="105"/>
      <c r="T252" s="106"/>
      <c r="AT252" s="101" t="s">
        <v>308</v>
      </c>
      <c r="AU252" s="101" t="s">
        <v>84</v>
      </c>
      <c r="AV252" s="98" t="s">
        <v>84</v>
      </c>
      <c r="AW252" s="98" t="s">
        <v>31</v>
      </c>
      <c r="AX252" s="98" t="s">
        <v>82</v>
      </c>
      <c r="AY252" s="101" t="s">
        <v>302</v>
      </c>
    </row>
    <row r="253" spans="1:65" s="74" customFormat="1" ht="22.9" customHeight="1">
      <c r="B253" s="75"/>
      <c r="D253" s="76" t="s">
        <v>74</v>
      </c>
      <c r="E253" s="169" t="s">
        <v>97</v>
      </c>
      <c r="F253" s="169" t="s">
        <v>629</v>
      </c>
      <c r="J253" s="170">
        <f>BK253</f>
        <v>0</v>
      </c>
      <c r="L253" s="75"/>
      <c r="M253" s="79"/>
      <c r="N253" s="80"/>
      <c r="O253" s="80"/>
      <c r="P253" s="81">
        <f>SUM(P254:P277)</f>
        <v>0</v>
      </c>
      <c r="Q253" s="80"/>
      <c r="R253" s="81">
        <f>SUM(R254:R277)</f>
        <v>1.59264E-2</v>
      </c>
      <c r="S253" s="80"/>
      <c r="T253" s="82">
        <f>SUM(T254:T277)</f>
        <v>0</v>
      </c>
      <c r="AR253" s="76" t="s">
        <v>82</v>
      </c>
      <c r="AT253" s="83" t="s">
        <v>74</v>
      </c>
      <c r="AU253" s="83" t="s">
        <v>82</v>
      </c>
      <c r="AY253" s="76" t="s">
        <v>302</v>
      </c>
      <c r="BK253" s="84">
        <f>SUM(BK254:BK277)</f>
        <v>0</v>
      </c>
    </row>
    <row r="254" spans="1:65" s="15" customFormat="1" ht="16.5" customHeight="1">
      <c r="A254" s="12"/>
      <c r="B254" s="13"/>
      <c r="C254" s="85" t="s">
        <v>581</v>
      </c>
      <c r="D254" s="85" t="s">
        <v>303</v>
      </c>
      <c r="E254" s="86" t="s">
        <v>631</v>
      </c>
      <c r="F254" s="87" t="s">
        <v>632</v>
      </c>
      <c r="G254" s="88" t="s">
        <v>468</v>
      </c>
      <c r="H254" s="89">
        <v>6.51</v>
      </c>
      <c r="I254" s="3"/>
      <c r="J254" s="90">
        <f>ROUND(I254*H254,2)</f>
        <v>0</v>
      </c>
      <c r="K254" s="87" t="s">
        <v>427</v>
      </c>
      <c r="L254" s="13"/>
      <c r="M254" s="91" t="s">
        <v>1</v>
      </c>
      <c r="N254" s="92" t="s">
        <v>40</v>
      </c>
      <c r="O254" s="93"/>
      <c r="P254" s="94">
        <f>O254*H254</f>
        <v>0</v>
      </c>
      <c r="Q254" s="94">
        <v>0</v>
      </c>
      <c r="R254" s="94">
        <f>Q254*H254</f>
        <v>0</v>
      </c>
      <c r="S254" s="94">
        <v>0</v>
      </c>
      <c r="T254" s="95">
        <f>S254*H254</f>
        <v>0</v>
      </c>
      <c r="U254" s="12"/>
      <c r="V254" s="12"/>
      <c r="W254" s="12"/>
      <c r="X254" s="12"/>
      <c r="Y254" s="12"/>
      <c r="Z254" s="12"/>
      <c r="AA254" s="12"/>
      <c r="AB254" s="12"/>
      <c r="AC254" s="12"/>
      <c r="AD254" s="12"/>
      <c r="AE254" s="12"/>
      <c r="AR254" s="96" t="s">
        <v>97</v>
      </c>
      <c r="AT254" s="96" t="s">
        <v>303</v>
      </c>
      <c r="AU254" s="96" t="s">
        <v>84</v>
      </c>
      <c r="AY254" s="5" t="s">
        <v>302</v>
      </c>
      <c r="BE254" s="97">
        <f>IF(N254="základní",J254,0)</f>
        <v>0</v>
      </c>
      <c r="BF254" s="97">
        <f>IF(N254="snížená",J254,0)</f>
        <v>0</v>
      </c>
      <c r="BG254" s="97">
        <f>IF(N254="zákl. přenesená",J254,0)</f>
        <v>0</v>
      </c>
      <c r="BH254" s="97">
        <f>IF(N254="sníž. přenesená",J254,0)</f>
        <v>0</v>
      </c>
      <c r="BI254" s="97">
        <f>IF(N254="nulová",J254,0)</f>
        <v>0</v>
      </c>
      <c r="BJ254" s="5" t="s">
        <v>82</v>
      </c>
      <c r="BK254" s="97">
        <f>ROUND(I254*H254,2)</f>
        <v>0</v>
      </c>
      <c r="BL254" s="5" t="s">
        <v>97</v>
      </c>
      <c r="BM254" s="96" t="s">
        <v>6124</v>
      </c>
    </row>
    <row r="255" spans="1:65" s="179" customFormat="1">
      <c r="B255" s="180"/>
      <c r="D255" s="100" t="s">
        <v>308</v>
      </c>
      <c r="E255" s="181" t="s">
        <v>1</v>
      </c>
      <c r="F255" s="182" t="s">
        <v>5934</v>
      </c>
      <c r="H255" s="181" t="s">
        <v>1</v>
      </c>
      <c r="L255" s="180"/>
      <c r="M255" s="183"/>
      <c r="N255" s="184"/>
      <c r="O255" s="184"/>
      <c r="P255" s="184"/>
      <c r="Q255" s="184"/>
      <c r="R255" s="184"/>
      <c r="S255" s="184"/>
      <c r="T255" s="185"/>
      <c r="AT255" s="181" t="s">
        <v>308</v>
      </c>
      <c r="AU255" s="181" t="s">
        <v>84</v>
      </c>
      <c r="AV255" s="179" t="s">
        <v>82</v>
      </c>
      <c r="AW255" s="179" t="s">
        <v>31</v>
      </c>
      <c r="AX255" s="179" t="s">
        <v>75</v>
      </c>
      <c r="AY255" s="181" t="s">
        <v>302</v>
      </c>
    </row>
    <row r="256" spans="1:65" s="179" customFormat="1">
      <c r="B256" s="180"/>
      <c r="D256" s="100" t="s">
        <v>308</v>
      </c>
      <c r="E256" s="181" t="s">
        <v>1</v>
      </c>
      <c r="F256" s="182" t="s">
        <v>5935</v>
      </c>
      <c r="H256" s="181" t="s">
        <v>1</v>
      </c>
      <c r="L256" s="180"/>
      <c r="M256" s="183"/>
      <c r="N256" s="184"/>
      <c r="O256" s="184"/>
      <c r="P256" s="184"/>
      <c r="Q256" s="184"/>
      <c r="R256" s="184"/>
      <c r="S256" s="184"/>
      <c r="T256" s="185"/>
      <c r="AT256" s="181" t="s">
        <v>308</v>
      </c>
      <c r="AU256" s="181" t="s">
        <v>84</v>
      </c>
      <c r="AV256" s="179" t="s">
        <v>82</v>
      </c>
      <c r="AW256" s="179" t="s">
        <v>31</v>
      </c>
      <c r="AX256" s="179" t="s">
        <v>75</v>
      </c>
      <c r="AY256" s="181" t="s">
        <v>302</v>
      </c>
    </row>
    <row r="257" spans="1:65" s="98" customFormat="1">
      <c r="B257" s="99"/>
      <c r="D257" s="100" t="s">
        <v>308</v>
      </c>
      <c r="E257" s="101" t="s">
        <v>1</v>
      </c>
      <c r="F257" s="102" t="s">
        <v>5936</v>
      </c>
      <c r="H257" s="103">
        <v>3.2549999999999999</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98" customFormat="1">
      <c r="B258" s="99"/>
      <c r="D258" s="100" t="s">
        <v>308</v>
      </c>
      <c r="E258" s="101" t="s">
        <v>1</v>
      </c>
      <c r="F258" s="102" t="s">
        <v>6125</v>
      </c>
      <c r="H258" s="103">
        <v>3.2549999999999999</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171" customFormat="1">
      <c r="B259" s="172"/>
      <c r="D259" s="100" t="s">
        <v>308</v>
      </c>
      <c r="E259" s="173" t="s">
        <v>5862</v>
      </c>
      <c r="F259" s="174" t="s">
        <v>435</v>
      </c>
      <c r="H259" s="175">
        <v>6.51</v>
      </c>
      <c r="L259" s="172"/>
      <c r="M259" s="176"/>
      <c r="N259" s="177"/>
      <c r="O259" s="177"/>
      <c r="P259" s="177"/>
      <c r="Q259" s="177"/>
      <c r="R259" s="177"/>
      <c r="S259" s="177"/>
      <c r="T259" s="178"/>
      <c r="AT259" s="173" t="s">
        <v>308</v>
      </c>
      <c r="AU259" s="173" t="s">
        <v>84</v>
      </c>
      <c r="AV259" s="171" t="s">
        <v>97</v>
      </c>
      <c r="AW259" s="171" t="s">
        <v>31</v>
      </c>
      <c r="AX259" s="171" t="s">
        <v>82</v>
      </c>
      <c r="AY259" s="173" t="s">
        <v>302</v>
      </c>
    </row>
    <row r="260" spans="1:65" s="15" customFormat="1" ht="16.5" customHeight="1">
      <c r="A260" s="12"/>
      <c r="B260" s="13"/>
      <c r="C260" s="85" t="s">
        <v>585</v>
      </c>
      <c r="D260" s="85" t="s">
        <v>303</v>
      </c>
      <c r="E260" s="86" t="s">
        <v>2772</v>
      </c>
      <c r="F260" s="87" t="s">
        <v>2773</v>
      </c>
      <c r="G260" s="88" t="s">
        <v>468</v>
      </c>
      <c r="H260" s="89">
        <v>13.863</v>
      </c>
      <c r="I260" s="3"/>
      <c r="J260" s="90">
        <f>ROUND(I260*H260,2)</f>
        <v>0</v>
      </c>
      <c r="K260" s="87" t="s">
        <v>427</v>
      </c>
      <c r="L260" s="13"/>
      <c r="M260" s="91" t="s">
        <v>1</v>
      </c>
      <c r="N260" s="92" t="s">
        <v>40</v>
      </c>
      <c r="O260" s="93"/>
      <c r="P260" s="94">
        <f>O260*H260</f>
        <v>0</v>
      </c>
      <c r="Q260" s="94">
        <v>0</v>
      </c>
      <c r="R260" s="94">
        <f>Q260*H260</f>
        <v>0</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6126</v>
      </c>
    </row>
    <row r="261" spans="1:65" s="98" customFormat="1">
      <c r="B261" s="99"/>
      <c r="D261" s="100" t="s">
        <v>308</v>
      </c>
      <c r="E261" s="101" t="s">
        <v>1</v>
      </c>
      <c r="F261" s="102" t="s">
        <v>5548</v>
      </c>
      <c r="H261" s="103">
        <v>13.863</v>
      </c>
      <c r="L261" s="99"/>
      <c r="M261" s="104"/>
      <c r="N261" s="105"/>
      <c r="O261" s="105"/>
      <c r="P261" s="105"/>
      <c r="Q261" s="105"/>
      <c r="R261" s="105"/>
      <c r="S261" s="105"/>
      <c r="T261" s="106"/>
      <c r="AT261" s="101" t="s">
        <v>308</v>
      </c>
      <c r="AU261" s="101" t="s">
        <v>84</v>
      </c>
      <c r="AV261" s="98" t="s">
        <v>84</v>
      </c>
      <c r="AW261" s="98" t="s">
        <v>31</v>
      </c>
      <c r="AX261" s="98" t="s">
        <v>75</v>
      </c>
      <c r="AY261" s="101" t="s">
        <v>302</v>
      </c>
    </row>
    <row r="262" spans="1:65" s="171" customFormat="1">
      <c r="B262" s="172"/>
      <c r="D262" s="100" t="s">
        <v>308</v>
      </c>
      <c r="E262" s="173" t="s">
        <v>3845</v>
      </c>
      <c r="F262" s="174" t="s">
        <v>435</v>
      </c>
      <c r="H262" s="175">
        <v>13.863</v>
      </c>
      <c r="L262" s="172"/>
      <c r="M262" s="176"/>
      <c r="N262" s="177"/>
      <c r="O262" s="177"/>
      <c r="P262" s="177"/>
      <c r="Q262" s="177"/>
      <c r="R262" s="177"/>
      <c r="S262" s="177"/>
      <c r="T262" s="178"/>
      <c r="AT262" s="173" t="s">
        <v>308</v>
      </c>
      <c r="AU262" s="173" t="s">
        <v>84</v>
      </c>
      <c r="AV262" s="171" t="s">
        <v>97</v>
      </c>
      <c r="AW262" s="171" t="s">
        <v>31</v>
      </c>
      <c r="AX262" s="171" t="s">
        <v>82</v>
      </c>
      <c r="AY262" s="173" t="s">
        <v>302</v>
      </c>
    </row>
    <row r="263" spans="1:65" s="15" customFormat="1" ht="21.75" customHeight="1">
      <c r="A263" s="12"/>
      <c r="B263" s="13"/>
      <c r="C263" s="85" t="s">
        <v>593</v>
      </c>
      <c r="D263" s="85" t="s">
        <v>303</v>
      </c>
      <c r="E263" s="86" t="s">
        <v>5939</v>
      </c>
      <c r="F263" s="87" t="s">
        <v>5940</v>
      </c>
      <c r="G263" s="88" t="s">
        <v>468</v>
      </c>
      <c r="H263" s="89">
        <v>1.3120000000000001</v>
      </c>
      <c r="I263" s="3"/>
      <c r="J263" s="90">
        <f>ROUND(I263*H263,2)</f>
        <v>0</v>
      </c>
      <c r="K263" s="87" t="s">
        <v>427</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6127</v>
      </c>
    </row>
    <row r="264" spans="1:65" s="179" customFormat="1">
      <c r="B264" s="180"/>
      <c r="D264" s="100" t="s">
        <v>308</v>
      </c>
      <c r="E264" s="181" t="s">
        <v>1</v>
      </c>
      <c r="F264" s="182" t="s">
        <v>5942</v>
      </c>
      <c r="H264" s="181" t="s">
        <v>1</v>
      </c>
      <c r="L264" s="180"/>
      <c r="M264" s="183"/>
      <c r="N264" s="184"/>
      <c r="O264" s="184"/>
      <c r="P264" s="184"/>
      <c r="Q264" s="184"/>
      <c r="R264" s="184"/>
      <c r="S264" s="184"/>
      <c r="T264" s="185"/>
      <c r="AT264" s="181" t="s">
        <v>308</v>
      </c>
      <c r="AU264" s="181" t="s">
        <v>84</v>
      </c>
      <c r="AV264" s="179" t="s">
        <v>82</v>
      </c>
      <c r="AW264" s="179" t="s">
        <v>31</v>
      </c>
      <c r="AX264" s="179" t="s">
        <v>75</v>
      </c>
      <c r="AY264" s="181" t="s">
        <v>302</v>
      </c>
    </row>
    <row r="265" spans="1:65" s="98" customFormat="1">
      <c r="B265" s="99"/>
      <c r="D265" s="100" t="s">
        <v>308</v>
      </c>
      <c r="E265" s="101" t="s">
        <v>1</v>
      </c>
      <c r="F265" s="102" t="s">
        <v>5943</v>
      </c>
      <c r="H265" s="103">
        <v>0.65600000000000003</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98" customFormat="1">
      <c r="B266" s="99"/>
      <c r="D266" s="100" t="s">
        <v>308</v>
      </c>
      <c r="E266" s="101" t="s">
        <v>1</v>
      </c>
      <c r="F266" s="102" t="s">
        <v>6128</v>
      </c>
      <c r="H266" s="103">
        <v>0.65600000000000003</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171" customFormat="1">
      <c r="B267" s="172"/>
      <c r="D267" s="100" t="s">
        <v>308</v>
      </c>
      <c r="E267" s="173" t="s">
        <v>5871</v>
      </c>
      <c r="F267" s="174" t="s">
        <v>435</v>
      </c>
      <c r="H267" s="175">
        <v>1.3120000000000001</v>
      </c>
      <c r="L267" s="172"/>
      <c r="M267" s="176"/>
      <c r="N267" s="177"/>
      <c r="O267" s="177"/>
      <c r="P267" s="177"/>
      <c r="Q267" s="177"/>
      <c r="R267" s="177"/>
      <c r="S267" s="177"/>
      <c r="T267" s="178"/>
      <c r="AT267" s="173" t="s">
        <v>308</v>
      </c>
      <c r="AU267" s="173" t="s">
        <v>84</v>
      </c>
      <c r="AV267" s="171" t="s">
        <v>97</v>
      </c>
      <c r="AW267" s="171" t="s">
        <v>31</v>
      </c>
      <c r="AX267" s="171" t="s">
        <v>82</v>
      </c>
      <c r="AY267" s="173" t="s">
        <v>302</v>
      </c>
    </row>
    <row r="268" spans="1:65" s="15" customFormat="1" ht="21.75" customHeight="1">
      <c r="A268" s="12"/>
      <c r="B268" s="13"/>
      <c r="C268" s="85" t="s">
        <v>606</v>
      </c>
      <c r="D268" s="85" t="s">
        <v>303</v>
      </c>
      <c r="E268" s="86" t="s">
        <v>678</v>
      </c>
      <c r="F268" s="87" t="s">
        <v>679</v>
      </c>
      <c r="G268" s="88" t="s">
        <v>468</v>
      </c>
      <c r="H268" s="89">
        <v>0.99</v>
      </c>
      <c r="I268" s="3"/>
      <c r="J268" s="90">
        <f>ROUND(I268*H268,2)</f>
        <v>0</v>
      </c>
      <c r="K268" s="87" t="s">
        <v>427</v>
      </c>
      <c r="L268" s="13"/>
      <c r="M268" s="91" t="s">
        <v>1</v>
      </c>
      <c r="N268" s="92" t="s">
        <v>40</v>
      </c>
      <c r="O268" s="93"/>
      <c r="P268" s="94">
        <f>O268*H268</f>
        <v>0</v>
      </c>
      <c r="Q268" s="94">
        <v>0</v>
      </c>
      <c r="R268" s="94">
        <f>Q268*H268</f>
        <v>0</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6129</v>
      </c>
    </row>
    <row r="269" spans="1:65" s="179" customFormat="1">
      <c r="B269" s="180"/>
      <c r="D269" s="100" t="s">
        <v>308</v>
      </c>
      <c r="E269" s="181" t="s">
        <v>1</v>
      </c>
      <c r="F269" s="182" t="s">
        <v>5946</v>
      </c>
      <c r="H269" s="181" t="s">
        <v>1</v>
      </c>
      <c r="L269" s="180"/>
      <c r="M269" s="183"/>
      <c r="N269" s="184"/>
      <c r="O269" s="184"/>
      <c r="P269" s="184"/>
      <c r="Q269" s="184"/>
      <c r="R269" s="184"/>
      <c r="S269" s="184"/>
      <c r="T269" s="185"/>
      <c r="AT269" s="181" t="s">
        <v>308</v>
      </c>
      <c r="AU269" s="181" t="s">
        <v>84</v>
      </c>
      <c r="AV269" s="179" t="s">
        <v>82</v>
      </c>
      <c r="AW269" s="179" t="s">
        <v>31</v>
      </c>
      <c r="AX269" s="179" t="s">
        <v>75</v>
      </c>
      <c r="AY269" s="181" t="s">
        <v>302</v>
      </c>
    </row>
    <row r="270" spans="1:65" s="98" customFormat="1">
      <c r="B270" s="99"/>
      <c r="D270" s="100" t="s">
        <v>308</v>
      </c>
      <c r="E270" s="101" t="s">
        <v>1</v>
      </c>
      <c r="F270" s="102" t="s">
        <v>5947</v>
      </c>
      <c r="H270" s="103">
        <v>0.495</v>
      </c>
      <c r="L270" s="99"/>
      <c r="M270" s="104"/>
      <c r="N270" s="105"/>
      <c r="O270" s="105"/>
      <c r="P270" s="105"/>
      <c r="Q270" s="105"/>
      <c r="R270" s="105"/>
      <c r="S270" s="105"/>
      <c r="T270" s="106"/>
      <c r="AT270" s="101" t="s">
        <v>308</v>
      </c>
      <c r="AU270" s="101" t="s">
        <v>84</v>
      </c>
      <c r="AV270" s="98" t="s">
        <v>84</v>
      </c>
      <c r="AW270" s="98" t="s">
        <v>31</v>
      </c>
      <c r="AX270" s="98" t="s">
        <v>75</v>
      </c>
      <c r="AY270" s="101" t="s">
        <v>302</v>
      </c>
    </row>
    <row r="271" spans="1:65" s="98" customFormat="1">
      <c r="B271" s="99"/>
      <c r="D271" s="100" t="s">
        <v>308</v>
      </c>
      <c r="E271" s="101" t="s">
        <v>1</v>
      </c>
      <c r="F271" s="102" t="s">
        <v>6130</v>
      </c>
      <c r="H271" s="103">
        <v>0.495</v>
      </c>
      <c r="L271" s="99"/>
      <c r="M271" s="104"/>
      <c r="N271" s="105"/>
      <c r="O271" s="105"/>
      <c r="P271" s="105"/>
      <c r="Q271" s="105"/>
      <c r="R271" s="105"/>
      <c r="S271" s="105"/>
      <c r="T271" s="106"/>
      <c r="AT271" s="101" t="s">
        <v>308</v>
      </c>
      <c r="AU271" s="101" t="s">
        <v>84</v>
      </c>
      <c r="AV271" s="98" t="s">
        <v>84</v>
      </c>
      <c r="AW271" s="98" t="s">
        <v>31</v>
      </c>
      <c r="AX271" s="98" t="s">
        <v>75</v>
      </c>
      <c r="AY271" s="101" t="s">
        <v>302</v>
      </c>
    </row>
    <row r="272" spans="1:65" s="171" customFormat="1">
      <c r="B272" s="172"/>
      <c r="D272" s="100" t="s">
        <v>308</v>
      </c>
      <c r="E272" s="173" t="s">
        <v>1</v>
      </c>
      <c r="F272" s="174" t="s">
        <v>435</v>
      </c>
      <c r="H272" s="175">
        <v>0.99</v>
      </c>
      <c r="L272" s="172"/>
      <c r="M272" s="176"/>
      <c r="N272" s="177"/>
      <c r="O272" s="177"/>
      <c r="P272" s="177"/>
      <c r="Q272" s="177"/>
      <c r="R272" s="177"/>
      <c r="S272" s="177"/>
      <c r="T272" s="178"/>
      <c r="AT272" s="173" t="s">
        <v>308</v>
      </c>
      <c r="AU272" s="173" t="s">
        <v>84</v>
      </c>
      <c r="AV272" s="171" t="s">
        <v>97</v>
      </c>
      <c r="AW272" s="171" t="s">
        <v>31</v>
      </c>
      <c r="AX272" s="171" t="s">
        <v>82</v>
      </c>
      <c r="AY272" s="173" t="s">
        <v>302</v>
      </c>
    </row>
    <row r="273" spans="1:65" s="15" customFormat="1" ht="21.75" customHeight="1">
      <c r="A273" s="12"/>
      <c r="B273" s="13"/>
      <c r="C273" s="85" t="s">
        <v>615</v>
      </c>
      <c r="D273" s="85" t="s">
        <v>303</v>
      </c>
      <c r="E273" s="86" t="s">
        <v>5949</v>
      </c>
      <c r="F273" s="87" t="s">
        <v>5950</v>
      </c>
      <c r="G273" s="88" t="s">
        <v>423</v>
      </c>
      <c r="H273" s="89">
        <v>2.52</v>
      </c>
      <c r="I273" s="3"/>
      <c r="J273" s="90">
        <f>ROUND(I273*H273,2)</f>
        <v>0</v>
      </c>
      <c r="K273" s="87" t="s">
        <v>427</v>
      </c>
      <c r="L273" s="13"/>
      <c r="M273" s="91" t="s">
        <v>1</v>
      </c>
      <c r="N273" s="92" t="s">
        <v>40</v>
      </c>
      <c r="O273" s="93"/>
      <c r="P273" s="94">
        <f>O273*H273</f>
        <v>0</v>
      </c>
      <c r="Q273" s="94">
        <v>6.3200000000000001E-3</v>
      </c>
      <c r="R273" s="94">
        <f>Q273*H273</f>
        <v>1.59264E-2</v>
      </c>
      <c r="S273" s="94">
        <v>0</v>
      </c>
      <c r="T273" s="95">
        <f>S273*H273</f>
        <v>0</v>
      </c>
      <c r="U273" s="12"/>
      <c r="V273" s="12"/>
      <c r="W273" s="12"/>
      <c r="X273" s="12"/>
      <c r="Y273" s="12"/>
      <c r="Z273" s="12"/>
      <c r="AA273" s="12"/>
      <c r="AB273" s="12"/>
      <c r="AC273" s="12"/>
      <c r="AD273" s="12"/>
      <c r="AE273" s="12"/>
      <c r="AR273" s="96" t="s">
        <v>97</v>
      </c>
      <c r="AT273" s="96" t="s">
        <v>303</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6131</v>
      </c>
    </row>
    <row r="274" spans="1:65" s="179" customFormat="1">
      <c r="B274" s="180"/>
      <c r="D274" s="100" t="s">
        <v>308</v>
      </c>
      <c r="E274" s="181" t="s">
        <v>1</v>
      </c>
      <c r="F274" s="182" t="s">
        <v>5942</v>
      </c>
      <c r="H274" s="181" t="s">
        <v>1</v>
      </c>
      <c r="L274" s="180"/>
      <c r="M274" s="183"/>
      <c r="N274" s="184"/>
      <c r="O274" s="184"/>
      <c r="P274" s="184"/>
      <c r="Q274" s="184"/>
      <c r="R274" s="184"/>
      <c r="S274" s="184"/>
      <c r="T274" s="185"/>
      <c r="AT274" s="181" t="s">
        <v>308</v>
      </c>
      <c r="AU274" s="181" t="s">
        <v>84</v>
      </c>
      <c r="AV274" s="179" t="s">
        <v>82</v>
      </c>
      <c r="AW274" s="179" t="s">
        <v>31</v>
      </c>
      <c r="AX274" s="179" t="s">
        <v>75</v>
      </c>
      <c r="AY274" s="181" t="s">
        <v>302</v>
      </c>
    </row>
    <row r="275" spans="1:65" s="98" customFormat="1">
      <c r="B275" s="99"/>
      <c r="D275" s="100" t="s">
        <v>308</v>
      </c>
      <c r="E275" s="101" t="s">
        <v>1</v>
      </c>
      <c r="F275" s="102" t="s">
        <v>5952</v>
      </c>
      <c r="H275" s="103">
        <v>1.26</v>
      </c>
      <c r="L275" s="99"/>
      <c r="M275" s="104"/>
      <c r="N275" s="105"/>
      <c r="O275" s="105"/>
      <c r="P275" s="105"/>
      <c r="Q275" s="105"/>
      <c r="R275" s="105"/>
      <c r="S275" s="105"/>
      <c r="T275" s="106"/>
      <c r="AT275" s="101" t="s">
        <v>308</v>
      </c>
      <c r="AU275" s="101" t="s">
        <v>84</v>
      </c>
      <c r="AV275" s="98" t="s">
        <v>84</v>
      </c>
      <c r="AW275" s="98" t="s">
        <v>31</v>
      </c>
      <c r="AX275" s="98" t="s">
        <v>75</v>
      </c>
      <c r="AY275" s="101" t="s">
        <v>302</v>
      </c>
    </row>
    <row r="276" spans="1:65" s="98" customFormat="1">
      <c r="B276" s="99"/>
      <c r="D276" s="100" t="s">
        <v>308</v>
      </c>
      <c r="E276" s="101" t="s">
        <v>1</v>
      </c>
      <c r="F276" s="102" t="s">
        <v>6132</v>
      </c>
      <c r="H276" s="103">
        <v>1.26</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171" customFormat="1">
      <c r="B277" s="172"/>
      <c r="D277" s="100" t="s">
        <v>308</v>
      </c>
      <c r="E277" s="173" t="s">
        <v>1</v>
      </c>
      <c r="F277" s="174" t="s">
        <v>435</v>
      </c>
      <c r="H277" s="175">
        <v>2.52</v>
      </c>
      <c r="L277" s="172"/>
      <c r="M277" s="176"/>
      <c r="N277" s="177"/>
      <c r="O277" s="177"/>
      <c r="P277" s="177"/>
      <c r="Q277" s="177"/>
      <c r="R277" s="177"/>
      <c r="S277" s="177"/>
      <c r="T277" s="178"/>
      <c r="AT277" s="173" t="s">
        <v>308</v>
      </c>
      <c r="AU277" s="173" t="s">
        <v>84</v>
      </c>
      <c r="AV277" s="171" t="s">
        <v>97</v>
      </c>
      <c r="AW277" s="171" t="s">
        <v>31</v>
      </c>
      <c r="AX277" s="171" t="s">
        <v>82</v>
      </c>
      <c r="AY277" s="173" t="s">
        <v>302</v>
      </c>
    </row>
    <row r="278" spans="1:65" s="74" customFormat="1" ht="22.9" customHeight="1">
      <c r="B278" s="75"/>
      <c r="D278" s="76" t="s">
        <v>74</v>
      </c>
      <c r="E278" s="169" t="s">
        <v>100</v>
      </c>
      <c r="F278" s="169" t="s">
        <v>692</v>
      </c>
      <c r="J278" s="170">
        <f>BK278</f>
        <v>0</v>
      </c>
      <c r="L278" s="75"/>
      <c r="M278" s="79"/>
      <c r="N278" s="80"/>
      <c r="O278" s="80"/>
      <c r="P278" s="81">
        <f>SUM(P279:P286)</f>
        <v>0</v>
      </c>
      <c r="Q278" s="80"/>
      <c r="R278" s="81">
        <f>SUM(R279:R286)</f>
        <v>0</v>
      </c>
      <c r="S278" s="80"/>
      <c r="T278" s="82">
        <f>SUM(T279:T286)</f>
        <v>0</v>
      </c>
      <c r="AR278" s="76" t="s">
        <v>82</v>
      </c>
      <c r="AT278" s="83" t="s">
        <v>74</v>
      </c>
      <c r="AU278" s="83" t="s">
        <v>82</v>
      </c>
      <c r="AY278" s="76" t="s">
        <v>302</v>
      </c>
      <c r="BK278" s="84">
        <f>SUM(BK279:BK286)</f>
        <v>0</v>
      </c>
    </row>
    <row r="279" spans="1:65" s="15" customFormat="1" ht="44.25" customHeight="1">
      <c r="A279" s="12"/>
      <c r="B279" s="13"/>
      <c r="C279" s="85" t="s">
        <v>620</v>
      </c>
      <c r="D279" s="85" t="s">
        <v>303</v>
      </c>
      <c r="E279" s="86" t="s">
        <v>694</v>
      </c>
      <c r="F279" s="87" t="s">
        <v>695</v>
      </c>
      <c r="G279" s="88" t="s">
        <v>423</v>
      </c>
      <c r="H279" s="89">
        <v>19.21</v>
      </c>
      <c r="I279" s="3"/>
      <c r="J279" s="90">
        <f>ROUND(I279*H279,2)</f>
        <v>0</v>
      </c>
      <c r="K279" s="87" t="s">
        <v>1</v>
      </c>
      <c r="L279" s="13"/>
      <c r="M279" s="91" t="s">
        <v>1</v>
      </c>
      <c r="N279" s="92" t="s">
        <v>40</v>
      </c>
      <c r="O279" s="93"/>
      <c r="P279" s="94">
        <f>O279*H279</f>
        <v>0</v>
      </c>
      <c r="Q279" s="94">
        <v>0</v>
      </c>
      <c r="R279" s="94">
        <f>Q279*H279</f>
        <v>0</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6133</v>
      </c>
    </row>
    <row r="280" spans="1:65" s="98" customFormat="1">
      <c r="B280" s="99"/>
      <c r="D280" s="100" t="s">
        <v>308</v>
      </c>
      <c r="E280" s="101" t="s">
        <v>1</v>
      </c>
      <c r="F280" s="102" t="s">
        <v>330</v>
      </c>
      <c r="H280" s="103">
        <v>19.21</v>
      </c>
      <c r="L280" s="99"/>
      <c r="M280" s="104"/>
      <c r="N280" s="105"/>
      <c r="O280" s="105"/>
      <c r="P280" s="105"/>
      <c r="Q280" s="105"/>
      <c r="R280" s="105"/>
      <c r="S280" s="105"/>
      <c r="T280" s="106"/>
      <c r="AT280" s="101" t="s">
        <v>308</v>
      </c>
      <c r="AU280" s="101" t="s">
        <v>84</v>
      </c>
      <c r="AV280" s="98" t="s">
        <v>84</v>
      </c>
      <c r="AW280" s="98" t="s">
        <v>31</v>
      </c>
      <c r="AX280" s="98" t="s">
        <v>82</v>
      </c>
      <c r="AY280" s="101" t="s">
        <v>302</v>
      </c>
    </row>
    <row r="281" spans="1:65" s="15" customFormat="1" ht="44.25" customHeight="1">
      <c r="A281" s="12"/>
      <c r="B281" s="13"/>
      <c r="C281" s="85" t="s">
        <v>624</v>
      </c>
      <c r="D281" s="85" t="s">
        <v>303</v>
      </c>
      <c r="E281" s="86" t="s">
        <v>698</v>
      </c>
      <c r="F281" s="87" t="s">
        <v>699</v>
      </c>
      <c r="G281" s="88" t="s">
        <v>423</v>
      </c>
      <c r="H281" s="89">
        <v>2.13</v>
      </c>
      <c r="I281" s="3"/>
      <c r="J281" s="90">
        <f>ROUND(I281*H281,2)</f>
        <v>0</v>
      </c>
      <c r="K281" s="87" t="s">
        <v>1</v>
      </c>
      <c r="L281" s="13"/>
      <c r="M281" s="91" t="s">
        <v>1</v>
      </c>
      <c r="N281" s="92" t="s">
        <v>40</v>
      </c>
      <c r="O281" s="93"/>
      <c r="P281" s="94">
        <f>O281*H281</f>
        <v>0</v>
      </c>
      <c r="Q281" s="94">
        <v>0</v>
      </c>
      <c r="R281" s="94">
        <f>Q281*H281</f>
        <v>0</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6134</v>
      </c>
    </row>
    <row r="282" spans="1:65" s="98" customFormat="1">
      <c r="B282" s="99"/>
      <c r="D282" s="100" t="s">
        <v>308</v>
      </c>
      <c r="E282" s="101" t="s">
        <v>1</v>
      </c>
      <c r="F282" s="102" t="s">
        <v>335</v>
      </c>
      <c r="H282" s="103">
        <v>2.13</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15" customFormat="1" ht="44.25" customHeight="1">
      <c r="A283" s="12"/>
      <c r="B283" s="13"/>
      <c r="C283" s="85" t="s">
        <v>630</v>
      </c>
      <c r="D283" s="85" t="s">
        <v>303</v>
      </c>
      <c r="E283" s="86" t="s">
        <v>706</v>
      </c>
      <c r="F283" s="87" t="s">
        <v>707</v>
      </c>
      <c r="G283" s="88" t="s">
        <v>423</v>
      </c>
      <c r="H283" s="89">
        <v>29.45</v>
      </c>
      <c r="I283" s="3"/>
      <c r="J283" s="90">
        <f>ROUND(I283*H283,2)</f>
        <v>0</v>
      </c>
      <c r="K283" s="87" t="s">
        <v>1</v>
      </c>
      <c r="L283" s="13"/>
      <c r="M283" s="91" t="s">
        <v>1</v>
      </c>
      <c r="N283" s="92" t="s">
        <v>40</v>
      </c>
      <c r="O283" s="93"/>
      <c r="P283" s="94">
        <f>O283*H283</f>
        <v>0</v>
      </c>
      <c r="Q283" s="94">
        <v>0</v>
      </c>
      <c r="R283" s="94">
        <f>Q283*H283</f>
        <v>0</v>
      </c>
      <c r="S283" s="94">
        <v>0</v>
      </c>
      <c r="T283" s="95">
        <f>S283*H283</f>
        <v>0</v>
      </c>
      <c r="U283" s="12"/>
      <c r="V283" s="12"/>
      <c r="W283" s="12"/>
      <c r="X283" s="12"/>
      <c r="Y283" s="12"/>
      <c r="Z283" s="12"/>
      <c r="AA283" s="12"/>
      <c r="AB283" s="12"/>
      <c r="AC283" s="12"/>
      <c r="AD283" s="12"/>
      <c r="AE283" s="12"/>
      <c r="AR283" s="96" t="s">
        <v>97</v>
      </c>
      <c r="AT283" s="96" t="s">
        <v>303</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6135</v>
      </c>
    </row>
    <row r="284" spans="1:65" s="98" customFormat="1">
      <c r="B284" s="99"/>
      <c r="D284" s="100" t="s">
        <v>308</v>
      </c>
      <c r="E284" s="101" t="s">
        <v>1</v>
      </c>
      <c r="F284" s="102" t="s">
        <v>344</v>
      </c>
      <c r="H284" s="103">
        <v>29.45</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15" customFormat="1" ht="44.25" customHeight="1">
      <c r="A285" s="12"/>
      <c r="B285" s="13"/>
      <c r="C285" s="85" t="s">
        <v>635</v>
      </c>
      <c r="D285" s="85" t="s">
        <v>303</v>
      </c>
      <c r="E285" s="86" t="s">
        <v>3689</v>
      </c>
      <c r="F285" s="87" t="s">
        <v>3690</v>
      </c>
      <c r="G285" s="88" t="s">
        <v>423</v>
      </c>
      <c r="H285" s="89">
        <v>42.75</v>
      </c>
      <c r="I285" s="3"/>
      <c r="J285" s="90">
        <f>ROUND(I285*H285,2)</f>
        <v>0</v>
      </c>
      <c r="K285" s="87" t="s">
        <v>1</v>
      </c>
      <c r="L285" s="13"/>
      <c r="M285" s="91" t="s">
        <v>1</v>
      </c>
      <c r="N285" s="92" t="s">
        <v>40</v>
      </c>
      <c r="O285" s="93"/>
      <c r="P285" s="94">
        <f>O285*H285</f>
        <v>0</v>
      </c>
      <c r="Q285" s="94">
        <v>0</v>
      </c>
      <c r="R285" s="94">
        <f>Q285*H285</f>
        <v>0</v>
      </c>
      <c r="S285" s="94">
        <v>0</v>
      </c>
      <c r="T285" s="95">
        <f>S285*H285</f>
        <v>0</v>
      </c>
      <c r="U285" s="12"/>
      <c r="V285" s="12"/>
      <c r="W285" s="12"/>
      <c r="X285" s="12"/>
      <c r="Y285" s="12"/>
      <c r="Z285" s="12"/>
      <c r="AA285" s="12"/>
      <c r="AB285" s="12"/>
      <c r="AC285" s="12"/>
      <c r="AD285" s="12"/>
      <c r="AE285" s="12"/>
      <c r="AR285" s="96" t="s">
        <v>97</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6136</v>
      </c>
    </row>
    <row r="286" spans="1:65" s="98" customFormat="1">
      <c r="B286" s="99"/>
      <c r="D286" s="100" t="s">
        <v>308</v>
      </c>
      <c r="E286" s="101" t="s">
        <v>1</v>
      </c>
      <c r="F286" s="102" t="s">
        <v>3621</v>
      </c>
      <c r="H286" s="103">
        <v>42.75</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74" customFormat="1" ht="22.9" customHeight="1">
      <c r="B287" s="75"/>
      <c r="D287" s="76" t="s">
        <v>74</v>
      </c>
      <c r="E287" s="169" t="s">
        <v>109</v>
      </c>
      <c r="F287" s="169" t="s">
        <v>709</v>
      </c>
      <c r="J287" s="170">
        <f>BK287</f>
        <v>0</v>
      </c>
      <c r="L287" s="75"/>
      <c r="M287" s="79"/>
      <c r="N287" s="80"/>
      <c r="O287" s="80"/>
      <c r="P287" s="81">
        <f>SUM(P288:P348)</f>
        <v>0</v>
      </c>
      <c r="Q287" s="80"/>
      <c r="R287" s="81">
        <f>SUM(R288:R348)</f>
        <v>24.963909520000001</v>
      </c>
      <c r="S287" s="80"/>
      <c r="T287" s="82">
        <f>SUM(T288:T348)</f>
        <v>0.73935359999999994</v>
      </c>
      <c r="AR287" s="76" t="s">
        <v>82</v>
      </c>
      <c r="AT287" s="83" t="s">
        <v>74</v>
      </c>
      <c r="AU287" s="83" t="s">
        <v>82</v>
      </c>
      <c r="AY287" s="76" t="s">
        <v>302</v>
      </c>
      <c r="BK287" s="84">
        <f>SUM(BK288:BK348)</f>
        <v>0</v>
      </c>
    </row>
    <row r="288" spans="1:65" s="15" customFormat="1" ht="21.75" customHeight="1">
      <c r="A288" s="12"/>
      <c r="B288" s="13"/>
      <c r="C288" s="85" t="s">
        <v>641</v>
      </c>
      <c r="D288" s="85" t="s">
        <v>303</v>
      </c>
      <c r="E288" s="86" t="s">
        <v>5554</v>
      </c>
      <c r="F288" s="87" t="s">
        <v>5555</v>
      </c>
      <c r="G288" s="88" t="s">
        <v>450</v>
      </c>
      <c r="H288" s="89">
        <v>92.42</v>
      </c>
      <c r="I288" s="3"/>
      <c r="J288" s="90">
        <f>ROUND(I288*H288,2)</f>
        <v>0</v>
      </c>
      <c r="K288" s="87" t="s">
        <v>1</v>
      </c>
      <c r="L288" s="13"/>
      <c r="M288" s="91" t="s">
        <v>1</v>
      </c>
      <c r="N288" s="92" t="s">
        <v>40</v>
      </c>
      <c r="O288" s="93"/>
      <c r="P288" s="94">
        <f>O288*H288</f>
        <v>0</v>
      </c>
      <c r="Q288" s="94">
        <v>0</v>
      </c>
      <c r="R288" s="94">
        <f>Q288*H288</f>
        <v>0</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6137</v>
      </c>
    </row>
    <row r="289" spans="1:65" s="98" customFormat="1">
      <c r="B289" s="99"/>
      <c r="D289" s="100" t="s">
        <v>308</v>
      </c>
      <c r="E289" s="101" t="s">
        <v>1</v>
      </c>
      <c r="F289" s="102" t="s">
        <v>5431</v>
      </c>
      <c r="H289" s="103">
        <v>92.42</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85" t="s">
        <v>645</v>
      </c>
      <c r="D290" s="85" t="s">
        <v>303</v>
      </c>
      <c r="E290" s="86" t="s">
        <v>5557</v>
      </c>
      <c r="F290" s="87" t="s">
        <v>5558</v>
      </c>
      <c r="G290" s="88" t="s">
        <v>450</v>
      </c>
      <c r="H290" s="89">
        <v>3.85</v>
      </c>
      <c r="I290" s="3"/>
      <c r="J290" s="90">
        <f>ROUND(I290*H290,2)</f>
        <v>0</v>
      </c>
      <c r="K290" s="87" t="s">
        <v>1</v>
      </c>
      <c r="L290" s="13"/>
      <c r="M290" s="91" t="s">
        <v>1</v>
      </c>
      <c r="N290" s="92" t="s">
        <v>40</v>
      </c>
      <c r="O290" s="93"/>
      <c r="P290" s="94">
        <f>O290*H290</f>
        <v>0</v>
      </c>
      <c r="Q290" s="94">
        <v>0</v>
      </c>
      <c r="R290" s="94">
        <f>Q290*H290</f>
        <v>0</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6138</v>
      </c>
    </row>
    <row r="291" spans="1:65" s="98" customFormat="1">
      <c r="B291" s="99"/>
      <c r="D291" s="100" t="s">
        <v>308</v>
      </c>
      <c r="E291" s="101" t="s">
        <v>1</v>
      </c>
      <c r="F291" s="102" t="s">
        <v>5627</v>
      </c>
      <c r="H291" s="103">
        <v>3.85</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44.25" customHeight="1">
      <c r="A292" s="12"/>
      <c r="B292" s="13"/>
      <c r="C292" s="85" t="s">
        <v>653</v>
      </c>
      <c r="D292" s="85" t="s">
        <v>303</v>
      </c>
      <c r="E292" s="86" t="s">
        <v>5959</v>
      </c>
      <c r="F292" s="87" t="s">
        <v>5960</v>
      </c>
      <c r="G292" s="88" t="s">
        <v>419</v>
      </c>
      <c r="H292" s="89">
        <v>3</v>
      </c>
      <c r="I292" s="3"/>
      <c r="J292" s="90">
        <f>ROUND(I292*H292,2)</f>
        <v>0</v>
      </c>
      <c r="K292" s="87" t="s">
        <v>1</v>
      </c>
      <c r="L292" s="13"/>
      <c r="M292" s="91" t="s">
        <v>1</v>
      </c>
      <c r="N292" s="92" t="s">
        <v>40</v>
      </c>
      <c r="O292" s="93"/>
      <c r="P292" s="94">
        <f>O292*H292</f>
        <v>0</v>
      </c>
      <c r="Q292" s="94">
        <v>0</v>
      </c>
      <c r="R292" s="94">
        <f>Q292*H292</f>
        <v>0</v>
      </c>
      <c r="S292" s="94">
        <v>0</v>
      </c>
      <c r="T292" s="95">
        <f>S292*H292</f>
        <v>0</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6139</v>
      </c>
    </row>
    <row r="293" spans="1:65" s="98" customFormat="1">
      <c r="B293" s="99"/>
      <c r="D293" s="100" t="s">
        <v>308</v>
      </c>
      <c r="E293" s="101" t="s">
        <v>1</v>
      </c>
      <c r="F293" s="102" t="s">
        <v>5962</v>
      </c>
      <c r="H293" s="103">
        <v>3</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21.75" customHeight="1">
      <c r="A294" s="12"/>
      <c r="B294" s="13"/>
      <c r="C294" s="85" t="s">
        <v>657</v>
      </c>
      <c r="D294" s="85" t="s">
        <v>303</v>
      </c>
      <c r="E294" s="86" t="s">
        <v>5341</v>
      </c>
      <c r="F294" s="87" t="s">
        <v>5342</v>
      </c>
      <c r="G294" s="88" t="s">
        <v>450</v>
      </c>
      <c r="H294" s="89">
        <v>96.27</v>
      </c>
      <c r="I294" s="3"/>
      <c r="J294" s="90">
        <f>ROUND(I294*H294,2)</f>
        <v>0</v>
      </c>
      <c r="K294" s="87" t="s">
        <v>1</v>
      </c>
      <c r="L294" s="13"/>
      <c r="M294" s="91" t="s">
        <v>1</v>
      </c>
      <c r="N294" s="92" t="s">
        <v>40</v>
      </c>
      <c r="O294" s="93"/>
      <c r="P294" s="94">
        <f>O294*H294</f>
        <v>0</v>
      </c>
      <c r="Q294" s="94">
        <v>0</v>
      </c>
      <c r="R294" s="94">
        <f>Q294*H294</f>
        <v>0</v>
      </c>
      <c r="S294" s="94">
        <v>7.6800000000000002E-3</v>
      </c>
      <c r="T294" s="95">
        <f>S294*H294</f>
        <v>0.73935359999999994</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6140</v>
      </c>
    </row>
    <row r="295" spans="1:65" s="179" customFormat="1">
      <c r="B295" s="180"/>
      <c r="D295" s="100" t="s">
        <v>308</v>
      </c>
      <c r="E295" s="181" t="s">
        <v>1</v>
      </c>
      <c r="F295" s="182" t="s">
        <v>4441</v>
      </c>
      <c r="H295" s="181" t="s">
        <v>1</v>
      </c>
      <c r="L295" s="180"/>
      <c r="M295" s="183"/>
      <c r="N295" s="184"/>
      <c r="O295" s="184"/>
      <c r="P295" s="184"/>
      <c r="Q295" s="184"/>
      <c r="R295" s="184"/>
      <c r="S295" s="184"/>
      <c r="T295" s="185"/>
      <c r="AT295" s="181" t="s">
        <v>308</v>
      </c>
      <c r="AU295" s="181" t="s">
        <v>84</v>
      </c>
      <c r="AV295" s="179" t="s">
        <v>82</v>
      </c>
      <c r="AW295" s="179" t="s">
        <v>31</v>
      </c>
      <c r="AX295" s="179" t="s">
        <v>75</v>
      </c>
      <c r="AY295" s="181" t="s">
        <v>302</v>
      </c>
    </row>
    <row r="296" spans="1:65" s="98" customFormat="1">
      <c r="B296" s="99"/>
      <c r="D296" s="100" t="s">
        <v>308</v>
      </c>
      <c r="E296" s="101" t="s">
        <v>1</v>
      </c>
      <c r="F296" s="102" t="s">
        <v>5431</v>
      </c>
      <c r="H296" s="103">
        <v>92.42</v>
      </c>
      <c r="L296" s="99"/>
      <c r="M296" s="104"/>
      <c r="N296" s="105"/>
      <c r="O296" s="105"/>
      <c r="P296" s="105"/>
      <c r="Q296" s="105"/>
      <c r="R296" s="105"/>
      <c r="S296" s="105"/>
      <c r="T296" s="106"/>
      <c r="AT296" s="101" t="s">
        <v>308</v>
      </c>
      <c r="AU296" s="101" t="s">
        <v>84</v>
      </c>
      <c r="AV296" s="98" t="s">
        <v>84</v>
      </c>
      <c r="AW296" s="98" t="s">
        <v>31</v>
      </c>
      <c r="AX296" s="98" t="s">
        <v>75</v>
      </c>
      <c r="AY296" s="101" t="s">
        <v>302</v>
      </c>
    </row>
    <row r="297" spans="1:65" s="98" customFormat="1">
      <c r="B297" s="99"/>
      <c r="D297" s="100" t="s">
        <v>308</v>
      </c>
      <c r="E297" s="101" t="s">
        <v>1</v>
      </c>
      <c r="F297" s="102" t="s">
        <v>5627</v>
      </c>
      <c r="H297" s="103">
        <v>3.85</v>
      </c>
      <c r="L297" s="99"/>
      <c r="M297" s="104"/>
      <c r="N297" s="105"/>
      <c r="O297" s="105"/>
      <c r="P297" s="105"/>
      <c r="Q297" s="105"/>
      <c r="R297" s="105"/>
      <c r="S297" s="105"/>
      <c r="T297" s="106"/>
      <c r="AT297" s="101" t="s">
        <v>308</v>
      </c>
      <c r="AU297" s="101" t="s">
        <v>84</v>
      </c>
      <c r="AV297" s="98" t="s">
        <v>84</v>
      </c>
      <c r="AW297" s="98" t="s">
        <v>31</v>
      </c>
      <c r="AX297" s="98" t="s">
        <v>75</v>
      </c>
      <c r="AY297" s="101" t="s">
        <v>302</v>
      </c>
    </row>
    <row r="298" spans="1:65" s="171" customFormat="1">
      <c r="B298" s="172"/>
      <c r="D298" s="100" t="s">
        <v>308</v>
      </c>
      <c r="E298" s="173" t="s">
        <v>1</v>
      </c>
      <c r="F298" s="174" t="s">
        <v>435</v>
      </c>
      <c r="H298" s="175">
        <v>96.27</v>
      </c>
      <c r="L298" s="172"/>
      <c r="M298" s="176"/>
      <c r="N298" s="177"/>
      <c r="O298" s="177"/>
      <c r="P298" s="177"/>
      <c r="Q298" s="177"/>
      <c r="R298" s="177"/>
      <c r="S298" s="177"/>
      <c r="T298" s="178"/>
      <c r="AT298" s="173" t="s">
        <v>308</v>
      </c>
      <c r="AU298" s="173" t="s">
        <v>84</v>
      </c>
      <c r="AV298" s="171" t="s">
        <v>97</v>
      </c>
      <c r="AW298" s="171" t="s">
        <v>31</v>
      </c>
      <c r="AX298" s="171" t="s">
        <v>82</v>
      </c>
      <c r="AY298" s="173" t="s">
        <v>302</v>
      </c>
    </row>
    <row r="299" spans="1:65" s="15" customFormat="1" ht="21.75" customHeight="1">
      <c r="A299" s="12"/>
      <c r="B299" s="13"/>
      <c r="C299" s="85" t="s">
        <v>661</v>
      </c>
      <c r="D299" s="85" t="s">
        <v>303</v>
      </c>
      <c r="E299" s="86" t="s">
        <v>5344</v>
      </c>
      <c r="F299" s="87" t="s">
        <v>5345</v>
      </c>
      <c r="G299" s="88" t="s">
        <v>450</v>
      </c>
      <c r="H299" s="89">
        <v>96.27</v>
      </c>
      <c r="I299" s="3"/>
      <c r="J299" s="90">
        <f>ROUND(I299*H299,2)</f>
        <v>0</v>
      </c>
      <c r="K299" s="87" t="s">
        <v>427</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6141</v>
      </c>
    </row>
    <row r="300" spans="1:65" s="98" customFormat="1">
      <c r="B300" s="99"/>
      <c r="D300" s="100" t="s">
        <v>308</v>
      </c>
      <c r="E300" s="101" t="s">
        <v>1</v>
      </c>
      <c r="F300" s="102" t="s">
        <v>5431</v>
      </c>
      <c r="H300" s="103">
        <v>92.42</v>
      </c>
      <c r="L300" s="99"/>
      <c r="M300" s="104"/>
      <c r="N300" s="105"/>
      <c r="O300" s="105"/>
      <c r="P300" s="105"/>
      <c r="Q300" s="105"/>
      <c r="R300" s="105"/>
      <c r="S300" s="105"/>
      <c r="T300" s="106"/>
      <c r="AT300" s="101" t="s">
        <v>308</v>
      </c>
      <c r="AU300" s="101" t="s">
        <v>84</v>
      </c>
      <c r="AV300" s="98" t="s">
        <v>84</v>
      </c>
      <c r="AW300" s="98" t="s">
        <v>31</v>
      </c>
      <c r="AX300" s="98" t="s">
        <v>75</v>
      </c>
      <c r="AY300" s="101" t="s">
        <v>302</v>
      </c>
    </row>
    <row r="301" spans="1:65" s="98" customFormat="1">
      <c r="B301" s="99"/>
      <c r="D301" s="100" t="s">
        <v>308</v>
      </c>
      <c r="E301" s="101" t="s">
        <v>1</v>
      </c>
      <c r="F301" s="102" t="s">
        <v>5627</v>
      </c>
      <c r="H301" s="103">
        <v>3.85</v>
      </c>
      <c r="L301" s="99"/>
      <c r="M301" s="104"/>
      <c r="N301" s="105"/>
      <c r="O301" s="105"/>
      <c r="P301" s="105"/>
      <c r="Q301" s="105"/>
      <c r="R301" s="105"/>
      <c r="S301" s="105"/>
      <c r="T301" s="106"/>
      <c r="AT301" s="101" t="s">
        <v>308</v>
      </c>
      <c r="AU301" s="101" t="s">
        <v>84</v>
      </c>
      <c r="AV301" s="98" t="s">
        <v>84</v>
      </c>
      <c r="AW301" s="98" t="s">
        <v>31</v>
      </c>
      <c r="AX301" s="98" t="s">
        <v>75</v>
      </c>
      <c r="AY301" s="101" t="s">
        <v>302</v>
      </c>
    </row>
    <row r="302" spans="1:65" s="171" customFormat="1">
      <c r="B302" s="172"/>
      <c r="D302" s="100" t="s">
        <v>308</v>
      </c>
      <c r="E302" s="173" t="s">
        <v>1</v>
      </c>
      <c r="F302" s="174" t="s">
        <v>435</v>
      </c>
      <c r="H302" s="175">
        <v>96.27</v>
      </c>
      <c r="L302" s="172"/>
      <c r="M302" s="176"/>
      <c r="N302" s="177"/>
      <c r="O302" s="177"/>
      <c r="P302" s="177"/>
      <c r="Q302" s="177"/>
      <c r="R302" s="177"/>
      <c r="S302" s="177"/>
      <c r="T302" s="178"/>
      <c r="AT302" s="173" t="s">
        <v>308</v>
      </c>
      <c r="AU302" s="173" t="s">
        <v>84</v>
      </c>
      <c r="AV302" s="171" t="s">
        <v>97</v>
      </c>
      <c r="AW302" s="171" t="s">
        <v>31</v>
      </c>
      <c r="AX302" s="171" t="s">
        <v>82</v>
      </c>
      <c r="AY302" s="173" t="s">
        <v>302</v>
      </c>
    </row>
    <row r="303" spans="1:65" s="15" customFormat="1" ht="16.5" customHeight="1">
      <c r="A303" s="12"/>
      <c r="B303" s="13"/>
      <c r="C303" s="85" t="s">
        <v>665</v>
      </c>
      <c r="D303" s="85" t="s">
        <v>303</v>
      </c>
      <c r="E303" s="86" t="s">
        <v>5347</v>
      </c>
      <c r="F303" s="87" t="s">
        <v>5348</v>
      </c>
      <c r="G303" s="88" t="s">
        <v>450</v>
      </c>
      <c r="H303" s="89">
        <v>96.27</v>
      </c>
      <c r="I303" s="3"/>
      <c r="J303" s="90">
        <f>ROUND(I303*H303,2)</f>
        <v>0</v>
      </c>
      <c r="K303" s="87" t="s">
        <v>427</v>
      </c>
      <c r="L303" s="13"/>
      <c r="M303" s="91" t="s">
        <v>1</v>
      </c>
      <c r="N303" s="92" t="s">
        <v>40</v>
      </c>
      <c r="O303" s="93"/>
      <c r="P303" s="94">
        <f>O303*H303</f>
        <v>0</v>
      </c>
      <c r="Q303" s="94">
        <v>0</v>
      </c>
      <c r="R303" s="94">
        <f>Q303*H303</f>
        <v>0</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6142</v>
      </c>
    </row>
    <row r="304" spans="1:65" s="98" customFormat="1">
      <c r="B304" s="99"/>
      <c r="D304" s="100" t="s">
        <v>308</v>
      </c>
      <c r="E304" s="101" t="s">
        <v>5431</v>
      </c>
      <c r="F304" s="102" t="s">
        <v>6143</v>
      </c>
      <c r="H304" s="103">
        <v>92.42</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65" s="98" customFormat="1">
      <c r="B305" s="99"/>
      <c r="D305" s="100" t="s">
        <v>308</v>
      </c>
      <c r="E305" s="101" t="s">
        <v>5627</v>
      </c>
      <c r="F305" s="102" t="s">
        <v>6144</v>
      </c>
      <c r="H305" s="103">
        <v>3.85</v>
      </c>
      <c r="L305" s="99"/>
      <c r="M305" s="104"/>
      <c r="N305" s="105"/>
      <c r="O305" s="105"/>
      <c r="P305" s="105"/>
      <c r="Q305" s="105"/>
      <c r="R305" s="105"/>
      <c r="S305" s="105"/>
      <c r="T305" s="106"/>
      <c r="AT305" s="101" t="s">
        <v>308</v>
      </c>
      <c r="AU305" s="101" t="s">
        <v>84</v>
      </c>
      <c r="AV305" s="98" t="s">
        <v>84</v>
      </c>
      <c r="AW305" s="98" t="s">
        <v>31</v>
      </c>
      <c r="AX305" s="98" t="s">
        <v>75</v>
      </c>
      <c r="AY305" s="101" t="s">
        <v>302</v>
      </c>
    </row>
    <row r="306" spans="1:65" s="171" customFormat="1">
      <c r="B306" s="172"/>
      <c r="D306" s="100" t="s">
        <v>308</v>
      </c>
      <c r="E306" s="173" t="s">
        <v>1</v>
      </c>
      <c r="F306" s="174" t="s">
        <v>435</v>
      </c>
      <c r="H306" s="175">
        <v>96.27</v>
      </c>
      <c r="L306" s="172"/>
      <c r="M306" s="176"/>
      <c r="N306" s="177"/>
      <c r="O306" s="177"/>
      <c r="P306" s="177"/>
      <c r="Q306" s="177"/>
      <c r="R306" s="177"/>
      <c r="S306" s="177"/>
      <c r="T306" s="178"/>
      <c r="AT306" s="173" t="s">
        <v>308</v>
      </c>
      <c r="AU306" s="173" t="s">
        <v>84</v>
      </c>
      <c r="AV306" s="171" t="s">
        <v>97</v>
      </c>
      <c r="AW306" s="171" t="s">
        <v>31</v>
      </c>
      <c r="AX306" s="171" t="s">
        <v>82</v>
      </c>
      <c r="AY306" s="173" t="s">
        <v>302</v>
      </c>
    </row>
    <row r="307" spans="1:65" s="15" customFormat="1" ht="21.75" customHeight="1">
      <c r="A307" s="12"/>
      <c r="B307" s="13"/>
      <c r="C307" s="85" t="s">
        <v>669</v>
      </c>
      <c r="D307" s="85" t="s">
        <v>303</v>
      </c>
      <c r="E307" s="86" t="s">
        <v>2794</v>
      </c>
      <c r="F307" s="87" t="s">
        <v>2795</v>
      </c>
      <c r="G307" s="88" t="s">
        <v>419</v>
      </c>
      <c r="H307" s="89">
        <v>3</v>
      </c>
      <c r="I307" s="3"/>
      <c r="J307" s="90">
        <f>ROUND(I307*H307,2)</f>
        <v>0</v>
      </c>
      <c r="K307" s="87" t="s">
        <v>427</v>
      </c>
      <c r="L307" s="13"/>
      <c r="M307" s="91" t="s">
        <v>1</v>
      </c>
      <c r="N307" s="92" t="s">
        <v>40</v>
      </c>
      <c r="O307" s="93"/>
      <c r="P307" s="94">
        <f>O307*H307</f>
        <v>0</v>
      </c>
      <c r="Q307" s="94">
        <v>0.45937</v>
      </c>
      <c r="R307" s="94">
        <f>Q307*H307</f>
        <v>1.3781099999999999</v>
      </c>
      <c r="S307" s="94">
        <v>0</v>
      </c>
      <c r="T307" s="95">
        <f>S307*H307</f>
        <v>0</v>
      </c>
      <c r="U307" s="12"/>
      <c r="V307" s="12"/>
      <c r="W307" s="12"/>
      <c r="X307" s="12"/>
      <c r="Y307" s="12"/>
      <c r="Z307" s="12"/>
      <c r="AA307" s="12"/>
      <c r="AB307" s="12"/>
      <c r="AC307" s="12"/>
      <c r="AD307" s="12"/>
      <c r="AE307" s="12"/>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6145</v>
      </c>
    </row>
    <row r="308" spans="1:65" s="98" customFormat="1">
      <c r="B308" s="99"/>
      <c r="D308" s="100" t="s">
        <v>308</v>
      </c>
      <c r="E308" s="101" t="s">
        <v>1</v>
      </c>
      <c r="F308" s="102" t="s">
        <v>91</v>
      </c>
      <c r="H308" s="103">
        <v>3</v>
      </c>
      <c r="L308" s="99"/>
      <c r="M308" s="104"/>
      <c r="N308" s="105"/>
      <c r="O308" s="105"/>
      <c r="P308" s="105"/>
      <c r="Q308" s="105"/>
      <c r="R308" s="105"/>
      <c r="S308" s="105"/>
      <c r="T308" s="106"/>
      <c r="AT308" s="101" t="s">
        <v>308</v>
      </c>
      <c r="AU308" s="101" t="s">
        <v>84</v>
      </c>
      <c r="AV308" s="98" t="s">
        <v>84</v>
      </c>
      <c r="AW308" s="98" t="s">
        <v>31</v>
      </c>
      <c r="AX308" s="98" t="s">
        <v>82</v>
      </c>
      <c r="AY308" s="101" t="s">
        <v>302</v>
      </c>
    </row>
    <row r="309" spans="1:65" s="15" customFormat="1" ht="21.75" customHeight="1">
      <c r="A309" s="12"/>
      <c r="B309" s="13"/>
      <c r="C309" s="85" t="s">
        <v>677</v>
      </c>
      <c r="D309" s="85" t="s">
        <v>303</v>
      </c>
      <c r="E309" s="86" t="s">
        <v>5969</v>
      </c>
      <c r="F309" s="87" t="s">
        <v>5970</v>
      </c>
      <c r="G309" s="88" t="s">
        <v>468</v>
      </c>
      <c r="H309" s="89">
        <v>7.4880000000000004</v>
      </c>
      <c r="I309" s="3"/>
      <c r="J309" s="90">
        <f>ROUND(I309*H309,2)</f>
        <v>0</v>
      </c>
      <c r="K309" s="87" t="s">
        <v>427</v>
      </c>
      <c r="L309" s="13"/>
      <c r="M309" s="91" t="s">
        <v>1</v>
      </c>
      <c r="N309" s="92" t="s">
        <v>40</v>
      </c>
      <c r="O309" s="93"/>
      <c r="P309" s="94">
        <f>O309*H309</f>
        <v>0</v>
      </c>
      <c r="Q309" s="94">
        <v>2.4775800000000001</v>
      </c>
      <c r="R309" s="94">
        <f>Q309*H309</f>
        <v>18.552119040000001</v>
      </c>
      <c r="S309" s="94">
        <v>0</v>
      </c>
      <c r="T309" s="95">
        <f>S309*H309</f>
        <v>0</v>
      </c>
      <c r="U309" s="12"/>
      <c r="V309" s="12"/>
      <c r="W309" s="12"/>
      <c r="X309" s="12"/>
      <c r="Y309" s="12"/>
      <c r="Z309" s="12"/>
      <c r="AA309" s="12"/>
      <c r="AB309" s="12"/>
      <c r="AC309" s="12"/>
      <c r="AD309" s="12"/>
      <c r="AE309" s="12"/>
      <c r="AR309" s="96" t="s">
        <v>97</v>
      </c>
      <c r="AT309" s="96" t="s">
        <v>303</v>
      </c>
      <c r="AU309" s="96" t="s">
        <v>84</v>
      </c>
      <c r="AY309" s="5" t="s">
        <v>302</v>
      </c>
      <c r="BE309" s="97">
        <f>IF(N309="základní",J309,0)</f>
        <v>0</v>
      </c>
      <c r="BF309" s="97">
        <f>IF(N309="snížená",J309,0)</f>
        <v>0</v>
      </c>
      <c r="BG309" s="97">
        <f>IF(N309="zákl. přenesená",J309,0)</f>
        <v>0</v>
      </c>
      <c r="BH309" s="97">
        <f>IF(N309="sníž. přenesená",J309,0)</f>
        <v>0</v>
      </c>
      <c r="BI309" s="97">
        <f>IF(N309="nulová",J309,0)</f>
        <v>0</v>
      </c>
      <c r="BJ309" s="5" t="s">
        <v>82</v>
      </c>
      <c r="BK309" s="97">
        <f>ROUND(I309*H309,2)</f>
        <v>0</v>
      </c>
      <c r="BL309" s="5" t="s">
        <v>97</v>
      </c>
      <c r="BM309" s="96" t="s">
        <v>6146</v>
      </c>
    </row>
    <row r="310" spans="1:65" s="179" customFormat="1">
      <c r="B310" s="180"/>
      <c r="D310" s="100" t="s">
        <v>308</v>
      </c>
      <c r="E310" s="181" t="s">
        <v>1</v>
      </c>
      <c r="F310" s="182" t="s">
        <v>5972</v>
      </c>
      <c r="H310" s="181" t="s">
        <v>1</v>
      </c>
      <c r="L310" s="180"/>
      <c r="M310" s="183"/>
      <c r="N310" s="184"/>
      <c r="O310" s="184"/>
      <c r="P310" s="184"/>
      <c r="Q310" s="184"/>
      <c r="R310" s="184"/>
      <c r="S310" s="184"/>
      <c r="T310" s="185"/>
      <c r="AT310" s="181" t="s">
        <v>308</v>
      </c>
      <c r="AU310" s="181" t="s">
        <v>84</v>
      </c>
      <c r="AV310" s="179" t="s">
        <v>82</v>
      </c>
      <c r="AW310" s="179" t="s">
        <v>31</v>
      </c>
      <c r="AX310" s="179" t="s">
        <v>75</v>
      </c>
      <c r="AY310" s="181" t="s">
        <v>302</v>
      </c>
    </row>
    <row r="311" spans="1:65" s="179" customFormat="1">
      <c r="B311" s="180"/>
      <c r="D311" s="100" t="s">
        <v>308</v>
      </c>
      <c r="E311" s="181" t="s">
        <v>1</v>
      </c>
      <c r="F311" s="182" t="s">
        <v>5973</v>
      </c>
      <c r="H311" s="181" t="s">
        <v>1</v>
      </c>
      <c r="L311" s="180"/>
      <c r="M311" s="183"/>
      <c r="N311" s="184"/>
      <c r="O311" s="184"/>
      <c r="P311" s="184"/>
      <c r="Q311" s="184"/>
      <c r="R311" s="184"/>
      <c r="S311" s="184"/>
      <c r="T311" s="185"/>
      <c r="AT311" s="181" t="s">
        <v>308</v>
      </c>
      <c r="AU311" s="181" t="s">
        <v>84</v>
      </c>
      <c r="AV311" s="179" t="s">
        <v>82</v>
      </c>
      <c r="AW311" s="179" t="s">
        <v>31</v>
      </c>
      <c r="AX311" s="179" t="s">
        <v>75</v>
      </c>
      <c r="AY311" s="181" t="s">
        <v>302</v>
      </c>
    </row>
    <row r="312" spans="1:65" s="98" customFormat="1">
      <c r="B312" s="99"/>
      <c r="D312" s="100" t="s">
        <v>308</v>
      </c>
      <c r="E312" s="101" t="s">
        <v>1</v>
      </c>
      <c r="F312" s="102" t="s">
        <v>5974</v>
      </c>
      <c r="H312" s="103">
        <v>0.95399999999999996</v>
      </c>
      <c r="L312" s="99"/>
      <c r="M312" s="104"/>
      <c r="N312" s="105"/>
      <c r="O312" s="105"/>
      <c r="P312" s="105"/>
      <c r="Q312" s="105"/>
      <c r="R312" s="105"/>
      <c r="S312" s="105"/>
      <c r="T312" s="106"/>
      <c r="AT312" s="101" t="s">
        <v>308</v>
      </c>
      <c r="AU312" s="101" t="s">
        <v>84</v>
      </c>
      <c r="AV312" s="98" t="s">
        <v>84</v>
      </c>
      <c r="AW312" s="98" t="s">
        <v>31</v>
      </c>
      <c r="AX312" s="98" t="s">
        <v>75</v>
      </c>
      <c r="AY312" s="101" t="s">
        <v>302</v>
      </c>
    </row>
    <row r="313" spans="1:65" s="98" customFormat="1">
      <c r="B313" s="99"/>
      <c r="D313" s="100" t="s">
        <v>308</v>
      </c>
      <c r="E313" s="101" t="s">
        <v>1</v>
      </c>
      <c r="F313" s="102" t="s">
        <v>5975</v>
      </c>
      <c r="H313" s="103">
        <v>2.79</v>
      </c>
      <c r="L313" s="99"/>
      <c r="M313" s="104"/>
      <c r="N313" s="105"/>
      <c r="O313" s="105"/>
      <c r="P313" s="105"/>
      <c r="Q313" s="105"/>
      <c r="R313" s="105"/>
      <c r="S313" s="105"/>
      <c r="T313" s="106"/>
      <c r="AT313" s="101" t="s">
        <v>308</v>
      </c>
      <c r="AU313" s="101" t="s">
        <v>84</v>
      </c>
      <c r="AV313" s="98" t="s">
        <v>84</v>
      </c>
      <c r="AW313" s="98" t="s">
        <v>31</v>
      </c>
      <c r="AX313" s="98" t="s">
        <v>75</v>
      </c>
      <c r="AY313" s="101" t="s">
        <v>302</v>
      </c>
    </row>
    <row r="314" spans="1:65" s="186" customFormat="1">
      <c r="B314" s="187"/>
      <c r="D314" s="100" t="s">
        <v>308</v>
      </c>
      <c r="E314" s="188" t="s">
        <v>1</v>
      </c>
      <c r="F314" s="189" t="s">
        <v>481</v>
      </c>
      <c r="H314" s="190">
        <v>3.7440000000000002</v>
      </c>
      <c r="L314" s="187"/>
      <c r="M314" s="191"/>
      <c r="N314" s="192"/>
      <c r="O314" s="192"/>
      <c r="P314" s="192"/>
      <c r="Q314" s="192"/>
      <c r="R314" s="192"/>
      <c r="S314" s="192"/>
      <c r="T314" s="193"/>
      <c r="AT314" s="188" t="s">
        <v>308</v>
      </c>
      <c r="AU314" s="188" t="s">
        <v>84</v>
      </c>
      <c r="AV314" s="186" t="s">
        <v>91</v>
      </c>
      <c r="AW314" s="186" t="s">
        <v>31</v>
      </c>
      <c r="AX314" s="186" t="s">
        <v>75</v>
      </c>
      <c r="AY314" s="188" t="s">
        <v>302</v>
      </c>
    </row>
    <row r="315" spans="1:65" s="98" customFormat="1">
      <c r="B315" s="99"/>
      <c r="D315" s="100" t="s">
        <v>308</v>
      </c>
      <c r="E315" s="101" t="s">
        <v>1</v>
      </c>
      <c r="F315" s="102" t="s">
        <v>6147</v>
      </c>
      <c r="H315" s="103">
        <v>3.7440000000000002</v>
      </c>
      <c r="L315" s="99"/>
      <c r="M315" s="104"/>
      <c r="N315" s="105"/>
      <c r="O315" s="105"/>
      <c r="P315" s="105"/>
      <c r="Q315" s="105"/>
      <c r="R315" s="105"/>
      <c r="S315" s="105"/>
      <c r="T315" s="106"/>
      <c r="AT315" s="101" t="s">
        <v>308</v>
      </c>
      <c r="AU315" s="101" t="s">
        <v>84</v>
      </c>
      <c r="AV315" s="98" t="s">
        <v>84</v>
      </c>
      <c r="AW315" s="98" t="s">
        <v>31</v>
      </c>
      <c r="AX315" s="98" t="s">
        <v>75</v>
      </c>
      <c r="AY315" s="101" t="s">
        <v>302</v>
      </c>
    </row>
    <row r="316" spans="1:65" s="171" customFormat="1">
      <c r="B316" s="172"/>
      <c r="D316" s="100" t="s">
        <v>308</v>
      </c>
      <c r="E316" s="173" t="s">
        <v>1</v>
      </c>
      <c r="F316" s="174" t="s">
        <v>435</v>
      </c>
      <c r="H316" s="175">
        <v>7.4880000000000004</v>
      </c>
      <c r="L316" s="172"/>
      <c r="M316" s="176"/>
      <c r="N316" s="177"/>
      <c r="O316" s="177"/>
      <c r="P316" s="177"/>
      <c r="Q316" s="177"/>
      <c r="R316" s="177"/>
      <c r="S316" s="177"/>
      <c r="T316" s="178"/>
      <c r="AT316" s="173" t="s">
        <v>308</v>
      </c>
      <c r="AU316" s="173" t="s">
        <v>84</v>
      </c>
      <c r="AV316" s="171" t="s">
        <v>97</v>
      </c>
      <c r="AW316" s="171" t="s">
        <v>31</v>
      </c>
      <c r="AX316" s="171" t="s">
        <v>82</v>
      </c>
      <c r="AY316" s="173" t="s">
        <v>302</v>
      </c>
    </row>
    <row r="317" spans="1:65" s="15" customFormat="1" ht="21.75" customHeight="1">
      <c r="A317" s="12"/>
      <c r="B317" s="13"/>
      <c r="C317" s="85" t="s">
        <v>684</v>
      </c>
      <c r="D317" s="85" t="s">
        <v>303</v>
      </c>
      <c r="E317" s="86" t="s">
        <v>5977</v>
      </c>
      <c r="F317" s="87" t="s">
        <v>5978</v>
      </c>
      <c r="G317" s="88" t="s">
        <v>468</v>
      </c>
      <c r="H317" s="89">
        <v>1.532</v>
      </c>
      <c r="I317" s="3"/>
      <c r="J317" s="90">
        <f>ROUND(I317*H317,2)</f>
        <v>0</v>
      </c>
      <c r="K317" s="87" t="s">
        <v>427</v>
      </c>
      <c r="L317" s="13"/>
      <c r="M317" s="91" t="s">
        <v>1</v>
      </c>
      <c r="N317" s="92" t="s">
        <v>40</v>
      </c>
      <c r="O317" s="93"/>
      <c r="P317" s="94">
        <f>O317*H317</f>
        <v>0</v>
      </c>
      <c r="Q317" s="94">
        <v>2.4775800000000001</v>
      </c>
      <c r="R317" s="94">
        <f>Q317*H317</f>
        <v>3.7956525600000002</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6148</v>
      </c>
    </row>
    <row r="318" spans="1:65" s="179" customFormat="1">
      <c r="B318" s="180"/>
      <c r="D318" s="100" t="s">
        <v>308</v>
      </c>
      <c r="E318" s="181" t="s">
        <v>1</v>
      </c>
      <c r="F318" s="182" t="s">
        <v>5972</v>
      </c>
      <c r="H318" s="181" t="s">
        <v>1</v>
      </c>
      <c r="L318" s="180"/>
      <c r="M318" s="183"/>
      <c r="N318" s="184"/>
      <c r="O318" s="184"/>
      <c r="P318" s="184"/>
      <c r="Q318" s="184"/>
      <c r="R318" s="184"/>
      <c r="S318" s="184"/>
      <c r="T318" s="185"/>
      <c r="AT318" s="181" t="s">
        <v>308</v>
      </c>
      <c r="AU318" s="181" t="s">
        <v>84</v>
      </c>
      <c r="AV318" s="179" t="s">
        <v>82</v>
      </c>
      <c r="AW318" s="179" t="s">
        <v>31</v>
      </c>
      <c r="AX318" s="179" t="s">
        <v>75</v>
      </c>
      <c r="AY318" s="181" t="s">
        <v>302</v>
      </c>
    </row>
    <row r="319" spans="1:65" s="98" customFormat="1">
      <c r="B319" s="99"/>
      <c r="D319" s="100" t="s">
        <v>308</v>
      </c>
      <c r="E319" s="101" t="s">
        <v>1</v>
      </c>
      <c r="F319" s="102" t="s">
        <v>5980</v>
      </c>
      <c r="H319" s="103">
        <v>0.71</v>
      </c>
      <c r="L319" s="99"/>
      <c r="M319" s="104"/>
      <c r="N319" s="105"/>
      <c r="O319" s="105"/>
      <c r="P319" s="105"/>
      <c r="Q319" s="105"/>
      <c r="R319" s="105"/>
      <c r="S319" s="105"/>
      <c r="T319" s="106"/>
      <c r="AT319" s="101" t="s">
        <v>308</v>
      </c>
      <c r="AU319" s="101" t="s">
        <v>84</v>
      </c>
      <c r="AV319" s="98" t="s">
        <v>84</v>
      </c>
      <c r="AW319" s="98" t="s">
        <v>31</v>
      </c>
      <c r="AX319" s="98" t="s">
        <v>75</v>
      </c>
      <c r="AY319" s="101" t="s">
        <v>302</v>
      </c>
    </row>
    <row r="320" spans="1:65" s="98" customFormat="1">
      <c r="B320" s="99"/>
      <c r="D320" s="100" t="s">
        <v>308</v>
      </c>
      <c r="E320" s="101" t="s">
        <v>1</v>
      </c>
      <c r="F320" s="102" t="s">
        <v>5981</v>
      </c>
      <c r="H320" s="103">
        <v>5.6000000000000001E-2</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186" customFormat="1">
      <c r="B321" s="187"/>
      <c r="D321" s="100" t="s">
        <v>308</v>
      </c>
      <c r="E321" s="188" t="s">
        <v>1</v>
      </c>
      <c r="F321" s="189" t="s">
        <v>481</v>
      </c>
      <c r="H321" s="190">
        <v>0.76600000000000001</v>
      </c>
      <c r="L321" s="187"/>
      <c r="M321" s="191"/>
      <c r="N321" s="192"/>
      <c r="O321" s="192"/>
      <c r="P321" s="192"/>
      <c r="Q321" s="192"/>
      <c r="R321" s="192"/>
      <c r="S321" s="192"/>
      <c r="T321" s="193"/>
      <c r="AT321" s="188" t="s">
        <v>308</v>
      </c>
      <c r="AU321" s="188" t="s">
        <v>84</v>
      </c>
      <c r="AV321" s="186" t="s">
        <v>91</v>
      </c>
      <c r="AW321" s="186" t="s">
        <v>31</v>
      </c>
      <c r="AX321" s="186" t="s">
        <v>75</v>
      </c>
      <c r="AY321" s="188" t="s">
        <v>302</v>
      </c>
    </row>
    <row r="322" spans="1:65" s="98" customFormat="1">
      <c r="B322" s="99"/>
      <c r="D322" s="100" t="s">
        <v>308</v>
      </c>
      <c r="E322" s="101" t="s">
        <v>1</v>
      </c>
      <c r="F322" s="102" t="s">
        <v>6149</v>
      </c>
      <c r="H322" s="103">
        <v>0.76600000000000001</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171" customFormat="1">
      <c r="B323" s="172"/>
      <c r="D323" s="100" t="s">
        <v>308</v>
      </c>
      <c r="E323" s="173" t="s">
        <v>1</v>
      </c>
      <c r="F323" s="174" t="s">
        <v>435</v>
      </c>
      <c r="H323" s="175">
        <v>1.532</v>
      </c>
      <c r="L323" s="172"/>
      <c r="M323" s="176"/>
      <c r="N323" s="177"/>
      <c r="O323" s="177"/>
      <c r="P323" s="177"/>
      <c r="Q323" s="177"/>
      <c r="R323" s="177"/>
      <c r="S323" s="177"/>
      <c r="T323" s="178"/>
      <c r="AT323" s="173" t="s">
        <v>308</v>
      </c>
      <c r="AU323" s="173" t="s">
        <v>84</v>
      </c>
      <c r="AV323" s="171" t="s">
        <v>97</v>
      </c>
      <c r="AW323" s="171" t="s">
        <v>31</v>
      </c>
      <c r="AX323" s="171" t="s">
        <v>82</v>
      </c>
      <c r="AY323" s="173" t="s">
        <v>302</v>
      </c>
    </row>
    <row r="324" spans="1:65" s="15" customFormat="1" ht="21.75" customHeight="1">
      <c r="A324" s="12"/>
      <c r="B324" s="13"/>
      <c r="C324" s="85" t="s">
        <v>688</v>
      </c>
      <c r="D324" s="85" t="s">
        <v>303</v>
      </c>
      <c r="E324" s="86" t="s">
        <v>5983</v>
      </c>
      <c r="F324" s="87" t="s">
        <v>5984</v>
      </c>
      <c r="G324" s="88" t="s">
        <v>423</v>
      </c>
      <c r="H324" s="89">
        <v>56.76</v>
      </c>
      <c r="I324" s="3"/>
      <c r="J324" s="90">
        <f>ROUND(I324*H324,2)</f>
        <v>0</v>
      </c>
      <c r="K324" s="87" t="s">
        <v>427</v>
      </c>
      <c r="L324" s="13"/>
      <c r="M324" s="91" t="s">
        <v>1</v>
      </c>
      <c r="N324" s="92" t="s">
        <v>40</v>
      </c>
      <c r="O324" s="93"/>
      <c r="P324" s="94">
        <f>O324*H324</f>
        <v>0</v>
      </c>
      <c r="Q324" s="94">
        <v>4.6499999999999996E-3</v>
      </c>
      <c r="R324" s="94">
        <f>Q324*H324</f>
        <v>0.26393399999999995</v>
      </c>
      <c r="S324" s="94">
        <v>0</v>
      </c>
      <c r="T324" s="95">
        <f>S324*H324</f>
        <v>0</v>
      </c>
      <c r="U324" s="12"/>
      <c r="V324" s="12"/>
      <c r="W324" s="12"/>
      <c r="X324" s="12"/>
      <c r="Y324" s="12"/>
      <c r="Z324" s="12"/>
      <c r="AA324" s="12"/>
      <c r="AB324" s="12"/>
      <c r="AC324" s="12"/>
      <c r="AD324" s="12"/>
      <c r="AE324" s="12"/>
      <c r="AR324" s="96" t="s">
        <v>97</v>
      </c>
      <c r="AT324" s="96" t="s">
        <v>303</v>
      </c>
      <c r="AU324" s="96" t="s">
        <v>84</v>
      </c>
      <c r="AY324" s="5" t="s">
        <v>302</v>
      </c>
      <c r="BE324" s="97">
        <f>IF(N324="základní",J324,0)</f>
        <v>0</v>
      </c>
      <c r="BF324" s="97">
        <f>IF(N324="snížená",J324,0)</f>
        <v>0</v>
      </c>
      <c r="BG324" s="97">
        <f>IF(N324="zákl. přenesená",J324,0)</f>
        <v>0</v>
      </c>
      <c r="BH324" s="97">
        <f>IF(N324="sníž. přenesená",J324,0)</f>
        <v>0</v>
      </c>
      <c r="BI324" s="97">
        <f>IF(N324="nulová",J324,0)</f>
        <v>0</v>
      </c>
      <c r="BJ324" s="5" t="s">
        <v>82</v>
      </c>
      <c r="BK324" s="97">
        <f>ROUND(I324*H324,2)</f>
        <v>0</v>
      </c>
      <c r="BL324" s="5" t="s">
        <v>97</v>
      </c>
      <c r="BM324" s="96" t="s">
        <v>6150</v>
      </c>
    </row>
    <row r="325" spans="1:65" s="179" customFormat="1">
      <c r="B325" s="180"/>
      <c r="D325" s="100" t="s">
        <v>308</v>
      </c>
      <c r="E325" s="181" t="s">
        <v>1</v>
      </c>
      <c r="F325" s="182" t="s">
        <v>5986</v>
      </c>
      <c r="H325" s="181" t="s">
        <v>1</v>
      </c>
      <c r="L325" s="180"/>
      <c r="M325" s="183"/>
      <c r="N325" s="184"/>
      <c r="O325" s="184"/>
      <c r="P325" s="184"/>
      <c r="Q325" s="184"/>
      <c r="R325" s="184"/>
      <c r="S325" s="184"/>
      <c r="T325" s="185"/>
      <c r="AT325" s="181" t="s">
        <v>308</v>
      </c>
      <c r="AU325" s="181" t="s">
        <v>84</v>
      </c>
      <c r="AV325" s="179" t="s">
        <v>82</v>
      </c>
      <c r="AW325" s="179" t="s">
        <v>31</v>
      </c>
      <c r="AX325" s="179" t="s">
        <v>75</v>
      </c>
      <c r="AY325" s="181" t="s">
        <v>302</v>
      </c>
    </row>
    <row r="326" spans="1:65" s="98" customFormat="1">
      <c r="B326" s="99"/>
      <c r="D326" s="100" t="s">
        <v>308</v>
      </c>
      <c r="E326" s="101" t="s">
        <v>1</v>
      </c>
      <c r="F326" s="102" t="s">
        <v>5987</v>
      </c>
      <c r="H326" s="103">
        <v>9.36</v>
      </c>
      <c r="L326" s="99"/>
      <c r="M326" s="104"/>
      <c r="N326" s="105"/>
      <c r="O326" s="105"/>
      <c r="P326" s="105"/>
      <c r="Q326" s="105"/>
      <c r="R326" s="105"/>
      <c r="S326" s="105"/>
      <c r="T326" s="106"/>
      <c r="AT326" s="101" t="s">
        <v>308</v>
      </c>
      <c r="AU326" s="101" t="s">
        <v>84</v>
      </c>
      <c r="AV326" s="98" t="s">
        <v>84</v>
      </c>
      <c r="AW326" s="98" t="s">
        <v>31</v>
      </c>
      <c r="AX326" s="98" t="s">
        <v>75</v>
      </c>
      <c r="AY326" s="101" t="s">
        <v>302</v>
      </c>
    </row>
    <row r="327" spans="1:65" s="98" customFormat="1">
      <c r="B327" s="99"/>
      <c r="D327" s="100" t="s">
        <v>308</v>
      </c>
      <c r="E327" s="101" t="s">
        <v>1</v>
      </c>
      <c r="F327" s="102" t="s">
        <v>5988</v>
      </c>
      <c r="H327" s="103">
        <v>16.920000000000002</v>
      </c>
      <c r="L327" s="99"/>
      <c r="M327" s="104"/>
      <c r="N327" s="105"/>
      <c r="O327" s="105"/>
      <c r="P327" s="105"/>
      <c r="Q327" s="105"/>
      <c r="R327" s="105"/>
      <c r="S327" s="105"/>
      <c r="T327" s="106"/>
      <c r="AT327" s="101" t="s">
        <v>308</v>
      </c>
      <c r="AU327" s="101" t="s">
        <v>84</v>
      </c>
      <c r="AV327" s="98" t="s">
        <v>84</v>
      </c>
      <c r="AW327" s="98" t="s">
        <v>31</v>
      </c>
      <c r="AX327" s="98" t="s">
        <v>75</v>
      </c>
      <c r="AY327" s="101" t="s">
        <v>302</v>
      </c>
    </row>
    <row r="328" spans="1:65" s="98" customFormat="1">
      <c r="B328" s="99"/>
      <c r="D328" s="100" t="s">
        <v>308</v>
      </c>
      <c r="E328" s="101" t="s">
        <v>1</v>
      </c>
      <c r="F328" s="102" t="s">
        <v>5989</v>
      </c>
      <c r="H328" s="103">
        <v>2.1</v>
      </c>
      <c r="L328" s="99"/>
      <c r="M328" s="104"/>
      <c r="N328" s="105"/>
      <c r="O328" s="105"/>
      <c r="P328" s="105"/>
      <c r="Q328" s="105"/>
      <c r="R328" s="105"/>
      <c r="S328" s="105"/>
      <c r="T328" s="106"/>
      <c r="AT328" s="101" t="s">
        <v>308</v>
      </c>
      <c r="AU328" s="101" t="s">
        <v>84</v>
      </c>
      <c r="AV328" s="98" t="s">
        <v>84</v>
      </c>
      <c r="AW328" s="98" t="s">
        <v>31</v>
      </c>
      <c r="AX328" s="98" t="s">
        <v>75</v>
      </c>
      <c r="AY328" s="101" t="s">
        <v>302</v>
      </c>
    </row>
    <row r="329" spans="1:65" s="186" customFormat="1">
      <c r="B329" s="187"/>
      <c r="D329" s="100" t="s">
        <v>308</v>
      </c>
      <c r="E329" s="188" t="s">
        <v>1</v>
      </c>
      <c r="F329" s="189" t="s">
        <v>481</v>
      </c>
      <c r="H329" s="190">
        <v>28.38</v>
      </c>
      <c r="L329" s="187"/>
      <c r="M329" s="191"/>
      <c r="N329" s="192"/>
      <c r="O329" s="192"/>
      <c r="P329" s="192"/>
      <c r="Q329" s="192"/>
      <c r="R329" s="192"/>
      <c r="S329" s="192"/>
      <c r="T329" s="193"/>
      <c r="AT329" s="188" t="s">
        <v>308</v>
      </c>
      <c r="AU329" s="188" t="s">
        <v>84</v>
      </c>
      <c r="AV329" s="186" t="s">
        <v>91</v>
      </c>
      <c r="AW329" s="186" t="s">
        <v>31</v>
      </c>
      <c r="AX329" s="186" t="s">
        <v>75</v>
      </c>
      <c r="AY329" s="188" t="s">
        <v>302</v>
      </c>
    </row>
    <row r="330" spans="1:65" s="98" customFormat="1">
      <c r="B330" s="99"/>
      <c r="D330" s="100" t="s">
        <v>308</v>
      </c>
      <c r="E330" s="101" t="s">
        <v>1</v>
      </c>
      <c r="F330" s="102" t="s">
        <v>6151</v>
      </c>
      <c r="H330" s="103">
        <v>28.38</v>
      </c>
      <c r="L330" s="99"/>
      <c r="M330" s="104"/>
      <c r="N330" s="105"/>
      <c r="O330" s="105"/>
      <c r="P330" s="105"/>
      <c r="Q330" s="105"/>
      <c r="R330" s="105"/>
      <c r="S330" s="105"/>
      <c r="T330" s="106"/>
      <c r="AT330" s="101" t="s">
        <v>308</v>
      </c>
      <c r="AU330" s="101" t="s">
        <v>84</v>
      </c>
      <c r="AV330" s="98" t="s">
        <v>84</v>
      </c>
      <c r="AW330" s="98" t="s">
        <v>31</v>
      </c>
      <c r="AX330" s="98" t="s">
        <v>75</v>
      </c>
      <c r="AY330" s="101" t="s">
        <v>302</v>
      </c>
    </row>
    <row r="331" spans="1:65" s="171" customFormat="1">
      <c r="B331" s="172"/>
      <c r="D331" s="100" t="s">
        <v>308</v>
      </c>
      <c r="E331" s="173" t="s">
        <v>5991</v>
      </c>
      <c r="F331" s="174" t="s">
        <v>435</v>
      </c>
      <c r="H331" s="175">
        <v>56.76</v>
      </c>
      <c r="L331" s="172"/>
      <c r="M331" s="176"/>
      <c r="N331" s="177"/>
      <c r="O331" s="177"/>
      <c r="P331" s="177"/>
      <c r="Q331" s="177"/>
      <c r="R331" s="177"/>
      <c r="S331" s="177"/>
      <c r="T331" s="178"/>
      <c r="AT331" s="173" t="s">
        <v>308</v>
      </c>
      <c r="AU331" s="173" t="s">
        <v>84</v>
      </c>
      <c r="AV331" s="171" t="s">
        <v>97</v>
      </c>
      <c r="AW331" s="171" t="s">
        <v>31</v>
      </c>
      <c r="AX331" s="171" t="s">
        <v>82</v>
      </c>
      <c r="AY331" s="173" t="s">
        <v>302</v>
      </c>
    </row>
    <row r="332" spans="1:65" s="15" customFormat="1" ht="16.5" customHeight="1">
      <c r="A332" s="12"/>
      <c r="B332" s="13"/>
      <c r="C332" s="85" t="s">
        <v>693</v>
      </c>
      <c r="D332" s="85" t="s">
        <v>303</v>
      </c>
      <c r="E332" s="86" t="s">
        <v>5992</v>
      </c>
      <c r="F332" s="87" t="s">
        <v>5993</v>
      </c>
      <c r="G332" s="88" t="s">
        <v>423</v>
      </c>
      <c r="H332" s="89">
        <v>2.58</v>
      </c>
      <c r="I332" s="3"/>
      <c r="J332" s="90">
        <f>ROUND(I332*H332,2)</f>
        <v>0</v>
      </c>
      <c r="K332" s="87" t="s">
        <v>427</v>
      </c>
      <c r="L332" s="13"/>
      <c r="M332" s="91" t="s">
        <v>1</v>
      </c>
      <c r="N332" s="92" t="s">
        <v>40</v>
      </c>
      <c r="O332" s="93"/>
      <c r="P332" s="94">
        <f>O332*H332</f>
        <v>0</v>
      </c>
      <c r="Q332" s="94">
        <v>3.96E-3</v>
      </c>
      <c r="R332" s="94">
        <f>Q332*H332</f>
        <v>1.02168E-2</v>
      </c>
      <c r="S332" s="94">
        <v>0</v>
      </c>
      <c r="T332" s="95">
        <f>S332*H332</f>
        <v>0</v>
      </c>
      <c r="U332" s="12"/>
      <c r="V332" s="12"/>
      <c r="W332" s="12"/>
      <c r="X332" s="12"/>
      <c r="Y332" s="12"/>
      <c r="Z332" s="12"/>
      <c r="AA332" s="12"/>
      <c r="AB332" s="12"/>
      <c r="AC332" s="12"/>
      <c r="AD332" s="12"/>
      <c r="AE332" s="12"/>
      <c r="AR332" s="96" t="s">
        <v>97</v>
      </c>
      <c r="AT332" s="96" t="s">
        <v>303</v>
      </c>
      <c r="AU332" s="96" t="s">
        <v>84</v>
      </c>
      <c r="AY332" s="5" t="s">
        <v>302</v>
      </c>
      <c r="BE332" s="97">
        <f>IF(N332="základní",J332,0)</f>
        <v>0</v>
      </c>
      <c r="BF332" s="97">
        <f>IF(N332="snížená",J332,0)</f>
        <v>0</v>
      </c>
      <c r="BG332" s="97">
        <f>IF(N332="zákl. přenesená",J332,0)</f>
        <v>0</v>
      </c>
      <c r="BH332" s="97">
        <f>IF(N332="sníž. přenesená",J332,0)</f>
        <v>0</v>
      </c>
      <c r="BI332" s="97">
        <f>IF(N332="nulová",J332,0)</f>
        <v>0</v>
      </c>
      <c r="BJ332" s="5" t="s">
        <v>82</v>
      </c>
      <c r="BK332" s="97">
        <f>ROUND(I332*H332,2)</f>
        <v>0</v>
      </c>
      <c r="BL332" s="5" t="s">
        <v>97</v>
      </c>
      <c r="BM332" s="96" t="s">
        <v>6152</v>
      </c>
    </row>
    <row r="333" spans="1:65" s="179" customFormat="1">
      <c r="B333" s="180"/>
      <c r="D333" s="100" t="s">
        <v>308</v>
      </c>
      <c r="E333" s="181" t="s">
        <v>1</v>
      </c>
      <c r="F333" s="182" t="s">
        <v>5986</v>
      </c>
      <c r="H333" s="181" t="s">
        <v>1</v>
      </c>
      <c r="L333" s="180"/>
      <c r="M333" s="183"/>
      <c r="N333" s="184"/>
      <c r="O333" s="184"/>
      <c r="P333" s="184"/>
      <c r="Q333" s="184"/>
      <c r="R333" s="184"/>
      <c r="S333" s="184"/>
      <c r="T333" s="185"/>
      <c r="AT333" s="181" t="s">
        <v>308</v>
      </c>
      <c r="AU333" s="181" t="s">
        <v>84</v>
      </c>
      <c r="AV333" s="179" t="s">
        <v>82</v>
      </c>
      <c r="AW333" s="179" t="s">
        <v>31</v>
      </c>
      <c r="AX333" s="179" t="s">
        <v>75</v>
      </c>
      <c r="AY333" s="181" t="s">
        <v>302</v>
      </c>
    </row>
    <row r="334" spans="1:65" s="98" customFormat="1">
      <c r="B334" s="99"/>
      <c r="D334" s="100" t="s">
        <v>308</v>
      </c>
      <c r="E334" s="101" t="s">
        <v>1</v>
      </c>
      <c r="F334" s="102" t="s">
        <v>5995</v>
      </c>
      <c r="H334" s="103">
        <v>1.29</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98" customFormat="1">
      <c r="B335" s="99"/>
      <c r="D335" s="100" t="s">
        <v>308</v>
      </c>
      <c r="E335" s="101" t="s">
        <v>1</v>
      </c>
      <c r="F335" s="102" t="s">
        <v>6153</v>
      </c>
      <c r="H335" s="103">
        <v>1.29</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171" customFormat="1">
      <c r="B336" s="172"/>
      <c r="D336" s="100" t="s">
        <v>308</v>
      </c>
      <c r="E336" s="173" t="s">
        <v>5997</v>
      </c>
      <c r="F336" s="174" t="s">
        <v>435</v>
      </c>
      <c r="H336" s="175">
        <v>2.58</v>
      </c>
      <c r="L336" s="172"/>
      <c r="M336" s="176"/>
      <c r="N336" s="177"/>
      <c r="O336" s="177"/>
      <c r="P336" s="177"/>
      <c r="Q336" s="177"/>
      <c r="R336" s="177"/>
      <c r="S336" s="177"/>
      <c r="T336" s="178"/>
      <c r="AT336" s="173" t="s">
        <v>308</v>
      </c>
      <c r="AU336" s="173" t="s">
        <v>84</v>
      </c>
      <c r="AV336" s="171" t="s">
        <v>97</v>
      </c>
      <c r="AW336" s="171" t="s">
        <v>31</v>
      </c>
      <c r="AX336" s="171" t="s">
        <v>82</v>
      </c>
      <c r="AY336" s="173" t="s">
        <v>302</v>
      </c>
    </row>
    <row r="337" spans="1:65" s="15" customFormat="1" ht="16.5" customHeight="1">
      <c r="A337" s="12"/>
      <c r="B337" s="13"/>
      <c r="C337" s="85" t="s">
        <v>697</v>
      </c>
      <c r="D337" s="85" t="s">
        <v>303</v>
      </c>
      <c r="E337" s="86" t="s">
        <v>5998</v>
      </c>
      <c r="F337" s="87" t="s">
        <v>5999</v>
      </c>
      <c r="G337" s="88" t="s">
        <v>518</v>
      </c>
      <c r="H337" s="89">
        <v>0.90200000000000002</v>
      </c>
      <c r="I337" s="3"/>
      <c r="J337" s="90">
        <f>ROUND(I337*H337,2)</f>
        <v>0</v>
      </c>
      <c r="K337" s="87" t="s">
        <v>427</v>
      </c>
      <c r="L337" s="13"/>
      <c r="M337" s="91" t="s">
        <v>1</v>
      </c>
      <c r="N337" s="92" t="s">
        <v>40</v>
      </c>
      <c r="O337" s="93"/>
      <c r="P337" s="94">
        <f>O337*H337</f>
        <v>0</v>
      </c>
      <c r="Q337" s="94">
        <v>1.04196</v>
      </c>
      <c r="R337" s="94">
        <f>Q337*H337</f>
        <v>0.93984792000000006</v>
      </c>
      <c r="S337" s="94">
        <v>0</v>
      </c>
      <c r="T337" s="95">
        <f>S337*H337</f>
        <v>0</v>
      </c>
      <c r="U337" s="12"/>
      <c r="V337" s="12"/>
      <c r="W337" s="12"/>
      <c r="X337" s="12"/>
      <c r="Y337" s="12"/>
      <c r="Z337" s="12"/>
      <c r="AA337" s="12"/>
      <c r="AB337" s="12"/>
      <c r="AC337" s="12"/>
      <c r="AD337" s="12"/>
      <c r="AE337" s="12"/>
      <c r="AR337" s="96" t="s">
        <v>97</v>
      </c>
      <c r="AT337" s="96" t="s">
        <v>303</v>
      </c>
      <c r="AU337" s="96" t="s">
        <v>84</v>
      </c>
      <c r="AY337" s="5" t="s">
        <v>302</v>
      </c>
      <c r="BE337" s="97">
        <f>IF(N337="základní",J337,0)</f>
        <v>0</v>
      </c>
      <c r="BF337" s="97">
        <f>IF(N337="snížená",J337,0)</f>
        <v>0</v>
      </c>
      <c r="BG337" s="97">
        <f>IF(N337="zákl. přenesená",J337,0)</f>
        <v>0</v>
      </c>
      <c r="BH337" s="97">
        <f>IF(N337="sníž. přenesená",J337,0)</f>
        <v>0</v>
      </c>
      <c r="BI337" s="97">
        <f>IF(N337="nulová",J337,0)</f>
        <v>0</v>
      </c>
      <c r="BJ337" s="5" t="s">
        <v>82</v>
      </c>
      <c r="BK337" s="97">
        <f>ROUND(I337*H337,2)</f>
        <v>0</v>
      </c>
      <c r="BL337" s="5" t="s">
        <v>97</v>
      </c>
      <c r="BM337" s="96" t="s">
        <v>6154</v>
      </c>
    </row>
    <row r="338" spans="1:65" s="98" customFormat="1">
      <c r="B338" s="99"/>
      <c r="D338" s="100" t="s">
        <v>308</v>
      </c>
      <c r="E338" s="101" t="s">
        <v>1</v>
      </c>
      <c r="F338" s="102" t="s">
        <v>6155</v>
      </c>
      <c r="H338" s="103">
        <v>0.90200000000000002</v>
      </c>
      <c r="L338" s="99"/>
      <c r="M338" s="104"/>
      <c r="N338" s="105"/>
      <c r="O338" s="105"/>
      <c r="P338" s="105"/>
      <c r="Q338" s="105"/>
      <c r="R338" s="105"/>
      <c r="S338" s="105"/>
      <c r="T338" s="106"/>
      <c r="AT338" s="101" t="s">
        <v>308</v>
      </c>
      <c r="AU338" s="101" t="s">
        <v>84</v>
      </c>
      <c r="AV338" s="98" t="s">
        <v>84</v>
      </c>
      <c r="AW338" s="98" t="s">
        <v>31</v>
      </c>
      <c r="AX338" s="98" t="s">
        <v>82</v>
      </c>
      <c r="AY338" s="101" t="s">
        <v>302</v>
      </c>
    </row>
    <row r="339" spans="1:65" s="15" customFormat="1" ht="21.75" customHeight="1">
      <c r="A339" s="12"/>
      <c r="B339" s="13"/>
      <c r="C339" s="85" t="s">
        <v>701</v>
      </c>
      <c r="D339" s="85" t="s">
        <v>303</v>
      </c>
      <c r="E339" s="86" t="s">
        <v>6002</v>
      </c>
      <c r="F339" s="87" t="s">
        <v>6003</v>
      </c>
      <c r="G339" s="88" t="s">
        <v>419</v>
      </c>
      <c r="H339" s="89">
        <v>2</v>
      </c>
      <c r="I339" s="3"/>
      <c r="J339" s="90">
        <f>ROUND(I339*H339,2)</f>
        <v>0</v>
      </c>
      <c r="K339" s="87" t="s">
        <v>1</v>
      </c>
      <c r="L339" s="13"/>
      <c r="M339" s="91" t="s">
        <v>1</v>
      </c>
      <c r="N339" s="92" t="s">
        <v>40</v>
      </c>
      <c r="O339" s="93"/>
      <c r="P339" s="94">
        <f>O339*H339</f>
        <v>0</v>
      </c>
      <c r="Q339" s="94">
        <v>0</v>
      </c>
      <c r="R339" s="94">
        <f>Q339*H339</f>
        <v>0</v>
      </c>
      <c r="S339" s="94">
        <v>0</v>
      </c>
      <c r="T339" s="95">
        <f>S339*H339</f>
        <v>0</v>
      </c>
      <c r="U339" s="12"/>
      <c r="V339" s="12"/>
      <c r="W339" s="12"/>
      <c r="X339" s="12"/>
      <c r="Y339" s="12"/>
      <c r="Z339" s="12"/>
      <c r="AA339" s="12"/>
      <c r="AB339" s="12"/>
      <c r="AC339" s="12"/>
      <c r="AD339" s="12"/>
      <c r="AE339" s="12"/>
      <c r="AR339" s="96" t="s">
        <v>97</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97</v>
      </c>
      <c r="BM339" s="96" t="s">
        <v>6156</v>
      </c>
    </row>
    <row r="340" spans="1:65" s="98" customFormat="1">
      <c r="B340" s="99"/>
      <c r="D340" s="100" t="s">
        <v>308</v>
      </c>
      <c r="E340" s="101" t="s">
        <v>1</v>
      </c>
      <c r="F340" s="102" t="s">
        <v>84</v>
      </c>
      <c r="H340" s="103">
        <v>2</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21.75" customHeight="1">
      <c r="A341" s="12"/>
      <c r="B341" s="13"/>
      <c r="C341" s="85" t="s">
        <v>705</v>
      </c>
      <c r="D341" s="85" t="s">
        <v>303</v>
      </c>
      <c r="E341" s="86" t="s">
        <v>6005</v>
      </c>
      <c r="F341" s="87" t="s">
        <v>6006</v>
      </c>
      <c r="G341" s="88" t="s">
        <v>419</v>
      </c>
      <c r="H341" s="89">
        <v>2</v>
      </c>
      <c r="I341" s="3"/>
      <c r="J341" s="90">
        <f>ROUND(I341*H341,2)</f>
        <v>0</v>
      </c>
      <c r="K341" s="87" t="s">
        <v>1</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6157</v>
      </c>
    </row>
    <row r="342" spans="1:65" s="98" customFormat="1">
      <c r="B342" s="99"/>
      <c r="D342" s="100" t="s">
        <v>308</v>
      </c>
      <c r="E342" s="101" t="s">
        <v>1</v>
      </c>
      <c r="F342" s="102" t="s">
        <v>84</v>
      </c>
      <c r="H342" s="103">
        <v>2</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15" customFormat="1" ht="21.75" customHeight="1">
      <c r="A343" s="12"/>
      <c r="B343" s="13"/>
      <c r="C343" s="85" t="s">
        <v>710</v>
      </c>
      <c r="D343" s="85" t="s">
        <v>303</v>
      </c>
      <c r="E343" s="86" t="s">
        <v>6008</v>
      </c>
      <c r="F343" s="87" t="s">
        <v>6009</v>
      </c>
      <c r="G343" s="88" t="s">
        <v>419</v>
      </c>
      <c r="H343" s="89">
        <v>4</v>
      </c>
      <c r="I343" s="3"/>
      <c r="J343" s="90">
        <f>ROUND(I343*H343,2)</f>
        <v>0</v>
      </c>
      <c r="K343" s="87" t="s">
        <v>1</v>
      </c>
      <c r="L343" s="13"/>
      <c r="M343" s="91" t="s">
        <v>1</v>
      </c>
      <c r="N343" s="92" t="s">
        <v>40</v>
      </c>
      <c r="O343" s="93"/>
      <c r="P343" s="94">
        <f>O343*H343</f>
        <v>0</v>
      </c>
      <c r="Q343" s="94">
        <v>0</v>
      </c>
      <c r="R343" s="94">
        <f>Q343*H343</f>
        <v>0</v>
      </c>
      <c r="S343" s="94">
        <v>0</v>
      </c>
      <c r="T343" s="95">
        <f>S343*H343</f>
        <v>0</v>
      </c>
      <c r="U343" s="12"/>
      <c r="V343" s="12"/>
      <c r="W343" s="12"/>
      <c r="X343" s="12"/>
      <c r="Y343" s="12"/>
      <c r="Z343" s="12"/>
      <c r="AA343" s="12"/>
      <c r="AB343" s="12"/>
      <c r="AC343" s="12"/>
      <c r="AD343" s="12"/>
      <c r="AE343" s="12"/>
      <c r="AR343" s="96" t="s">
        <v>97</v>
      </c>
      <c r="AT343" s="96" t="s">
        <v>303</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97</v>
      </c>
      <c r="BM343" s="96" t="s">
        <v>6158</v>
      </c>
    </row>
    <row r="344" spans="1:65" s="98" customFormat="1">
      <c r="B344" s="99"/>
      <c r="D344" s="100" t="s">
        <v>308</v>
      </c>
      <c r="E344" s="101" t="s">
        <v>1</v>
      </c>
      <c r="F344" s="102" t="s">
        <v>6159</v>
      </c>
      <c r="H344" s="103">
        <v>4</v>
      </c>
      <c r="L344" s="99"/>
      <c r="M344" s="104"/>
      <c r="N344" s="105"/>
      <c r="O344" s="105"/>
      <c r="P344" s="105"/>
      <c r="Q344" s="105"/>
      <c r="R344" s="105"/>
      <c r="S344" s="105"/>
      <c r="T344" s="106"/>
      <c r="AT344" s="101" t="s">
        <v>308</v>
      </c>
      <c r="AU344" s="101" t="s">
        <v>84</v>
      </c>
      <c r="AV344" s="98" t="s">
        <v>84</v>
      </c>
      <c r="AW344" s="98" t="s">
        <v>31</v>
      </c>
      <c r="AX344" s="98" t="s">
        <v>82</v>
      </c>
      <c r="AY344" s="101" t="s">
        <v>302</v>
      </c>
    </row>
    <row r="345" spans="1:65" s="15" customFormat="1" ht="16.5" customHeight="1">
      <c r="A345" s="12"/>
      <c r="B345" s="13"/>
      <c r="C345" s="85" t="s">
        <v>367</v>
      </c>
      <c r="D345" s="85" t="s">
        <v>303</v>
      </c>
      <c r="E345" s="86" t="s">
        <v>2508</v>
      </c>
      <c r="F345" s="87" t="s">
        <v>2509</v>
      </c>
      <c r="G345" s="88" t="s">
        <v>450</v>
      </c>
      <c r="H345" s="89">
        <v>92.42</v>
      </c>
      <c r="I345" s="3"/>
      <c r="J345" s="90">
        <f>ROUND(I345*H345,2)</f>
        <v>0</v>
      </c>
      <c r="K345" s="87" t="s">
        <v>427</v>
      </c>
      <c r="L345" s="13"/>
      <c r="M345" s="91" t="s">
        <v>1</v>
      </c>
      <c r="N345" s="92" t="s">
        <v>40</v>
      </c>
      <c r="O345" s="93"/>
      <c r="P345" s="94">
        <f>O345*H345</f>
        <v>0</v>
      </c>
      <c r="Q345" s="94">
        <v>1.9000000000000001E-4</v>
      </c>
      <c r="R345" s="94">
        <f>Q345*H345</f>
        <v>1.75598E-2</v>
      </c>
      <c r="S345" s="94">
        <v>0</v>
      </c>
      <c r="T345" s="95">
        <f>S345*H345</f>
        <v>0</v>
      </c>
      <c r="U345" s="12"/>
      <c r="V345" s="12"/>
      <c r="W345" s="12"/>
      <c r="X345" s="12"/>
      <c r="Y345" s="12"/>
      <c r="Z345" s="12"/>
      <c r="AA345" s="12"/>
      <c r="AB345" s="12"/>
      <c r="AC345" s="12"/>
      <c r="AD345" s="12"/>
      <c r="AE345" s="12"/>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6160</v>
      </c>
    </row>
    <row r="346" spans="1:65" s="98" customFormat="1">
      <c r="B346" s="99"/>
      <c r="D346" s="100" t="s">
        <v>308</v>
      </c>
      <c r="E346" s="101" t="s">
        <v>1</v>
      </c>
      <c r="F346" s="102" t="s">
        <v>5431</v>
      </c>
      <c r="H346" s="103">
        <v>92.42</v>
      </c>
      <c r="L346" s="99"/>
      <c r="M346" s="104"/>
      <c r="N346" s="105"/>
      <c r="O346" s="105"/>
      <c r="P346" s="105"/>
      <c r="Q346" s="105"/>
      <c r="R346" s="105"/>
      <c r="S346" s="105"/>
      <c r="T346" s="106"/>
      <c r="AT346" s="101" t="s">
        <v>308</v>
      </c>
      <c r="AU346" s="101" t="s">
        <v>84</v>
      </c>
      <c r="AV346" s="98" t="s">
        <v>84</v>
      </c>
      <c r="AW346" s="98" t="s">
        <v>31</v>
      </c>
      <c r="AX346" s="98" t="s">
        <v>82</v>
      </c>
      <c r="AY346" s="101" t="s">
        <v>302</v>
      </c>
    </row>
    <row r="347" spans="1:65" s="15" customFormat="1" ht="16.5" customHeight="1">
      <c r="A347" s="12"/>
      <c r="B347" s="13"/>
      <c r="C347" s="85" t="s">
        <v>719</v>
      </c>
      <c r="D347" s="85" t="s">
        <v>303</v>
      </c>
      <c r="E347" s="86" t="s">
        <v>4506</v>
      </c>
      <c r="F347" s="87" t="s">
        <v>4507</v>
      </c>
      <c r="G347" s="88" t="s">
        <v>450</v>
      </c>
      <c r="H347" s="89">
        <v>92.42</v>
      </c>
      <c r="I347" s="3"/>
      <c r="J347" s="90">
        <f>ROUND(I347*H347,2)</f>
        <v>0</v>
      </c>
      <c r="K347" s="87" t="s">
        <v>427</v>
      </c>
      <c r="L347" s="13"/>
      <c r="M347" s="91" t="s">
        <v>1</v>
      </c>
      <c r="N347" s="92" t="s">
        <v>40</v>
      </c>
      <c r="O347" s="93"/>
      <c r="P347" s="94">
        <f>O347*H347</f>
        <v>0</v>
      </c>
      <c r="Q347" s="94">
        <v>6.9999999999999994E-5</v>
      </c>
      <c r="R347" s="94">
        <f>Q347*H347</f>
        <v>6.4693999999999993E-3</v>
      </c>
      <c r="S347" s="94">
        <v>0</v>
      </c>
      <c r="T347" s="95">
        <f>S347*H347</f>
        <v>0</v>
      </c>
      <c r="U347" s="12"/>
      <c r="V347" s="12"/>
      <c r="W347" s="12"/>
      <c r="X347" s="12"/>
      <c r="Y347" s="12"/>
      <c r="Z347" s="12"/>
      <c r="AA347" s="12"/>
      <c r="AB347" s="12"/>
      <c r="AC347" s="12"/>
      <c r="AD347" s="12"/>
      <c r="AE347" s="12"/>
      <c r="AR347" s="96" t="s">
        <v>97</v>
      </c>
      <c r="AT347" s="96" t="s">
        <v>303</v>
      </c>
      <c r="AU347" s="96" t="s">
        <v>84</v>
      </c>
      <c r="AY347" s="5" t="s">
        <v>302</v>
      </c>
      <c r="BE347" s="97">
        <f>IF(N347="základní",J347,0)</f>
        <v>0</v>
      </c>
      <c r="BF347" s="97">
        <f>IF(N347="snížená",J347,0)</f>
        <v>0</v>
      </c>
      <c r="BG347" s="97">
        <f>IF(N347="zákl. přenesená",J347,0)</f>
        <v>0</v>
      </c>
      <c r="BH347" s="97">
        <f>IF(N347="sníž. přenesená",J347,0)</f>
        <v>0</v>
      </c>
      <c r="BI347" s="97">
        <f>IF(N347="nulová",J347,0)</f>
        <v>0</v>
      </c>
      <c r="BJ347" s="5" t="s">
        <v>82</v>
      </c>
      <c r="BK347" s="97">
        <f>ROUND(I347*H347,2)</f>
        <v>0</v>
      </c>
      <c r="BL347" s="5" t="s">
        <v>97</v>
      </c>
      <c r="BM347" s="96" t="s">
        <v>6161</v>
      </c>
    </row>
    <row r="348" spans="1:65" s="98" customFormat="1">
      <c r="B348" s="99"/>
      <c r="D348" s="100" t="s">
        <v>308</v>
      </c>
      <c r="E348" s="101" t="s">
        <v>1</v>
      </c>
      <c r="F348" s="102" t="s">
        <v>5431</v>
      </c>
      <c r="H348" s="103">
        <v>92.42</v>
      </c>
      <c r="L348" s="99"/>
      <c r="M348" s="104"/>
      <c r="N348" s="105"/>
      <c r="O348" s="105"/>
      <c r="P348" s="105"/>
      <c r="Q348" s="105"/>
      <c r="R348" s="105"/>
      <c r="S348" s="105"/>
      <c r="T348" s="106"/>
      <c r="AT348" s="101" t="s">
        <v>308</v>
      </c>
      <c r="AU348" s="101" t="s">
        <v>84</v>
      </c>
      <c r="AV348" s="98" t="s">
        <v>84</v>
      </c>
      <c r="AW348" s="98" t="s">
        <v>31</v>
      </c>
      <c r="AX348" s="98" t="s">
        <v>82</v>
      </c>
      <c r="AY348" s="101" t="s">
        <v>302</v>
      </c>
    </row>
    <row r="349" spans="1:65" s="74" customFormat="1" ht="22.9" customHeight="1">
      <c r="B349" s="75"/>
      <c r="D349" s="76" t="s">
        <v>74</v>
      </c>
      <c r="E349" s="169" t="s">
        <v>112</v>
      </c>
      <c r="F349" s="169" t="s">
        <v>3883</v>
      </c>
      <c r="J349" s="170">
        <f>BK349</f>
        <v>0</v>
      </c>
      <c r="L349" s="75"/>
      <c r="M349" s="79"/>
      <c r="N349" s="80"/>
      <c r="O349" s="80"/>
      <c r="P349" s="81">
        <f>SUM(P350:P418)</f>
        <v>0</v>
      </c>
      <c r="Q349" s="80"/>
      <c r="R349" s="81">
        <f>SUM(R350:R418)</f>
        <v>0.12228100000000001</v>
      </c>
      <c r="S349" s="80"/>
      <c r="T349" s="82">
        <f>SUM(T350:T418)</f>
        <v>5.2999999999999999E-2</v>
      </c>
      <c r="AR349" s="76" t="s">
        <v>82</v>
      </c>
      <c r="AT349" s="83" t="s">
        <v>74</v>
      </c>
      <c r="AU349" s="83" t="s">
        <v>82</v>
      </c>
      <c r="AY349" s="76" t="s">
        <v>302</v>
      </c>
      <c r="BK349" s="84">
        <f>SUM(BK350:BK418)</f>
        <v>0</v>
      </c>
    </row>
    <row r="350" spans="1:65" s="15" customFormat="1" ht="16.5" customHeight="1">
      <c r="A350" s="12"/>
      <c r="B350" s="13"/>
      <c r="C350" s="85" t="s">
        <v>724</v>
      </c>
      <c r="D350" s="85" t="s">
        <v>303</v>
      </c>
      <c r="E350" s="86" t="s">
        <v>823</v>
      </c>
      <c r="F350" s="87" t="s">
        <v>824</v>
      </c>
      <c r="G350" s="88" t="s">
        <v>450</v>
      </c>
      <c r="H350" s="89">
        <v>42.68</v>
      </c>
      <c r="I350" s="3"/>
      <c r="J350" s="90">
        <f>ROUND(I350*H350,2)</f>
        <v>0</v>
      </c>
      <c r="K350" s="87" t="s">
        <v>427</v>
      </c>
      <c r="L350" s="13"/>
      <c r="M350" s="91" t="s">
        <v>1</v>
      </c>
      <c r="N350" s="92" t="s">
        <v>40</v>
      </c>
      <c r="O350" s="93"/>
      <c r="P350" s="94">
        <f>O350*H350</f>
        <v>0</v>
      </c>
      <c r="Q350" s="94">
        <v>0</v>
      </c>
      <c r="R350" s="94">
        <f>Q350*H350</f>
        <v>0</v>
      </c>
      <c r="S350" s="94">
        <v>0</v>
      </c>
      <c r="T350" s="95">
        <f>S350*H350</f>
        <v>0</v>
      </c>
      <c r="U350" s="12"/>
      <c r="V350" s="12"/>
      <c r="W350" s="12"/>
      <c r="X350" s="12"/>
      <c r="Y350" s="12"/>
      <c r="Z350" s="12"/>
      <c r="AA350" s="12"/>
      <c r="AB350" s="12"/>
      <c r="AC350" s="12"/>
      <c r="AD350" s="12"/>
      <c r="AE350" s="12"/>
      <c r="AR350" s="96" t="s">
        <v>97</v>
      </c>
      <c r="AT350" s="96" t="s">
        <v>303</v>
      </c>
      <c r="AU350" s="96" t="s">
        <v>84</v>
      </c>
      <c r="AY350" s="5" t="s">
        <v>302</v>
      </c>
      <c r="BE350" s="97">
        <f>IF(N350="základní",J350,0)</f>
        <v>0</v>
      </c>
      <c r="BF350" s="97">
        <f>IF(N350="snížená",J350,0)</f>
        <v>0</v>
      </c>
      <c r="BG350" s="97">
        <f>IF(N350="zákl. přenesená",J350,0)</f>
        <v>0</v>
      </c>
      <c r="BH350" s="97">
        <f>IF(N350="sníž. přenesená",J350,0)</f>
        <v>0</v>
      </c>
      <c r="BI350" s="97">
        <f>IF(N350="nulová",J350,0)</f>
        <v>0</v>
      </c>
      <c r="BJ350" s="5" t="s">
        <v>82</v>
      </c>
      <c r="BK350" s="97">
        <f>ROUND(I350*H350,2)</f>
        <v>0</v>
      </c>
      <c r="BL350" s="5" t="s">
        <v>97</v>
      </c>
      <c r="BM350" s="96" t="s">
        <v>6162</v>
      </c>
    </row>
    <row r="351" spans="1:65" s="98" customFormat="1" ht="22.5">
      <c r="B351" s="99"/>
      <c r="D351" s="100" t="s">
        <v>308</v>
      </c>
      <c r="E351" s="101" t="s">
        <v>1</v>
      </c>
      <c r="F351" s="102" t="s">
        <v>6163</v>
      </c>
      <c r="H351" s="103">
        <v>42.68</v>
      </c>
      <c r="L351" s="99"/>
      <c r="M351" s="104"/>
      <c r="N351" s="105"/>
      <c r="O351" s="105"/>
      <c r="P351" s="105"/>
      <c r="Q351" s="105"/>
      <c r="R351" s="105"/>
      <c r="S351" s="105"/>
      <c r="T351" s="106"/>
      <c r="AT351" s="101" t="s">
        <v>308</v>
      </c>
      <c r="AU351" s="101" t="s">
        <v>84</v>
      </c>
      <c r="AV351" s="98" t="s">
        <v>84</v>
      </c>
      <c r="AW351" s="98" t="s">
        <v>31</v>
      </c>
      <c r="AX351" s="98" t="s">
        <v>82</v>
      </c>
      <c r="AY351" s="101" t="s">
        <v>302</v>
      </c>
    </row>
    <row r="352" spans="1:65" s="15" customFormat="1" ht="16.5" customHeight="1">
      <c r="A352" s="12"/>
      <c r="B352" s="13"/>
      <c r="C352" s="85" t="s">
        <v>729</v>
      </c>
      <c r="D352" s="85" t="s">
        <v>303</v>
      </c>
      <c r="E352" s="86" t="s">
        <v>830</v>
      </c>
      <c r="F352" s="87" t="s">
        <v>831</v>
      </c>
      <c r="G352" s="88" t="s">
        <v>450</v>
      </c>
      <c r="H352" s="89">
        <v>42.68</v>
      </c>
      <c r="I352" s="3"/>
      <c r="J352" s="90">
        <f>ROUND(I352*H352,2)</f>
        <v>0</v>
      </c>
      <c r="K352" s="87" t="s">
        <v>427</v>
      </c>
      <c r="L352" s="13"/>
      <c r="M352" s="91" t="s">
        <v>1</v>
      </c>
      <c r="N352" s="92" t="s">
        <v>40</v>
      </c>
      <c r="O352" s="93"/>
      <c r="P352" s="94">
        <f>O352*H352</f>
        <v>0</v>
      </c>
      <c r="Q352" s="94">
        <v>0</v>
      </c>
      <c r="R352" s="94">
        <f>Q352*H352</f>
        <v>0</v>
      </c>
      <c r="S352" s="94">
        <v>0</v>
      </c>
      <c r="T352" s="95">
        <f>S352*H352</f>
        <v>0</v>
      </c>
      <c r="U352" s="12"/>
      <c r="V352" s="12"/>
      <c r="W352" s="12"/>
      <c r="X352" s="12"/>
      <c r="Y352" s="12"/>
      <c r="Z352" s="12"/>
      <c r="AA352" s="12"/>
      <c r="AB352" s="12"/>
      <c r="AC352" s="12"/>
      <c r="AD352" s="12"/>
      <c r="AE352" s="12"/>
      <c r="AR352" s="96" t="s">
        <v>97</v>
      </c>
      <c r="AT352" s="96" t="s">
        <v>303</v>
      </c>
      <c r="AU352" s="96" t="s">
        <v>84</v>
      </c>
      <c r="AY352" s="5" t="s">
        <v>302</v>
      </c>
      <c r="BE352" s="97">
        <f>IF(N352="základní",J352,0)</f>
        <v>0</v>
      </c>
      <c r="BF352" s="97">
        <f>IF(N352="snížená",J352,0)</f>
        <v>0</v>
      </c>
      <c r="BG352" s="97">
        <f>IF(N352="zákl. přenesená",J352,0)</f>
        <v>0</v>
      </c>
      <c r="BH352" s="97">
        <f>IF(N352="sníž. přenesená",J352,0)</f>
        <v>0</v>
      </c>
      <c r="BI352" s="97">
        <f>IF(N352="nulová",J352,0)</f>
        <v>0</v>
      </c>
      <c r="BJ352" s="5" t="s">
        <v>82</v>
      </c>
      <c r="BK352" s="97">
        <f>ROUND(I352*H352,2)</f>
        <v>0</v>
      </c>
      <c r="BL352" s="5" t="s">
        <v>97</v>
      </c>
      <c r="BM352" s="96" t="s">
        <v>6164</v>
      </c>
    </row>
    <row r="353" spans="1:65" s="98" customFormat="1">
      <c r="B353" s="99"/>
      <c r="D353" s="100" t="s">
        <v>308</v>
      </c>
      <c r="E353" s="101" t="s">
        <v>1</v>
      </c>
      <c r="F353" s="102" t="s">
        <v>6165</v>
      </c>
      <c r="H353" s="103">
        <v>42.68</v>
      </c>
      <c r="L353" s="99"/>
      <c r="M353" s="104"/>
      <c r="N353" s="105"/>
      <c r="O353" s="105"/>
      <c r="P353" s="105"/>
      <c r="Q353" s="105"/>
      <c r="R353" s="105"/>
      <c r="S353" s="105"/>
      <c r="T353" s="106"/>
      <c r="AT353" s="101" t="s">
        <v>308</v>
      </c>
      <c r="AU353" s="101" t="s">
        <v>84</v>
      </c>
      <c r="AV353" s="98" t="s">
        <v>84</v>
      </c>
      <c r="AW353" s="98" t="s">
        <v>31</v>
      </c>
      <c r="AX353" s="98" t="s">
        <v>82</v>
      </c>
      <c r="AY353" s="101" t="s">
        <v>302</v>
      </c>
    </row>
    <row r="354" spans="1:65" s="15" customFormat="1" ht="21.75" customHeight="1">
      <c r="A354" s="12"/>
      <c r="B354" s="13"/>
      <c r="C354" s="85" t="s">
        <v>734</v>
      </c>
      <c r="D354" s="85" t="s">
        <v>303</v>
      </c>
      <c r="E354" s="86" t="s">
        <v>6018</v>
      </c>
      <c r="F354" s="87" t="s">
        <v>6019</v>
      </c>
      <c r="G354" s="88" t="s">
        <v>450</v>
      </c>
      <c r="H354" s="89">
        <v>12.4</v>
      </c>
      <c r="I354" s="3"/>
      <c r="J354" s="90">
        <f>ROUND(I354*H354,2)</f>
        <v>0</v>
      </c>
      <c r="K354" s="87" t="s">
        <v>427</v>
      </c>
      <c r="L354" s="13"/>
      <c r="M354" s="91" t="s">
        <v>1</v>
      </c>
      <c r="N354" s="92" t="s">
        <v>40</v>
      </c>
      <c r="O354" s="93"/>
      <c r="P354" s="94">
        <f>O354*H354</f>
        <v>0</v>
      </c>
      <c r="Q354" s="94">
        <v>8.8500000000000002E-3</v>
      </c>
      <c r="R354" s="94">
        <f>Q354*H354</f>
        <v>0.10974</v>
      </c>
      <c r="S354" s="94">
        <v>0</v>
      </c>
      <c r="T354" s="95">
        <f>S354*H354</f>
        <v>0</v>
      </c>
      <c r="U354" s="12"/>
      <c r="V354" s="12"/>
      <c r="W354" s="12"/>
      <c r="X354" s="12"/>
      <c r="Y354" s="12"/>
      <c r="Z354" s="12"/>
      <c r="AA354" s="12"/>
      <c r="AB354" s="12"/>
      <c r="AC354" s="12"/>
      <c r="AD354" s="12"/>
      <c r="AE354" s="12"/>
      <c r="AR354" s="96" t="s">
        <v>97</v>
      </c>
      <c r="AT354" s="96" t="s">
        <v>303</v>
      </c>
      <c r="AU354" s="96" t="s">
        <v>84</v>
      </c>
      <c r="AY354" s="5" t="s">
        <v>302</v>
      </c>
      <c r="BE354" s="97">
        <f>IF(N354="základní",J354,0)</f>
        <v>0</v>
      </c>
      <c r="BF354" s="97">
        <f>IF(N354="snížená",J354,0)</f>
        <v>0</v>
      </c>
      <c r="BG354" s="97">
        <f>IF(N354="zákl. přenesená",J354,0)</f>
        <v>0</v>
      </c>
      <c r="BH354" s="97">
        <f>IF(N354="sníž. přenesená",J354,0)</f>
        <v>0</v>
      </c>
      <c r="BI354" s="97">
        <f>IF(N354="nulová",J354,0)</f>
        <v>0</v>
      </c>
      <c r="BJ354" s="5" t="s">
        <v>82</v>
      </c>
      <c r="BK354" s="97">
        <f>ROUND(I354*H354,2)</f>
        <v>0</v>
      </c>
      <c r="BL354" s="5" t="s">
        <v>97</v>
      </c>
      <c r="BM354" s="96" t="s">
        <v>6166</v>
      </c>
    </row>
    <row r="355" spans="1:65" s="98" customFormat="1">
      <c r="B355" s="99"/>
      <c r="D355" s="100" t="s">
        <v>308</v>
      </c>
      <c r="E355" s="101" t="s">
        <v>1</v>
      </c>
      <c r="F355" s="102" t="s">
        <v>6021</v>
      </c>
      <c r="H355" s="103">
        <v>6.2</v>
      </c>
      <c r="L355" s="99"/>
      <c r="M355" s="104"/>
      <c r="N355" s="105"/>
      <c r="O355" s="105"/>
      <c r="P355" s="105"/>
      <c r="Q355" s="105"/>
      <c r="R355" s="105"/>
      <c r="S355" s="105"/>
      <c r="T355" s="106"/>
      <c r="AT355" s="101" t="s">
        <v>308</v>
      </c>
      <c r="AU355" s="101" t="s">
        <v>84</v>
      </c>
      <c r="AV355" s="98" t="s">
        <v>84</v>
      </c>
      <c r="AW355" s="98" t="s">
        <v>31</v>
      </c>
      <c r="AX355" s="98" t="s">
        <v>75</v>
      </c>
      <c r="AY355" s="101" t="s">
        <v>302</v>
      </c>
    </row>
    <row r="356" spans="1:65" s="98" customFormat="1">
      <c r="B356" s="99"/>
      <c r="D356" s="100" t="s">
        <v>308</v>
      </c>
      <c r="E356" s="101" t="s">
        <v>1</v>
      </c>
      <c r="F356" s="102" t="s">
        <v>6167</v>
      </c>
      <c r="H356" s="103">
        <v>6.2</v>
      </c>
      <c r="L356" s="99"/>
      <c r="M356" s="104"/>
      <c r="N356" s="105"/>
      <c r="O356" s="105"/>
      <c r="P356" s="105"/>
      <c r="Q356" s="105"/>
      <c r="R356" s="105"/>
      <c r="S356" s="105"/>
      <c r="T356" s="106"/>
      <c r="AT356" s="101" t="s">
        <v>308</v>
      </c>
      <c r="AU356" s="101" t="s">
        <v>84</v>
      </c>
      <c r="AV356" s="98" t="s">
        <v>84</v>
      </c>
      <c r="AW356" s="98" t="s">
        <v>31</v>
      </c>
      <c r="AX356" s="98" t="s">
        <v>75</v>
      </c>
      <c r="AY356" s="101" t="s">
        <v>302</v>
      </c>
    </row>
    <row r="357" spans="1:65" s="171" customFormat="1">
      <c r="B357" s="172"/>
      <c r="D357" s="100" t="s">
        <v>308</v>
      </c>
      <c r="E357" s="173" t="s">
        <v>1</v>
      </c>
      <c r="F357" s="174" t="s">
        <v>435</v>
      </c>
      <c r="H357" s="175">
        <v>12.4</v>
      </c>
      <c r="L357" s="172"/>
      <c r="M357" s="176"/>
      <c r="N357" s="177"/>
      <c r="O357" s="177"/>
      <c r="P357" s="177"/>
      <c r="Q357" s="177"/>
      <c r="R357" s="177"/>
      <c r="S357" s="177"/>
      <c r="T357" s="178"/>
      <c r="AT357" s="173" t="s">
        <v>308</v>
      </c>
      <c r="AU357" s="173" t="s">
        <v>84</v>
      </c>
      <c r="AV357" s="171" t="s">
        <v>97</v>
      </c>
      <c r="AW357" s="171" t="s">
        <v>31</v>
      </c>
      <c r="AX357" s="171" t="s">
        <v>82</v>
      </c>
      <c r="AY357" s="173" t="s">
        <v>302</v>
      </c>
    </row>
    <row r="358" spans="1:65" s="15" customFormat="1" ht="21.75" customHeight="1">
      <c r="A358" s="12"/>
      <c r="B358" s="13"/>
      <c r="C358" s="194" t="s">
        <v>740</v>
      </c>
      <c r="D358" s="194" t="s">
        <v>537</v>
      </c>
      <c r="E358" s="195" t="s">
        <v>6023</v>
      </c>
      <c r="F358" s="196" t="s">
        <v>6024</v>
      </c>
      <c r="G358" s="197" t="s">
        <v>450</v>
      </c>
      <c r="H358" s="198">
        <v>13.02</v>
      </c>
      <c r="I358" s="3"/>
      <c r="J358" s="200">
        <f>ROUND(I358*H358,2)</f>
        <v>0</v>
      </c>
      <c r="K358" s="196" t="s">
        <v>1</v>
      </c>
      <c r="L358" s="201"/>
      <c r="M358" s="202" t="s">
        <v>1</v>
      </c>
      <c r="N358" s="203" t="s">
        <v>40</v>
      </c>
      <c r="O358" s="93"/>
      <c r="P358" s="94">
        <f>O358*H358</f>
        <v>0</v>
      </c>
      <c r="Q358" s="94">
        <v>8.9999999999999998E-4</v>
      </c>
      <c r="R358" s="94">
        <f>Q358*H358</f>
        <v>1.1717999999999999E-2</v>
      </c>
      <c r="S358" s="94">
        <v>0</v>
      </c>
      <c r="T358" s="95">
        <f>S358*H358</f>
        <v>0</v>
      </c>
      <c r="U358" s="12"/>
      <c r="V358" s="12"/>
      <c r="W358" s="12"/>
      <c r="X358" s="12"/>
      <c r="Y358" s="12"/>
      <c r="Z358" s="12"/>
      <c r="AA358" s="12"/>
      <c r="AB358" s="12"/>
      <c r="AC358" s="12"/>
      <c r="AD358" s="12"/>
      <c r="AE358" s="12"/>
      <c r="AR358" s="96" t="s">
        <v>109</v>
      </c>
      <c r="AT358" s="96" t="s">
        <v>537</v>
      </c>
      <c r="AU358" s="96" t="s">
        <v>84</v>
      </c>
      <c r="AY358" s="5" t="s">
        <v>302</v>
      </c>
      <c r="BE358" s="97">
        <f>IF(N358="základní",J358,0)</f>
        <v>0</v>
      </c>
      <c r="BF358" s="97">
        <f>IF(N358="snížená",J358,0)</f>
        <v>0</v>
      </c>
      <c r="BG358" s="97">
        <f>IF(N358="zákl. přenesená",J358,0)</f>
        <v>0</v>
      </c>
      <c r="BH358" s="97">
        <f>IF(N358="sníž. přenesená",J358,0)</f>
        <v>0</v>
      </c>
      <c r="BI358" s="97">
        <f>IF(N358="nulová",J358,0)</f>
        <v>0</v>
      </c>
      <c r="BJ358" s="5" t="s">
        <v>82</v>
      </c>
      <c r="BK358" s="97">
        <f>ROUND(I358*H358,2)</f>
        <v>0</v>
      </c>
      <c r="BL358" s="5" t="s">
        <v>97</v>
      </c>
      <c r="BM358" s="96" t="s">
        <v>6168</v>
      </c>
    </row>
    <row r="359" spans="1:65" s="98" customFormat="1">
      <c r="B359" s="99"/>
      <c r="D359" s="100" t="s">
        <v>308</v>
      </c>
      <c r="E359" s="101" t="s">
        <v>1</v>
      </c>
      <c r="F359" s="102" t="s">
        <v>6169</v>
      </c>
      <c r="H359" s="103">
        <v>13.02</v>
      </c>
      <c r="L359" s="99"/>
      <c r="M359" s="104"/>
      <c r="N359" s="105"/>
      <c r="O359" s="105"/>
      <c r="P359" s="105"/>
      <c r="Q359" s="105"/>
      <c r="R359" s="105"/>
      <c r="S359" s="105"/>
      <c r="T359" s="106"/>
      <c r="AT359" s="101" t="s">
        <v>308</v>
      </c>
      <c r="AU359" s="101" t="s">
        <v>84</v>
      </c>
      <c r="AV359" s="98" t="s">
        <v>84</v>
      </c>
      <c r="AW359" s="98" t="s">
        <v>31</v>
      </c>
      <c r="AX359" s="98" t="s">
        <v>82</v>
      </c>
      <c r="AY359" s="101" t="s">
        <v>302</v>
      </c>
    </row>
    <row r="360" spans="1:65" s="15" customFormat="1" ht="16.5" customHeight="1">
      <c r="A360" s="12"/>
      <c r="B360" s="13"/>
      <c r="C360" s="85" t="s">
        <v>745</v>
      </c>
      <c r="D360" s="85" t="s">
        <v>303</v>
      </c>
      <c r="E360" s="86" t="s">
        <v>6027</v>
      </c>
      <c r="F360" s="87" t="s">
        <v>6028</v>
      </c>
      <c r="G360" s="88" t="s">
        <v>423</v>
      </c>
      <c r="H360" s="89">
        <v>3.3</v>
      </c>
      <c r="I360" s="3"/>
      <c r="J360" s="90">
        <f>ROUND(I360*H360,2)</f>
        <v>0</v>
      </c>
      <c r="K360" s="87" t="s">
        <v>1</v>
      </c>
      <c r="L360" s="13"/>
      <c r="M360" s="91" t="s">
        <v>1</v>
      </c>
      <c r="N360" s="92" t="s">
        <v>40</v>
      </c>
      <c r="O360" s="93"/>
      <c r="P360" s="94">
        <f>O360*H360</f>
        <v>0</v>
      </c>
      <c r="Q360" s="94">
        <v>1.0000000000000001E-5</v>
      </c>
      <c r="R360" s="94">
        <f>Q360*H360</f>
        <v>3.3000000000000003E-5</v>
      </c>
      <c r="S360" s="94">
        <v>0</v>
      </c>
      <c r="T360" s="95">
        <f>S360*H360</f>
        <v>0</v>
      </c>
      <c r="U360" s="12"/>
      <c r="V360" s="12"/>
      <c r="W360" s="12"/>
      <c r="X360" s="12"/>
      <c r="Y360" s="12"/>
      <c r="Z360" s="12"/>
      <c r="AA360" s="12"/>
      <c r="AB360" s="12"/>
      <c r="AC360" s="12"/>
      <c r="AD360" s="12"/>
      <c r="AE360" s="12"/>
      <c r="AR360" s="96" t="s">
        <v>97</v>
      </c>
      <c r="AT360" s="96" t="s">
        <v>303</v>
      </c>
      <c r="AU360" s="96" t="s">
        <v>84</v>
      </c>
      <c r="AY360" s="5" t="s">
        <v>302</v>
      </c>
      <c r="BE360" s="97">
        <f>IF(N360="základní",J360,0)</f>
        <v>0</v>
      </c>
      <c r="BF360" s="97">
        <f>IF(N360="snížená",J360,0)</f>
        <v>0</v>
      </c>
      <c r="BG360" s="97">
        <f>IF(N360="zákl. přenesená",J360,0)</f>
        <v>0</v>
      </c>
      <c r="BH360" s="97">
        <f>IF(N360="sníž. přenesená",J360,0)</f>
        <v>0</v>
      </c>
      <c r="BI360" s="97">
        <f>IF(N360="nulová",J360,0)</f>
        <v>0</v>
      </c>
      <c r="BJ360" s="5" t="s">
        <v>82</v>
      </c>
      <c r="BK360" s="97">
        <f>ROUND(I360*H360,2)</f>
        <v>0</v>
      </c>
      <c r="BL360" s="5" t="s">
        <v>97</v>
      </c>
      <c r="BM360" s="96" t="s">
        <v>6170</v>
      </c>
    </row>
    <row r="361" spans="1:65" s="98" customFormat="1">
      <c r="B361" s="99"/>
      <c r="D361" s="100" t="s">
        <v>308</v>
      </c>
      <c r="E361" s="101" t="s">
        <v>1</v>
      </c>
      <c r="F361" s="102" t="s">
        <v>6030</v>
      </c>
      <c r="H361" s="103">
        <v>1.65</v>
      </c>
      <c r="L361" s="99"/>
      <c r="M361" s="104"/>
      <c r="N361" s="105"/>
      <c r="O361" s="105"/>
      <c r="P361" s="105"/>
      <c r="Q361" s="105"/>
      <c r="R361" s="105"/>
      <c r="S361" s="105"/>
      <c r="T361" s="106"/>
      <c r="AT361" s="101" t="s">
        <v>308</v>
      </c>
      <c r="AU361" s="101" t="s">
        <v>84</v>
      </c>
      <c r="AV361" s="98" t="s">
        <v>84</v>
      </c>
      <c r="AW361" s="98" t="s">
        <v>31</v>
      </c>
      <c r="AX361" s="98" t="s">
        <v>75</v>
      </c>
      <c r="AY361" s="101" t="s">
        <v>302</v>
      </c>
    </row>
    <row r="362" spans="1:65" s="98" customFormat="1">
      <c r="B362" s="99"/>
      <c r="D362" s="100" t="s">
        <v>308</v>
      </c>
      <c r="E362" s="101" t="s">
        <v>1</v>
      </c>
      <c r="F362" s="102" t="s">
        <v>6171</v>
      </c>
      <c r="H362" s="103">
        <v>1.65</v>
      </c>
      <c r="L362" s="99"/>
      <c r="M362" s="104"/>
      <c r="N362" s="105"/>
      <c r="O362" s="105"/>
      <c r="P362" s="105"/>
      <c r="Q362" s="105"/>
      <c r="R362" s="105"/>
      <c r="S362" s="105"/>
      <c r="T362" s="106"/>
      <c r="AT362" s="101" t="s">
        <v>308</v>
      </c>
      <c r="AU362" s="101" t="s">
        <v>84</v>
      </c>
      <c r="AV362" s="98" t="s">
        <v>84</v>
      </c>
      <c r="AW362" s="98" t="s">
        <v>31</v>
      </c>
      <c r="AX362" s="98" t="s">
        <v>75</v>
      </c>
      <c r="AY362" s="101" t="s">
        <v>302</v>
      </c>
    </row>
    <row r="363" spans="1:65" s="171" customFormat="1">
      <c r="B363" s="172"/>
      <c r="D363" s="100" t="s">
        <v>308</v>
      </c>
      <c r="E363" s="173" t="s">
        <v>1</v>
      </c>
      <c r="F363" s="174" t="s">
        <v>435</v>
      </c>
      <c r="H363" s="175">
        <v>3.3</v>
      </c>
      <c r="L363" s="172"/>
      <c r="M363" s="176"/>
      <c r="N363" s="177"/>
      <c r="O363" s="177"/>
      <c r="P363" s="177"/>
      <c r="Q363" s="177"/>
      <c r="R363" s="177"/>
      <c r="S363" s="177"/>
      <c r="T363" s="178"/>
      <c r="AT363" s="173" t="s">
        <v>308</v>
      </c>
      <c r="AU363" s="173" t="s">
        <v>84</v>
      </c>
      <c r="AV363" s="171" t="s">
        <v>97</v>
      </c>
      <c r="AW363" s="171" t="s">
        <v>31</v>
      </c>
      <c r="AX363" s="171" t="s">
        <v>82</v>
      </c>
      <c r="AY363" s="173" t="s">
        <v>302</v>
      </c>
    </row>
    <row r="364" spans="1:65" s="15" customFormat="1" ht="21.75" customHeight="1">
      <c r="A364" s="12"/>
      <c r="B364" s="13"/>
      <c r="C364" s="85" t="s">
        <v>752</v>
      </c>
      <c r="D364" s="85" t="s">
        <v>303</v>
      </c>
      <c r="E364" s="86" t="s">
        <v>6032</v>
      </c>
      <c r="F364" s="87" t="s">
        <v>6033</v>
      </c>
      <c r="G364" s="88" t="s">
        <v>450</v>
      </c>
      <c r="H364" s="89">
        <v>1</v>
      </c>
      <c r="I364" s="3"/>
      <c r="J364" s="90">
        <f>ROUND(I364*H364,2)</f>
        <v>0</v>
      </c>
      <c r="K364" s="87" t="s">
        <v>427</v>
      </c>
      <c r="L364" s="13"/>
      <c r="M364" s="91" t="s">
        <v>1</v>
      </c>
      <c r="N364" s="92" t="s">
        <v>40</v>
      </c>
      <c r="O364" s="93"/>
      <c r="P364" s="94">
        <f>O364*H364</f>
        <v>0</v>
      </c>
      <c r="Q364" s="94">
        <v>7.9000000000000001E-4</v>
      </c>
      <c r="R364" s="94">
        <f>Q364*H364</f>
        <v>7.9000000000000001E-4</v>
      </c>
      <c r="S364" s="94">
        <v>5.2999999999999999E-2</v>
      </c>
      <c r="T364" s="95">
        <f>S364*H364</f>
        <v>5.2999999999999999E-2</v>
      </c>
      <c r="U364" s="12"/>
      <c r="V364" s="12"/>
      <c r="W364" s="12"/>
      <c r="X364" s="12"/>
      <c r="Y364" s="12"/>
      <c r="Z364" s="12"/>
      <c r="AA364" s="12"/>
      <c r="AB364" s="12"/>
      <c r="AC364" s="12"/>
      <c r="AD364" s="12"/>
      <c r="AE364" s="12"/>
      <c r="AR364" s="96" t="s">
        <v>97</v>
      </c>
      <c r="AT364" s="96" t="s">
        <v>303</v>
      </c>
      <c r="AU364" s="96" t="s">
        <v>84</v>
      </c>
      <c r="AY364" s="5" t="s">
        <v>302</v>
      </c>
      <c r="BE364" s="97">
        <f>IF(N364="základní",J364,0)</f>
        <v>0</v>
      </c>
      <c r="BF364" s="97">
        <f>IF(N364="snížená",J364,0)</f>
        <v>0</v>
      </c>
      <c r="BG364" s="97">
        <f>IF(N364="zákl. přenesená",J364,0)</f>
        <v>0</v>
      </c>
      <c r="BH364" s="97">
        <f>IF(N364="sníž. přenesená",J364,0)</f>
        <v>0</v>
      </c>
      <c r="BI364" s="97">
        <f>IF(N364="nulová",J364,0)</f>
        <v>0</v>
      </c>
      <c r="BJ364" s="5" t="s">
        <v>82</v>
      </c>
      <c r="BK364" s="97">
        <f>ROUND(I364*H364,2)</f>
        <v>0</v>
      </c>
      <c r="BL364" s="5" t="s">
        <v>97</v>
      </c>
      <c r="BM364" s="96" t="s">
        <v>6172</v>
      </c>
    </row>
    <row r="365" spans="1:65" s="98" customFormat="1">
      <c r="B365" s="99"/>
      <c r="D365" s="100" t="s">
        <v>308</v>
      </c>
      <c r="E365" s="101" t="s">
        <v>1</v>
      </c>
      <c r="F365" s="102" t="s">
        <v>6035</v>
      </c>
      <c r="H365" s="103">
        <v>0.5</v>
      </c>
      <c r="L365" s="99"/>
      <c r="M365" s="104"/>
      <c r="N365" s="105"/>
      <c r="O365" s="105"/>
      <c r="P365" s="105"/>
      <c r="Q365" s="105"/>
      <c r="R365" s="105"/>
      <c r="S365" s="105"/>
      <c r="T365" s="106"/>
      <c r="AT365" s="101" t="s">
        <v>308</v>
      </c>
      <c r="AU365" s="101" t="s">
        <v>84</v>
      </c>
      <c r="AV365" s="98" t="s">
        <v>84</v>
      </c>
      <c r="AW365" s="98" t="s">
        <v>31</v>
      </c>
      <c r="AX365" s="98" t="s">
        <v>75</v>
      </c>
      <c r="AY365" s="101" t="s">
        <v>302</v>
      </c>
    </row>
    <row r="366" spans="1:65" s="98" customFormat="1">
      <c r="B366" s="99"/>
      <c r="D366" s="100" t="s">
        <v>308</v>
      </c>
      <c r="E366" s="101" t="s">
        <v>1</v>
      </c>
      <c r="F366" s="102" t="s">
        <v>6173</v>
      </c>
      <c r="H366" s="103">
        <v>0.5</v>
      </c>
      <c r="L366" s="99"/>
      <c r="M366" s="104"/>
      <c r="N366" s="105"/>
      <c r="O366" s="105"/>
      <c r="P366" s="105"/>
      <c r="Q366" s="105"/>
      <c r="R366" s="105"/>
      <c r="S366" s="105"/>
      <c r="T366" s="106"/>
      <c r="AT366" s="101" t="s">
        <v>308</v>
      </c>
      <c r="AU366" s="101" t="s">
        <v>84</v>
      </c>
      <c r="AV366" s="98" t="s">
        <v>84</v>
      </c>
      <c r="AW366" s="98" t="s">
        <v>31</v>
      </c>
      <c r="AX366" s="98" t="s">
        <v>75</v>
      </c>
      <c r="AY366" s="101" t="s">
        <v>302</v>
      </c>
    </row>
    <row r="367" spans="1:65" s="171" customFormat="1">
      <c r="B367" s="172"/>
      <c r="D367" s="100" t="s">
        <v>308</v>
      </c>
      <c r="E367" s="173" t="s">
        <v>1</v>
      </c>
      <c r="F367" s="174" t="s">
        <v>435</v>
      </c>
      <c r="H367" s="175">
        <v>1</v>
      </c>
      <c r="L367" s="172"/>
      <c r="M367" s="176"/>
      <c r="N367" s="177"/>
      <c r="O367" s="177"/>
      <c r="P367" s="177"/>
      <c r="Q367" s="177"/>
      <c r="R367" s="177"/>
      <c r="S367" s="177"/>
      <c r="T367" s="178"/>
      <c r="AT367" s="173" t="s">
        <v>308</v>
      </c>
      <c r="AU367" s="173" t="s">
        <v>84</v>
      </c>
      <c r="AV367" s="171" t="s">
        <v>97</v>
      </c>
      <c r="AW367" s="171" t="s">
        <v>31</v>
      </c>
      <c r="AX367" s="171" t="s">
        <v>82</v>
      </c>
      <c r="AY367" s="173" t="s">
        <v>302</v>
      </c>
    </row>
    <row r="368" spans="1:65" s="15" customFormat="1" ht="16.5" customHeight="1">
      <c r="A368" s="12"/>
      <c r="B368" s="13"/>
      <c r="C368" s="85" t="s">
        <v>756</v>
      </c>
      <c r="D368" s="85" t="s">
        <v>303</v>
      </c>
      <c r="E368" s="86" t="s">
        <v>834</v>
      </c>
      <c r="F368" s="87" t="s">
        <v>835</v>
      </c>
      <c r="G368" s="88" t="s">
        <v>450</v>
      </c>
      <c r="H368" s="89">
        <v>6</v>
      </c>
      <c r="I368" s="3"/>
      <c r="J368" s="90">
        <f>ROUND(I368*H368,2)</f>
        <v>0</v>
      </c>
      <c r="K368" s="87" t="s">
        <v>427</v>
      </c>
      <c r="L368" s="13"/>
      <c r="M368" s="91" t="s">
        <v>1</v>
      </c>
      <c r="N368" s="92" t="s">
        <v>40</v>
      </c>
      <c r="O368" s="93"/>
      <c r="P368" s="94">
        <f>O368*H368</f>
        <v>0</v>
      </c>
      <c r="Q368" s="94">
        <v>0</v>
      </c>
      <c r="R368" s="94">
        <f>Q368*H368</f>
        <v>0</v>
      </c>
      <c r="S368" s="94">
        <v>0</v>
      </c>
      <c r="T368" s="95">
        <f>S368*H368</f>
        <v>0</v>
      </c>
      <c r="U368" s="12"/>
      <c r="V368" s="12"/>
      <c r="W368" s="12"/>
      <c r="X368" s="12"/>
      <c r="Y368" s="12"/>
      <c r="Z368" s="12"/>
      <c r="AA368" s="12"/>
      <c r="AB368" s="12"/>
      <c r="AC368" s="12"/>
      <c r="AD368" s="12"/>
      <c r="AE368" s="12"/>
      <c r="AR368" s="96" t="s">
        <v>97</v>
      </c>
      <c r="AT368" s="96" t="s">
        <v>303</v>
      </c>
      <c r="AU368" s="96" t="s">
        <v>84</v>
      </c>
      <c r="AY368" s="5" t="s">
        <v>302</v>
      </c>
      <c r="BE368" s="97">
        <f>IF(N368="základní",J368,0)</f>
        <v>0</v>
      </c>
      <c r="BF368" s="97">
        <f>IF(N368="snížená",J368,0)</f>
        <v>0</v>
      </c>
      <c r="BG368" s="97">
        <f>IF(N368="zákl. přenesená",J368,0)</f>
        <v>0</v>
      </c>
      <c r="BH368" s="97">
        <f>IF(N368="sníž. přenesená",J368,0)</f>
        <v>0</v>
      </c>
      <c r="BI368" s="97">
        <f>IF(N368="nulová",J368,0)</f>
        <v>0</v>
      </c>
      <c r="BJ368" s="5" t="s">
        <v>82</v>
      </c>
      <c r="BK368" s="97">
        <f>ROUND(I368*H368,2)</f>
        <v>0</v>
      </c>
      <c r="BL368" s="5" t="s">
        <v>97</v>
      </c>
      <c r="BM368" s="96" t="s">
        <v>6174</v>
      </c>
    </row>
    <row r="369" spans="1:65" s="98" customFormat="1">
      <c r="B369" s="99"/>
      <c r="D369" s="100" t="s">
        <v>308</v>
      </c>
      <c r="E369" s="101" t="s">
        <v>1</v>
      </c>
      <c r="F369" s="102" t="s">
        <v>354</v>
      </c>
      <c r="H369" s="103">
        <v>6</v>
      </c>
      <c r="L369" s="99"/>
      <c r="M369" s="104"/>
      <c r="N369" s="105"/>
      <c r="O369" s="105"/>
      <c r="P369" s="105"/>
      <c r="Q369" s="105"/>
      <c r="R369" s="105"/>
      <c r="S369" s="105"/>
      <c r="T369" s="106"/>
      <c r="AT369" s="101" t="s">
        <v>308</v>
      </c>
      <c r="AU369" s="101" t="s">
        <v>84</v>
      </c>
      <c r="AV369" s="98" t="s">
        <v>84</v>
      </c>
      <c r="AW369" s="98" t="s">
        <v>31</v>
      </c>
      <c r="AX369" s="98" t="s">
        <v>82</v>
      </c>
      <c r="AY369" s="101" t="s">
        <v>302</v>
      </c>
    </row>
    <row r="370" spans="1:65" s="15" customFormat="1" ht="21.75" customHeight="1">
      <c r="A370" s="12"/>
      <c r="B370" s="13"/>
      <c r="C370" s="85" t="s">
        <v>760</v>
      </c>
      <c r="D370" s="85" t="s">
        <v>303</v>
      </c>
      <c r="E370" s="86" t="s">
        <v>843</v>
      </c>
      <c r="F370" s="87" t="s">
        <v>844</v>
      </c>
      <c r="G370" s="88" t="s">
        <v>423</v>
      </c>
      <c r="H370" s="89">
        <v>64.959999999999994</v>
      </c>
      <c r="I370" s="3"/>
      <c r="J370" s="90">
        <f>ROUND(I370*H370,2)</f>
        <v>0</v>
      </c>
      <c r="K370" s="87" t="s">
        <v>427</v>
      </c>
      <c r="L370" s="13"/>
      <c r="M370" s="91" t="s">
        <v>1</v>
      </c>
      <c r="N370" s="92" t="s">
        <v>40</v>
      </c>
      <c r="O370" s="93"/>
      <c r="P370" s="94">
        <f>O370*H370</f>
        <v>0</v>
      </c>
      <c r="Q370" s="94">
        <v>0</v>
      </c>
      <c r="R370" s="94">
        <f>Q370*H370</f>
        <v>0</v>
      </c>
      <c r="S370" s="94">
        <v>0</v>
      </c>
      <c r="T370" s="95">
        <f>S370*H370</f>
        <v>0</v>
      </c>
      <c r="U370" s="12"/>
      <c r="V370" s="12"/>
      <c r="W370" s="12"/>
      <c r="X370" s="12"/>
      <c r="Y370" s="12"/>
      <c r="Z370" s="12"/>
      <c r="AA370" s="12"/>
      <c r="AB370" s="12"/>
      <c r="AC370" s="12"/>
      <c r="AD370" s="12"/>
      <c r="AE370" s="12"/>
      <c r="AR370" s="96" t="s">
        <v>97</v>
      </c>
      <c r="AT370" s="96" t="s">
        <v>303</v>
      </c>
      <c r="AU370" s="96" t="s">
        <v>84</v>
      </c>
      <c r="AY370" s="5" t="s">
        <v>302</v>
      </c>
      <c r="BE370" s="97">
        <f>IF(N370="základní",J370,0)</f>
        <v>0</v>
      </c>
      <c r="BF370" s="97">
        <f>IF(N370="snížená",J370,0)</f>
        <v>0</v>
      </c>
      <c r="BG370" s="97">
        <f>IF(N370="zákl. přenesená",J370,0)</f>
        <v>0</v>
      </c>
      <c r="BH370" s="97">
        <f>IF(N370="sníž. přenesená",J370,0)</f>
        <v>0</v>
      </c>
      <c r="BI370" s="97">
        <f>IF(N370="nulová",J370,0)</f>
        <v>0</v>
      </c>
      <c r="BJ370" s="5" t="s">
        <v>82</v>
      </c>
      <c r="BK370" s="97">
        <f>ROUND(I370*H370,2)</f>
        <v>0</v>
      </c>
      <c r="BL370" s="5" t="s">
        <v>97</v>
      </c>
      <c r="BM370" s="96" t="s">
        <v>6175</v>
      </c>
    </row>
    <row r="371" spans="1:65" s="98" customFormat="1">
      <c r="B371" s="99"/>
      <c r="D371" s="100" t="s">
        <v>308</v>
      </c>
      <c r="E371" s="101" t="s">
        <v>1</v>
      </c>
      <c r="F371" s="102" t="s">
        <v>953</v>
      </c>
      <c r="H371" s="103">
        <v>64.959999999999994</v>
      </c>
      <c r="L371" s="99"/>
      <c r="M371" s="104"/>
      <c r="N371" s="105"/>
      <c r="O371" s="105"/>
      <c r="P371" s="105"/>
      <c r="Q371" s="105"/>
      <c r="R371" s="105"/>
      <c r="S371" s="105"/>
      <c r="T371" s="106"/>
      <c r="AT371" s="101" t="s">
        <v>308</v>
      </c>
      <c r="AU371" s="101" t="s">
        <v>84</v>
      </c>
      <c r="AV371" s="98" t="s">
        <v>84</v>
      </c>
      <c r="AW371" s="98" t="s">
        <v>31</v>
      </c>
      <c r="AX371" s="98" t="s">
        <v>82</v>
      </c>
      <c r="AY371" s="101" t="s">
        <v>302</v>
      </c>
    </row>
    <row r="372" spans="1:65" s="15" customFormat="1" ht="21.75" customHeight="1">
      <c r="A372" s="12"/>
      <c r="B372" s="13"/>
      <c r="C372" s="85" t="s">
        <v>764</v>
      </c>
      <c r="D372" s="85" t="s">
        <v>303</v>
      </c>
      <c r="E372" s="86" t="s">
        <v>847</v>
      </c>
      <c r="F372" s="87" t="s">
        <v>848</v>
      </c>
      <c r="G372" s="88" t="s">
        <v>423</v>
      </c>
      <c r="H372" s="89">
        <v>9.9700000000000006</v>
      </c>
      <c r="I372" s="3"/>
      <c r="J372" s="90">
        <f>ROUND(I372*H372,2)</f>
        <v>0</v>
      </c>
      <c r="K372" s="87" t="s">
        <v>427</v>
      </c>
      <c r="L372" s="13"/>
      <c r="M372" s="91" t="s">
        <v>1</v>
      </c>
      <c r="N372" s="92" t="s">
        <v>40</v>
      </c>
      <c r="O372" s="93"/>
      <c r="P372" s="94">
        <f>O372*H372</f>
        <v>0</v>
      </c>
      <c r="Q372" s="94">
        <v>0</v>
      </c>
      <c r="R372" s="94">
        <f>Q372*H372</f>
        <v>0</v>
      </c>
      <c r="S372" s="94">
        <v>0</v>
      </c>
      <c r="T372" s="95">
        <f>S372*H372</f>
        <v>0</v>
      </c>
      <c r="U372" s="12"/>
      <c r="V372" s="12"/>
      <c r="W372" s="12"/>
      <c r="X372" s="12"/>
      <c r="Y372" s="12"/>
      <c r="Z372" s="12"/>
      <c r="AA372" s="12"/>
      <c r="AB372" s="12"/>
      <c r="AC372" s="12"/>
      <c r="AD372" s="12"/>
      <c r="AE372" s="12"/>
      <c r="AR372" s="96" t="s">
        <v>97</v>
      </c>
      <c r="AT372" s="96" t="s">
        <v>303</v>
      </c>
      <c r="AU372" s="96" t="s">
        <v>84</v>
      </c>
      <c r="AY372" s="5" t="s">
        <v>302</v>
      </c>
      <c r="BE372" s="97">
        <f>IF(N372="základní",J372,0)</f>
        <v>0</v>
      </c>
      <c r="BF372" s="97">
        <f>IF(N372="snížená",J372,0)</f>
        <v>0</v>
      </c>
      <c r="BG372" s="97">
        <f>IF(N372="zákl. přenesená",J372,0)</f>
        <v>0</v>
      </c>
      <c r="BH372" s="97">
        <f>IF(N372="sníž. přenesená",J372,0)</f>
        <v>0</v>
      </c>
      <c r="BI372" s="97">
        <f>IF(N372="nulová",J372,0)</f>
        <v>0</v>
      </c>
      <c r="BJ372" s="5" t="s">
        <v>82</v>
      </c>
      <c r="BK372" s="97">
        <f>ROUND(I372*H372,2)</f>
        <v>0</v>
      </c>
      <c r="BL372" s="5" t="s">
        <v>97</v>
      </c>
      <c r="BM372" s="96" t="s">
        <v>6176</v>
      </c>
    </row>
    <row r="373" spans="1:65" s="98" customFormat="1">
      <c r="B373" s="99"/>
      <c r="D373" s="100" t="s">
        <v>308</v>
      </c>
      <c r="E373" s="101" t="s">
        <v>1</v>
      </c>
      <c r="F373" s="102" t="s">
        <v>347</v>
      </c>
      <c r="H373" s="103">
        <v>9.9700000000000006</v>
      </c>
      <c r="L373" s="99"/>
      <c r="M373" s="104"/>
      <c r="N373" s="105"/>
      <c r="O373" s="105"/>
      <c r="P373" s="105"/>
      <c r="Q373" s="105"/>
      <c r="R373" s="105"/>
      <c r="S373" s="105"/>
      <c r="T373" s="106"/>
      <c r="AT373" s="101" t="s">
        <v>308</v>
      </c>
      <c r="AU373" s="101" t="s">
        <v>84</v>
      </c>
      <c r="AV373" s="98" t="s">
        <v>84</v>
      </c>
      <c r="AW373" s="98" t="s">
        <v>31</v>
      </c>
      <c r="AX373" s="98" t="s">
        <v>82</v>
      </c>
      <c r="AY373" s="101" t="s">
        <v>302</v>
      </c>
    </row>
    <row r="374" spans="1:65" s="15" customFormat="1" ht="21.75" customHeight="1">
      <c r="A374" s="12"/>
      <c r="B374" s="13"/>
      <c r="C374" s="85" t="s">
        <v>768</v>
      </c>
      <c r="D374" s="85" t="s">
        <v>303</v>
      </c>
      <c r="E374" s="86" t="s">
        <v>851</v>
      </c>
      <c r="F374" s="87" t="s">
        <v>852</v>
      </c>
      <c r="G374" s="88" t="s">
        <v>518</v>
      </c>
      <c r="H374" s="89">
        <v>0.317</v>
      </c>
      <c r="I374" s="3"/>
      <c r="J374" s="90">
        <f>ROUND(I374*H374,2)</f>
        <v>0</v>
      </c>
      <c r="K374" s="87" t="s">
        <v>1</v>
      </c>
      <c r="L374" s="13"/>
      <c r="M374" s="91" t="s">
        <v>1</v>
      </c>
      <c r="N374" s="92" t="s">
        <v>40</v>
      </c>
      <c r="O374" s="93"/>
      <c r="P374" s="94">
        <f>O374*H374</f>
        <v>0</v>
      </c>
      <c r="Q374" s="94">
        <v>0</v>
      </c>
      <c r="R374" s="94">
        <f>Q374*H374</f>
        <v>0</v>
      </c>
      <c r="S374" s="94">
        <v>0</v>
      </c>
      <c r="T374" s="95">
        <f>S374*H374</f>
        <v>0</v>
      </c>
      <c r="U374" s="12"/>
      <c r="V374" s="12"/>
      <c r="W374" s="12"/>
      <c r="X374" s="12"/>
      <c r="Y374" s="12"/>
      <c r="Z374" s="12"/>
      <c r="AA374" s="12"/>
      <c r="AB374" s="12"/>
      <c r="AC374" s="12"/>
      <c r="AD374" s="12"/>
      <c r="AE374" s="12"/>
      <c r="AR374" s="96" t="s">
        <v>97</v>
      </c>
      <c r="AT374" s="96" t="s">
        <v>303</v>
      </c>
      <c r="AU374" s="96" t="s">
        <v>84</v>
      </c>
      <c r="AY374" s="5" t="s">
        <v>302</v>
      </c>
      <c r="BE374" s="97">
        <f>IF(N374="základní",J374,0)</f>
        <v>0</v>
      </c>
      <c r="BF374" s="97">
        <f>IF(N374="snížená",J374,0)</f>
        <v>0</v>
      </c>
      <c r="BG374" s="97">
        <f>IF(N374="zákl. přenesená",J374,0)</f>
        <v>0</v>
      </c>
      <c r="BH374" s="97">
        <f>IF(N374="sníž. přenesená",J374,0)</f>
        <v>0</v>
      </c>
      <c r="BI374" s="97">
        <f>IF(N374="nulová",J374,0)</f>
        <v>0</v>
      </c>
      <c r="BJ374" s="5" t="s">
        <v>82</v>
      </c>
      <c r="BK374" s="97">
        <f>ROUND(I374*H374,2)</f>
        <v>0</v>
      </c>
      <c r="BL374" s="5" t="s">
        <v>97</v>
      </c>
      <c r="BM374" s="96" t="s">
        <v>6177</v>
      </c>
    </row>
    <row r="375" spans="1:65" s="98" customFormat="1">
      <c r="B375" s="99"/>
      <c r="D375" s="100" t="s">
        <v>308</v>
      </c>
      <c r="E375" s="101" t="s">
        <v>1</v>
      </c>
      <c r="F375" s="102" t="s">
        <v>387</v>
      </c>
      <c r="H375" s="103">
        <v>0.317</v>
      </c>
      <c r="L375" s="99"/>
      <c r="M375" s="104"/>
      <c r="N375" s="105"/>
      <c r="O375" s="105"/>
      <c r="P375" s="105"/>
      <c r="Q375" s="105"/>
      <c r="R375" s="105"/>
      <c r="S375" s="105"/>
      <c r="T375" s="106"/>
      <c r="AT375" s="101" t="s">
        <v>308</v>
      </c>
      <c r="AU375" s="101" t="s">
        <v>84</v>
      </c>
      <c r="AV375" s="98" t="s">
        <v>84</v>
      </c>
      <c r="AW375" s="98" t="s">
        <v>31</v>
      </c>
      <c r="AX375" s="98" t="s">
        <v>82</v>
      </c>
      <c r="AY375" s="101" t="s">
        <v>302</v>
      </c>
    </row>
    <row r="376" spans="1:65" s="15" customFormat="1" ht="21.75" customHeight="1">
      <c r="A376" s="12"/>
      <c r="B376" s="13"/>
      <c r="C376" s="85" t="s">
        <v>772</v>
      </c>
      <c r="D376" s="85" t="s">
        <v>303</v>
      </c>
      <c r="E376" s="86" t="s">
        <v>855</v>
      </c>
      <c r="F376" s="87" t="s">
        <v>856</v>
      </c>
      <c r="G376" s="88" t="s">
        <v>518</v>
      </c>
      <c r="H376" s="89">
        <v>0.317</v>
      </c>
      <c r="I376" s="3"/>
      <c r="J376" s="90">
        <f>ROUND(I376*H376,2)</f>
        <v>0</v>
      </c>
      <c r="K376" s="87" t="s">
        <v>427</v>
      </c>
      <c r="L376" s="13"/>
      <c r="M376" s="91" t="s">
        <v>1</v>
      </c>
      <c r="N376" s="92" t="s">
        <v>40</v>
      </c>
      <c r="O376" s="93"/>
      <c r="P376" s="94">
        <f>O376*H376</f>
        <v>0</v>
      </c>
      <c r="Q376" s="94">
        <v>0</v>
      </c>
      <c r="R376" s="94">
        <f>Q376*H376</f>
        <v>0</v>
      </c>
      <c r="S376" s="94">
        <v>0</v>
      </c>
      <c r="T376" s="95">
        <f>S376*H376</f>
        <v>0</v>
      </c>
      <c r="U376" s="12"/>
      <c r="V376" s="12"/>
      <c r="W376" s="12"/>
      <c r="X376" s="12"/>
      <c r="Y376" s="12"/>
      <c r="Z376" s="12"/>
      <c r="AA376" s="12"/>
      <c r="AB376" s="12"/>
      <c r="AC376" s="12"/>
      <c r="AD376" s="12"/>
      <c r="AE376" s="12"/>
      <c r="AR376" s="96" t="s">
        <v>97</v>
      </c>
      <c r="AT376" s="96" t="s">
        <v>303</v>
      </c>
      <c r="AU376" s="96" t="s">
        <v>84</v>
      </c>
      <c r="AY376" s="5" t="s">
        <v>302</v>
      </c>
      <c r="BE376" s="97">
        <f>IF(N376="základní",J376,0)</f>
        <v>0</v>
      </c>
      <c r="BF376" s="97">
        <f>IF(N376="snížená",J376,0)</f>
        <v>0</v>
      </c>
      <c r="BG376" s="97">
        <f>IF(N376="zákl. přenesená",J376,0)</f>
        <v>0</v>
      </c>
      <c r="BH376" s="97">
        <f>IF(N376="sníž. přenesená",J376,0)</f>
        <v>0</v>
      </c>
      <c r="BI376" s="97">
        <f>IF(N376="nulová",J376,0)</f>
        <v>0</v>
      </c>
      <c r="BJ376" s="5" t="s">
        <v>82</v>
      </c>
      <c r="BK376" s="97">
        <f>ROUND(I376*H376,2)</f>
        <v>0</v>
      </c>
      <c r="BL376" s="5" t="s">
        <v>97</v>
      </c>
      <c r="BM376" s="96" t="s">
        <v>6178</v>
      </c>
    </row>
    <row r="377" spans="1:65" s="98" customFormat="1" ht="22.5">
      <c r="B377" s="99"/>
      <c r="D377" s="100" t="s">
        <v>308</v>
      </c>
      <c r="E377" s="101" t="s">
        <v>387</v>
      </c>
      <c r="F377" s="102" t="s">
        <v>5378</v>
      </c>
      <c r="H377" s="103">
        <v>0.317</v>
      </c>
      <c r="L377" s="99"/>
      <c r="M377" s="104"/>
      <c r="N377" s="105"/>
      <c r="O377" s="105"/>
      <c r="P377" s="105"/>
      <c r="Q377" s="105"/>
      <c r="R377" s="105"/>
      <c r="S377" s="105"/>
      <c r="T377" s="106"/>
      <c r="AT377" s="101" t="s">
        <v>308</v>
      </c>
      <c r="AU377" s="101" t="s">
        <v>84</v>
      </c>
      <c r="AV377" s="98" t="s">
        <v>84</v>
      </c>
      <c r="AW377" s="98" t="s">
        <v>31</v>
      </c>
      <c r="AX377" s="98" t="s">
        <v>82</v>
      </c>
      <c r="AY377" s="101" t="s">
        <v>302</v>
      </c>
    </row>
    <row r="378" spans="1:65" s="15" customFormat="1" ht="21.75" customHeight="1">
      <c r="A378" s="12"/>
      <c r="B378" s="13"/>
      <c r="C378" s="85" t="s">
        <v>776</v>
      </c>
      <c r="D378" s="85" t="s">
        <v>303</v>
      </c>
      <c r="E378" s="86" t="s">
        <v>861</v>
      </c>
      <c r="F378" s="87" t="s">
        <v>862</v>
      </c>
      <c r="G378" s="88" t="s">
        <v>518</v>
      </c>
      <c r="H378" s="89">
        <v>18.702999999999999</v>
      </c>
      <c r="I378" s="3"/>
      <c r="J378" s="90">
        <f>ROUND(I378*H378,2)</f>
        <v>0</v>
      </c>
      <c r="K378" s="87" t="s">
        <v>427</v>
      </c>
      <c r="L378" s="13"/>
      <c r="M378" s="91" t="s">
        <v>1</v>
      </c>
      <c r="N378" s="92" t="s">
        <v>40</v>
      </c>
      <c r="O378" s="93"/>
      <c r="P378" s="94">
        <f>O378*H378</f>
        <v>0</v>
      </c>
      <c r="Q378" s="94">
        <v>0</v>
      </c>
      <c r="R378" s="94">
        <f>Q378*H378</f>
        <v>0</v>
      </c>
      <c r="S378" s="94">
        <v>0</v>
      </c>
      <c r="T378" s="95">
        <f>S378*H378</f>
        <v>0</v>
      </c>
      <c r="U378" s="12"/>
      <c r="V378" s="12"/>
      <c r="W378" s="12"/>
      <c r="X378" s="12"/>
      <c r="Y378" s="12"/>
      <c r="Z378" s="12"/>
      <c r="AA378" s="12"/>
      <c r="AB378" s="12"/>
      <c r="AC378" s="12"/>
      <c r="AD378" s="12"/>
      <c r="AE378" s="12"/>
      <c r="AR378" s="96" t="s">
        <v>97</v>
      </c>
      <c r="AT378" s="96" t="s">
        <v>303</v>
      </c>
      <c r="AU378" s="96" t="s">
        <v>84</v>
      </c>
      <c r="AY378" s="5" t="s">
        <v>302</v>
      </c>
      <c r="BE378" s="97">
        <f>IF(N378="základní",J378,0)</f>
        <v>0</v>
      </c>
      <c r="BF378" s="97">
        <f>IF(N378="snížená",J378,0)</f>
        <v>0</v>
      </c>
      <c r="BG378" s="97">
        <f>IF(N378="zákl. přenesená",J378,0)</f>
        <v>0</v>
      </c>
      <c r="BH378" s="97">
        <f>IF(N378="sníž. přenesená",J378,0)</f>
        <v>0</v>
      </c>
      <c r="BI378" s="97">
        <f>IF(N378="nulová",J378,0)</f>
        <v>0</v>
      </c>
      <c r="BJ378" s="5" t="s">
        <v>82</v>
      </c>
      <c r="BK378" s="97">
        <f>ROUND(I378*H378,2)</f>
        <v>0</v>
      </c>
      <c r="BL378" s="5" t="s">
        <v>97</v>
      </c>
      <c r="BM378" s="96" t="s">
        <v>6179</v>
      </c>
    </row>
    <row r="379" spans="1:65" s="98" customFormat="1">
      <c r="B379" s="99"/>
      <c r="D379" s="100" t="s">
        <v>308</v>
      </c>
      <c r="E379" s="101" t="s">
        <v>1</v>
      </c>
      <c r="F379" s="102" t="s">
        <v>865</v>
      </c>
      <c r="H379" s="103">
        <v>18.702999999999999</v>
      </c>
      <c r="L379" s="99"/>
      <c r="M379" s="104"/>
      <c r="N379" s="105"/>
      <c r="O379" s="105"/>
      <c r="P379" s="105"/>
      <c r="Q379" s="105"/>
      <c r="R379" s="105"/>
      <c r="S379" s="105"/>
      <c r="T379" s="106"/>
      <c r="AT379" s="101" t="s">
        <v>308</v>
      </c>
      <c r="AU379" s="101" t="s">
        <v>84</v>
      </c>
      <c r="AV379" s="98" t="s">
        <v>84</v>
      </c>
      <c r="AW379" s="98" t="s">
        <v>31</v>
      </c>
      <c r="AX379" s="98" t="s">
        <v>82</v>
      </c>
      <c r="AY379" s="101" t="s">
        <v>302</v>
      </c>
    </row>
    <row r="380" spans="1:65" s="15" customFormat="1" ht="16.5" customHeight="1">
      <c r="A380" s="12"/>
      <c r="B380" s="13"/>
      <c r="C380" s="85" t="s">
        <v>780</v>
      </c>
      <c r="D380" s="85" t="s">
        <v>303</v>
      </c>
      <c r="E380" s="86" t="s">
        <v>868</v>
      </c>
      <c r="F380" s="87" t="s">
        <v>869</v>
      </c>
      <c r="G380" s="88" t="s">
        <v>518</v>
      </c>
      <c r="H380" s="89">
        <v>59.218000000000004</v>
      </c>
      <c r="I380" s="3"/>
      <c r="J380" s="90">
        <f>ROUND(I380*H380,2)</f>
        <v>0</v>
      </c>
      <c r="K380" s="87" t="s">
        <v>427</v>
      </c>
      <c r="L380" s="13"/>
      <c r="M380" s="91" t="s">
        <v>1</v>
      </c>
      <c r="N380" s="92" t="s">
        <v>40</v>
      </c>
      <c r="O380" s="93"/>
      <c r="P380" s="94">
        <f>O380*H380</f>
        <v>0</v>
      </c>
      <c r="Q380" s="94">
        <v>0</v>
      </c>
      <c r="R380" s="94">
        <f>Q380*H380</f>
        <v>0</v>
      </c>
      <c r="S380" s="94">
        <v>0</v>
      </c>
      <c r="T380" s="95">
        <f>S380*H380</f>
        <v>0</v>
      </c>
      <c r="U380" s="12"/>
      <c r="V380" s="12"/>
      <c r="W380" s="12"/>
      <c r="X380" s="12"/>
      <c r="Y380" s="12"/>
      <c r="Z380" s="12"/>
      <c r="AA380" s="12"/>
      <c r="AB380" s="12"/>
      <c r="AC380" s="12"/>
      <c r="AD380" s="12"/>
      <c r="AE380" s="12"/>
      <c r="AR380" s="96" t="s">
        <v>97</v>
      </c>
      <c r="AT380" s="96" t="s">
        <v>303</v>
      </c>
      <c r="AU380" s="96" t="s">
        <v>84</v>
      </c>
      <c r="AY380" s="5" t="s">
        <v>302</v>
      </c>
      <c r="BE380" s="97">
        <f>IF(N380="základní",J380,0)</f>
        <v>0</v>
      </c>
      <c r="BF380" s="97">
        <f>IF(N380="snížená",J380,0)</f>
        <v>0</v>
      </c>
      <c r="BG380" s="97">
        <f>IF(N380="zákl. přenesená",J380,0)</f>
        <v>0</v>
      </c>
      <c r="BH380" s="97">
        <f>IF(N380="sníž. přenesená",J380,0)</f>
        <v>0</v>
      </c>
      <c r="BI380" s="97">
        <f>IF(N380="nulová",J380,0)</f>
        <v>0</v>
      </c>
      <c r="BJ380" s="5" t="s">
        <v>82</v>
      </c>
      <c r="BK380" s="97">
        <f>ROUND(I380*H380,2)</f>
        <v>0</v>
      </c>
      <c r="BL380" s="5" t="s">
        <v>97</v>
      </c>
      <c r="BM380" s="96" t="s">
        <v>6180</v>
      </c>
    </row>
    <row r="381" spans="1:65" s="98" customFormat="1">
      <c r="B381" s="99"/>
      <c r="D381" s="100" t="s">
        <v>308</v>
      </c>
      <c r="E381" s="101" t="s">
        <v>1</v>
      </c>
      <c r="F381" s="102" t="s">
        <v>6181</v>
      </c>
      <c r="H381" s="103">
        <v>84.353999999999999</v>
      </c>
      <c r="L381" s="99"/>
      <c r="M381" s="104"/>
      <c r="N381" s="105"/>
      <c r="O381" s="105"/>
      <c r="P381" s="105"/>
      <c r="Q381" s="105"/>
      <c r="R381" s="105"/>
      <c r="S381" s="105"/>
      <c r="T381" s="106"/>
      <c r="AT381" s="101" t="s">
        <v>308</v>
      </c>
      <c r="AU381" s="101" t="s">
        <v>84</v>
      </c>
      <c r="AV381" s="98" t="s">
        <v>84</v>
      </c>
      <c r="AW381" s="98" t="s">
        <v>31</v>
      </c>
      <c r="AX381" s="98" t="s">
        <v>75</v>
      </c>
      <c r="AY381" s="101" t="s">
        <v>302</v>
      </c>
    </row>
    <row r="382" spans="1:65" s="98" customFormat="1">
      <c r="B382" s="99"/>
      <c r="D382" s="100" t="s">
        <v>308</v>
      </c>
      <c r="E382" s="101" t="s">
        <v>1</v>
      </c>
      <c r="F382" s="102" t="s">
        <v>1132</v>
      </c>
      <c r="H382" s="103">
        <v>-0.317</v>
      </c>
      <c r="L382" s="99"/>
      <c r="M382" s="104"/>
      <c r="N382" s="105"/>
      <c r="O382" s="105"/>
      <c r="P382" s="105"/>
      <c r="Q382" s="105"/>
      <c r="R382" s="105"/>
      <c r="S382" s="105"/>
      <c r="T382" s="106"/>
      <c r="AT382" s="101" t="s">
        <v>308</v>
      </c>
      <c r="AU382" s="101" t="s">
        <v>84</v>
      </c>
      <c r="AV382" s="98" t="s">
        <v>84</v>
      </c>
      <c r="AW382" s="98" t="s">
        <v>31</v>
      </c>
      <c r="AX382" s="98" t="s">
        <v>75</v>
      </c>
      <c r="AY382" s="101" t="s">
        <v>302</v>
      </c>
    </row>
    <row r="383" spans="1:65" s="98" customFormat="1">
      <c r="B383" s="99"/>
      <c r="D383" s="100" t="s">
        <v>308</v>
      </c>
      <c r="E383" s="101" t="s">
        <v>1</v>
      </c>
      <c r="F383" s="102" t="s">
        <v>874</v>
      </c>
      <c r="H383" s="103">
        <v>-24.818999999999999</v>
      </c>
      <c r="L383" s="99"/>
      <c r="M383" s="104"/>
      <c r="N383" s="105"/>
      <c r="O383" s="105"/>
      <c r="P383" s="105"/>
      <c r="Q383" s="105"/>
      <c r="R383" s="105"/>
      <c r="S383" s="105"/>
      <c r="T383" s="106"/>
      <c r="AT383" s="101" t="s">
        <v>308</v>
      </c>
      <c r="AU383" s="101" t="s">
        <v>84</v>
      </c>
      <c r="AV383" s="98" t="s">
        <v>84</v>
      </c>
      <c r="AW383" s="98" t="s">
        <v>31</v>
      </c>
      <c r="AX383" s="98" t="s">
        <v>75</v>
      </c>
      <c r="AY383" s="101" t="s">
        <v>302</v>
      </c>
    </row>
    <row r="384" spans="1:65" s="98" customFormat="1">
      <c r="B384" s="99"/>
      <c r="D384" s="100" t="s">
        <v>308</v>
      </c>
      <c r="E384" s="101" t="s">
        <v>1</v>
      </c>
      <c r="F384" s="102" t="s">
        <v>875</v>
      </c>
      <c r="H384" s="103">
        <v>-7.4269999999999996</v>
      </c>
      <c r="L384" s="99"/>
      <c r="M384" s="104"/>
      <c r="N384" s="105"/>
      <c r="O384" s="105"/>
      <c r="P384" s="105"/>
      <c r="Q384" s="105"/>
      <c r="R384" s="105"/>
      <c r="S384" s="105"/>
      <c r="T384" s="106"/>
      <c r="AT384" s="101" t="s">
        <v>308</v>
      </c>
      <c r="AU384" s="101" t="s">
        <v>84</v>
      </c>
      <c r="AV384" s="98" t="s">
        <v>84</v>
      </c>
      <c r="AW384" s="98" t="s">
        <v>31</v>
      </c>
      <c r="AX384" s="98" t="s">
        <v>75</v>
      </c>
      <c r="AY384" s="101" t="s">
        <v>302</v>
      </c>
    </row>
    <row r="385" spans="1:65" s="186" customFormat="1">
      <c r="B385" s="187"/>
      <c r="D385" s="100" t="s">
        <v>308</v>
      </c>
      <c r="E385" s="188" t="s">
        <v>359</v>
      </c>
      <c r="F385" s="189" t="s">
        <v>481</v>
      </c>
      <c r="H385" s="190">
        <v>51.790999999999997</v>
      </c>
      <c r="L385" s="187"/>
      <c r="M385" s="191"/>
      <c r="N385" s="192"/>
      <c r="O385" s="192"/>
      <c r="P385" s="192"/>
      <c r="Q385" s="192"/>
      <c r="R385" s="192"/>
      <c r="S385" s="192"/>
      <c r="T385" s="193"/>
      <c r="AT385" s="188" t="s">
        <v>308</v>
      </c>
      <c r="AU385" s="188" t="s">
        <v>84</v>
      </c>
      <c r="AV385" s="186" t="s">
        <v>91</v>
      </c>
      <c r="AW385" s="186" t="s">
        <v>31</v>
      </c>
      <c r="AX385" s="186" t="s">
        <v>75</v>
      </c>
      <c r="AY385" s="188" t="s">
        <v>302</v>
      </c>
    </row>
    <row r="386" spans="1:65" s="98" customFormat="1">
      <c r="B386" s="99"/>
      <c r="D386" s="100" t="s">
        <v>308</v>
      </c>
      <c r="E386" s="101" t="s">
        <v>1</v>
      </c>
      <c r="F386" s="102" t="s">
        <v>361</v>
      </c>
      <c r="H386" s="103">
        <v>7.4269999999999996</v>
      </c>
      <c r="L386" s="99"/>
      <c r="M386" s="104"/>
      <c r="N386" s="105"/>
      <c r="O386" s="105"/>
      <c r="P386" s="105"/>
      <c r="Q386" s="105"/>
      <c r="R386" s="105"/>
      <c r="S386" s="105"/>
      <c r="T386" s="106"/>
      <c r="AT386" s="101" t="s">
        <v>308</v>
      </c>
      <c r="AU386" s="101" t="s">
        <v>84</v>
      </c>
      <c r="AV386" s="98" t="s">
        <v>84</v>
      </c>
      <c r="AW386" s="98" t="s">
        <v>31</v>
      </c>
      <c r="AX386" s="98" t="s">
        <v>75</v>
      </c>
      <c r="AY386" s="101" t="s">
        <v>302</v>
      </c>
    </row>
    <row r="387" spans="1:65" s="171" customFormat="1">
      <c r="B387" s="172"/>
      <c r="D387" s="100" t="s">
        <v>308</v>
      </c>
      <c r="E387" s="173" t="s">
        <v>390</v>
      </c>
      <c r="F387" s="174" t="s">
        <v>435</v>
      </c>
      <c r="H387" s="175">
        <v>59.218000000000004</v>
      </c>
      <c r="L387" s="172"/>
      <c r="M387" s="176"/>
      <c r="N387" s="177"/>
      <c r="O387" s="177"/>
      <c r="P387" s="177"/>
      <c r="Q387" s="177"/>
      <c r="R387" s="177"/>
      <c r="S387" s="177"/>
      <c r="T387" s="178"/>
      <c r="AT387" s="173" t="s">
        <v>308</v>
      </c>
      <c r="AU387" s="173" t="s">
        <v>84</v>
      </c>
      <c r="AV387" s="171" t="s">
        <v>97</v>
      </c>
      <c r="AW387" s="171" t="s">
        <v>31</v>
      </c>
      <c r="AX387" s="171" t="s">
        <v>82</v>
      </c>
      <c r="AY387" s="173" t="s">
        <v>302</v>
      </c>
    </row>
    <row r="388" spans="1:65" s="15" customFormat="1" ht="21.75" customHeight="1">
      <c r="A388" s="12"/>
      <c r="B388" s="13"/>
      <c r="C388" s="85" t="s">
        <v>784</v>
      </c>
      <c r="D388" s="85" t="s">
        <v>303</v>
      </c>
      <c r="E388" s="86" t="s">
        <v>878</v>
      </c>
      <c r="F388" s="87" t="s">
        <v>879</v>
      </c>
      <c r="G388" s="88" t="s">
        <v>518</v>
      </c>
      <c r="H388" s="89">
        <v>541.77499999999998</v>
      </c>
      <c r="I388" s="3"/>
      <c r="J388" s="90">
        <f>ROUND(I388*H388,2)</f>
        <v>0</v>
      </c>
      <c r="K388" s="87" t="s">
        <v>427</v>
      </c>
      <c r="L388" s="13"/>
      <c r="M388" s="91" t="s">
        <v>1</v>
      </c>
      <c r="N388" s="92" t="s">
        <v>40</v>
      </c>
      <c r="O388" s="93"/>
      <c r="P388" s="94">
        <f>O388*H388</f>
        <v>0</v>
      </c>
      <c r="Q388" s="94">
        <v>0</v>
      </c>
      <c r="R388" s="94">
        <f>Q388*H388</f>
        <v>0</v>
      </c>
      <c r="S388" s="94">
        <v>0</v>
      </c>
      <c r="T388" s="95">
        <f>S388*H388</f>
        <v>0</v>
      </c>
      <c r="U388" s="12"/>
      <c r="V388" s="12"/>
      <c r="W388" s="12"/>
      <c r="X388" s="12"/>
      <c r="Y388" s="12"/>
      <c r="Z388" s="12"/>
      <c r="AA388" s="12"/>
      <c r="AB388" s="12"/>
      <c r="AC388" s="12"/>
      <c r="AD388" s="12"/>
      <c r="AE388" s="12"/>
      <c r="AR388" s="96" t="s">
        <v>97</v>
      </c>
      <c r="AT388" s="96" t="s">
        <v>303</v>
      </c>
      <c r="AU388" s="96" t="s">
        <v>84</v>
      </c>
      <c r="AY388" s="5" t="s">
        <v>302</v>
      </c>
      <c r="BE388" s="97">
        <f>IF(N388="základní",J388,0)</f>
        <v>0</v>
      </c>
      <c r="BF388" s="97">
        <f>IF(N388="snížená",J388,0)</f>
        <v>0</v>
      </c>
      <c r="BG388" s="97">
        <f>IF(N388="zákl. přenesená",J388,0)</f>
        <v>0</v>
      </c>
      <c r="BH388" s="97">
        <f>IF(N388="sníž. přenesená",J388,0)</f>
        <v>0</v>
      </c>
      <c r="BI388" s="97">
        <f>IF(N388="nulová",J388,0)</f>
        <v>0</v>
      </c>
      <c r="BJ388" s="5" t="s">
        <v>82</v>
      </c>
      <c r="BK388" s="97">
        <f>ROUND(I388*H388,2)</f>
        <v>0</v>
      </c>
      <c r="BL388" s="5" t="s">
        <v>97</v>
      </c>
      <c r="BM388" s="96" t="s">
        <v>6182</v>
      </c>
    </row>
    <row r="389" spans="1:65" s="179" customFormat="1">
      <c r="B389" s="180"/>
      <c r="D389" s="100" t="s">
        <v>308</v>
      </c>
      <c r="E389" s="181" t="s">
        <v>1</v>
      </c>
      <c r="F389" s="182" t="s">
        <v>881</v>
      </c>
      <c r="H389" s="181" t="s">
        <v>1</v>
      </c>
      <c r="L389" s="180"/>
      <c r="M389" s="183"/>
      <c r="N389" s="184"/>
      <c r="O389" s="184"/>
      <c r="P389" s="184"/>
      <c r="Q389" s="184"/>
      <c r="R389" s="184"/>
      <c r="S389" s="184"/>
      <c r="T389" s="185"/>
      <c r="AT389" s="181" t="s">
        <v>308</v>
      </c>
      <c r="AU389" s="181" t="s">
        <v>84</v>
      </c>
      <c r="AV389" s="179" t="s">
        <v>82</v>
      </c>
      <c r="AW389" s="179" t="s">
        <v>31</v>
      </c>
      <c r="AX389" s="179" t="s">
        <v>75</v>
      </c>
      <c r="AY389" s="181" t="s">
        <v>302</v>
      </c>
    </row>
    <row r="390" spans="1:65" s="98" customFormat="1">
      <c r="B390" s="99"/>
      <c r="D390" s="100" t="s">
        <v>308</v>
      </c>
      <c r="E390" s="101" t="s">
        <v>1</v>
      </c>
      <c r="F390" s="102" t="s">
        <v>882</v>
      </c>
      <c r="H390" s="103">
        <v>438.19299999999998</v>
      </c>
      <c r="L390" s="99"/>
      <c r="M390" s="104"/>
      <c r="N390" s="105"/>
      <c r="O390" s="105"/>
      <c r="P390" s="105"/>
      <c r="Q390" s="105"/>
      <c r="R390" s="105"/>
      <c r="S390" s="105"/>
      <c r="T390" s="106"/>
      <c r="AT390" s="101" t="s">
        <v>308</v>
      </c>
      <c r="AU390" s="101" t="s">
        <v>84</v>
      </c>
      <c r="AV390" s="98" t="s">
        <v>84</v>
      </c>
      <c r="AW390" s="98" t="s">
        <v>31</v>
      </c>
      <c r="AX390" s="98" t="s">
        <v>75</v>
      </c>
      <c r="AY390" s="101" t="s">
        <v>302</v>
      </c>
    </row>
    <row r="391" spans="1:65" s="179" customFormat="1">
      <c r="B391" s="180"/>
      <c r="D391" s="100" t="s">
        <v>308</v>
      </c>
      <c r="E391" s="181" t="s">
        <v>1</v>
      </c>
      <c r="F391" s="182" t="s">
        <v>883</v>
      </c>
      <c r="H391" s="181" t="s">
        <v>1</v>
      </c>
      <c r="L391" s="180"/>
      <c r="M391" s="183"/>
      <c r="N391" s="184"/>
      <c r="O391" s="184"/>
      <c r="P391" s="184"/>
      <c r="Q391" s="184"/>
      <c r="R391" s="184"/>
      <c r="S391" s="184"/>
      <c r="T391" s="185"/>
      <c r="AT391" s="181" t="s">
        <v>308</v>
      </c>
      <c r="AU391" s="181" t="s">
        <v>84</v>
      </c>
      <c r="AV391" s="179" t="s">
        <v>82</v>
      </c>
      <c r="AW391" s="179" t="s">
        <v>31</v>
      </c>
      <c r="AX391" s="179" t="s">
        <v>75</v>
      </c>
      <c r="AY391" s="181" t="s">
        <v>302</v>
      </c>
    </row>
    <row r="392" spans="1:65" s="98" customFormat="1">
      <c r="B392" s="99"/>
      <c r="D392" s="100" t="s">
        <v>308</v>
      </c>
      <c r="E392" s="101" t="s">
        <v>1</v>
      </c>
      <c r="F392" s="102" t="s">
        <v>884</v>
      </c>
      <c r="H392" s="103">
        <v>103.58199999999999</v>
      </c>
      <c r="L392" s="99"/>
      <c r="M392" s="104"/>
      <c r="N392" s="105"/>
      <c r="O392" s="105"/>
      <c r="P392" s="105"/>
      <c r="Q392" s="105"/>
      <c r="R392" s="105"/>
      <c r="S392" s="105"/>
      <c r="T392" s="106"/>
      <c r="AT392" s="101" t="s">
        <v>308</v>
      </c>
      <c r="AU392" s="101" t="s">
        <v>84</v>
      </c>
      <c r="AV392" s="98" t="s">
        <v>84</v>
      </c>
      <c r="AW392" s="98" t="s">
        <v>31</v>
      </c>
      <c r="AX392" s="98" t="s">
        <v>75</v>
      </c>
      <c r="AY392" s="101" t="s">
        <v>302</v>
      </c>
    </row>
    <row r="393" spans="1:65" s="171" customFormat="1">
      <c r="B393" s="172"/>
      <c r="D393" s="100" t="s">
        <v>308</v>
      </c>
      <c r="E393" s="173" t="s">
        <v>1</v>
      </c>
      <c r="F393" s="174" t="s">
        <v>435</v>
      </c>
      <c r="H393" s="175">
        <v>541.77499999999998</v>
      </c>
      <c r="L393" s="172"/>
      <c r="M393" s="176"/>
      <c r="N393" s="177"/>
      <c r="O393" s="177"/>
      <c r="P393" s="177"/>
      <c r="Q393" s="177"/>
      <c r="R393" s="177"/>
      <c r="S393" s="177"/>
      <c r="T393" s="178"/>
      <c r="AT393" s="173" t="s">
        <v>308</v>
      </c>
      <c r="AU393" s="173" t="s">
        <v>84</v>
      </c>
      <c r="AV393" s="171" t="s">
        <v>97</v>
      </c>
      <c r="AW393" s="171" t="s">
        <v>31</v>
      </c>
      <c r="AX393" s="171" t="s">
        <v>82</v>
      </c>
      <c r="AY393" s="173" t="s">
        <v>302</v>
      </c>
    </row>
    <row r="394" spans="1:65" s="15" customFormat="1" ht="16.5" customHeight="1">
      <c r="A394" s="12"/>
      <c r="B394" s="13"/>
      <c r="C394" s="85" t="s">
        <v>788</v>
      </c>
      <c r="D394" s="85" t="s">
        <v>303</v>
      </c>
      <c r="E394" s="86" t="s">
        <v>886</v>
      </c>
      <c r="F394" s="87" t="s">
        <v>887</v>
      </c>
      <c r="G394" s="88" t="s">
        <v>518</v>
      </c>
      <c r="H394" s="89">
        <v>24.818999999999999</v>
      </c>
      <c r="I394" s="3"/>
      <c r="J394" s="90">
        <f>ROUND(I394*H394,2)</f>
        <v>0</v>
      </c>
      <c r="K394" s="87" t="s">
        <v>427</v>
      </c>
      <c r="L394" s="13"/>
      <c r="M394" s="91" t="s">
        <v>1</v>
      </c>
      <c r="N394" s="92" t="s">
        <v>40</v>
      </c>
      <c r="O394" s="93"/>
      <c r="P394" s="94">
        <f>O394*H394</f>
        <v>0</v>
      </c>
      <c r="Q394" s="94">
        <v>0</v>
      </c>
      <c r="R394" s="94">
        <f>Q394*H394</f>
        <v>0</v>
      </c>
      <c r="S394" s="94">
        <v>0</v>
      </c>
      <c r="T394" s="95">
        <f>S394*H394</f>
        <v>0</v>
      </c>
      <c r="U394" s="12"/>
      <c r="V394" s="12"/>
      <c r="W394" s="12"/>
      <c r="X394" s="12"/>
      <c r="Y394" s="12"/>
      <c r="Z394" s="12"/>
      <c r="AA394" s="12"/>
      <c r="AB394" s="12"/>
      <c r="AC394" s="12"/>
      <c r="AD394" s="12"/>
      <c r="AE394" s="12"/>
      <c r="AR394" s="96" t="s">
        <v>97</v>
      </c>
      <c r="AT394" s="96" t="s">
        <v>303</v>
      </c>
      <c r="AU394" s="96" t="s">
        <v>84</v>
      </c>
      <c r="AY394" s="5" t="s">
        <v>302</v>
      </c>
      <c r="BE394" s="97">
        <f>IF(N394="základní",J394,0)</f>
        <v>0</v>
      </c>
      <c r="BF394" s="97">
        <f>IF(N394="snížená",J394,0)</f>
        <v>0</v>
      </c>
      <c r="BG394" s="97">
        <f>IF(N394="zákl. přenesená",J394,0)</f>
        <v>0</v>
      </c>
      <c r="BH394" s="97">
        <f>IF(N394="sníž. přenesená",J394,0)</f>
        <v>0</v>
      </c>
      <c r="BI394" s="97">
        <f>IF(N394="nulová",J394,0)</f>
        <v>0</v>
      </c>
      <c r="BJ394" s="5" t="s">
        <v>82</v>
      </c>
      <c r="BK394" s="97">
        <f>ROUND(I394*H394,2)</f>
        <v>0</v>
      </c>
      <c r="BL394" s="5" t="s">
        <v>97</v>
      </c>
      <c r="BM394" s="96" t="s">
        <v>6183</v>
      </c>
    </row>
    <row r="395" spans="1:65" s="98" customFormat="1">
      <c r="B395" s="99"/>
      <c r="D395" s="100" t="s">
        <v>308</v>
      </c>
      <c r="E395" s="101" t="s">
        <v>1</v>
      </c>
      <c r="F395" s="102" t="s">
        <v>890</v>
      </c>
      <c r="H395" s="103">
        <v>1.23</v>
      </c>
      <c r="L395" s="99"/>
      <c r="M395" s="104"/>
      <c r="N395" s="105"/>
      <c r="O395" s="105"/>
      <c r="P395" s="105"/>
      <c r="Q395" s="105"/>
      <c r="R395" s="105"/>
      <c r="S395" s="105"/>
      <c r="T395" s="106"/>
      <c r="AT395" s="101" t="s">
        <v>308</v>
      </c>
      <c r="AU395" s="101" t="s">
        <v>84</v>
      </c>
      <c r="AV395" s="98" t="s">
        <v>84</v>
      </c>
      <c r="AW395" s="98" t="s">
        <v>31</v>
      </c>
      <c r="AX395" s="98" t="s">
        <v>75</v>
      </c>
      <c r="AY395" s="101" t="s">
        <v>302</v>
      </c>
    </row>
    <row r="396" spans="1:65" s="98" customFormat="1">
      <c r="B396" s="99"/>
      <c r="D396" s="100" t="s">
        <v>308</v>
      </c>
      <c r="E396" s="101" t="s">
        <v>1</v>
      </c>
      <c r="F396" s="102" t="s">
        <v>1135</v>
      </c>
      <c r="H396" s="103">
        <v>20.786999999999999</v>
      </c>
      <c r="L396" s="99"/>
      <c r="M396" s="104"/>
      <c r="N396" s="105"/>
      <c r="O396" s="105"/>
      <c r="P396" s="105"/>
      <c r="Q396" s="105"/>
      <c r="R396" s="105"/>
      <c r="S396" s="105"/>
      <c r="T396" s="106"/>
      <c r="AT396" s="101" t="s">
        <v>308</v>
      </c>
      <c r="AU396" s="101" t="s">
        <v>84</v>
      </c>
      <c r="AV396" s="98" t="s">
        <v>84</v>
      </c>
      <c r="AW396" s="98" t="s">
        <v>31</v>
      </c>
      <c r="AX396" s="98" t="s">
        <v>75</v>
      </c>
      <c r="AY396" s="101" t="s">
        <v>302</v>
      </c>
    </row>
    <row r="397" spans="1:65" s="98" customFormat="1">
      <c r="B397" s="99"/>
      <c r="D397" s="100" t="s">
        <v>308</v>
      </c>
      <c r="E397" s="101" t="s">
        <v>1</v>
      </c>
      <c r="F397" s="102" t="s">
        <v>891</v>
      </c>
      <c r="H397" s="103">
        <v>2.802</v>
      </c>
      <c r="L397" s="99"/>
      <c r="M397" s="104"/>
      <c r="N397" s="105"/>
      <c r="O397" s="105"/>
      <c r="P397" s="105"/>
      <c r="Q397" s="105"/>
      <c r="R397" s="105"/>
      <c r="S397" s="105"/>
      <c r="T397" s="106"/>
      <c r="AT397" s="101" t="s">
        <v>308</v>
      </c>
      <c r="AU397" s="101" t="s">
        <v>84</v>
      </c>
      <c r="AV397" s="98" t="s">
        <v>84</v>
      </c>
      <c r="AW397" s="98" t="s">
        <v>31</v>
      </c>
      <c r="AX397" s="98" t="s">
        <v>75</v>
      </c>
      <c r="AY397" s="101" t="s">
        <v>302</v>
      </c>
    </row>
    <row r="398" spans="1:65" s="171" customFormat="1">
      <c r="B398" s="172"/>
      <c r="D398" s="100" t="s">
        <v>308</v>
      </c>
      <c r="E398" s="173" t="s">
        <v>394</v>
      </c>
      <c r="F398" s="174" t="s">
        <v>435</v>
      </c>
      <c r="H398" s="175">
        <v>24.818999999999999</v>
      </c>
      <c r="L398" s="172"/>
      <c r="M398" s="176"/>
      <c r="N398" s="177"/>
      <c r="O398" s="177"/>
      <c r="P398" s="177"/>
      <c r="Q398" s="177"/>
      <c r="R398" s="177"/>
      <c r="S398" s="177"/>
      <c r="T398" s="178"/>
      <c r="AT398" s="173" t="s">
        <v>308</v>
      </c>
      <c r="AU398" s="173" t="s">
        <v>84</v>
      </c>
      <c r="AV398" s="171" t="s">
        <v>97</v>
      </c>
      <c r="AW398" s="171" t="s">
        <v>31</v>
      </c>
      <c r="AX398" s="171" t="s">
        <v>82</v>
      </c>
      <c r="AY398" s="173" t="s">
        <v>302</v>
      </c>
    </row>
    <row r="399" spans="1:65" s="15" customFormat="1" ht="21.75" customHeight="1">
      <c r="A399" s="12"/>
      <c r="B399" s="13"/>
      <c r="C399" s="85" t="s">
        <v>793</v>
      </c>
      <c r="D399" s="85" t="s">
        <v>303</v>
      </c>
      <c r="E399" s="86" t="s">
        <v>894</v>
      </c>
      <c r="F399" s="87" t="s">
        <v>895</v>
      </c>
      <c r="G399" s="88" t="s">
        <v>518</v>
      </c>
      <c r="H399" s="89">
        <v>49.637999999999998</v>
      </c>
      <c r="I399" s="3"/>
      <c r="J399" s="90">
        <f>ROUND(I399*H399,2)</f>
        <v>0</v>
      </c>
      <c r="K399" s="87" t="s">
        <v>427</v>
      </c>
      <c r="L399" s="13"/>
      <c r="M399" s="91" t="s">
        <v>1</v>
      </c>
      <c r="N399" s="92" t="s">
        <v>40</v>
      </c>
      <c r="O399" s="93"/>
      <c r="P399" s="94">
        <f>O399*H399</f>
        <v>0</v>
      </c>
      <c r="Q399" s="94">
        <v>0</v>
      </c>
      <c r="R399" s="94">
        <f>Q399*H399</f>
        <v>0</v>
      </c>
      <c r="S399" s="94">
        <v>0</v>
      </c>
      <c r="T399" s="95">
        <f>S399*H399</f>
        <v>0</v>
      </c>
      <c r="U399" s="12"/>
      <c r="V399" s="12"/>
      <c r="W399" s="12"/>
      <c r="X399" s="12"/>
      <c r="Y399" s="12"/>
      <c r="Z399" s="12"/>
      <c r="AA399" s="12"/>
      <c r="AB399" s="12"/>
      <c r="AC399" s="12"/>
      <c r="AD399" s="12"/>
      <c r="AE399" s="12"/>
      <c r="AR399" s="96" t="s">
        <v>97</v>
      </c>
      <c r="AT399" s="96" t="s">
        <v>303</v>
      </c>
      <c r="AU399" s="96" t="s">
        <v>84</v>
      </c>
      <c r="AY399" s="5" t="s">
        <v>302</v>
      </c>
      <c r="BE399" s="97">
        <f>IF(N399="základní",J399,0)</f>
        <v>0</v>
      </c>
      <c r="BF399" s="97">
        <f>IF(N399="snížená",J399,0)</f>
        <v>0</v>
      </c>
      <c r="BG399" s="97">
        <f>IF(N399="zákl. přenesená",J399,0)</f>
        <v>0</v>
      </c>
      <c r="BH399" s="97">
        <f>IF(N399="sníž. přenesená",J399,0)</f>
        <v>0</v>
      </c>
      <c r="BI399" s="97">
        <f>IF(N399="nulová",J399,0)</f>
        <v>0</v>
      </c>
      <c r="BJ399" s="5" t="s">
        <v>82</v>
      </c>
      <c r="BK399" s="97">
        <f>ROUND(I399*H399,2)</f>
        <v>0</v>
      </c>
      <c r="BL399" s="5" t="s">
        <v>97</v>
      </c>
      <c r="BM399" s="96" t="s">
        <v>6184</v>
      </c>
    </row>
    <row r="400" spans="1:65" s="179" customFormat="1">
      <c r="B400" s="180"/>
      <c r="D400" s="100" t="s">
        <v>308</v>
      </c>
      <c r="E400" s="181" t="s">
        <v>1</v>
      </c>
      <c r="F400" s="182" t="s">
        <v>897</v>
      </c>
      <c r="H400" s="181" t="s">
        <v>1</v>
      </c>
      <c r="L400" s="180"/>
      <c r="M400" s="183"/>
      <c r="N400" s="184"/>
      <c r="O400" s="184"/>
      <c r="P400" s="184"/>
      <c r="Q400" s="184"/>
      <c r="R400" s="184"/>
      <c r="S400" s="184"/>
      <c r="T400" s="185"/>
      <c r="AT400" s="181" t="s">
        <v>308</v>
      </c>
      <c r="AU400" s="181" t="s">
        <v>84</v>
      </c>
      <c r="AV400" s="179" t="s">
        <v>82</v>
      </c>
      <c r="AW400" s="179" t="s">
        <v>31</v>
      </c>
      <c r="AX400" s="179" t="s">
        <v>75</v>
      </c>
      <c r="AY400" s="181" t="s">
        <v>302</v>
      </c>
    </row>
    <row r="401" spans="1:65" s="98" customFormat="1">
      <c r="B401" s="99"/>
      <c r="D401" s="100" t="s">
        <v>308</v>
      </c>
      <c r="E401" s="101" t="s">
        <v>1</v>
      </c>
      <c r="F401" s="102" t="s">
        <v>898</v>
      </c>
      <c r="H401" s="103">
        <v>49.637999999999998</v>
      </c>
      <c r="L401" s="99"/>
      <c r="M401" s="104"/>
      <c r="N401" s="105"/>
      <c r="O401" s="105"/>
      <c r="P401" s="105"/>
      <c r="Q401" s="105"/>
      <c r="R401" s="105"/>
      <c r="S401" s="105"/>
      <c r="T401" s="106"/>
      <c r="AT401" s="101" t="s">
        <v>308</v>
      </c>
      <c r="AU401" s="101" t="s">
        <v>84</v>
      </c>
      <c r="AV401" s="98" t="s">
        <v>84</v>
      </c>
      <c r="AW401" s="98" t="s">
        <v>31</v>
      </c>
      <c r="AX401" s="98" t="s">
        <v>82</v>
      </c>
      <c r="AY401" s="101" t="s">
        <v>302</v>
      </c>
    </row>
    <row r="402" spans="1:65" s="15" customFormat="1" ht="21.75" customHeight="1">
      <c r="A402" s="12"/>
      <c r="B402" s="13"/>
      <c r="C402" s="85" t="s">
        <v>797</v>
      </c>
      <c r="D402" s="85" t="s">
        <v>303</v>
      </c>
      <c r="E402" s="86" t="s">
        <v>900</v>
      </c>
      <c r="F402" s="87" t="s">
        <v>901</v>
      </c>
      <c r="G402" s="88" t="s">
        <v>518</v>
      </c>
      <c r="H402" s="89">
        <v>59.218000000000004</v>
      </c>
      <c r="I402" s="3"/>
      <c r="J402" s="90">
        <f>ROUND(I402*H402,2)</f>
        <v>0</v>
      </c>
      <c r="K402" s="87" t="s">
        <v>427</v>
      </c>
      <c r="L402" s="13"/>
      <c r="M402" s="91" t="s">
        <v>1</v>
      </c>
      <c r="N402" s="92" t="s">
        <v>40</v>
      </c>
      <c r="O402" s="93"/>
      <c r="P402" s="94">
        <f>O402*H402</f>
        <v>0</v>
      </c>
      <c r="Q402" s="94">
        <v>0</v>
      </c>
      <c r="R402" s="94">
        <f>Q402*H402</f>
        <v>0</v>
      </c>
      <c r="S402" s="94">
        <v>0</v>
      </c>
      <c r="T402" s="95">
        <f>S402*H402</f>
        <v>0</v>
      </c>
      <c r="U402" s="12"/>
      <c r="V402" s="12"/>
      <c r="W402" s="12"/>
      <c r="X402" s="12"/>
      <c r="Y402" s="12"/>
      <c r="Z402" s="12"/>
      <c r="AA402" s="12"/>
      <c r="AB402" s="12"/>
      <c r="AC402" s="12"/>
      <c r="AD402" s="12"/>
      <c r="AE402" s="12"/>
      <c r="AR402" s="96" t="s">
        <v>97</v>
      </c>
      <c r="AT402" s="96" t="s">
        <v>303</v>
      </c>
      <c r="AU402" s="96" t="s">
        <v>84</v>
      </c>
      <c r="AY402" s="5" t="s">
        <v>302</v>
      </c>
      <c r="BE402" s="97">
        <f>IF(N402="základní",J402,0)</f>
        <v>0</v>
      </c>
      <c r="BF402" s="97">
        <f>IF(N402="snížená",J402,0)</f>
        <v>0</v>
      </c>
      <c r="BG402" s="97">
        <f>IF(N402="zákl. přenesená",J402,0)</f>
        <v>0</v>
      </c>
      <c r="BH402" s="97">
        <f>IF(N402="sníž. přenesená",J402,0)</f>
        <v>0</v>
      </c>
      <c r="BI402" s="97">
        <f>IF(N402="nulová",J402,0)</f>
        <v>0</v>
      </c>
      <c r="BJ402" s="5" t="s">
        <v>82</v>
      </c>
      <c r="BK402" s="97">
        <f>ROUND(I402*H402,2)</f>
        <v>0</v>
      </c>
      <c r="BL402" s="5" t="s">
        <v>97</v>
      </c>
      <c r="BM402" s="96" t="s">
        <v>6185</v>
      </c>
    </row>
    <row r="403" spans="1:65" s="98" customFormat="1">
      <c r="B403" s="99"/>
      <c r="D403" s="100" t="s">
        <v>308</v>
      </c>
      <c r="E403" s="101" t="s">
        <v>1</v>
      </c>
      <c r="F403" s="102" t="s">
        <v>361</v>
      </c>
      <c r="H403" s="103">
        <v>7.4269999999999996</v>
      </c>
      <c r="L403" s="99"/>
      <c r="M403" s="104"/>
      <c r="N403" s="105"/>
      <c r="O403" s="105"/>
      <c r="P403" s="105"/>
      <c r="Q403" s="105"/>
      <c r="R403" s="105"/>
      <c r="S403" s="105"/>
      <c r="T403" s="106"/>
      <c r="AT403" s="101" t="s">
        <v>308</v>
      </c>
      <c r="AU403" s="101" t="s">
        <v>84</v>
      </c>
      <c r="AV403" s="98" t="s">
        <v>84</v>
      </c>
      <c r="AW403" s="98" t="s">
        <v>31</v>
      </c>
      <c r="AX403" s="98" t="s">
        <v>75</v>
      </c>
      <c r="AY403" s="101" t="s">
        <v>302</v>
      </c>
    </row>
    <row r="404" spans="1:65" s="98" customFormat="1">
      <c r="B404" s="99"/>
      <c r="D404" s="100" t="s">
        <v>308</v>
      </c>
      <c r="E404" s="101" t="s">
        <v>1</v>
      </c>
      <c r="F404" s="102" t="s">
        <v>359</v>
      </c>
      <c r="H404" s="103">
        <v>51.790999999999997</v>
      </c>
      <c r="L404" s="99"/>
      <c r="M404" s="104"/>
      <c r="N404" s="105"/>
      <c r="O404" s="105"/>
      <c r="P404" s="105"/>
      <c r="Q404" s="105"/>
      <c r="R404" s="105"/>
      <c r="S404" s="105"/>
      <c r="T404" s="106"/>
      <c r="AT404" s="101" t="s">
        <v>308</v>
      </c>
      <c r="AU404" s="101" t="s">
        <v>84</v>
      </c>
      <c r="AV404" s="98" t="s">
        <v>84</v>
      </c>
      <c r="AW404" s="98" t="s">
        <v>31</v>
      </c>
      <c r="AX404" s="98" t="s">
        <v>75</v>
      </c>
      <c r="AY404" s="101" t="s">
        <v>302</v>
      </c>
    </row>
    <row r="405" spans="1:65" s="171" customFormat="1">
      <c r="B405" s="172"/>
      <c r="D405" s="100" t="s">
        <v>308</v>
      </c>
      <c r="E405" s="173" t="s">
        <v>1</v>
      </c>
      <c r="F405" s="174" t="s">
        <v>435</v>
      </c>
      <c r="H405" s="175">
        <v>59.218000000000004</v>
      </c>
      <c r="L405" s="172"/>
      <c r="M405" s="176"/>
      <c r="N405" s="177"/>
      <c r="O405" s="177"/>
      <c r="P405" s="177"/>
      <c r="Q405" s="177"/>
      <c r="R405" s="177"/>
      <c r="S405" s="177"/>
      <c r="T405" s="178"/>
      <c r="AT405" s="173" t="s">
        <v>308</v>
      </c>
      <c r="AU405" s="173" t="s">
        <v>84</v>
      </c>
      <c r="AV405" s="171" t="s">
        <v>97</v>
      </c>
      <c r="AW405" s="171" t="s">
        <v>31</v>
      </c>
      <c r="AX405" s="171" t="s">
        <v>82</v>
      </c>
      <c r="AY405" s="173" t="s">
        <v>302</v>
      </c>
    </row>
    <row r="406" spans="1:65" s="15" customFormat="1" ht="21.75" customHeight="1">
      <c r="A406" s="12"/>
      <c r="B406" s="13"/>
      <c r="C406" s="85" t="s">
        <v>800</v>
      </c>
      <c r="D406" s="85" t="s">
        <v>303</v>
      </c>
      <c r="E406" s="86" t="s">
        <v>904</v>
      </c>
      <c r="F406" s="87" t="s">
        <v>905</v>
      </c>
      <c r="G406" s="88" t="s">
        <v>518</v>
      </c>
      <c r="H406" s="89">
        <v>24.818999999999999</v>
      </c>
      <c r="I406" s="3"/>
      <c r="J406" s="90">
        <f>ROUND(I406*H406,2)</f>
        <v>0</v>
      </c>
      <c r="K406" s="87" t="s">
        <v>427</v>
      </c>
      <c r="L406" s="13"/>
      <c r="M406" s="91" t="s">
        <v>1</v>
      </c>
      <c r="N406" s="92" t="s">
        <v>40</v>
      </c>
      <c r="O406" s="93"/>
      <c r="P406" s="94">
        <f>O406*H406</f>
        <v>0</v>
      </c>
      <c r="Q406" s="94">
        <v>0</v>
      </c>
      <c r="R406" s="94">
        <f>Q406*H406</f>
        <v>0</v>
      </c>
      <c r="S406" s="94">
        <v>0</v>
      </c>
      <c r="T406" s="95">
        <f>S406*H406</f>
        <v>0</v>
      </c>
      <c r="U406" s="12"/>
      <c r="V406" s="12"/>
      <c r="W406" s="12"/>
      <c r="X406" s="12"/>
      <c r="Y406" s="12"/>
      <c r="Z406" s="12"/>
      <c r="AA406" s="12"/>
      <c r="AB406" s="12"/>
      <c r="AC406" s="12"/>
      <c r="AD406" s="12"/>
      <c r="AE406" s="12"/>
      <c r="AR406" s="96" t="s">
        <v>97</v>
      </c>
      <c r="AT406" s="96" t="s">
        <v>303</v>
      </c>
      <c r="AU406" s="96" t="s">
        <v>84</v>
      </c>
      <c r="AY406" s="5" t="s">
        <v>302</v>
      </c>
      <c r="BE406" s="97">
        <f>IF(N406="základní",J406,0)</f>
        <v>0</v>
      </c>
      <c r="BF406" s="97">
        <f>IF(N406="snížená",J406,0)</f>
        <v>0</v>
      </c>
      <c r="BG406" s="97">
        <f>IF(N406="zákl. přenesená",J406,0)</f>
        <v>0</v>
      </c>
      <c r="BH406" s="97">
        <f>IF(N406="sníž. přenesená",J406,0)</f>
        <v>0</v>
      </c>
      <c r="BI406" s="97">
        <f>IF(N406="nulová",J406,0)</f>
        <v>0</v>
      </c>
      <c r="BJ406" s="5" t="s">
        <v>82</v>
      </c>
      <c r="BK406" s="97">
        <f>ROUND(I406*H406,2)</f>
        <v>0</v>
      </c>
      <c r="BL406" s="5" t="s">
        <v>97</v>
      </c>
      <c r="BM406" s="96" t="s">
        <v>6186</v>
      </c>
    </row>
    <row r="407" spans="1:65" s="98" customFormat="1">
      <c r="B407" s="99"/>
      <c r="D407" s="100" t="s">
        <v>308</v>
      </c>
      <c r="E407" s="101" t="s">
        <v>1</v>
      </c>
      <c r="F407" s="102" t="s">
        <v>394</v>
      </c>
      <c r="H407" s="103">
        <v>24.818999999999999</v>
      </c>
      <c r="L407" s="99"/>
      <c r="M407" s="104"/>
      <c r="N407" s="105"/>
      <c r="O407" s="105"/>
      <c r="P407" s="105"/>
      <c r="Q407" s="105"/>
      <c r="R407" s="105"/>
      <c r="S407" s="105"/>
      <c r="T407" s="106"/>
      <c r="AT407" s="101" t="s">
        <v>308</v>
      </c>
      <c r="AU407" s="101" t="s">
        <v>84</v>
      </c>
      <c r="AV407" s="98" t="s">
        <v>84</v>
      </c>
      <c r="AW407" s="98" t="s">
        <v>31</v>
      </c>
      <c r="AX407" s="98" t="s">
        <v>82</v>
      </c>
      <c r="AY407" s="101" t="s">
        <v>302</v>
      </c>
    </row>
    <row r="408" spans="1:65" s="15" customFormat="1" ht="21.75" customHeight="1">
      <c r="A408" s="12"/>
      <c r="B408" s="13"/>
      <c r="C408" s="85" t="s">
        <v>805</v>
      </c>
      <c r="D408" s="85" t="s">
        <v>303</v>
      </c>
      <c r="E408" s="86" t="s">
        <v>908</v>
      </c>
      <c r="F408" s="87" t="s">
        <v>909</v>
      </c>
      <c r="G408" s="88" t="s">
        <v>518</v>
      </c>
      <c r="H408" s="89">
        <v>0.317</v>
      </c>
      <c r="I408" s="3"/>
      <c r="J408" s="90">
        <f>ROUND(I408*H408,2)</f>
        <v>0</v>
      </c>
      <c r="K408" s="87" t="s">
        <v>427</v>
      </c>
      <c r="L408" s="13"/>
      <c r="M408" s="91" t="s">
        <v>1</v>
      </c>
      <c r="N408" s="92" t="s">
        <v>40</v>
      </c>
      <c r="O408" s="93"/>
      <c r="P408" s="94">
        <f>O408*H408</f>
        <v>0</v>
      </c>
      <c r="Q408" s="94">
        <v>0</v>
      </c>
      <c r="R408" s="94">
        <f>Q408*H408</f>
        <v>0</v>
      </c>
      <c r="S408" s="94">
        <v>0</v>
      </c>
      <c r="T408" s="95">
        <f>S408*H408</f>
        <v>0</v>
      </c>
      <c r="U408" s="12"/>
      <c r="V408" s="12"/>
      <c r="W408" s="12"/>
      <c r="X408" s="12"/>
      <c r="Y408" s="12"/>
      <c r="Z408" s="12"/>
      <c r="AA408" s="12"/>
      <c r="AB408" s="12"/>
      <c r="AC408" s="12"/>
      <c r="AD408" s="12"/>
      <c r="AE408" s="12"/>
      <c r="AR408" s="96" t="s">
        <v>97</v>
      </c>
      <c r="AT408" s="96" t="s">
        <v>303</v>
      </c>
      <c r="AU408" s="96" t="s">
        <v>84</v>
      </c>
      <c r="AY408" s="5" t="s">
        <v>302</v>
      </c>
      <c r="BE408" s="97">
        <f>IF(N408="základní",J408,0)</f>
        <v>0</v>
      </c>
      <c r="BF408" s="97">
        <f>IF(N408="snížená",J408,0)</f>
        <v>0</v>
      </c>
      <c r="BG408" s="97">
        <f>IF(N408="zákl. přenesená",J408,0)</f>
        <v>0</v>
      </c>
      <c r="BH408" s="97">
        <f>IF(N408="sníž. přenesená",J408,0)</f>
        <v>0</v>
      </c>
      <c r="BI408" s="97">
        <f>IF(N408="nulová",J408,0)</f>
        <v>0</v>
      </c>
      <c r="BJ408" s="5" t="s">
        <v>82</v>
      </c>
      <c r="BK408" s="97">
        <f>ROUND(I408*H408,2)</f>
        <v>0</v>
      </c>
      <c r="BL408" s="5" t="s">
        <v>97</v>
      </c>
      <c r="BM408" s="96" t="s">
        <v>6187</v>
      </c>
    </row>
    <row r="409" spans="1:65" s="98" customFormat="1">
      <c r="B409" s="99"/>
      <c r="D409" s="100" t="s">
        <v>308</v>
      </c>
      <c r="E409" s="101" t="s">
        <v>1</v>
      </c>
      <c r="F409" s="102" t="s">
        <v>387</v>
      </c>
      <c r="H409" s="103">
        <v>0.317</v>
      </c>
      <c r="L409" s="99"/>
      <c r="M409" s="104"/>
      <c r="N409" s="105"/>
      <c r="O409" s="105"/>
      <c r="P409" s="105"/>
      <c r="Q409" s="105"/>
      <c r="R409" s="105"/>
      <c r="S409" s="105"/>
      <c r="T409" s="106"/>
      <c r="AT409" s="101" t="s">
        <v>308</v>
      </c>
      <c r="AU409" s="101" t="s">
        <v>84</v>
      </c>
      <c r="AV409" s="98" t="s">
        <v>84</v>
      </c>
      <c r="AW409" s="98" t="s">
        <v>31</v>
      </c>
      <c r="AX409" s="98" t="s">
        <v>75</v>
      </c>
      <c r="AY409" s="101" t="s">
        <v>302</v>
      </c>
    </row>
    <row r="410" spans="1:65" s="171" customFormat="1">
      <c r="B410" s="172"/>
      <c r="D410" s="100" t="s">
        <v>308</v>
      </c>
      <c r="E410" s="173" t="s">
        <v>944</v>
      </c>
      <c r="F410" s="174" t="s">
        <v>435</v>
      </c>
      <c r="H410" s="175">
        <v>0.317</v>
      </c>
      <c r="L410" s="172"/>
      <c r="M410" s="176"/>
      <c r="N410" s="177"/>
      <c r="O410" s="177"/>
      <c r="P410" s="177"/>
      <c r="Q410" s="177"/>
      <c r="R410" s="177"/>
      <c r="S410" s="177"/>
      <c r="T410" s="178"/>
      <c r="AT410" s="173" t="s">
        <v>308</v>
      </c>
      <c r="AU410" s="173" t="s">
        <v>84</v>
      </c>
      <c r="AV410" s="171" t="s">
        <v>97</v>
      </c>
      <c r="AW410" s="171" t="s">
        <v>31</v>
      </c>
      <c r="AX410" s="171" t="s">
        <v>82</v>
      </c>
      <c r="AY410" s="173" t="s">
        <v>302</v>
      </c>
    </row>
    <row r="411" spans="1:65" s="15" customFormat="1" ht="33" customHeight="1">
      <c r="A411" s="12"/>
      <c r="B411" s="13"/>
      <c r="C411" s="85" t="s">
        <v>810</v>
      </c>
      <c r="D411" s="85" t="s">
        <v>303</v>
      </c>
      <c r="E411" s="86" t="s">
        <v>916</v>
      </c>
      <c r="F411" s="87" t="s">
        <v>917</v>
      </c>
      <c r="G411" s="88" t="s">
        <v>518</v>
      </c>
      <c r="H411" s="89">
        <v>7.4269999999999996</v>
      </c>
      <c r="I411" s="3"/>
      <c r="J411" s="90">
        <f>ROUND(I411*H411,2)</f>
        <v>0</v>
      </c>
      <c r="K411" s="87" t="s">
        <v>427</v>
      </c>
      <c r="L411" s="13"/>
      <c r="M411" s="91" t="s">
        <v>1</v>
      </c>
      <c r="N411" s="92" t="s">
        <v>40</v>
      </c>
      <c r="O411" s="93"/>
      <c r="P411" s="94">
        <f>O411*H411</f>
        <v>0</v>
      </c>
      <c r="Q411" s="94">
        <v>0</v>
      </c>
      <c r="R411" s="94">
        <f>Q411*H411</f>
        <v>0</v>
      </c>
      <c r="S411" s="94">
        <v>0</v>
      </c>
      <c r="T411" s="95">
        <f>S411*H411</f>
        <v>0</v>
      </c>
      <c r="U411" s="12"/>
      <c r="V411" s="12"/>
      <c r="W411" s="12"/>
      <c r="X411" s="12"/>
      <c r="Y411" s="12"/>
      <c r="Z411" s="12"/>
      <c r="AA411" s="12"/>
      <c r="AB411" s="12"/>
      <c r="AC411" s="12"/>
      <c r="AD411" s="12"/>
      <c r="AE411" s="12"/>
      <c r="AR411" s="96" t="s">
        <v>97</v>
      </c>
      <c r="AT411" s="96" t="s">
        <v>303</v>
      </c>
      <c r="AU411" s="96" t="s">
        <v>84</v>
      </c>
      <c r="AY411" s="5" t="s">
        <v>302</v>
      </c>
      <c r="BE411" s="97">
        <f>IF(N411="základní",J411,0)</f>
        <v>0</v>
      </c>
      <c r="BF411" s="97">
        <f>IF(N411="snížená",J411,0)</f>
        <v>0</v>
      </c>
      <c r="BG411" s="97">
        <f>IF(N411="zákl. přenesená",J411,0)</f>
        <v>0</v>
      </c>
      <c r="BH411" s="97">
        <f>IF(N411="sníž. přenesená",J411,0)</f>
        <v>0</v>
      </c>
      <c r="BI411" s="97">
        <f>IF(N411="nulová",J411,0)</f>
        <v>0</v>
      </c>
      <c r="BJ411" s="5" t="s">
        <v>82</v>
      </c>
      <c r="BK411" s="97">
        <f>ROUND(I411*H411,2)</f>
        <v>0</v>
      </c>
      <c r="BL411" s="5" t="s">
        <v>97</v>
      </c>
      <c r="BM411" s="96" t="s">
        <v>6188</v>
      </c>
    </row>
    <row r="412" spans="1:65" s="98" customFormat="1">
      <c r="B412" s="99"/>
      <c r="D412" s="100" t="s">
        <v>308</v>
      </c>
      <c r="E412" s="101" t="s">
        <v>1</v>
      </c>
      <c r="F412" s="102" t="s">
        <v>919</v>
      </c>
      <c r="H412" s="103">
        <v>2.7320000000000002</v>
      </c>
      <c r="L412" s="99"/>
      <c r="M412" s="104"/>
      <c r="N412" s="105"/>
      <c r="O412" s="105"/>
      <c r="P412" s="105"/>
      <c r="Q412" s="105"/>
      <c r="R412" s="105"/>
      <c r="S412" s="105"/>
      <c r="T412" s="106"/>
      <c r="AT412" s="101" t="s">
        <v>308</v>
      </c>
      <c r="AU412" s="101" t="s">
        <v>84</v>
      </c>
      <c r="AV412" s="98" t="s">
        <v>84</v>
      </c>
      <c r="AW412" s="98" t="s">
        <v>31</v>
      </c>
      <c r="AX412" s="98" t="s">
        <v>75</v>
      </c>
      <c r="AY412" s="101" t="s">
        <v>302</v>
      </c>
    </row>
    <row r="413" spans="1:65" s="98" customFormat="1">
      <c r="B413" s="99"/>
      <c r="D413" s="100" t="s">
        <v>308</v>
      </c>
      <c r="E413" s="101" t="s">
        <v>1</v>
      </c>
      <c r="F413" s="102" t="s">
        <v>920</v>
      </c>
      <c r="H413" s="103">
        <v>4.6950000000000003</v>
      </c>
      <c r="L413" s="99"/>
      <c r="M413" s="104"/>
      <c r="N413" s="105"/>
      <c r="O413" s="105"/>
      <c r="P413" s="105"/>
      <c r="Q413" s="105"/>
      <c r="R413" s="105"/>
      <c r="S413" s="105"/>
      <c r="T413" s="106"/>
      <c r="AT413" s="101" t="s">
        <v>308</v>
      </c>
      <c r="AU413" s="101" t="s">
        <v>84</v>
      </c>
      <c r="AV413" s="98" t="s">
        <v>84</v>
      </c>
      <c r="AW413" s="98" t="s">
        <v>31</v>
      </c>
      <c r="AX413" s="98" t="s">
        <v>75</v>
      </c>
      <c r="AY413" s="101" t="s">
        <v>302</v>
      </c>
    </row>
    <row r="414" spans="1:65" s="171" customFormat="1">
      <c r="B414" s="172"/>
      <c r="D414" s="100" t="s">
        <v>308</v>
      </c>
      <c r="E414" s="173" t="s">
        <v>361</v>
      </c>
      <c r="F414" s="174" t="s">
        <v>435</v>
      </c>
      <c r="H414" s="175">
        <v>7.4269999999999996</v>
      </c>
      <c r="L414" s="172"/>
      <c r="M414" s="176"/>
      <c r="N414" s="177"/>
      <c r="O414" s="177"/>
      <c r="P414" s="177"/>
      <c r="Q414" s="177"/>
      <c r="R414" s="177"/>
      <c r="S414" s="177"/>
      <c r="T414" s="178"/>
      <c r="AT414" s="173" t="s">
        <v>308</v>
      </c>
      <c r="AU414" s="173" t="s">
        <v>84</v>
      </c>
      <c r="AV414" s="171" t="s">
        <v>97</v>
      </c>
      <c r="AW414" s="171" t="s">
        <v>31</v>
      </c>
      <c r="AX414" s="171" t="s">
        <v>82</v>
      </c>
      <c r="AY414" s="173" t="s">
        <v>302</v>
      </c>
    </row>
    <row r="415" spans="1:65" s="15" customFormat="1" ht="21.75" customHeight="1">
      <c r="A415" s="12"/>
      <c r="B415" s="13"/>
      <c r="C415" s="85" t="s">
        <v>815</v>
      </c>
      <c r="D415" s="85" t="s">
        <v>303</v>
      </c>
      <c r="E415" s="86" t="s">
        <v>922</v>
      </c>
      <c r="F415" s="87" t="s">
        <v>923</v>
      </c>
      <c r="G415" s="88" t="s">
        <v>518</v>
      </c>
      <c r="H415" s="89">
        <v>51.790999999999997</v>
      </c>
      <c r="I415" s="3"/>
      <c r="J415" s="90">
        <f>ROUND(I415*H415,2)</f>
        <v>0</v>
      </c>
      <c r="K415" s="87" t="s">
        <v>1</v>
      </c>
      <c r="L415" s="13"/>
      <c r="M415" s="91" t="s">
        <v>1</v>
      </c>
      <c r="N415" s="92" t="s">
        <v>40</v>
      </c>
      <c r="O415" s="93"/>
      <c r="P415" s="94">
        <f>O415*H415</f>
        <v>0</v>
      </c>
      <c r="Q415" s="94">
        <v>0</v>
      </c>
      <c r="R415" s="94">
        <f>Q415*H415</f>
        <v>0</v>
      </c>
      <c r="S415" s="94">
        <v>0</v>
      </c>
      <c r="T415" s="95">
        <f>S415*H415</f>
        <v>0</v>
      </c>
      <c r="U415" s="12"/>
      <c r="V415" s="12"/>
      <c r="W415" s="12"/>
      <c r="X415" s="12"/>
      <c r="Y415" s="12"/>
      <c r="Z415" s="12"/>
      <c r="AA415" s="12"/>
      <c r="AB415" s="12"/>
      <c r="AC415" s="12"/>
      <c r="AD415" s="12"/>
      <c r="AE415" s="12"/>
      <c r="AR415" s="96" t="s">
        <v>97</v>
      </c>
      <c r="AT415" s="96" t="s">
        <v>303</v>
      </c>
      <c r="AU415" s="96" t="s">
        <v>84</v>
      </c>
      <c r="AY415" s="5" t="s">
        <v>302</v>
      </c>
      <c r="BE415" s="97">
        <f>IF(N415="základní",J415,0)</f>
        <v>0</v>
      </c>
      <c r="BF415" s="97">
        <f>IF(N415="snížená",J415,0)</f>
        <v>0</v>
      </c>
      <c r="BG415" s="97">
        <f>IF(N415="zákl. přenesená",J415,0)</f>
        <v>0</v>
      </c>
      <c r="BH415" s="97">
        <f>IF(N415="sníž. přenesená",J415,0)</f>
        <v>0</v>
      </c>
      <c r="BI415" s="97">
        <f>IF(N415="nulová",J415,0)</f>
        <v>0</v>
      </c>
      <c r="BJ415" s="5" t="s">
        <v>82</v>
      </c>
      <c r="BK415" s="97">
        <f>ROUND(I415*H415,2)</f>
        <v>0</v>
      </c>
      <c r="BL415" s="5" t="s">
        <v>97</v>
      </c>
      <c r="BM415" s="96" t="s">
        <v>6189</v>
      </c>
    </row>
    <row r="416" spans="1:65" s="179" customFormat="1" ht="22.5">
      <c r="B416" s="180"/>
      <c r="D416" s="100" t="s">
        <v>308</v>
      </c>
      <c r="E416" s="181" t="s">
        <v>1</v>
      </c>
      <c r="F416" s="182" t="s">
        <v>925</v>
      </c>
      <c r="H416" s="181" t="s">
        <v>1</v>
      </c>
      <c r="L416" s="180"/>
      <c r="M416" s="183"/>
      <c r="N416" s="184"/>
      <c r="O416" s="184"/>
      <c r="P416" s="184"/>
      <c r="Q416" s="184"/>
      <c r="R416" s="184"/>
      <c r="S416" s="184"/>
      <c r="T416" s="185"/>
      <c r="AT416" s="181" t="s">
        <v>308</v>
      </c>
      <c r="AU416" s="181" t="s">
        <v>84</v>
      </c>
      <c r="AV416" s="179" t="s">
        <v>82</v>
      </c>
      <c r="AW416" s="179" t="s">
        <v>31</v>
      </c>
      <c r="AX416" s="179" t="s">
        <v>75</v>
      </c>
      <c r="AY416" s="181" t="s">
        <v>302</v>
      </c>
    </row>
    <row r="417" spans="1:65" s="98" customFormat="1">
      <c r="B417" s="99"/>
      <c r="D417" s="100" t="s">
        <v>308</v>
      </c>
      <c r="E417" s="101" t="s">
        <v>1</v>
      </c>
      <c r="F417" s="102" t="s">
        <v>359</v>
      </c>
      <c r="H417" s="103">
        <v>51.790999999999997</v>
      </c>
      <c r="L417" s="99"/>
      <c r="M417" s="104"/>
      <c r="N417" s="105"/>
      <c r="O417" s="105"/>
      <c r="P417" s="105"/>
      <c r="Q417" s="105"/>
      <c r="R417" s="105"/>
      <c r="S417" s="105"/>
      <c r="T417" s="106"/>
      <c r="AT417" s="101" t="s">
        <v>308</v>
      </c>
      <c r="AU417" s="101" t="s">
        <v>84</v>
      </c>
      <c r="AV417" s="98" t="s">
        <v>84</v>
      </c>
      <c r="AW417" s="98" t="s">
        <v>31</v>
      </c>
      <c r="AX417" s="98" t="s">
        <v>82</v>
      </c>
      <c r="AY417" s="101" t="s">
        <v>302</v>
      </c>
    </row>
    <row r="418" spans="1:65" s="15" customFormat="1" ht="21.75" customHeight="1">
      <c r="A418" s="12"/>
      <c r="B418" s="13"/>
      <c r="C418" s="85" t="s">
        <v>822</v>
      </c>
      <c r="D418" s="85" t="s">
        <v>303</v>
      </c>
      <c r="E418" s="86" t="s">
        <v>2823</v>
      </c>
      <c r="F418" s="87" t="s">
        <v>2824</v>
      </c>
      <c r="G418" s="88" t="s">
        <v>518</v>
      </c>
      <c r="H418" s="89">
        <v>132.26900000000001</v>
      </c>
      <c r="I418" s="3"/>
      <c r="J418" s="90">
        <f>ROUND(I418*H418,2)</f>
        <v>0</v>
      </c>
      <c r="K418" s="87" t="s">
        <v>427</v>
      </c>
      <c r="L418" s="13"/>
      <c r="M418" s="91" t="s">
        <v>1</v>
      </c>
      <c r="N418" s="92" t="s">
        <v>40</v>
      </c>
      <c r="O418" s="93"/>
      <c r="P418" s="94">
        <f>O418*H418</f>
        <v>0</v>
      </c>
      <c r="Q418" s="94">
        <v>0</v>
      </c>
      <c r="R418" s="94">
        <f>Q418*H418</f>
        <v>0</v>
      </c>
      <c r="S418" s="94">
        <v>0</v>
      </c>
      <c r="T418" s="95">
        <f>S418*H418</f>
        <v>0</v>
      </c>
      <c r="U418" s="12"/>
      <c r="V418" s="12"/>
      <c r="W418" s="12"/>
      <c r="X418" s="12"/>
      <c r="Y418" s="12"/>
      <c r="Z418" s="12"/>
      <c r="AA418" s="12"/>
      <c r="AB418" s="12"/>
      <c r="AC418" s="12"/>
      <c r="AD418" s="12"/>
      <c r="AE418" s="12"/>
      <c r="AR418" s="96" t="s">
        <v>97</v>
      </c>
      <c r="AT418" s="96" t="s">
        <v>303</v>
      </c>
      <c r="AU418" s="96" t="s">
        <v>84</v>
      </c>
      <c r="AY418" s="5" t="s">
        <v>302</v>
      </c>
      <c r="BE418" s="97">
        <f>IF(N418="základní",J418,0)</f>
        <v>0</v>
      </c>
      <c r="BF418" s="97">
        <f>IF(N418="snížená",J418,0)</f>
        <v>0</v>
      </c>
      <c r="BG418" s="97">
        <f>IF(N418="zákl. přenesená",J418,0)</f>
        <v>0</v>
      </c>
      <c r="BH418" s="97">
        <f>IF(N418="sníž. přenesená",J418,0)</f>
        <v>0</v>
      </c>
      <c r="BI418" s="97">
        <f>IF(N418="nulová",J418,0)</f>
        <v>0</v>
      </c>
      <c r="BJ418" s="5" t="s">
        <v>82</v>
      </c>
      <c r="BK418" s="97">
        <f>ROUND(I418*H418,2)</f>
        <v>0</v>
      </c>
      <c r="BL418" s="5" t="s">
        <v>97</v>
      </c>
      <c r="BM418" s="96" t="s">
        <v>6190</v>
      </c>
    </row>
    <row r="419" spans="1:65" s="74" customFormat="1" ht="25.9" customHeight="1">
      <c r="B419" s="75"/>
      <c r="D419" s="76" t="s">
        <v>74</v>
      </c>
      <c r="E419" s="77" t="s">
        <v>537</v>
      </c>
      <c r="F419" s="77" t="s">
        <v>930</v>
      </c>
      <c r="J419" s="78">
        <f>BK419</f>
        <v>0</v>
      </c>
      <c r="L419" s="75"/>
      <c r="M419" s="79"/>
      <c r="N419" s="80"/>
      <c r="O419" s="80"/>
      <c r="P419" s="81">
        <f>P420</f>
        <v>0</v>
      </c>
      <c r="Q419" s="80"/>
      <c r="R419" s="81">
        <f>R420</f>
        <v>0.31708000000000003</v>
      </c>
      <c r="S419" s="80"/>
      <c r="T419" s="82">
        <f>T420</f>
        <v>0</v>
      </c>
      <c r="AR419" s="76" t="s">
        <v>91</v>
      </c>
      <c r="AT419" s="83" t="s">
        <v>74</v>
      </c>
      <c r="AU419" s="83" t="s">
        <v>75</v>
      </c>
      <c r="AY419" s="76" t="s">
        <v>302</v>
      </c>
      <c r="BK419" s="84">
        <f>BK420</f>
        <v>0</v>
      </c>
    </row>
    <row r="420" spans="1:65" s="74" customFormat="1" ht="22.9" customHeight="1">
      <c r="B420" s="75"/>
      <c r="D420" s="76" t="s">
        <v>74</v>
      </c>
      <c r="E420" s="169" t="s">
        <v>931</v>
      </c>
      <c r="F420" s="169" t="s">
        <v>932</v>
      </c>
      <c r="J420" s="170">
        <f>BK420</f>
        <v>0</v>
      </c>
      <c r="L420" s="75"/>
      <c r="M420" s="79"/>
      <c r="N420" s="80"/>
      <c r="O420" s="80"/>
      <c r="P420" s="81">
        <f>SUM(P421:P425)</f>
        <v>0</v>
      </c>
      <c r="Q420" s="80"/>
      <c r="R420" s="81">
        <f>SUM(R421:R425)</f>
        <v>0.31708000000000003</v>
      </c>
      <c r="S420" s="80"/>
      <c r="T420" s="82">
        <f>SUM(T421:T425)</f>
        <v>0</v>
      </c>
      <c r="AR420" s="76" t="s">
        <v>91</v>
      </c>
      <c r="AT420" s="83" t="s">
        <v>74</v>
      </c>
      <c r="AU420" s="83" t="s">
        <v>82</v>
      </c>
      <c r="AY420" s="76" t="s">
        <v>302</v>
      </c>
      <c r="BK420" s="84">
        <f>SUM(BK421:BK425)</f>
        <v>0</v>
      </c>
    </row>
    <row r="421" spans="1:65" s="15" customFormat="1" ht="16.5" customHeight="1">
      <c r="A421" s="12"/>
      <c r="B421" s="13"/>
      <c r="C421" s="85" t="s">
        <v>829</v>
      </c>
      <c r="D421" s="85" t="s">
        <v>303</v>
      </c>
      <c r="E421" s="86" t="s">
        <v>934</v>
      </c>
      <c r="F421" s="87" t="s">
        <v>935</v>
      </c>
      <c r="G421" s="88" t="s">
        <v>450</v>
      </c>
      <c r="H421" s="89">
        <v>4</v>
      </c>
      <c r="I421" s="3"/>
      <c r="J421" s="90">
        <f>ROUND(I421*H421,2)</f>
        <v>0</v>
      </c>
      <c r="K421" s="87" t="s">
        <v>936</v>
      </c>
      <c r="L421" s="13"/>
      <c r="M421" s="91" t="s">
        <v>1</v>
      </c>
      <c r="N421" s="92" t="s">
        <v>40</v>
      </c>
      <c r="O421" s="93"/>
      <c r="P421" s="94">
        <f>O421*H421</f>
        <v>0</v>
      </c>
      <c r="Q421" s="94">
        <v>6.9999999999999994E-5</v>
      </c>
      <c r="R421" s="94">
        <f>Q421*H421</f>
        <v>2.7999999999999998E-4</v>
      </c>
      <c r="S421" s="94">
        <v>0</v>
      </c>
      <c r="T421" s="95">
        <f>S421*H421</f>
        <v>0</v>
      </c>
      <c r="U421" s="12"/>
      <c r="V421" s="12"/>
      <c r="W421" s="12"/>
      <c r="X421" s="12"/>
      <c r="Y421" s="12"/>
      <c r="Z421" s="12"/>
      <c r="AA421" s="12"/>
      <c r="AB421" s="12"/>
      <c r="AC421" s="12"/>
      <c r="AD421" s="12"/>
      <c r="AE421" s="12"/>
      <c r="AR421" s="96" t="s">
        <v>760</v>
      </c>
      <c r="AT421" s="96" t="s">
        <v>303</v>
      </c>
      <c r="AU421" s="96" t="s">
        <v>84</v>
      </c>
      <c r="AY421" s="5" t="s">
        <v>302</v>
      </c>
      <c r="BE421" s="97">
        <f>IF(N421="základní",J421,0)</f>
        <v>0</v>
      </c>
      <c r="BF421" s="97">
        <f>IF(N421="snížená",J421,0)</f>
        <v>0</v>
      </c>
      <c r="BG421" s="97">
        <f>IF(N421="zákl. přenesená",J421,0)</f>
        <v>0</v>
      </c>
      <c r="BH421" s="97">
        <f>IF(N421="sníž. přenesená",J421,0)</f>
        <v>0</v>
      </c>
      <c r="BI421" s="97">
        <f>IF(N421="nulová",J421,0)</f>
        <v>0</v>
      </c>
      <c r="BJ421" s="5" t="s">
        <v>82</v>
      </c>
      <c r="BK421" s="97">
        <f>ROUND(I421*H421,2)</f>
        <v>0</v>
      </c>
      <c r="BL421" s="5" t="s">
        <v>760</v>
      </c>
      <c r="BM421" s="96" t="s">
        <v>6191</v>
      </c>
    </row>
    <row r="422" spans="1:65" s="98" customFormat="1">
      <c r="B422" s="99"/>
      <c r="D422" s="100" t="s">
        <v>308</v>
      </c>
      <c r="E422" s="101" t="s">
        <v>1</v>
      </c>
      <c r="F422" s="102" t="s">
        <v>350</v>
      </c>
      <c r="H422" s="103">
        <v>4</v>
      </c>
      <c r="L422" s="99"/>
      <c r="M422" s="104"/>
      <c r="N422" s="105"/>
      <c r="O422" s="105"/>
      <c r="P422" s="105"/>
      <c r="Q422" s="105"/>
      <c r="R422" s="105"/>
      <c r="S422" s="105"/>
      <c r="T422" s="106"/>
      <c r="AT422" s="101" t="s">
        <v>308</v>
      </c>
      <c r="AU422" s="101" t="s">
        <v>84</v>
      </c>
      <c r="AV422" s="98" t="s">
        <v>84</v>
      </c>
      <c r="AW422" s="98" t="s">
        <v>31</v>
      </c>
      <c r="AX422" s="98" t="s">
        <v>82</v>
      </c>
      <c r="AY422" s="101" t="s">
        <v>302</v>
      </c>
    </row>
    <row r="423" spans="1:65" s="15" customFormat="1" ht="21.75" customHeight="1">
      <c r="A423" s="12"/>
      <c r="B423" s="13"/>
      <c r="C423" s="85" t="s">
        <v>833</v>
      </c>
      <c r="D423" s="85" t="s">
        <v>303</v>
      </c>
      <c r="E423" s="86" t="s">
        <v>939</v>
      </c>
      <c r="F423" s="87" t="s">
        <v>940</v>
      </c>
      <c r="G423" s="88" t="s">
        <v>450</v>
      </c>
      <c r="H423" s="89">
        <v>4</v>
      </c>
      <c r="I423" s="3"/>
      <c r="J423" s="90">
        <f>ROUND(I423*H423,2)</f>
        <v>0</v>
      </c>
      <c r="K423" s="87" t="s">
        <v>1</v>
      </c>
      <c r="L423" s="13"/>
      <c r="M423" s="91" t="s">
        <v>1</v>
      </c>
      <c r="N423" s="92" t="s">
        <v>40</v>
      </c>
      <c r="O423" s="93"/>
      <c r="P423" s="94">
        <f>O423*H423</f>
        <v>0</v>
      </c>
      <c r="Q423" s="94">
        <v>7.9200000000000007E-2</v>
      </c>
      <c r="R423" s="94">
        <f>Q423*H423</f>
        <v>0.31680000000000003</v>
      </c>
      <c r="S423" s="94">
        <v>0</v>
      </c>
      <c r="T423" s="95">
        <f>S423*H423</f>
        <v>0</v>
      </c>
      <c r="U423" s="12"/>
      <c r="V423" s="12"/>
      <c r="W423" s="12"/>
      <c r="X423" s="12"/>
      <c r="Y423" s="12"/>
      <c r="Z423" s="12"/>
      <c r="AA423" s="12"/>
      <c r="AB423" s="12"/>
      <c r="AC423" s="12"/>
      <c r="AD423" s="12"/>
      <c r="AE423" s="12"/>
      <c r="AR423" s="96" t="s">
        <v>760</v>
      </c>
      <c r="AT423" s="96" t="s">
        <v>303</v>
      </c>
      <c r="AU423" s="96" t="s">
        <v>84</v>
      </c>
      <c r="AY423" s="5" t="s">
        <v>302</v>
      </c>
      <c r="BE423" s="97">
        <f>IF(N423="základní",J423,0)</f>
        <v>0</v>
      </c>
      <c r="BF423" s="97">
        <f>IF(N423="snížená",J423,0)</f>
        <v>0</v>
      </c>
      <c r="BG423" s="97">
        <f>IF(N423="zákl. přenesená",J423,0)</f>
        <v>0</v>
      </c>
      <c r="BH423" s="97">
        <f>IF(N423="sníž. přenesená",J423,0)</f>
        <v>0</v>
      </c>
      <c r="BI423" s="97">
        <f>IF(N423="nulová",J423,0)</f>
        <v>0</v>
      </c>
      <c r="BJ423" s="5" t="s">
        <v>82</v>
      </c>
      <c r="BK423" s="97">
        <f>ROUND(I423*H423,2)</f>
        <v>0</v>
      </c>
      <c r="BL423" s="5" t="s">
        <v>760</v>
      </c>
      <c r="BM423" s="96" t="s">
        <v>6192</v>
      </c>
    </row>
    <row r="424" spans="1:65" s="98" customFormat="1">
      <c r="B424" s="99"/>
      <c r="D424" s="100" t="s">
        <v>308</v>
      </c>
      <c r="E424" s="101" t="s">
        <v>1</v>
      </c>
      <c r="F424" s="102" t="s">
        <v>5852</v>
      </c>
      <c r="H424" s="103">
        <v>4</v>
      </c>
      <c r="L424" s="99"/>
      <c r="M424" s="104"/>
      <c r="N424" s="105"/>
      <c r="O424" s="105"/>
      <c r="P424" s="105"/>
      <c r="Q424" s="105"/>
      <c r="R424" s="105"/>
      <c r="S424" s="105"/>
      <c r="T424" s="106"/>
      <c r="AT424" s="101" t="s">
        <v>308</v>
      </c>
      <c r="AU424" s="101" t="s">
        <v>84</v>
      </c>
      <c r="AV424" s="98" t="s">
        <v>84</v>
      </c>
      <c r="AW424" s="98" t="s">
        <v>31</v>
      </c>
      <c r="AX424" s="98" t="s">
        <v>75</v>
      </c>
      <c r="AY424" s="101" t="s">
        <v>302</v>
      </c>
    </row>
    <row r="425" spans="1:65" s="171" customFormat="1">
      <c r="B425" s="172"/>
      <c r="D425" s="100" t="s">
        <v>308</v>
      </c>
      <c r="E425" s="173" t="s">
        <v>350</v>
      </c>
      <c r="F425" s="174" t="s">
        <v>435</v>
      </c>
      <c r="H425" s="175">
        <v>4</v>
      </c>
      <c r="L425" s="172"/>
      <c r="M425" s="204"/>
      <c r="N425" s="205"/>
      <c r="O425" s="205"/>
      <c r="P425" s="205"/>
      <c r="Q425" s="205"/>
      <c r="R425" s="205"/>
      <c r="S425" s="205"/>
      <c r="T425" s="206"/>
      <c r="AT425" s="173" t="s">
        <v>308</v>
      </c>
      <c r="AU425" s="173" t="s">
        <v>84</v>
      </c>
      <c r="AV425" s="171" t="s">
        <v>97</v>
      </c>
      <c r="AW425" s="171" t="s">
        <v>31</v>
      </c>
      <c r="AX425" s="171" t="s">
        <v>82</v>
      </c>
      <c r="AY425" s="173" t="s">
        <v>302</v>
      </c>
    </row>
    <row r="426" spans="1:65" s="15" customFormat="1" ht="6.95" customHeight="1">
      <c r="A426" s="12"/>
      <c r="B426" s="43"/>
      <c r="C426" s="44"/>
      <c r="D426" s="44"/>
      <c r="E426" s="44"/>
      <c r="F426" s="44"/>
      <c r="G426" s="44"/>
      <c r="H426" s="44"/>
      <c r="I426" s="44"/>
      <c r="J426" s="44"/>
      <c r="K426" s="44"/>
      <c r="L426" s="13"/>
      <c r="M426" s="12"/>
      <c r="O426" s="12"/>
      <c r="P426" s="12"/>
      <c r="Q426" s="12"/>
      <c r="R426" s="12"/>
      <c r="S426" s="12"/>
      <c r="T426" s="12"/>
      <c r="U426" s="12"/>
      <c r="V426" s="12"/>
      <c r="W426" s="12"/>
      <c r="X426" s="12"/>
      <c r="Y426" s="12"/>
      <c r="Z426" s="12"/>
      <c r="AA426" s="12"/>
      <c r="AB426" s="12"/>
      <c r="AC426" s="12"/>
      <c r="AD426" s="12"/>
      <c r="AE426" s="12"/>
    </row>
  </sheetData>
  <sheetProtection algorithmName="SHA-512" hashValue="F8K7hGKC1HxaWmc9DinOajgCtdDbGxPMOY6q61cFrvItw68LKhYm2vuUPyim+07WsKJ/SdE2oriDtIEhl7SoUA==" saltValue="uO69GckcaLruHOpAVD8s0A==" spinCount="100000" sheet="1" objects="1" scenarios="1" autoFilter="0"/>
  <protectedRanges>
    <protectedRange sqref="I337 I339 I341 I343 I345 I347 I350 I352 I354 I358 I360 I364 I368 I370 I372 I374 I376 I378 I380 I388 I394 I399 I402 I406 I408 I411 I415 I418 I421 I423" name="Oblast2"/>
    <protectedRange sqref="I137 I139 I141 I143 I147 I149 I151 I153 I155 I158 I160 I162 I164 I180 I186 I188 I191 I193 I195 I197 I199 I201 I221 I223 I226 I228 I241 I248 I251 I254 I260 I263 I268 I273 I279 I281 I283 I285 I288 I290 I292 I294 I299 I303 I307 I309 I317 I324 I332" name="Oblast1"/>
  </protectedRanges>
  <autoFilter ref="C133:K425"/>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30"/>
  <sheetViews>
    <sheetView showGridLines="0" topLeftCell="A129"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249</v>
      </c>
      <c r="AZ2" s="163" t="s">
        <v>319</v>
      </c>
      <c r="BA2" s="163" t="s">
        <v>319</v>
      </c>
      <c r="BB2" s="163" t="s">
        <v>1</v>
      </c>
      <c r="BC2" s="163" t="s">
        <v>3844</v>
      </c>
      <c r="BD2" s="163" t="s">
        <v>84</v>
      </c>
    </row>
    <row r="3" spans="1:56" ht="6.95" customHeight="1">
      <c r="B3" s="6"/>
      <c r="C3" s="7"/>
      <c r="D3" s="7"/>
      <c r="E3" s="7"/>
      <c r="F3" s="7"/>
      <c r="G3" s="7"/>
      <c r="H3" s="7"/>
      <c r="I3" s="7"/>
      <c r="J3" s="7"/>
      <c r="K3" s="7"/>
      <c r="L3" s="8"/>
      <c r="AT3" s="5" t="s">
        <v>84</v>
      </c>
      <c r="AZ3" s="163" t="s">
        <v>344</v>
      </c>
      <c r="BA3" s="163" t="s">
        <v>344</v>
      </c>
      <c r="BB3" s="163" t="s">
        <v>1</v>
      </c>
      <c r="BC3" s="163" t="s">
        <v>213</v>
      </c>
      <c r="BD3" s="163" t="s">
        <v>84</v>
      </c>
    </row>
    <row r="4" spans="1:56" ht="24.95" customHeight="1">
      <c r="B4" s="8"/>
      <c r="D4" s="9" t="s">
        <v>278</v>
      </c>
      <c r="L4" s="8"/>
      <c r="M4" s="10" t="s">
        <v>10</v>
      </c>
      <c r="AT4" s="5" t="s">
        <v>3</v>
      </c>
      <c r="AZ4" s="163" t="s">
        <v>347</v>
      </c>
      <c r="BA4" s="163" t="s">
        <v>347</v>
      </c>
      <c r="BB4" s="163" t="s">
        <v>1</v>
      </c>
      <c r="BC4" s="163" t="s">
        <v>213</v>
      </c>
      <c r="BD4" s="163" t="s">
        <v>84</v>
      </c>
    </row>
    <row r="5" spans="1:56" ht="6.95" customHeight="1">
      <c r="B5" s="8"/>
      <c r="L5" s="8"/>
      <c r="AZ5" s="163" t="s">
        <v>3845</v>
      </c>
      <c r="BA5" s="163" t="s">
        <v>3845</v>
      </c>
      <c r="BB5" s="163" t="s">
        <v>1</v>
      </c>
      <c r="BC5" s="163" t="s">
        <v>3846</v>
      </c>
      <c r="BD5" s="163" t="s">
        <v>84</v>
      </c>
    </row>
    <row r="6" spans="1:56" ht="12" customHeight="1">
      <c r="B6" s="8"/>
      <c r="D6" s="11" t="s">
        <v>16</v>
      </c>
      <c r="L6" s="8"/>
      <c r="AZ6" s="163" t="s">
        <v>359</v>
      </c>
      <c r="BA6" s="163" t="s">
        <v>359</v>
      </c>
      <c r="BB6" s="163" t="s">
        <v>1</v>
      </c>
      <c r="BC6" s="163" t="s">
        <v>3847</v>
      </c>
      <c r="BD6" s="163" t="s">
        <v>84</v>
      </c>
    </row>
    <row r="7" spans="1:56" ht="16.5" customHeight="1">
      <c r="B7" s="8"/>
      <c r="E7" s="289" t="str">
        <f>'Rekapitulace stavby'!K6</f>
        <v>Třebíč, Karlovo náměstí, Rekonstrukce vodovodu a kanalizace</v>
      </c>
      <c r="F7" s="290"/>
      <c r="G7" s="290"/>
      <c r="H7" s="290"/>
      <c r="L7" s="8"/>
      <c r="AZ7" s="163" t="s">
        <v>394</v>
      </c>
      <c r="BA7" s="163" t="s">
        <v>394</v>
      </c>
      <c r="BB7" s="163" t="s">
        <v>1</v>
      </c>
      <c r="BC7" s="163" t="s">
        <v>3848</v>
      </c>
      <c r="BD7" s="163" t="s">
        <v>84</v>
      </c>
    </row>
    <row r="8" spans="1:56" ht="12.75">
      <c r="B8" s="8"/>
      <c r="D8" s="11" t="s">
        <v>279</v>
      </c>
      <c r="L8" s="8"/>
      <c r="AZ8" s="163" t="s">
        <v>396</v>
      </c>
      <c r="BA8" s="163" t="s">
        <v>396</v>
      </c>
      <c r="BB8" s="163" t="s">
        <v>1</v>
      </c>
      <c r="BC8" s="163" t="s">
        <v>3849</v>
      </c>
      <c r="BD8" s="163" t="s">
        <v>84</v>
      </c>
    </row>
    <row r="9" spans="1:56" ht="16.5" customHeight="1">
      <c r="B9" s="8"/>
      <c r="E9" s="289" t="s">
        <v>4328</v>
      </c>
      <c r="F9" s="273"/>
      <c r="G9" s="273"/>
      <c r="H9" s="273"/>
      <c r="L9" s="8"/>
      <c r="AZ9" s="163" t="s">
        <v>398</v>
      </c>
      <c r="BA9" s="163" t="s">
        <v>398</v>
      </c>
      <c r="BB9" s="163" t="s">
        <v>1</v>
      </c>
      <c r="BC9" s="163" t="s">
        <v>3850</v>
      </c>
      <c r="BD9" s="163" t="s">
        <v>84</v>
      </c>
    </row>
    <row r="10" spans="1:56" ht="12" customHeight="1">
      <c r="B10" s="8"/>
      <c r="D10" s="11" t="s">
        <v>337</v>
      </c>
      <c r="L10" s="8"/>
      <c r="AZ10" s="163" t="s">
        <v>2659</v>
      </c>
      <c r="BA10" s="163" t="s">
        <v>2659</v>
      </c>
      <c r="BB10" s="163" t="s">
        <v>1</v>
      </c>
      <c r="BC10" s="163" t="s">
        <v>3850</v>
      </c>
      <c r="BD10" s="163" t="s">
        <v>84</v>
      </c>
    </row>
    <row r="11" spans="1:56" s="15" customFormat="1" ht="16.5" customHeight="1">
      <c r="A11" s="12"/>
      <c r="B11" s="13"/>
      <c r="C11" s="12"/>
      <c r="D11" s="12"/>
      <c r="E11" s="292" t="s">
        <v>6193</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6194</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ROUND(J133,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ROUND((SUM(BE133:BE229)),  2)</f>
        <v>0</v>
      </c>
      <c r="G37" s="12"/>
      <c r="H37" s="12"/>
      <c r="I37" s="28">
        <v>0.21</v>
      </c>
      <c r="J37" s="27">
        <f>ROUND(((SUM(BE133:BE229))*I37),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ROUND((SUM(BF133:BF229)),  2)</f>
        <v>0</v>
      </c>
      <c r="G38" s="12"/>
      <c r="H38" s="12"/>
      <c r="I38" s="28">
        <v>0.15</v>
      </c>
      <c r="J38" s="27">
        <f>ROUND(((SUM(BF133:BF229))*I38),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ROUND((SUM(BG133:BG229)),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ROUND((SUM(BH133:BH229)),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ROUND((SUM(BI133:BI229)),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6193</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1 - DSO 02.3.1 Přeložky inženýrských sítí - vodovod - přeložka sdělovací kabeláže</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J133</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J134</f>
        <v>0</v>
      </c>
      <c r="L101" s="53"/>
    </row>
    <row r="102" spans="1:47" s="153" customFormat="1" ht="19.899999999999999" customHeight="1">
      <c r="B102" s="165"/>
      <c r="D102" s="166" t="s">
        <v>401</v>
      </c>
      <c r="E102" s="167"/>
      <c r="F102" s="167"/>
      <c r="G102" s="167"/>
      <c r="H102" s="167"/>
      <c r="I102" s="167"/>
      <c r="J102" s="168">
        <f>J135</f>
        <v>0</v>
      </c>
      <c r="L102" s="165"/>
    </row>
    <row r="103" spans="1:47" s="153" customFormat="1" ht="19.899999999999999" customHeight="1">
      <c r="B103" s="165"/>
      <c r="D103" s="166" t="s">
        <v>404</v>
      </c>
      <c r="E103" s="167"/>
      <c r="F103" s="167"/>
      <c r="G103" s="167"/>
      <c r="H103" s="167"/>
      <c r="I103" s="167"/>
      <c r="J103" s="168">
        <f>J186</f>
        <v>0</v>
      </c>
      <c r="L103" s="165"/>
    </row>
    <row r="104" spans="1:47" s="153" customFormat="1" ht="19.899999999999999" customHeight="1">
      <c r="B104" s="165"/>
      <c r="D104" s="166" t="s">
        <v>405</v>
      </c>
      <c r="E104" s="167"/>
      <c r="F104" s="167"/>
      <c r="G104" s="167"/>
      <c r="H104" s="167"/>
      <c r="I104" s="167"/>
      <c r="J104" s="168">
        <f>J190</f>
        <v>0</v>
      </c>
      <c r="L104" s="165"/>
    </row>
    <row r="105" spans="1:47" s="153" customFormat="1" ht="19.899999999999999" customHeight="1">
      <c r="B105" s="165"/>
      <c r="D105" s="166" t="s">
        <v>3853</v>
      </c>
      <c r="E105" s="167"/>
      <c r="F105" s="167"/>
      <c r="G105" s="167"/>
      <c r="H105" s="167"/>
      <c r="I105" s="167"/>
      <c r="J105" s="168">
        <f>J193</f>
        <v>0</v>
      </c>
      <c r="L105" s="165"/>
    </row>
    <row r="106" spans="1:47" s="52" customFormat="1" ht="24.95" customHeight="1">
      <c r="B106" s="53"/>
      <c r="D106" s="54" t="s">
        <v>3854</v>
      </c>
      <c r="E106" s="55"/>
      <c r="F106" s="55"/>
      <c r="G106" s="55"/>
      <c r="H106" s="55"/>
      <c r="I106" s="55"/>
      <c r="J106" s="56">
        <f>J218</f>
        <v>0</v>
      </c>
      <c r="L106" s="53"/>
    </row>
    <row r="107" spans="1:47" s="153" customFormat="1" ht="19.899999999999999" customHeight="1">
      <c r="B107" s="165"/>
      <c r="D107" s="166" t="s">
        <v>3855</v>
      </c>
      <c r="E107" s="167"/>
      <c r="F107" s="167"/>
      <c r="G107" s="167"/>
      <c r="H107" s="167"/>
      <c r="I107" s="167"/>
      <c r="J107" s="168">
        <f>J219</f>
        <v>0</v>
      </c>
      <c r="L107" s="165"/>
    </row>
    <row r="108" spans="1:47" s="52" customFormat="1" ht="24.95" customHeight="1">
      <c r="B108" s="53"/>
      <c r="D108" s="54" t="s">
        <v>408</v>
      </c>
      <c r="E108" s="55"/>
      <c r="F108" s="55"/>
      <c r="G108" s="55"/>
      <c r="H108" s="55"/>
      <c r="I108" s="55"/>
      <c r="J108" s="56">
        <f>J226</f>
        <v>0</v>
      </c>
      <c r="L108" s="53"/>
    </row>
    <row r="109" spans="1:47" s="153" customFormat="1" ht="19.899999999999999" customHeight="1">
      <c r="B109" s="165"/>
      <c r="D109" s="166" t="s">
        <v>409</v>
      </c>
      <c r="E109" s="167"/>
      <c r="F109" s="167"/>
      <c r="G109" s="167"/>
      <c r="H109" s="167"/>
      <c r="I109" s="167"/>
      <c r="J109" s="168">
        <f>J227</f>
        <v>0</v>
      </c>
      <c r="L109" s="165"/>
    </row>
    <row r="110" spans="1:47" s="15" customFormat="1" ht="21.75" customHeight="1">
      <c r="A110" s="12"/>
      <c r="B110" s="13"/>
      <c r="C110" s="12"/>
      <c r="D110" s="12"/>
      <c r="E110" s="12"/>
      <c r="F110" s="12"/>
      <c r="G110" s="12"/>
      <c r="H110" s="12"/>
      <c r="I110" s="12"/>
      <c r="J110" s="12"/>
      <c r="K110" s="12"/>
      <c r="L110" s="14"/>
      <c r="S110" s="12"/>
      <c r="T110" s="12"/>
      <c r="U110" s="12"/>
      <c r="V110" s="12"/>
      <c r="W110" s="12"/>
      <c r="X110" s="12"/>
      <c r="Y110" s="12"/>
      <c r="Z110" s="12"/>
      <c r="AA110" s="12"/>
      <c r="AB110" s="12"/>
      <c r="AC110" s="12"/>
      <c r="AD110" s="12"/>
      <c r="AE110" s="12"/>
    </row>
    <row r="111" spans="1:47" s="15" customFormat="1" ht="6.95" customHeight="1">
      <c r="A111" s="12"/>
      <c r="B111" s="43"/>
      <c r="C111" s="44"/>
      <c r="D111" s="44"/>
      <c r="E111" s="44"/>
      <c r="F111" s="44"/>
      <c r="G111" s="44"/>
      <c r="H111" s="44"/>
      <c r="I111" s="44"/>
      <c r="J111" s="44"/>
      <c r="K111" s="44"/>
      <c r="L111" s="14"/>
      <c r="S111" s="12"/>
      <c r="T111" s="12"/>
      <c r="U111" s="12"/>
      <c r="V111" s="12"/>
      <c r="W111" s="12"/>
      <c r="X111" s="12"/>
      <c r="Y111" s="12"/>
      <c r="Z111" s="12"/>
      <c r="AA111" s="12"/>
      <c r="AB111" s="12"/>
      <c r="AC111" s="12"/>
      <c r="AD111" s="12"/>
      <c r="AE111" s="12"/>
    </row>
    <row r="115" spans="1:31" s="15" customFormat="1" ht="6.95" customHeight="1">
      <c r="A115" s="12"/>
      <c r="B115" s="45"/>
      <c r="C115" s="46"/>
      <c r="D115" s="46"/>
      <c r="E115" s="46"/>
      <c r="F115" s="46"/>
      <c r="G115" s="46"/>
      <c r="H115" s="46"/>
      <c r="I115" s="46"/>
      <c r="J115" s="46"/>
      <c r="K115" s="46"/>
      <c r="L115" s="14"/>
      <c r="S115" s="12"/>
      <c r="T115" s="12"/>
      <c r="U115" s="12"/>
      <c r="V115" s="12"/>
      <c r="W115" s="12"/>
      <c r="X115" s="12"/>
      <c r="Y115" s="12"/>
      <c r="Z115" s="12"/>
      <c r="AA115" s="12"/>
      <c r="AB115" s="12"/>
      <c r="AC115" s="12"/>
      <c r="AD115" s="12"/>
      <c r="AE115" s="12"/>
    </row>
    <row r="116" spans="1:31" s="15" customFormat="1" ht="24.95" customHeight="1">
      <c r="A116" s="12"/>
      <c r="B116" s="13"/>
      <c r="C116" s="9" t="s">
        <v>287</v>
      </c>
      <c r="D116" s="12"/>
      <c r="E116" s="12"/>
      <c r="F116" s="12"/>
      <c r="G116" s="12"/>
      <c r="H116" s="12"/>
      <c r="I116" s="12"/>
      <c r="J116" s="12"/>
      <c r="K116" s="12"/>
      <c r="L116" s="14"/>
      <c r="S116" s="12"/>
      <c r="T116" s="12"/>
      <c r="U116" s="12"/>
      <c r="V116" s="12"/>
      <c r="W116" s="12"/>
      <c r="X116" s="12"/>
      <c r="Y116" s="12"/>
      <c r="Z116" s="12"/>
      <c r="AA116" s="12"/>
      <c r="AB116" s="12"/>
      <c r="AC116" s="12"/>
      <c r="AD116" s="12"/>
      <c r="AE116" s="12"/>
    </row>
    <row r="117" spans="1:31" s="15" customFormat="1" ht="6.95" customHeight="1">
      <c r="A117" s="12"/>
      <c r="B117" s="13"/>
      <c r="C117" s="12"/>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12" customHeight="1">
      <c r="A118" s="12"/>
      <c r="B118" s="13"/>
      <c r="C118" s="11" t="s">
        <v>16</v>
      </c>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6.5" customHeight="1">
      <c r="A119" s="12"/>
      <c r="B119" s="13"/>
      <c r="C119" s="12"/>
      <c r="D119" s="12"/>
      <c r="E119" s="289" t="str">
        <f>E7</f>
        <v>Třebíč, Karlovo náměstí, Rekonstrukce vodovodu a kanalizace</v>
      </c>
      <c r="F119" s="290"/>
      <c r="G119" s="290"/>
      <c r="H119" s="290"/>
      <c r="I119" s="12"/>
      <c r="J119" s="12"/>
      <c r="K119" s="12"/>
      <c r="L119" s="14"/>
      <c r="S119" s="12"/>
      <c r="T119" s="12"/>
      <c r="U119" s="12"/>
      <c r="V119" s="12"/>
      <c r="W119" s="12"/>
      <c r="X119" s="12"/>
      <c r="Y119" s="12"/>
      <c r="Z119" s="12"/>
      <c r="AA119" s="12"/>
      <c r="AB119" s="12"/>
      <c r="AC119" s="12"/>
      <c r="AD119" s="12"/>
      <c r="AE119" s="12"/>
    </row>
    <row r="120" spans="1:31" ht="12" customHeight="1">
      <c r="B120" s="8"/>
      <c r="C120" s="11" t="s">
        <v>279</v>
      </c>
      <c r="L120" s="8"/>
    </row>
    <row r="121" spans="1:31" ht="16.5" customHeight="1">
      <c r="B121" s="8"/>
      <c r="E121" s="289" t="s">
        <v>4328</v>
      </c>
      <c r="F121" s="273"/>
      <c r="G121" s="273"/>
      <c r="H121" s="273"/>
      <c r="L121" s="8"/>
    </row>
    <row r="122" spans="1:31" ht="12" customHeight="1">
      <c r="B122" s="8"/>
      <c r="C122" s="11" t="s">
        <v>337</v>
      </c>
      <c r="L122" s="8"/>
    </row>
    <row r="123" spans="1:31" s="15" customFormat="1" ht="16.5" customHeight="1">
      <c r="A123" s="12"/>
      <c r="B123" s="13"/>
      <c r="C123" s="12"/>
      <c r="D123" s="12"/>
      <c r="E123" s="292" t="s">
        <v>6193</v>
      </c>
      <c r="F123" s="288"/>
      <c r="G123" s="288"/>
      <c r="H123" s="288"/>
      <c r="I123" s="12"/>
      <c r="J123" s="12"/>
      <c r="K123" s="12"/>
      <c r="L123" s="14"/>
      <c r="S123" s="12"/>
      <c r="T123" s="12"/>
      <c r="U123" s="12"/>
      <c r="V123" s="12"/>
      <c r="W123" s="12"/>
      <c r="X123" s="12"/>
      <c r="Y123" s="12"/>
      <c r="Z123" s="12"/>
      <c r="AA123" s="12"/>
      <c r="AB123" s="12"/>
      <c r="AC123" s="12"/>
      <c r="AD123" s="12"/>
      <c r="AE123" s="12"/>
    </row>
    <row r="124" spans="1:31" s="15" customFormat="1" ht="12" customHeight="1">
      <c r="A124" s="12"/>
      <c r="B124" s="13"/>
      <c r="C124" s="11" t="s">
        <v>343</v>
      </c>
      <c r="D124" s="12"/>
      <c r="E124" s="12"/>
      <c r="F124" s="12"/>
      <c r="G124" s="12"/>
      <c r="H124" s="12"/>
      <c r="I124" s="12"/>
      <c r="J124" s="12"/>
      <c r="K124" s="12"/>
      <c r="L124" s="14"/>
      <c r="S124" s="12"/>
      <c r="T124" s="12"/>
      <c r="U124" s="12"/>
      <c r="V124" s="12"/>
      <c r="W124" s="12"/>
      <c r="X124" s="12"/>
      <c r="Y124" s="12"/>
      <c r="Z124" s="12"/>
      <c r="AA124" s="12"/>
      <c r="AB124" s="12"/>
      <c r="AC124" s="12"/>
      <c r="AD124" s="12"/>
      <c r="AE124" s="12"/>
    </row>
    <row r="125" spans="1:31" s="15" customFormat="1" ht="24.75" customHeight="1">
      <c r="A125" s="12"/>
      <c r="B125" s="13"/>
      <c r="C125" s="12"/>
      <c r="D125" s="12"/>
      <c r="E125" s="265" t="str">
        <f>E13</f>
        <v>1 - DSO 02.3.1 Přeložky inženýrských sítí - vodovod - přeložka sdělovací kabeláže</v>
      </c>
      <c r="F125" s="288"/>
      <c r="G125" s="288"/>
      <c r="H125" s="288"/>
      <c r="I125" s="12"/>
      <c r="J125" s="12"/>
      <c r="K125" s="12"/>
      <c r="L125" s="14"/>
      <c r="S125" s="12"/>
      <c r="T125" s="12"/>
      <c r="U125" s="12"/>
      <c r="V125" s="12"/>
      <c r="W125" s="12"/>
      <c r="X125" s="12"/>
      <c r="Y125" s="12"/>
      <c r="Z125" s="12"/>
      <c r="AA125" s="12"/>
      <c r="AB125" s="12"/>
      <c r="AC125" s="12"/>
      <c r="AD125" s="12"/>
      <c r="AE125" s="12"/>
    </row>
    <row r="126" spans="1:31" s="15" customFormat="1" ht="6.9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31" s="15" customFormat="1" ht="12" customHeight="1">
      <c r="A127" s="12"/>
      <c r="B127" s="13"/>
      <c r="C127" s="11" t="s">
        <v>20</v>
      </c>
      <c r="D127" s="12"/>
      <c r="E127" s="12"/>
      <c r="F127" s="16" t="str">
        <f>F16</f>
        <v>Třebíč</v>
      </c>
      <c r="G127" s="12"/>
      <c r="H127" s="12"/>
      <c r="I127" s="11" t="s">
        <v>22</v>
      </c>
      <c r="J127" s="47" t="str">
        <f>IF(J16="","",J16)</f>
        <v>Vyplň údaj</v>
      </c>
      <c r="K127" s="12"/>
      <c r="L127" s="14"/>
      <c r="S127" s="12"/>
      <c r="T127" s="12"/>
      <c r="U127" s="12"/>
      <c r="V127" s="12"/>
      <c r="W127" s="12"/>
      <c r="X127" s="12"/>
      <c r="Y127" s="12"/>
      <c r="Z127" s="12"/>
      <c r="AA127" s="12"/>
      <c r="AB127" s="12"/>
      <c r="AC127" s="12"/>
      <c r="AD127" s="12"/>
      <c r="AE127" s="12"/>
    </row>
    <row r="128" spans="1:31" s="15" customFormat="1" ht="6.95" customHeight="1">
      <c r="A128" s="12"/>
      <c r="B128" s="13"/>
      <c r="C128" s="12"/>
      <c r="D128" s="12"/>
      <c r="E128" s="12"/>
      <c r="F128" s="12"/>
      <c r="G128" s="12"/>
      <c r="H128" s="12"/>
      <c r="I128" s="12"/>
      <c r="J128" s="12"/>
      <c r="K128" s="12"/>
      <c r="L128" s="14"/>
      <c r="S128" s="12"/>
      <c r="T128" s="12"/>
      <c r="U128" s="12"/>
      <c r="V128" s="12"/>
      <c r="W128" s="12"/>
      <c r="X128" s="12"/>
      <c r="Y128" s="12"/>
      <c r="Z128" s="12"/>
      <c r="AA128" s="12"/>
      <c r="AB128" s="12"/>
      <c r="AC128" s="12"/>
      <c r="AD128" s="12"/>
      <c r="AE128" s="12"/>
    </row>
    <row r="129" spans="1:65" s="15" customFormat="1" ht="15.2" customHeight="1">
      <c r="A129" s="12"/>
      <c r="B129" s="13"/>
      <c r="C129" s="11" t="s">
        <v>23</v>
      </c>
      <c r="D129" s="12"/>
      <c r="E129" s="12"/>
      <c r="F129" s="16" t="str">
        <f>E19</f>
        <v>Vodovody a kanalizace Třebíč</v>
      </c>
      <c r="G129" s="12"/>
      <c r="H129" s="12"/>
      <c r="I129" s="11" t="s">
        <v>29</v>
      </c>
      <c r="J129" s="48" t="str">
        <f>E25</f>
        <v>DUIS s.r.o.</v>
      </c>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27</v>
      </c>
      <c r="D130" s="12"/>
      <c r="E130" s="12"/>
      <c r="F130" s="16" t="str">
        <f>IF(E22="","",E22)</f>
        <v>Vyplň údaj</v>
      </c>
      <c r="G130" s="12"/>
      <c r="H130" s="12"/>
      <c r="I130" s="11" t="s">
        <v>32</v>
      </c>
      <c r="J130" s="48" t="str">
        <f>E28</f>
        <v>Z.Makovská</v>
      </c>
      <c r="K130" s="12"/>
      <c r="L130" s="14"/>
      <c r="S130" s="12"/>
      <c r="T130" s="12"/>
      <c r="U130" s="12"/>
      <c r="V130" s="12"/>
      <c r="W130" s="12"/>
      <c r="X130" s="12"/>
      <c r="Y130" s="12"/>
      <c r="Z130" s="12"/>
      <c r="AA130" s="12"/>
      <c r="AB130" s="12"/>
      <c r="AC130" s="12"/>
      <c r="AD130" s="12"/>
      <c r="AE130" s="12"/>
    </row>
    <row r="131" spans="1:65" s="15" customFormat="1" ht="10.35" customHeight="1">
      <c r="A131" s="12"/>
      <c r="B131" s="13"/>
      <c r="C131" s="12"/>
      <c r="D131" s="12"/>
      <c r="E131" s="12"/>
      <c r="F131" s="12"/>
      <c r="G131" s="12"/>
      <c r="H131" s="12"/>
      <c r="I131" s="12"/>
      <c r="J131" s="12"/>
      <c r="K131" s="12"/>
      <c r="L131" s="14"/>
      <c r="S131" s="12"/>
      <c r="T131" s="12"/>
      <c r="U131" s="12"/>
      <c r="V131" s="12"/>
      <c r="W131" s="12"/>
      <c r="X131" s="12"/>
      <c r="Y131" s="12"/>
      <c r="Z131" s="12"/>
      <c r="AA131" s="12"/>
      <c r="AB131" s="12"/>
      <c r="AC131" s="12"/>
      <c r="AD131" s="12"/>
      <c r="AE131" s="12"/>
    </row>
    <row r="132" spans="1:65" s="66" customFormat="1" ht="29.25" customHeight="1">
      <c r="A132" s="57"/>
      <c r="B132" s="58"/>
      <c r="C132" s="59" t="s">
        <v>288</v>
      </c>
      <c r="D132" s="60" t="s">
        <v>60</v>
      </c>
      <c r="E132" s="60" t="s">
        <v>56</v>
      </c>
      <c r="F132" s="60" t="s">
        <v>57</v>
      </c>
      <c r="G132" s="60" t="s">
        <v>289</v>
      </c>
      <c r="H132" s="60" t="s">
        <v>290</v>
      </c>
      <c r="I132" s="60" t="s">
        <v>291</v>
      </c>
      <c r="J132" s="60" t="s">
        <v>283</v>
      </c>
      <c r="K132" s="61" t="s">
        <v>292</v>
      </c>
      <c r="L132" s="62"/>
      <c r="M132" s="63" t="s">
        <v>1</v>
      </c>
      <c r="N132" s="64" t="s">
        <v>39</v>
      </c>
      <c r="O132" s="64" t="s">
        <v>293</v>
      </c>
      <c r="P132" s="64" t="s">
        <v>294</v>
      </c>
      <c r="Q132" s="64" t="s">
        <v>295</v>
      </c>
      <c r="R132" s="64" t="s">
        <v>296</v>
      </c>
      <c r="S132" s="64" t="s">
        <v>297</v>
      </c>
      <c r="T132" s="65" t="s">
        <v>298</v>
      </c>
      <c r="U132" s="57"/>
      <c r="V132" s="57"/>
      <c r="W132" s="57"/>
      <c r="X132" s="57"/>
      <c r="Y132" s="57"/>
      <c r="Z132" s="57"/>
      <c r="AA132" s="57"/>
      <c r="AB132" s="57"/>
      <c r="AC132" s="57"/>
      <c r="AD132" s="57"/>
      <c r="AE132" s="57"/>
    </row>
    <row r="133" spans="1:65" s="15" customFormat="1" ht="22.9" customHeight="1">
      <c r="A133" s="12"/>
      <c r="B133" s="13"/>
      <c r="C133" s="67" t="s">
        <v>299</v>
      </c>
      <c r="D133" s="12"/>
      <c r="E133" s="12"/>
      <c r="F133" s="12"/>
      <c r="G133" s="12"/>
      <c r="H133" s="12"/>
      <c r="I133" s="12"/>
      <c r="J133" s="68">
        <f>BK133</f>
        <v>0</v>
      </c>
      <c r="K133" s="12"/>
      <c r="L133" s="13"/>
      <c r="M133" s="69"/>
      <c r="N133" s="70"/>
      <c r="O133" s="22"/>
      <c r="P133" s="71">
        <f>P134+P218+P226</f>
        <v>0</v>
      </c>
      <c r="Q133" s="22"/>
      <c r="R133" s="71">
        <f>R134+R218+R226</f>
        <v>3.5099999999999999E-2</v>
      </c>
      <c r="S133" s="22"/>
      <c r="T133" s="72">
        <f>T134+T218+T226</f>
        <v>13.704000000000001</v>
      </c>
      <c r="U133" s="12"/>
      <c r="V133" s="12"/>
      <c r="W133" s="12"/>
      <c r="X133" s="12"/>
      <c r="Y133" s="12"/>
      <c r="Z133" s="12"/>
      <c r="AA133" s="12"/>
      <c r="AB133" s="12"/>
      <c r="AC133" s="12"/>
      <c r="AD133" s="12"/>
      <c r="AE133" s="12"/>
      <c r="AT133" s="5" t="s">
        <v>74</v>
      </c>
      <c r="AU133" s="5" t="s">
        <v>285</v>
      </c>
      <c r="BK133" s="73">
        <f>BK134+BK218+BK226</f>
        <v>0</v>
      </c>
    </row>
    <row r="134" spans="1:65" s="74" customFormat="1" ht="25.9" customHeight="1">
      <c r="B134" s="75"/>
      <c r="D134" s="76" t="s">
        <v>74</v>
      </c>
      <c r="E134" s="77" t="s">
        <v>410</v>
      </c>
      <c r="F134" s="77" t="s">
        <v>411</v>
      </c>
      <c r="J134" s="78">
        <f>BK134</f>
        <v>0</v>
      </c>
      <c r="L134" s="75"/>
      <c r="M134" s="79"/>
      <c r="N134" s="80"/>
      <c r="O134" s="80"/>
      <c r="P134" s="81">
        <f>P135+P186+P190+P193</f>
        <v>0</v>
      </c>
      <c r="Q134" s="80"/>
      <c r="R134" s="81">
        <f>R135+R186+R190+R193</f>
        <v>0</v>
      </c>
      <c r="S134" s="80"/>
      <c r="T134" s="82">
        <f>T135+T186+T190+T193</f>
        <v>13.704000000000001</v>
      </c>
      <c r="AR134" s="76" t="s">
        <v>82</v>
      </c>
      <c r="AT134" s="83" t="s">
        <v>74</v>
      </c>
      <c r="AU134" s="83" t="s">
        <v>75</v>
      </c>
      <c r="AY134" s="76" t="s">
        <v>302</v>
      </c>
      <c r="BK134" s="84">
        <f>BK135+BK186+BK190+BK193</f>
        <v>0</v>
      </c>
    </row>
    <row r="135" spans="1:65" s="74" customFormat="1" ht="22.9" customHeight="1">
      <c r="B135" s="75"/>
      <c r="D135" s="76" t="s">
        <v>74</v>
      </c>
      <c r="E135" s="169" t="s">
        <v>82</v>
      </c>
      <c r="F135" s="169" t="s">
        <v>412</v>
      </c>
      <c r="J135" s="170">
        <f>BK135</f>
        <v>0</v>
      </c>
      <c r="L135" s="75"/>
      <c r="M135" s="79"/>
      <c r="N135" s="80"/>
      <c r="O135" s="80"/>
      <c r="P135" s="81">
        <f>SUM(P136:P185)</f>
        <v>0</v>
      </c>
      <c r="Q135" s="80"/>
      <c r="R135" s="81">
        <f>SUM(R136:R185)</f>
        <v>0</v>
      </c>
      <c r="S135" s="80"/>
      <c r="T135" s="82">
        <f>SUM(T136:T185)</f>
        <v>13.704000000000001</v>
      </c>
      <c r="AR135" s="76" t="s">
        <v>82</v>
      </c>
      <c r="AT135" s="83" t="s">
        <v>74</v>
      </c>
      <c r="AU135" s="83" t="s">
        <v>82</v>
      </c>
      <c r="AY135" s="76" t="s">
        <v>302</v>
      </c>
      <c r="BK135" s="84">
        <f>SUM(BK136:BK185)</f>
        <v>0</v>
      </c>
    </row>
    <row r="136" spans="1:65" s="15" customFormat="1" ht="16.5" customHeight="1">
      <c r="A136" s="12"/>
      <c r="B136" s="13"/>
      <c r="C136" s="85" t="s">
        <v>82</v>
      </c>
      <c r="D136" s="85" t="s">
        <v>303</v>
      </c>
      <c r="E136" s="86" t="s">
        <v>425</v>
      </c>
      <c r="F136" s="87" t="s">
        <v>426</v>
      </c>
      <c r="G136" s="88" t="s">
        <v>423</v>
      </c>
      <c r="H136" s="89">
        <v>24</v>
      </c>
      <c r="I136" s="3"/>
      <c r="J136" s="90">
        <f>ROUND(I136*H136,2)</f>
        <v>0</v>
      </c>
      <c r="K136" s="87" t="s">
        <v>427</v>
      </c>
      <c r="L136" s="13"/>
      <c r="M136" s="91" t="s">
        <v>1</v>
      </c>
      <c r="N136" s="92" t="s">
        <v>40</v>
      </c>
      <c r="O136" s="93"/>
      <c r="P136" s="94">
        <f>O136*H136</f>
        <v>0</v>
      </c>
      <c r="Q136" s="94">
        <v>0</v>
      </c>
      <c r="R136" s="94">
        <f>Q136*H136</f>
        <v>0</v>
      </c>
      <c r="S136" s="94">
        <v>0.28100000000000003</v>
      </c>
      <c r="T136" s="95">
        <f>S136*H136</f>
        <v>6.7440000000000007</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6195</v>
      </c>
    </row>
    <row r="137" spans="1:65" s="98" customFormat="1">
      <c r="B137" s="99"/>
      <c r="D137" s="100" t="s">
        <v>308</v>
      </c>
      <c r="E137" s="101" t="s">
        <v>1</v>
      </c>
      <c r="F137" s="102" t="s">
        <v>347</v>
      </c>
      <c r="H137" s="103">
        <v>24</v>
      </c>
      <c r="L137" s="99"/>
      <c r="M137" s="104"/>
      <c r="N137" s="105"/>
      <c r="O137" s="105"/>
      <c r="P137" s="105"/>
      <c r="Q137" s="105"/>
      <c r="R137" s="105"/>
      <c r="S137" s="105"/>
      <c r="T137" s="106"/>
      <c r="AT137" s="101" t="s">
        <v>308</v>
      </c>
      <c r="AU137" s="101" t="s">
        <v>84</v>
      </c>
      <c r="AV137" s="98" t="s">
        <v>84</v>
      </c>
      <c r="AW137" s="98" t="s">
        <v>31</v>
      </c>
      <c r="AX137" s="98" t="s">
        <v>82</v>
      </c>
      <c r="AY137" s="101" t="s">
        <v>302</v>
      </c>
    </row>
    <row r="138" spans="1:65" s="15" customFormat="1" ht="21.75" customHeight="1">
      <c r="A138" s="12"/>
      <c r="B138" s="13"/>
      <c r="C138" s="85" t="s">
        <v>84</v>
      </c>
      <c r="D138" s="85" t="s">
        <v>303</v>
      </c>
      <c r="E138" s="86" t="s">
        <v>432</v>
      </c>
      <c r="F138" s="87" t="s">
        <v>433</v>
      </c>
      <c r="G138" s="88" t="s">
        <v>423</v>
      </c>
      <c r="H138" s="89">
        <v>24</v>
      </c>
      <c r="I138" s="3"/>
      <c r="J138" s="90">
        <f>ROUND(I138*H138,2)</f>
        <v>0</v>
      </c>
      <c r="K138" s="87" t="s">
        <v>427</v>
      </c>
      <c r="L138" s="13"/>
      <c r="M138" s="91" t="s">
        <v>1</v>
      </c>
      <c r="N138" s="92" t="s">
        <v>40</v>
      </c>
      <c r="O138" s="93"/>
      <c r="P138" s="94">
        <f>O138*H138</f>
        <v>0</v>
      </c>
      <c r="Q138" s="94">
        <v>0</v>
      </c>
      <c r="R138" s="94">
        <f>Q138*H138</f>
        <v>0</v>
      </c>
      <c r="S138" s="94">
        <v>0.28999999999999998</v>
      </c>
      <c r="T138" s="95">
        <f>S138*H138</f>
        <v>6.9599999999999991</v>
      </c>
      <c r="U138" s="12"/>
      <c r="V138" s="12"/>
      <c r="W138" s="12"/>
      <c r="X138" s="12"/>
      <c r="Y138" s="12"/>
      <c r="Z138" s="12"/>
      <c r="AA138" s="12"/>
      <c r="AB138" s="12"/>
      <c r="AC138" s="12"/>
      <c r="AD138" s="12"/>
      <c r="AE138" s="12"/>
      <c r="AR138" s="96" t="s">
        <v>97</v>
      </c>
      <c r="AT138" s="96" t="s">
        <v>303</v>
      </c>
      <c r="AU138" s="96" t="s">
        <v>84</v>
      </c>
      <c r="AY138" s="5" t="s">
        <v>302</v>
      </c>
      <c r="BE138" s="97">
        <f>IF(N138="základní",J138,0)</f>
        <v>0</v>
      </c>
      <c r="BF138" s="97">
        <f>IF(N138="snížená",J138,0)</f>
        <v>0</v>
      </c>
      <c r="BG138" s="97">
        <f>IF(N138="zákl. přenesená",J138,0)</f>
        <v>0</v>
      </c>
      <c r="BH138" s="97">
        <f>IF(N138="sníž. přenesená",J138,0)</f>
        <v>0</v>
      </c>
      <c r="BI138" s="97">
        <f>IF(N138="nulová",J138,0)</f>
        <v>0</v>
      </c>
      <c r="BJ138" s="5" t="s">
        <v>82</v>
      </c>
      <c r="BK138" s="97">
        <f>ROUND(I138*H138,2)</f>
        <v>0</v>
      </c>
      <c r="BL138" s="5" t="s">
        <v>97</v>
      </c>
      <c r="BM138" s="96" t="s">
        <v>6196</v>
      </c>
    </row>
    <row r="139" spans="1:65" s="98" customFormat="1">
      <c r="B139" s="99"/>
      <c r="D139" s="100" t="s">
        <v>308</v>
      </c>
      <c r="E139" s="101" t="s">
        <v>1</v>
      </c>
      <c r="F139" s="102" t="s">
        <v>347</v>
      </c>
      <c r="H139" s="103">
        <v>24</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21.75" customHeight="1">
      <c r="A140" s="12"/>
      <c r="B140" s="13"/>
      <c r="C140" s="85" t="s">
        <v>91</v>
      </c>
      <c r="D140" s="85" t="s">
        <v>303</v>
      </c>
      <c r="E140" s="86" t="s">
        <v>2694</v>
      </c>
      <c r="F140" s="87" t="s">
        <v>2695</v>
      </c>
      <c r="G140" s="88" t="s">
        <v>468</v>
      </c>
      <c r="H140" s="89">
        <v>17.760000000000002</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6197</v>
      </c>
    </row>
    <row r="141" spans="1:65" s="179" customFormat="1">
      <c r="B141" s="180"/>
      <c r="D141" s="100" t="s">
        <v>308</v>
      </c>
      <c r="E141" s="181" t="s">
        <v>1</v>
      </c>
      <c r="F141" s="182" t="s">
        <v>3859</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3860</v>
      </c>
      <c r="H142" s="103">
        <v>24</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86" customFormat="1">
      <c r="B143" s="187"/>
      <c r="D143" s="100" t="s">
        <v>308</v>
      </c>
      <c r="E143" s="188" t="s">
        <v>1</v>
      </c>
      <c r="F143" s="189" t="s">
        <v>481</v>
      </c>
      <c r="H143" s="190">
        <v>24</v>
      </c>
      <c r="L143" s="187"/>
      <c r="M143" s="191"/>
      <c r="N143" s="192"/>
      <c r="O143" s="192"/>
      <c r="P143" s="192"/>
      <c r="Q143" s="192"/>
      <c r="R143" s="192"/>
      <c r="S143" s="192"/>
      <c r="T143" s="193"/>
      <c r="AT143" s="188" t="s">
        <v>308</v>
      </c>
      <c r="AU143" s="188" t="s">
        <v>84</v>
      </c>
      <c r="AV143" s="186" t="s">
        <v>91</v>
      </c>
      <c r="AW143" s="186" t="s">
        <v>31</v>
      </c>
      <c r="AX143" s="186" t="s">
        <v>75</v>
      </c>
      <c r="AY143" s="188" t="s">
        <v>302</v>
      </c>
    </row>
    <row r="144" spans="1:65" s="179" customFormat="1">
      <c r="B144" s="180"/>
      <c r="D144" s="100" t="s">
        <v>308</v>
      </c>
      <c r="E144" s="181" t="s">
        <v>1</v>
      </c>
      <c r="F144" s="182" t="s">
        <v>482</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98" customFormat="1">
      <c r="B145" s="99"/>
      <c r="D145" s="100" t="s">
        <v>308</v>
      </c>
      <c r="E145" s="101" t="s">
        <v>1</v>
      </c>
      <c r="F145" s="102" t="s">
        <v>486</v>
      </c>
      <c r="H145" s="103">
        <v>-6.24</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186" customFormat="1">
      <c r="B146" s="187"/>
      <c r="D146" s="100" t="s">
        <v>308</v>
      </c>
      <c r="E146" s="188" t="s">
        <v>319</v>
      </c>
      <c r="F146" s="189" t="s">
        <v>481</v>
      </c>
      <c r="H146" s="190">
        <v>-6.24</v>
      </c>
      <c r="L146" s="187"/>
      <c r="M146" s="191"/>
      <c r="N146" s="192"/>
      <c r="O146" s="192"/>
      <c r="P146" s="192"/>
      <c r="Q146" s="192"/>
      <c r="R146" s="192"/>
      <c r="S146" s="192"/>
      <c r="T146" s="193"/>
      <c r="AT146" s="188" t="s">
        <v>308</v>
      </c>
      <c r="AU146" s="188" t="s">
        <v>84</v>
      </c>
      <c r="AV146" s="186" t="s">
        <v>91</v>
      </c>
      <c r="AW146" s="186" t="s">
        <v>31</v>
      </c>
      <c r="AX146" s="186" t="s">
        <v>75</v>
      </c>
      <c r="AY146" s="188" t="s">
        <v>302</v>
      </c>
    </row>
    <row r="147" spans="1:65" s="171" customFormat="1">
      <c r="B147" s="172"/>
      <c r="D147" s="100" t="s">
        <v>308</v>
      </c>
      <c r="E147" s="173" t="s">
        <v>396</v>
      </c>
      <c r="F147" s="174" t="s">
        <v>435</v>
      </c>
      <c r="H147" s="175">
        <v>17.760000000000002</v>
      </c>
      <c r="L147" s="172"/>
      <c r="M147" s="176"/>
      <c r="N147" s="177"/>
      <c r="O147" s="177"/>
      <c r="P147" s="177"/>
      <c r="Q147" s="177"/>
      <c r="R147" s="177"/>
      <c r="S147" s="177"/>
      <c r="T147" s="178"/>
      <c r="AT147" s="173" t="s">
        <v>308</v>
      </c>
      <c r="AU147" s="173" t="s">
        <v>84</v>
      </c>
      <c r="AV147" s="171" t="s">
        <v>97</v>
      </c>
      <c r="AW147" s="171" t="s">
        <v>31</v>
      </c>
      <c r="AX147" s="171" t="s">
        <v>82</v>
      </c>
      <c r="AY147" s="173" t="s">
        <v>302</v>
      </c>
    </row>
    <row r="148" spans="1:65" s="15" customFormat="1" ht="21.75" customHeight="1">
      <c r="A148" s="12"/>
      <c r="B148" s="13"/>
      <c r="C148" s="85" t="s">
        <v>97</v>
      </c>
      <c r="D148" s="85" t="s">
        <v>303</v>
      </c>
      <c r="E148" s="86" t="s">
        <v>2734</v>
      </c>
      <c r="F148" s="87" t="s">
        <v>2884</v>
      </c>
      <c r="G148" s="88" t="s">
        <v>468</v>
      </c>
      <c r="H148" s="89">
        <v>3.6</v>
      </c>
      <c r="I148" s="3"/>
      <c r="J148" s="90">
        <f>ROUND(I148*H148,2)</f>
        <v>0</v>
      </c>
      <c r="K148" s="87" t="s">
        <v>427</v>
      </c>
      <c r="L148" s="13"/>
      <c r="M148" s="91" t="s">
        <v>1</v>
      </c>
      <c r="N148" s="92" t="s">
        <v>40</v>
      </c>
      <c r="O148" s="93"/>
      <c r="P148" s="94">
        <f>O148*H148</f>
        <v>0</v>
      </c>
      <c r="Q148" s="94">
        <v>0</v>
      </c>
      <c r="R148" s="94">
        <f>Q148*H148</f>
        <v>0</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6198</v>
      </c>
    </row>
    <row r="149" spans="1:65" s="179" customFormat="1">
      <c r="B149" s="180"/>
      <c r="D149" s="100" t="s">
        <v>308</v>
      </c>
      <c r="E149" s="181" t="s">
        <v>1</v>
      </c>
      <c r="F149" s="182" t="s">
        <v>2737</v>
      </c>
      <c r="H149" s="181" t="s">
        <v>1</v>
      </c>
      <c r="L149" s="180"/>
      <c r="M149" s="183"/>
      <c r="N149" s="184"/>
      <c r="O149" s="184"/>
      <c r="P149" s="184"/>
      <c r="Q149" s="184"/>
      <c r="R149" s="184"/>
      <c r="S149" s="184"/>
      <c r="T149" s="185"/>
      <c r="AT149" s="181" t="s">
        <v>308</v>
      </c>
      <c r="AU149" s="181" t="s">
        <v>84</v>
      </c>
      <c r="AV149" s="179" t="s">
        <v>82</v>
      </c>
      <c r="AW149" s="179" t="s">
        <v>31</v>
      </c>
      <c r="AX149" s="179" t="s">
        <v>75</v>
      </c>
      <c r="AY149" s="181" t="s">
        <v>302</v>
      </c>
    </row>
    <row r="150" spans="1:65" s="98" customFormat="1">
      <c r="B150" s="99"/>
      <c r="D150" s="100" t="s">
        <v>308</v>
      </c>
      <c r="E150" s="101" t="s">
        <v>1</v>
      </c>
      <c r="F150" s="102" t="s">
        <v>2659</v>
      </c>
      <c r="H150" s="103">
        <v>3.6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100</v>
      </c>
      <c r="D151" s="85" t="s">
        <v>303</v>
      </c>
      <c r="E151" s="86" t="s">
        <v>506</v>
      </c>
      <c r="F151" s="87" t="s">
        <v>507</v>
      </c>
      <c r="G151" s="88" t="s">
        <v>468</v>
      </c>
      <c r="H151" s="89">
        <v>17.760000000000002</v>
      </c>
      <c r="I151" s="3"/>
      <c r="J151" s="90">
        <f>ROUND(I151*H151,2)</f>
        <v>0</v>
      </c>
      <c r="K151" s="87" t="s">
        <v>427</v>
      </c>
      <c r="L151" s="13"/>
      <c r="M151" s="91" t="s">
        <v>1</v>
      </c>
      <c r="N151" s="92" t="s">
        <v>40</v>
      </c>
      <c r="O151" s="93"/>
      <c r="P151" s="94">
        <f>O151*H151</f>
        <v>0</v>
      </c>
      <c r="Q151" s="94">
        <v>0</v>
      </c>
      <c r="R151" s="94">
        <f>Q151*H151</f>
        <v>0</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6199</v>
      </c>
    </row>
    <row r="152" spans="1:65" s="98" customFormat="1">
      <c r="B152" s="99"/>
      <c r="D152" s="100" t="s">
        <v>308</v>
      </c>
      <c r="E152" s="101" t="s">
        <v>1</v>
      </c>
      <c r="F152" s="102" t="s">
        <v>396</v>
      </c>
      <c r="H152" s="103">
        <v>17.760000000000002</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33" customHeight="1">
      <c r="A153" s="12"/>
      <c r="B153" s="13"/>
      <c r="C153" s="85" t="s">
        <v>103</v>
      </c>
      <c r="D153" s="85" t="s">
        <v>303</v>
      </c>
      <c r="E153" s="86" t="s">
        <v>509</v>
      </c>
      <c r="F153" s="87" t="s">
        <v>510</v>
      </c>
      <c r="G153" s="88" t="s">
        <v>468</v>
      </c>
      <c r="H153" s="89">
        <v>888</v>
      </c>
      <c r="I153" s="3"/>
      <c r="J153" s="90">
        <f>ROUND(I153*H153,2)</f>
        <v>0</v>
      </c>
      <c r="K153" s="87" t="s">
        <v>427</v>
      </c>
      <c r="L153" s="13"/>
      <c r="M153" s="91" t="s">
        <v>1</v>
      </c>
      <c r="N153" s="92" t="s">
        <v>40</v>
      </c>
      <c r="O153" s="93"/>
      <c r="P153" s="94">
        <f>O153*H153</f>
        <v>0</v>
      </c>
      <c r="Q153" s="94">
        <v>0</v>
      </c>
      <c r="R153" s="94">
        <f>Q153*H153</f>
        <v>0</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6200</v>
      </c>
    </row>
    <row r="154" spans="1:65" s="98" customFormat="1">
      <c r="B154" s="99"/>
      <c r="D154" s="100" t="s">
        <v>308</v>
      </c>
      <c r="E154" s="101" t="s">
        <v>1</v>
      </c>
      <c r="F154" s="102" t="s">
        <v>512</v>
      </c>
      <c r="H154" s="103">
        <v>888</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106</v>
      </c>
      <c r="D155" s="85" t="s">
        <v>303</v>
      </c>
      <c r="E155" s="86" t="s">
        <v>2740</v>
      </c>
      <c r="F155" s="87" t="s">
        <v>2888</v>
      </c>
      <c r="G155" s="88" t="s">
        <v>468</v>
      </c>
      <c r="H155" s="89">
        <v>3.6</v>
      </c>
      <c r="I155" s="3"/>
      <c r="J155" s="90">
        <f>ROUND(I155*H155,2)</f>
        <v>0</v>
      </c>
      <c r="K155" s="87" t="s">
        <v>427</v>
      </c>
      <c r="L155" s="13"/>
      <c r="M155" s="91" t="s">
        <v>1</v>
      </c>
      <c r="N155" s="92" t="s">
        <v>40</v>
      </c>
      <c r="O155" s="93"/>
      <c r="P155" s="94">
        <f>O155*H155</f>
        <v>0</v>
      </c>
      <c r="Q155" s="94">
        <v>0</v>
      </c>
      <c r="R155" s="94">
        <f>Q155*H155</f>
        <v>0</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6201</v>
      </c>
    </row>
    <row r="156" spans="1:65" s="98" customFormat="1">
      <c r="B156" s="99"/>
      <c r="D156" s="100" t="s">
        <v>308</v>
      </c>
      <c r="E156" s="101" t="s">
        <v>1</v>
      </c>
      <c r="F156" s="102" t="s">
        <v>2659</v>
      </c>
      <c r="H156" s="103">
        <v>3.6</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16.5" customHeight="1">
      <c r="A157" s="12"/>
      <c r="B157" s="13"/>
      <c r="C157" s="85" t="s">
        <v>109</v>
      </c>
      <c r="D157" s="85" t="s">
        <v>303</v>
      </c>
      <c r="E157" s="86" t="s">
        <v>513</v>
      </c>
      <c r="F157" s="87" t="s">
        <v>514</v>
      </c>
      <c r="G157" s="88" t="s">
        <v>468</v>
      </c>
      <c r="H157" s="89">
        <v>17.760000000000002</v>
      </c>
      <c r="I157" s="3"/>
      <c r="J157" s="90">
        <f>ROUND(I157*H157,2)</f>
        <v>0</v>
      </c>
      <c r="K157" s="87" t="s">
        <v>427</v>
      </c>
      <c r="L157" s="13"/>
      <c r="M157" s="91" t="s">
        <v>1</v>
      </c>
      <c r="N157" s="92" t="s">
        <v>40</v>
      </c>
      <c r="O157" s="93"/>
      <c r="P157" s="94">
        <f>O157*H157</f>
        <v>0</v>
      </c>
      <c r="Q157" s="94">
        <v>0</v>
      </c>
      <c r="R157" s="94">
        <f>Q157*H157</f>
        <v>0</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6202</v>
      </c>
    </row>
    <row r="158" spans="1:65" s="98" customFormat="1">
      <c r="B158" s="99"/>
      <c r="D158" s="100" t="s">
        <v>308</v>
      </c>
      <c r="E158" s="101" t="s">
        <v>1</v>
      </c>
      <c r="F158" s="102" t="s">
        <v>396</v>
      </c>
      <c r="H158" s="103">
        <v>17.760000000000002</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112</v>
      </c>
      <c r="D159" s="85" t="s">
        <v>303</v>
      </c>
      <c r="E159" s="86" t="s">
        <v>516</v>
      </c>
      <c r="F159" s="87" t="s">
        <v>517</v>
      </c>
      <c r="G159" s="88" t="s">
        <v>518</v>
      </c>
      <c r="H159" s="89">
        <v>28.416</v>
      </c>
      <c r="I159" s="3"/>
      <c r="J159" s="90">
        <f>ROUND(I159*H159,2)</f>
        <v>0</v>
      </c>
      <c r="K159" s="87" t="s">
        <v>427</v>
      </c>
      <c r="L159" s="13"/>
      <c r="M159" s="91" t="s">
        <v>1</v>
      </c>
      <c r="N159" s="92" t="s">
        <v>40</v>
      </c>
      <c r="O159" s="93"/>
      <c r="P159" s="94">
        <f>O159*H159</f>
        <v>0</v>
      </c>
      <c r="Q159" s="94">
        <v>0</v>
      </c>
      <c r="R159" s="94">
        <f>Q159*H159</f>
        <v>0</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6203</v>
      </c>
    </row>
    <row r="160" spans="1:65" s="98" customFormat="1">
      <c r="B160" s="99"/>
      <c r="D160" s="100" t="s">
        <v>308</v>
      </c>
      <c r="E160" s="101" t="s">
        <v>1</v>
      </c>
      <c r="F160" s="102" t="s">
        <v>520</v>
      </c>
      <c r="H160" s="103">
        <v>28.416</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115</v>
      </c>
      <c r="D161" s="85" t="s">
        <v>303</v>
      </c>
      <c r="E161" s="86" t="s">
        <v>521</v>
      </c>
      <c r="F161" s="87" t="s">
        <v>522</v>
      </c>
      <c r="G161" s="88" t="s">
        <v>468</v>
      </c>
      <c r="H161" s="89">
        <v>3.6</v>
      </c>
      <c r="I161" s="3"/>
      <c r="J161" s="90">
        <f>ROUND(I161*H161,2)</f>
        <v>0</v>
      </c>
      <c r="K161" s="87" t="s">
        <v>427</v>
      </c>
      <c r="L161" s="13"/>
      <c r="M161" s="91" t="s">
        <v>1</v>
      </c>
      <c r="N161" s="92" t="s">
        <v>40</v>
      </c>
      <c r="O161" s="93"/>
      <c r="P161" s="94">
        <f>O161*H161</f>
        <v>0</v>
      </c>
      <c r="Q161" s="94">
        <v>0</v>
      </c>
      <c r="R161" s="94">
        <f>Q161*H161</f>
        <v>0</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6204</v>
      </c>
    </row>
    <row r="162" spans="1:65" s="98" customFormat="1">
      <c r="B162" s="99"/>
      <c r="D162" s="100" t="s">
        <v>308</v>
      </c>
      <c r="E162" s="101" t="s">
        <v>1</v>
      </c>
      <c r="F162" s="102" t="s">
        <v>396</v>
      </c>
      <c r="H162" s="103">
        <v>17.760000000000002</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98" customFormat="1" ht="22.5">
      <c r="B163" s="99"/>
      <c r="D163" s="100" t="s">
        <v>308</v>
      </c>
      <c r="E163" s="101" t="s">
        <v>1</v>
      </c>
      <c r="F163" s="102" t="s">
        <v>524</v>
      </c>
      <c r="H163" s="103">
        <v>6.24</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79" customFormat="1">
      <c r="B164" s="180"/>
      <c r="D164" s="100" t="s">
        <v>308</v>
      </c>
      <c r="E164" s="181" t="s">
        <v>1</v>
      </c>
      <c r="F164" s="182" t="s">
        <v>525</v>
      </c>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102" t="s">
        <v>3868</v>
      </c>
      <c r="H165" s="103">
        <v>-9.6</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3869</v>
      </c>
      <c r="H166" s="103">
        <v>-2.4</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79" customFormat="1">
      <c r="B167" s="180"/>
      <c r="D167" s="100" t="s">
        <v>308</v>
      </c>
      <c r="E167" s="181" t="s">
        <v>1</v>
      </c>
      <c r="F167" s="182" t="s">
        <v>532</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536</v>
      </c>
      <c r="H168" s="103">
        <v>-8.4</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2747</v>
      </c>
      <c r="H169" s="103">
        <v>-3.6</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86" customFormat="1">
      <c r="B170" s="187"/>
      <c r="D170" s="100" t="s">
        <v>308</v>
      </c>
      <c r="E170" s="188" t="s">
        <v>2748</v>
      </c>
      <c r="F170" s="189" t="s">
        <v>481</v>
      </c>
      <c r="H170" s="190">
        <v>-4.4408920985006262E-16</v>
      </c>
      <c r="L170" s="187"/>
      <c r="M170" s="191"/>
      <c r="N170" s="192"/>
      <c r="O170" s="192"/>
      <c r="P170" s="192"/>
      <c r="Q170" s="192"/>
      <c r="R170" s="192"/>
      <c r="S170" s="192"/>
      <c r="T170" s="193"/>
      <c r="AT170" s="188" t="s">
        <v>308</v>
      </c>
      <c r="AU170" s="188" t="s">
        <v>84</v>
      </c>
      <c r="AV170" s="186" t="s">
        <v>91</v>
      </c>
      <c r="AW170" s="186" t="s">
        <v>31</v>
      </c>
      <c r="AX170" s="186" t="s">
        <v>75</v>
      </c>
      <c r="AY170" s="188" t="s">
        <v>302</v>
      </c>
    </row>
    <row r="171" spans="1:65" s="179" customFormat="1" ht="22.5">
      <c r="B171" s="180"/>
      <c r="D171" s="100" t="s">
        <v>308</v>
      </c>
      <c r="E171" s="181" t="s">
        <v>1</v>
      </c>
      <c r="F171" s="182" t="s">
        <v>2749</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ht="22.5">
      <c r="B172" s="99"/>
      <c r="D172" s="100" t="s">
        <v>308</v>
      </c>
      <c r="E172" s="101" t="s">
        <v>2659</v>
      </c>
      <c r="F172" s="102" t="s">
        <v>3870</v>
      </c>
      <c r="H172" s="103">
        <v>3.6</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171" customFormat="1">
      <c r="B173" s="172"/>
      <c r="D173" s="100" t="s">
        <v>308</v>
      </c>
      <c r="E173" s="173" t="s">
        <v>398</v>
      </c>
      <c r="F173" s="174" t="s">
        <v>435</v>
      </c>
      <c r="H173" s="175">
        <v>3.5999999999999996</v>
      </c>
      <c r="L173" s="172"/>
      <c r="M173" s="176"/>
      <c r="N173" s="177"/>
      <c r="O173" s="177"/>
      <c r="P173" s="177"/>
      <c r="Q173" s="177"/>
      <c r="R173" s="177"/>
      <c r="S173" s="177"/>
      <c r="T173" s="178"/>
      <c r="AT173" s="173" t="s">
        <v>308</v>
      </c>
      <c r="AU173" s="173" t="s">
        <v>84</v>
      </c>
      <c r="AV173" s="171" t="s">
        <v>97</v>
      </c>
      <c r="AW173" s="171" t="s">
        <v>31</v>
      </c>
      <c r="AX173" s="171" t="s">
        <v>82</v>
      </c>
      <c r="AY173" s="173" t="s">
        <v>302</v>
      </c>
    </row>
    <row r="174" spans="1:65" s="15" customFormat="1" ht="16.5" customHeight="1">
      <c r="A174" s="12"/>
      <c r="B174" s="13"/>
      <c r="C174" s="85" t="s">
        <v>118</v>
      </c>
      <c r="D174" s="85" t="s">
        <v>303</v>
      </c>
      <c r="E174" s="86" t="s">
        <v>555</v>
      </c>
      <c r="F174" s="87" t="s">
        <v>556</v>
      </c>
      <c r="G174" s="88" t="s">
        <v>423</v>
      </c>
      <c r="H174" s="89">
        <v>24</v>
      </c>
      <c r="I174" s="3"/>
      <c r="J174" s="90">
        <f>ROUND(I174*H174,2)</f>
        <v>0</v>
      </c>
      <c r="K174" s="87" t="s">
        <v>427</v>
      </c>
      <c r="L174" s="13"/>
      <c r="M174" s="91" t="s">
        <v>1</v>
      </c>
      <c r="N174" s="92" t="s">
        <v>40</v>
      </c>
      <c r="O174" s="93"/>
      <c r="P174" s="94">
        <f>O174*H174</f>
        <v>0</v>
      </c>
      <c r="Q174" s="94">
        <v>0</v>
      </c>
      <c r="R174" s="94">
        <f>Q174*H174</f>
        <v>0</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6205</v>
      </c>
    </row>
    <row r="175" spans="1:65" s="179" customFormat="1">
      <c r="B175" s="180"/>
      <c r="D175" s="100" t="s">
        <v>308</v>
      </c>
      <c r="E175" s="181" t="s">
        <v>1</v>
      </c>
      <c r="F175" s="182" t="s">
        <v>558</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179" customFormat="1">
      <c r="B176" s="180"/>
      <c r="D176" s="100" t="s">
        <v>308</v>
      </c>
      <c r="E176" s="181" t="s">
        <v>1</v>
      </c>
      <c r="F176" s="182" t="s">
        <v>3872</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ht="22.5">
      <c r="B177" s="99"/>
      <c r="D177" s="100" t="s">
        <v>308</v>
      </c>
      <c r="E177" s="101" t="s">
        <v>344</v>
      </c>
      <c r="F177" s="102" t="s">
        <v>3873</v>
      </c>
      <c r="H177" s="103">
        <v>24</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79" customFormat="1">
      <c r="B178" s="180"/>
      <c r="D178" s="100" t="s">
        <v>308</v>
      </c>
      <c r="E178" s="181" t="s">
        <v>1</v>
      </c>
      <c r="F178" s="182" t="s">
        <v>3874</v>
      </c>
      <c r="H178" s="181" t="s">
        <v>1</v>
      </c>
      <c r="L178" s="180"/>
      <c r="M178" s="183"/>
      <c r="N178" s="184"/>
      <c r="O178" s="184"/>
      <c r="P178" s="184"/>
      <c r="Q178" s="184"/>
      <c r="R178" s="184"/>
      <c r="S178" s="184"/>
      <c r="T178" s="185"/>
      <c r="AT178" s="181" t="s">
        <v>308</v>
      </c>
      <c r="AU178" s="181" t="s">
        <v>84</v>
      </c>
      <c r="AV178" s="179" t="s">
        <v>82</v>
      </c>
      <c r="AW178" s="179" t="s">
        <v>31</v>
      </c>
      <c r="AX178" s="179" t="s">
        <v>75</v>
      </c>
      <c r="AY178" s="181" t="s">
        <v>302</v>
      </c>
    </row>
    <row r="179" spans="1:65" s="171" customFormat="1">
      <c r="B179" s="172"/>
      <c r="D179" s="100" t="s">
        <v>308</v>
      </c>
      <c r="E179" s="173" t="s">
        <v>1</v>
      </c>
      <c r="F179" s="174" t="s">
        <v>435</v>
      </c>
      <c r="H179" s="175">
        <v>24</v>
      </c>
      <c r="L179" s="172"/>
      <c r="M179" s="176"/>
      <c r="N179" s="177"/>
      <c r="O179" s="177"/>
      <c r="P179" s="177"/>
      <c r="Q179" s="177"/>
      <c r="R179" s="177"/>
      <c r="S179" s="177"/>
      <c r="T179" s="178"/>
      <c r="AT179" s="173" t="s">
        <v>308</v>
      </c>
      <c r="AU179" s="173" t="s">
        <v>84</v>
      </c>
      <c r="AV179" s="171" t="s">
        <v>97</v>
      </c>
      <c r="AW179" s="171" t="s">
        <v>31</v>
      </c>
      <c r="AX179" s="171" t="s">
        <v>82</v>
      </c>
      <c r="AY179" s="173" t="s">
        <v>302</v>
      </c>
    </row>
    <row r="180" spans="1:65" s="15" customFormat="1" ht="21.75" customHeight="1">
      <c r="A180" s="12"/>
      <c r="B180" s="13"/>
      <c r="C180" s="85" t="s">
        <v>121</v>
      </c>
      <c r="D180" s="85" t="s">
        <v>303</v>
      </c>
      <c r="E180" s="86" t="s">
        <v>569</v>
      </c>
      <c r="F180" s="87" t="s">
        <v>570</v>
      </c>
      <c r="G180" s="88" t="s">
        <v>423</v>
      </c>
      <c r="H180" s="89">
        <v>24</v>
      </c>
      <c r="I180" s="231"/>
      <c r="J180" s="90">
        <f>ROUND(I180*H180,2)</f>
        <v>0</v>
      </c>
      <c r="K180" s="87" t="s">
        <v>1</v>
      </c>
      <c r="L180" s="13"/>
      <c r="M180" s="91" t="s">
        <v>1</v>
      </c>
      <c r="N180" s="92" t="s">
        <v>40</v>
      </c>
      <c r="O180" s="93"/>
      <c r="P180" s="94">
        <f>O180*H180</f>
        <v>0</v>
      </c>
      <c r="Q180" s="94">
        <v>0</v>
      </c>
      <c r="R180" s="94">
        <f>Q180*H180</f>
        <v>0</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6206</v>
      </c>
    </row>
    <row r="181" spans="1:65" s="179" customFormat="1" ht="22.5">
      <c r="B181" s="180"/>
      <c r="D181" s="100" t="s">
        <v>308</v>
      </c>
      <c r="E181" s="181" t="s">
        <v>1</v>
      </c>
      <c r="F181" s="182" t="s">
        <v>3876</v>
      </c>
      <c r="H181" s="181" t="s">
        <v>1</v>
      </c>
      <c r="L181" s="180"/>
      <c r="M181" s="183"/>
      <c r="N181" s="184"/>
      <c r="O181" s="184"/>
      <c r="P181" s="184"/>
      <c r="Q181" s="184"/>
      <c r="R181" s="184"/>
      <c r="S181" s="184"/>
      <c r="T181" s="185"/>
      <c r="AT181" s="181" t="s">
        <v>308</v>
      </c>
      <c r="AU181" s="181" t="s">
        <v>84</v>
      </c>
      <c r="AV181" s="179" t="s">
        <v>82</v>
      </c>
      <c r="AW181" s="179" t="s">
        <v>31</v>
      </c>
      <c r="AX181" s="179" t="s">
        <v>75</v>
      </c>
      <c r="AY181" s="181" t="s">
        <v>302</v>
      </c>
    </row>
    <row r="182" spans="1:65" s="179" customFormat="1" ht="22.5">
      <c r="B182" s="180"/>
      <c r="D182" s="100" t="s">
        <v>308</v>
      </c>
      <c r="E182" s="181" t="s">
        <v>1</v>
      </c>
      <c r="F182" s="182" t="s">
        <v>3877</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ht="22.5">
      <c r="B183" s="99"/>
      <c r="D183" s="100" t="s">
        <v>308</v>
      </c>
      <c r="E183" s="101" t="s">
        <v>347</v>
      </c>
      <c r="F183" s="102" t="s">
        <v>3878</v>
      </c>
      <c r="H183" s="103">
        <v>24</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79" customFormat="1">
      <c r="B184" s="180"/>
      <c r="D184" s="100" t="s">
        <v>308</v>
      </c>
      <c r="E184" s="181" t="s">
        <v>1</v>
      </c>
      <c r="F184" s="182" t="s">
        <v>3879</v>
      </c>
      <c r="H184" s="181" t="s">
        <v>1</v>
      </c>
      <c r="L184" s="180"/>
      <c r="M184" s="183"/>
      <c r="N184" s="184"/>
      <c r="O184" s="184"/>
      <c r="P184" s="184"/>
      <c r="Q184" s="184"/>
      <c r="R184" s="184"/>
      <c r="S184" s="184"/>
      <c r="T184" s="185"/>
      <c r="AT184" s="181" t="s">
        <v>308</v>
      </c>
      <c r="AU184" s="181" t="s">
        <v>84</v>
      </c>
      <c r="AV184" s="179" t="s">
        <v>82</v>
      </c>
      <c r="AW184" s="179" t="s">
        <v>31</v>
      </c>
      <c r="AX184" s="179" t="s">
        <v>75</v>
      </c>
      <c r="AY184" s="181" t="s">
        <v>302</v>
      </c>
    </row>
    <row r="185" spans="1:65" s="171" customFormat="1">
      <c r="B185" s="172"/>
      <c r="D185" s="100" t="s">
        <v>308</v>
      </c>
      <c r="E185" s="173" t="s">
        <v>1</v>
      </c>
      <c r="F185" s="174" t="s">
        <v>435</v>
      </c>
      <c r="H185" s="175">
        <v>24</v>
      </c>
      <c r="L185" s="172"/>
      <c r="M185" s="176"/>
      <c r="N185" s="177"/>
      <c r="O185" s="177"/>
      <c r="P185" s="177"/>
      <c r="Q185" s="177"/>
      <c r="R185" s="177"/>
      <c r="S185" s="177"/>
      <c r="T185" s="178"/>
      <c r="AT185" s="173" t="s">
        <v>308</v>
      </c>
      <c r="AU185" s="173" t="s">
        <v>84</v>
      </c>
      <c r="AV185" s="171" t="s">
        <v>97</v>
      </c>
      <c r="AW185" s="171" t="s">
        <v>31</v>
      </c>
      <c r="AX185" s="171" t="s">
        <v>82</v>
      </c>
      <c r="AY185" s="173" t="s">
        <v>302</v>
      </c>
    </row>
    <row r="186" spans="1:65" s="74" customFormat="1" ht="22.9" customHeight="1">
      <c r="B186" s="75"/>
      <c r="D186" s="76" t="s">
        <v>74</v>
      </c>
      <c r="E186" s="169" t="s">
        <v>97</v>
      </c>
      <c r="F186" s="169" t="s">
        <v>629</v>
      </c>
      <c r="J186" s="170">
        <f>BK186</f>
        <v>0</v>
      </c>
      <c r="L186" s="75"/>
      <c r="M186" s="79"/>
      <c r="N186" s="80"/>
      <c r="O186" s="80"/>
      <c r="P186" s="81">
        <f>SUM(P187:P189)</f>
        <v>0</v>
      </c>
      <c r="Q186" s="80"/>
      <c r="R186" s="81">
        <f>SUM(R187:R189)</f>
        <v>0</v>
      </c>
      <c r="S186" s="80"/>
      <c r="T186" s="82">
        <f>SUM(T187:T189)</f>
        <v>0</v>
      </c>
      <c r="AR186" s="76" t="s">
        <v>82</v>
      </c>
      <c r="AT186" s="83" t="s">
        <v>74</v>
      </c>
      <c r="AU186" s="83" t="s">
        <v>82</v>
      </c>
      <c r="AY186" s="76" t="s">
        <v>302</v>
      </c>
      <c r="BK186" s="84">
        <f>SUM(BK187:BK189)</f>
        <v>0</v>
      </c>
    </row>
    <row r="187" spans="1:65" s="15" customFormat="1" ht="16.5" customHeight="1">
      <c r="A187" s="12"/>
      <c r="B187" s="13"/>
      <c r="C187" s="85" t="s">
        <v>124</v>
      </c>
      <c r="D187" s="85" t="s">
        <v>303</v>
      </c>
      <c r="E187" s="86" t="s">
        <v>2772</v>
      </c>
      <c r="F187" s="87" t="s">
        <v>2773</v>
      </c>
      <c r="G187" s="88" t="s">
        <v>468</v>
      </c>
      <c r="H187" s="89">
        <v>2.4</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6207</v>
      </c>
    </row>
    <row r="188" spans="1:65" s="98" customFormat="1">
      <c r="B188" s="99"/>
      <c r="D188" s="100" t="s">
        <v>308</v>
      </c>
      <c r="E188" s="101" t="s">
        <v>1</v>
      </c>
      <c r="F188" s="102" t="s">
        <v>3881</v>
      </c>
      <c r="H188" s="103">
        <v>2.4</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171" customFormat="1">
      <c r="B189" s="172"/>
      <c r="D189" s="100" t="s">
        <v>308</v>
      </c>
      <c r="E189" s="173" t="s">
        <v>3845</v>
      </c>
      <c r="F189" s="174" t="s">
        <v>435</v>
      </c>
      <c r="H189" s="175">
        <v>2.4</v>
      </c>
      <c r="L189" s="172"/>
      <c r="M189" s="176"/>
      <c r="N189" s="177"/>
      <c r="O189" s="177"/>
      <c r="P189" s="177"/>
      <c r="Q189" s="177"/>
      <c r="R189" s="177"/>
      <c r="S189" s="177"/>
      <c r="T189" s="178"/>
      <c r="AT189" s="173" t="s">
        <v>308</v>
      </c>
      <c r="AU189" s="173" t="s">
        <v>84</v>
      </c>
      <c r="AV189" s="171" t="s">
        <v>97</v>
      </c>
      <c r="AW189" s="171" t="s">
        <v>31</v>
      </c>
      <c r="AX189" s="171" t="s">
        <v>82</v>
      </c>
      <c r="AY189" s="173" t="s">
        <v>302</v>
      </c>
    </row>
    <row r="190" spans="1:65" s="74" customFormat="1" ht="22.9" customHeight="1">
      <c r="B190" s="75"/>
      <c r="D190" s="76" t="s">
        <v>74</v>
      </c>
      <c r="E190" s="169" t="s">
        <v>100</v>
      </c>
      <c r="F190" s="169" t="s">
        <v>692</v>
      </c>
      <c r="J190" s="170">
        <f>BK190</f>
        <v>0</v>
      </c>
      <c r="L190" s="75"/>
      <c r="M190" s="79"/>
      <c r="N190" s="80"/>
      <c r="O190" s="80"/>
      <c r="P190" s="81">
        <f>SUM(P191:P192)</f>
        <v>0</v>
      </c>
      <c r="Q190" s="80"/>
      <c r="R190" s="81">
        <f>SUM(R191:R192)</f>
        <v>0</v>
      </c>
      <c r="S190" s="80"/>
      <c r="T190" s="82">
        <f>SUM(T191:T192)</f>
        <v>0</v>
      </c>
      <c r="AR190" s="76" t="s">
        <v>82</v>
      </c>
      <c r="AT190" s="83" t="s">
        <v>74</v>
      </c>
      <c r="AU190" s="83" t="s">
        <v>82</v>
      </c>
      <c r="AY190" s="76" t="s">
        <v>302</v>
      </c>
      <c r="BK190" s="84">
        <f>SUM(BK191:BK192)</f>
        <v>0</v>
      </c>
    </row>
    <row r="191" spans="1:65" s="15" customFormat="1" ht="44.25" customHeight="1">
      <c r="A191" s="12"/>
      <c r="B191" s="13"/>
      <c r="C191" s="85" t="s">
        <v>185</v>
      </c>
      <c r="D191" s="85" t="s">
        <v>303</v>
      </c>
      <c r="E191" s="86" t="s">
        <v>706</v>
      </c>
      <c r="F191" s="87" t="s">
        <v>707</v>
      </c>
      <c r="G191" s="88" t="s">
        <v>423</v>
      </c>
      <c r="H191" s="89">
        <v>24</v>
      </c>
      <c r="I191" s="3"/>
      <c r="J191" s="90">
        <f>ROUND(I191*H191,2)</f>
        <v>0</v>
      </c>
      <c r="K191" s="87" t="s">
        <v>1</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6208</v>
      </c>
    </row>
    <row r="192" spans="1:65" s="98" customFormat="1">
      <c r="B192" s="99"/>
      <c r="D192" s="100" t="s">
        <v>308</v>
      </c>
      <c r="E192" s="101" t="s">
        <v>1</v>
      </c>
      <c r="F192" s="102" t="s">
        <v>344</v>
      </c>
      <c r="H192" s="103">
        <v>24</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74" customFormat="1" ht="22.9" customHeight="1">
      <c r="B193" s="75"/>
      <c r="D193" s="76" t="s">
        <v>74</v>
      </c>
      <c r="E193" s="169" t="s">
        <v>112</v>
      </c>
      <c r="F193" s="169" t="s">
        <v>3883</v>
      </c>
      <c r="J193" s="170">
        <f>BK193</f>
        <v>0</v>
      </c>
      <c r="L193" s="75"/>
      <c r="M193" s="79"/>
      <c r="N193" s="80"/>
      <c r="O193" s="80"/>
      <c r="P193" s="81">
        <f>SUM(P194:P217)</f>
        <v>0</v>
      </c>
      <c r="Q193" s="80"/>
      <c r="R193" s="81">
        <f>SUM(R194:R217)</f>
        <v>0</v>
      </c>
      <c r="S193" s="80"/>
      <c r="T193" s="82">
        <f>SUM(T194:T217)</f>
        <v>0</v>
      </c>
      <c r="AR193" s="76" t="s">
        <v>82</v>
      </c>
      <c r="AT193" s="83" t="s">
        <v>74</v>
      </c>
      <c r="AU193" s="83" t="s">
        <v>82</v>
      </c>
      <c r="AY193" s="76" t="s">
        <v>302</v>
      </c>
      <c r="BK193" s="84">
        <f>SUM(BK194:BK217)</f>
        <v>0</v>
      </c>
    </row>
    <row r="194" spans="1:65" s="15" customFormat="1" ht="21.75" customHeight="1">
      <c r="A194" s="12"/>
      <c r="B194" s="13"/>
      <c r="C194" s="85" t="s">
        <v>8</v>
      </c>
      <c r="D194" s="85" t="s">
        <v>303</v>
      </c>
      <c r="E194" s="86" t="s">
        <v>847</v>
      </c>
      <c r="F194" s="87" t="s">
        <v>848</v>
      </c>
      <c r="G194" s="88" t="s">
        <v>423</v>
      </c>
      <c r="H194" s="89">
        <v>24</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6209</v>
      </c>
    </row>
    <row r="195" spans="1:65" s="98" customFormat="1">
      <c r="B195" s="99"/>
      <c r="D195" s="100" t="s">
        <v>308</v>
      </c>
      <c r="E195" s="101" t="s">
        <v>1</v>
      </c>
      <c r="F195" s="102" t="s">
        <v>347</v>
      </c>
      <c r="H195" s="103">
        <v>24</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16.5" customHeight="1">
      <c r="A196" s="12"/>
      <c r="B196" s="13"/>
      <c r="C196" s="85" t="s">
        <v>190</v>
      </c>
      <c r="D196" s="85" t="s">
        <v>303</v>
      </c>
      <c r="E196" s="86" t="s">
        <v>868</v>
      </c>
      <c r="F196" s="87" t="s">
        <v>869</v>
      </c>
      <c r="G196" s="88" t="s">
        <v>518</v>
      </c>
      <c r="H196" s="89">
        <v>6.96</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6210</v>
      </c>
    </row>
    <row r="197" spans="1:65" s="98" customFormat="1">
      <c r="B197" s="99"/>
      <c r="D197" s="100" t="s">
        <v>308</v>
      </c>
      <c r="E197" s="101" t="s">
        <v>1</v>
      </c>
      <c r="F197" s="102" t="s">
        <v>3886</v>
      </c>
      <c r="H197" s="103">
        <v>13.704000000000001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874</v>
      </c>
      <c r="H198" s="103">
        <v>-6.7439999999999998</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86" customFormat="1">
      <c r="B199" s="187"/>
      <c r="D199" s="100" t="s">
        <v>308</v>
      </c>
      <c r="E199" s="188" t="s">
        <v>359</v>
      </c>
      <c r="F199" s="189" t="s">
        <v>481</v>
      </c>
      <c r="H199" s="190">
        <v>6.96</v>
      </c>
      <c r="L199" s="187"/>
      <c r="M199" s="191"/>
      <c r="N199" s="192"/>
      <c r="O199" s="192"/>
      <c r="P199" s="192"/>
      <c r="Q199" s="192"/>
      <c r="R199" s="192"/>
      <c r="S199" s="192"/>
      <c r="T199" s="193"/>
      <c r="AT199" s="188" t="s">
        <v>308</v>
      </c>
      <c r="AU199" s="188" t="s">
        <v>84</v>
      </c>
      <c r="AV199" s="186" t="s">
        <v>91</v>
      </c>
      <c r="AW199" s="186" t="s">
        <v>31</v>
      </c>
      <c r="AX199" s="186" t="s">
        <v>75</v>
      </c>
      <c r="AY199" s="188" t="s">
        <v>302</v>
      </c>
    </row>
    <row r="200" spans="1:65" s="171" customFormat="1">
      <c r="B200" s="172"/>
      <c r="D200" s="100" t="s">
        <v>308</v>
      </c>
      <c r="E200" s="173" t="s">
        <v>390</v>
      </c>
      <c r="F200" s="174" t="s">
        <v>435</v>
      </c>
      <c r="H200" s="175">
        <v>6.96</v>
      </c>
      <c r="L200" s="172"/>
      <c r="M200" s="176"/>
      <c r="N200" s="177"/>
      <c r="O200" s="177"/>
      <c r="P200" s="177"/>
      <c r="Q200" s="177"/>
      <c r="R200" s="177"/>
      <c r="S200" s="177"/>
      <c r="T200" s="178"/>
      <c r="AT200" s="173" t="s">
        <v>308</v>
      </c>
      <c r="AU200" s="173" t="s">
        <v>84</v>
      </c>
      <c r="AV200" s="171" t="s">
        <v>97</v>
      </c>
      <c r="AW200" s="171" t="s">
        <v>31</v>
      </c>
      <c r="AX200" s="171" t="s">
        <v>82</v>
      </c>
      <c r="AY200" s="173" t="s">
        <v>302</v>
      </c>
    </row>
    <row r="201" spans="1:65" s="15" customFormat="1" ht="21.75" customHeight="1">
      <c r="A201" s="12"/>
      <c r="B201" s="13"/>
      <c r="C201" s="85" t="s">
        <v>193</v>
      </c>
      <c r="D201" s="85" t="s">
        <v>303</v>
      </c>
      <c r="E201" s="86" t="s">
        <v>878</v>
      </c>
      <c r="F201" s="87" t="s">
        <v>879</v>
      </c>
      <c r="G201" s="88" t="s">
        <v>518</v>
      </c>
      <c r="H201" s="89">
        <v>13.92</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6211</v>
      </c>
    </row>
    <row r="202" spans="1:65" s="179" customFormat="1">
      <c r="B202" s="180"/>
      <c r="D202" s="100" t="s">
        <v>308</v>
      </c>
      <c r="E202" s="181" t="s">
        <v>1</v>
      </c>
      <c r="F202" s="182" t="s">
        <v>883</v>
      </c>
      <c r="H202" s="181" t="s">
        <v>1</v>
      </c>
      <c r="L202" s="180"/>
      <c r="M202" s="183"/>
      <c r="N202" s="184"/>
      <c r="O202" s="184"/>
      <c r="P202" s="184"/>
      <c r="Q202" s="184"/>
      <c r="R202" s="184"/>
      <c r="S202" s="184"/>
      <c r="T202" s="185"/>
      <c r="AT202" s="181" t="s">
        <v>308</v>
      </c>
      <c r="AU202" s="181" t="s">
        <v>84</v>
      </c>
      <c r="AV202" s="179" t="s">
        <v>82</v>
      </c>
      <c r="AW202" s="179" t="s">
        <v>31</v>
      </c>
      <c r="AX202" s="179" t="s">
        <v>75</v>
      </c>
      <c r="AY202" s="181" t="s">
        <v>302</v>
      </c>
    </row>
    <row r="203" spans="1:65" s="98" customFormat="1">
      <c r="B203" s="99"/>
      <c r="D203" s="100" t="s">
        <v>308</v>
      </c>
      <c r="E203" s="101" t="s">
        <v>1</v>
      </c>
      <c r="F203" s="102" t="s">
        <v>884</v>
      </c>
      <c r="H203" s="103">
        <v>13.92</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171" customFormat="1">
      <c r="B204" s="172"/>
      <c r="D204" s="100" t="s">
        <v>308</v>
      </c>
      <c r="E204" s="173" t="s">
        <v>1</v>
      </c>
      <c r="F204" s="174" t="s">
        <v>435</v>
      </c>
      <c r="H204" s="175">
        <v>13.92</v>
      </c>
      <c r="L204" s="172"/>
      <c r="M204" s="176"/>
      <c r="N204" s="177"/>
      <c r="O204" s="177"/>
      <c r="P204" s="177"/>
      <c r="Q204" s="177"/>
      <c r="R204" s="177"/>
      <c r="S204" s="177"/>
      <c r="T204" s="178"/>
      <c r="AT204" s="173" t="s">
        <v>308</v>
      </c>
      <c r="AU204" s="173" t="s">
        <v>84</v>
      </c>
      <c r="AV204" s="171" t="s">
        <v>97</v>
      </c>
      <c r="AW204" s="171" t="s">
        <v>31</v>
      </c>
      <c r="AX204" s="171" t="s">
        <v>82</v>
      </c>
      <c r="AY204" s="173" t="s">
        <v>302</v>
      </c>
    </row>
    <row r="205" spans="1:65" s="15" customFormat="1" ht="16.5" customHeight="1">
      <c r="A205" s="12"/>
      <c r="B205" s="13"/>
      <c r="C205" s="85" t="s">
        <v>196</v>
      </c>
      <c r="D205" s="85" t="s">
        <v>303</v>
      </c>
      <c r="E205" s="86" t="s">
        <v>886</v>
      </c>
      <c r="F205" s="87" t="s">
        <v>887</v>
      </c>
      <c r="G205" s="88" t="s">
        <v>518</v>
      </c>
      <c r="H205" s="89">
        <v>6.7439999999999998</v>
      </c>
      <c r="I205" s="3"/>
      <c r="J205" s="90">
        <f>ROUND(I205*H205,2)</f>
        <v>0</v>
      </c>
      <c r="K205" s="87" t="s">
        <v>427</v>
      </c>
      <c r="L205" s="13"/>
      <c r="M205" s="91" t="s">
        <v>1</v>
      </c>
      <c r="N205" s="92" t="s">
        <v>40</v>
      </c>
      <c r="O205" s="93"/>
      <c r="P205" s="94">
        <f>O205*H205</f>
        <v>0</v>
      </c>
      <c r="Q205" s="94">
        <v>0</v>
      </c>
      <c r="R205" s="94">
        <f>Q205*H205</f>
        <v>0</v>
      </c>
      <c r="S205" s="94">
        <v>0</v>
      </c>
      <c r="T205" s="95">
        <f>S205*H205</f>
        <v>0</v>
      </c>
      <c r="U205" s="12"/>
      <c r="V205" s="12"/>
      <c r="W205" s="12"/>
      <c r="X205" s="12"/>
      <c r="Y205" s="12"/>
      <c r="Z205" s="12"/>
      <c r="AA205" s="12"/>
      <c r="AB205" s="12"/>
      <c r="AC205" s="12"/>
      <c r="AD205" s="12"/>
      <c r="AE205" s="12"/>
      <c r="AR205" s="96" t="s">
        <v>97</v>
      </c>
      <c r="AT205" s="96" t="s">
        <v>303</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6212</v>
      </c>
    </row>
    <row r="206" spans="1:65" s="98" customFormat="1">
      <c r="B206" s="99"/>
      <c r="D206" s="100" t="s">
        <v>308</v>
      </c>
      <c r="E206" s="101" t="s">
        <v>1</v>
      </c>
      <c r="F206" s="102" t="s">
        <v>891</v>
      </c>
      <c r="H206" s="103">
        <v>6.7439999999999998</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1" customFormat="1">
      <c r="B207" s="172"/>
      <c r="D207" s="100" t="s">
        <v>308</v>
      </c>
      <c r="E207" s="173" t="s">
        <v>394</v>
      </c>
      <c r="F207" s="174" t="s">
        <v>435</v>
      </c>
      <c r="H207" s="175">
        <v>6.7439999999999998</v>
      </c>
      <c r="L207" s="172"/>
      <c r="M207" s="176"/>
      <c r="N207" s="177"/>
      <c r="O207" s="177"/>
      <c r="P207" s="177"/>
      <c r="Q207" s="177"/>
      <c r="R207" s="177"/>
      <c r="S207" s="177"/>
      <c r="T207" s="178"/>
      <c r="AT207" s="173" t="s">
        <v>308</v>
      </c>
      <c r="AU207" s="173" t="s">
        <v>84</v>
      </c>
      <c r="AV207" s="171" t="s">
        <v>97</v>
      </c>
      <c r="AW207" s="171" t="s">
        <v>31</v>
      </c>
      <c r="AX207" s="171" t="s">
        <v>82</v>
      </c>
      <c r="AY207" s="173" t="s">
        <v>302</v>
      </c>
    </row>
    <row r="208" spans="1:65" s="15" customFormat="1" ht="21.75" customHeight="1">
      <c r="A208" s="12"/>
      <c r="B208" s="13"/>
      <c r="C208" s="85" t="s">
        <v>199</v>
      </c>
      <c r="D208" s="85" t="s">
        <v>303</v>
      </c>
      <c r="E208" s="86" t="s">
        <v>894</v>
      </c>
      <c r="F208" s="87" t="s">
        <v>895</v>
      </c>
      <c r="G208" s="88" t="s">
        <v>518</v>
      </c>
      <c r="H208" s="89">
        <v>13.488</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6213</v>
      </c>
    </row>
    <row r="209" spans="1:65" s="179" customFormat="1">
      <c r="B209" s="180"/>
      <c r="D209" s="100" t="s">
        <v>308</v>
      </c>
      <c r="E209" s="181" t="s">
        <v>1</v>
      </c>
      <c r="F209" s="182" t="s">
        <v>897</v>
      </c>
      <c r="H209" s="181" t="s">
        <v>1</v>
      </c>
      <c r="L209" s="180"/>
      <c r="M209" s="183"/>
      <c r="N209" s="184"/>
      <c r="O209" s="184"/>
      <c r="P209" s="184"/>
      <c r="Q209" s="184"/>
      <c r="R209" s="184"/>
      <c r="S209" s="184"/>
      <c r="T209" s="185"/>
      <c r="AT209" s="181" t="s">
        <v>308</v>
      </c>
      <c r="AU209" s="181" t="s">
        <v>84</v>
      </c>
      <c r="AV209" s="179" t="s">
        <v>82</v>
      </c>
      <c r="AW209" s="179" t="s">
        <v>31</v>
      </c>
      <c r="AX209" s="179" t="s">
        <v>75</v>
      </c>
      <c r="AY209" s="181" t="s">
        <v>302</v>
      </c>
    </row>
    <row r="210" spans="1:65" s="98" customFormat="1">
      <c r="B210" s="99"/>
      <c r="D210" s="100" t="s">
        <v>308</v>
      </c>
      <c r="E210" s="101" t="s">
        <v>1</v>
      </c>
      <c r="F210" s="102" t="s">
        <v>898</v>
      </c>
      <c r="H210" s="103">
        <v>13.488</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12"/>
      <c r="B211" s="13"/>
      <c r="C211" s="85" t="s">
        <v>202</v>
      </c>
      <c r="D211" s="85" t="s">
        <v>303</v>
      </c>
      <c r="E211" s="86" t="s">
        <v>900</v>
      </c>
      <c r="F211" s="87" t="s">
        <v>901</v>
      </c>
      <c r="G211" s="88" t="s">
        <v>518</v>
      </c>
      <c r="H211" s="89">
        <v>6.96</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6214</v>
      </c>
    </row>
    <row r="212" spans="1:65" s="98" customFormat="1">
      <c r="B212" s="99"/>
      <c r="D212" s="100" t="s">
        <v>308</v>
      </c>
      <c r="E212" s="101" t="s">
        <v>1</v>
      </c>
      <c r="F212" s="102" t="s">
        <v>359</v>
      </c>
      <c r="H212" s="103">
        <v>6.96</v>
      </c>
      <c r="L212" s="99"/>
      <c r="M212" s="104"/>
      <c r="N212" s="105"/>
      <c r="O212" s="105"/>
      <c r="P212" s="105"/>
      <c r="Q212" s="105"/>
      <c r="R212" s="105"/>
      <c r="S212" s="105"/>
      <c r="T212" s="106"/>
      <c r="AT212" s="101" t="s">
        <v>308</v>
      </c>
      <c r="AU212" s="101" t="s">
        <v>84</v>
      </c>
      <c r="AV212" s="98" t="s">
        <v>84</v>
      </c>
      <c r="AW212" s="98" t="s">
        <v>31</v>
      </c>
      <c r="AX212" s="98" t="s">
        <v>82</v>
      </c>
      <c r="AY212" s="101" t="s">
        <v>302</v>
      </c>
    </row>
    <row r="213" spans="1:65" s="15" customFormat="1" ht="21.75" customHeight="1">
      <c r="A213" s="12"/>
      <c r="B213" s="13"/>
      <c r="C213" s="85" t="s">
        <v>7</v>
      </c>
      <c r="D213" s="85" t="s">
        <v>303</v>
      </c>
      <c r="E213" s="86" t="s">
        <v>904</v>
      </c>
      <c r="F213" s="87" t="s">
        <v>905</v>
      </c>
      <c r="G213" s="88" t="s">
        <v>518</v>
      </c>
      <c r="H213" s="89">
        <v>6.7439999999999998</v>
      </c>
      <c r="I213" s="3"/>
      <c r="J213" s="90">
        <f>ROUND(I213*H213,2)</f>
        <v>0</v>
      </c>
      <c r="K213" s="87" t="s">
        <v>427</v>
      </c>
      <c r="L213" s="13"/>
      <c r="M213" s="91" t="s">
        <v>1</v>
      </c>
      <c r="N213" s="92" t="s">
        <v>40</v>
      </c>
      <c r="O213" s="93"/>
      <c r="P213" s="94">
        <f>O213*H213</f>
        <v>0</v>
      </c>
      <c r="Q213" s="94">
        <v>0</v>
      </c>
      <c r="R213" s="94">
        <f>Q213*H213</f>
        <v>0</v>
      </c>
      <c r="S213" s="94">
        <v>0</v>
      </c>
      <c r="T213" s="95">
        <f>S213*H213</f>
        <v>0</v>
      </c>
      <c r="U213" s="12"/>
      <c r="V213" s="12"/>
      <c r="W213" s="12"/>
      <c r="X213" s="12"/>
      <c r="Y213" s="12"/>
      <c r="Z213" s="12"/>
      <c r="AA213" s="12"/>
      <c r="AB213" s="12"/>
      <c r="AC213" s="12"/>
      <c r="AD213" s="12"/>
      <c r="AE213" s="12"/>
      <c r="AR213" s="96" t="s">
        <v>97</v>
      </c>
      <c r="AT213" s="96" t="s">
        <v>303</v>
      </c>
      <c r="AU213" s="96" t="s">
        <v>84</v>
      </c>
      <c r="AY213" s="5" t="s">
        <v>302</v>
      </c>
      <c r="BE213" s="97">
        <f>IF(N213="základní",J213,0)</f>
        <v>0</v>
      </c>
      <c r="BF213" s="97">
        <f>IF(N213="snížená",J213,0)</f>
        <v>0</v>
      </c>
      <c r="BG213" s="97">
        <f>IF(N213="zákl. přenesená",J213,0)</f>
        <v>0</v>
      </c>
      <c r="BH213" s="97">
        <f>IF(N213="sníž. přenesená",J213,0)</f>
        <v>0</v>
      </c>
      <c r="BI213" s="97">
        <f>IF(N213="nulová",J213,0)</f>
        <v>0</v>
      </c>
      <c r="BJ213" s="5" t="s">
        <v>82</v>
      </c>
      <c r="BK213" s="97">
        <f>ROUND(I213*H213,2)</f>
        <v>0</v>
      </c>
      <c r="BL213" s="5" t="s">
        <v>97</v>
      </c>
      <c r="BM213" s="96" t="s">
        <v>6215</v>
      </c>
    </row>
    <row r="214" spans="1:65" s="98" customFormat="1">
      <c r="B214" s="99"/>
      <c r="D214" s="100" t="s">
        <v>308</v>
      </c>
      <c r="E214" s="101" t="s">
        <v>1</v>
      </c>
      <c r="F214" s="102" t="s">
        <v>394</v>
      </c>
      <c r="H214" s="103">
        <v>6.7439999999999998</v>
      </c>
      <c r="L214" s="99"/>
      <c r="M214" s="104"/>
      <c r="N214" s="105"/>
      <c r="O214" s="105"/>
      <c r="P214" s="105"/>
      <c r="Q214" s="105"/>
      <c r="R214" s="105"/>
      <c r="S214" s="105"/>
      <c r="T214" s="106"/>
      <c r="AT214" s="101" t="s">
        <v>308</v>
      </c>
      <c r="AU214" s="101" t="s">
        <v>84</v>
      </c>
      <c r="AV214" s="98" t="s">
        <v>84</v>
      </c>
      <c r="AW214" s="98" t="s">
        <v>31</v>
      </c>
      <c r="AX214" s="98" t="s">
        <v>82</v>
      </c>
      <c r="AY214" s="101" t="s">
        <v>302</v>
      </c>
    </row>
    <row r="215" spans="1:65" s="15" customFormat="1" ht="21.75" customHeight="1">
      <c r="A215" s="12"/>
      <c r="B215" s="13"/>
      <c r="C215" s="85" t="s">
        <v>207</v>
      </c>
      <c r="D215" s="85" t="s">
        <v>303</v>
      </c>
      <c r="E215" s="86" t="s">
        <v>922</v>
      </c>
      <c r="F215" s="87" t="s">
        <v>923</v>
      </c>
      <c r="G215" s="88" t="s">
        <v>518</v>
      </c>
      <c r="H215" s="89">
        <v>6.96</v>
      </c>
      <c r="I215" s="3"/>
      <c r="J215" s="90">
        <f>ROUND(I215*H215,2)</f>
        <v>0</v>
      </c>
      <c r="K215" s="87" t="s">
        <v>1</v>
      </c>
      <c r="L215" s="13"/>
      <c r="M215" s="91" t="s">
        <v>1</v>
      </c>
      <c r="N215" s="92" t="s">
        <v>40</v>
      </c>
      <c r="O215" s="93"/>
      <c r="P215" s="94">
        <f>O215*H215</f>
        <v>0</v>
      </c>
      <c r="Q215" s="94">
        <v>0</v>
      </c>
      <c r="R215" s="94">
        <f>Q215*H215</f>
        <v>0</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6216</v>
      </c>
    </row>
    <row r="216" spans="1:65" s="179" customFormat="1" ht="22.5">
      <c r="B216" s="180"/>
      <c r="D216" s="100" t="s">
        <v>308</v>
      </c>
      <c r="E216" s="181" t="s">
        <v>1</v>
      </c>
      <c r="F216" s="182" t="s">
        <v>925</v>
      </c>
      <c r="H216" s="181" t="s">
        <v>1</v>
      </c>
      <c r="L216" s="180"/>
      <c r="M216" s="183"/>
      <c r="N216" s="184"/>
      <c r="O216" s="184"/>
      <c r="P216" s="184"/>
      <c r="Q216" s="184"/>
      <c r="R216" s="184"/>
      <c r="S216" s="184"/>
      <c r="T216" s="185"/>
      <c r="AT216" s="181" t="s">
        <v>308</v>
      </c>
      <c r="AU216" s="181" t="s">
        <v>84</v>
      </c>
      <c r="AV216" s="179" t="s">
        <v>82</v>
      </c>
      <c r="AW216" s="179" t="s">
        <v>31</v>
      </c>
      <c r="AX216" s="179" t="s">
        <v>75</v>
      </c>
      <c r="AY216" s="181" t="s">
        <v>302</v>
      </c>
    </row>
    <row r="217" spans="1:65" s="98" customFormat="1">
      <c r="B217" s="99"/>
      <c r="D217" s="100" t="s">
        <v>308</v>
      </c>
      <c r="E217" s="101" t="s">
        <v>1</v>
      </c>
      <c r="F217" s="102" t="s">
        <v>359</v>
      </c>
      <c r="H217" s="103">
        <v>6.96</v>
      </c>
      <c r="L217" s="99"/>
      <c r="M217" s="104"/>
      <c r="N217" s="105"/>
      <c r="O217" s="105"/>
      <c r="P217" s="105"/>
      <c r="Q217" s="105"/>
      <c r="R217" s="105"/>
      <c r="S217" s="105"/>
      <c r="T217" s="106"/>
      <c r="AT217" s="101" t="s">
        <v>308</v>
      </c>
      <c r="AU217" s="101" t="s">
        <v>84</v>
      </c>
      <c r="AV217" s="98" t="s">
        <v>84</v>
      </c>
      <c r="AW217" s="98" t="s">
        <v>31</v>
      </c>
      <c r="AX217" s="98" t="s">
        <v>82</v>
      </c>
      <c r="AY217" s="101" t="s">
        <v>302</v>
      </c>
    </row>
    <row r="218" spans="1:65" s="74" customFormat="1" ht="25.9" customHeight="1">
      <c r="B218" s="75"/>
      <c r="D218" s="76" t="s">
        <v>74</v>
      </c>
      <c r="E218" s="77" t="s">
        <v>3893</v>
      </c>
      <c r="F218" s="77" t="s">
        <v>3894</v>
      </c>
      <c r="J218" s="78">
        <f>BK218</f>
        <v>0</v>
      </c>
      <c r="L218" s="75"/>
      <c r="M218" s="79"/>
      <c r="N218" s="80"/>
      <c r="O218" s="80"/>
      <c r="P218" s="81">
        <f>P219</f>
        <v>0</v>
      </c>
      <c r="Q218" s="80"/>
      <c r="R218" s="81">
        <f>R219</f>
        <v>3.15E-2</v>
      </c>
      <c r="S218" s="80"/>
      <c r="T218" s="82">
        <f>T219</f>
        <v>0</v>
      </c>
      <c r="AR218" s="76" t="s">
        <v>84</v>
      </c>
      <c r="AT218" s="83" t="s">
        <v>74</v>
      </c>
      <c r="AU218" s="83" t="s">
        <v>75</v>
      </c>
      <c r="AY218" s="76" t="s">
        <v>302</v>
      </c>
      <c r="BK218" s="84">
        <f>BK219</f>
        <v>0</v>
      </c>
    </row>
    <row r="219" spans="1:65" s="74" customFormat="1" ht="22.9" customHeight="1">
      <c r="B219" s="75"/>
      <c r="D219" s="76" t="s">
        <v>74</v>
      </c>
      <c r="E219" s="169" t="s">
        <v>3895</v>
      </c>
      <c r="F219" s="169" t="s">
        <v>3896</v>
      </c>
      <c r="J219" s="170">
        <f>BK219</f>
        <v>0</v>
      </c>
      <c r="L219" s="75"/>
      <c r="M219" s="79"/>
      <c r="N219" s="80"/>
      <c r="O219" s="80"/>
      <c r="P219" s="81">
        <f>SUM(P220:P225)</f>
        <v>0</v>
      </c>
      <c r="Q219" s="80"/>
      <c r="R219" s="81">
        <f>SUM(R220:R225)</f>
        <v>3.15E-2</v>
      </c>
      <c r="S219" s="80"/>
      <c r="T219" s="82">
        <f>SUM(T220:T225)</f>
        <v>0</v>
      </c>
      <c r="AR219" s="76" t="s">
        <v>84</v>
      </c>
      <c r="AT219" s="83" t="s">
        <v>74</v>
      </c>
      <c r="AU219" s="83" t="s">
        <v>82</v>
      </c>
      <c r="AY219" s="76" t="s">
        <v>302</v>
      </c>
      <c r="BK219" s="84">
        <f>SUM(BK220:BK225)</f>
        <v>0</v>
      </c>
    </row>
    <row r="220" spans="1:65" s="15" customFormat="1" ht="21.75" customHeight="1">
      <c r="A220" s="12"/>
      <c r="B220" s="13"/>
      <c r="C220" s="85" t="s">
        <v>210</v>
      </c>
      <c r="D220" s="85" t="s">
        <v>303</v>
      </c>
      <c r="E220" s="86" t="s">
        <v>3897</v>
      </c>
      <c r="F220" s="87" t="s">
        <v>3898</v>
      </c>
      <c r="G220" s="88" t="s">
        <v>450</v>
      </c>
      <c r="H220" s="89">
        <v>30</v>
      </c>
      <c r="I220" s="3"/>
      <c r="J220" s="90">
        <f>ROUND(I220*H220,2)</f>
        <v>0</v>
      </c>
      <c r="K220" s="87" t="s">
        <v>427</v>
      </c>
      <c r="L220" s="13"/>
      <c r="M220" s="91" t="s">
        <v>1</v>
      </c>
      <c r="N220" s="92" t="s">
        <v>40</v>
      </c>
      <c r="O220" s="93"/>
      <c r="P220" s="94">
        <f>O220*H220</f>
        <v>0</v>
      </c>
      <c r="Q220" s="94">
        <v>0</v>
      </c>
      <c r="R220" s="94">
        <f>Q220*H220</f>
        <v>0</v>
      </c>
      <c r="S220" s="94">
        <v>0</v>
      </c>
      <c r="T220" s="95">
        <f>S220*H220</f>
        <v>0</v>
      </c>
      <c r="U220" s="12"/>
      <c r="V220" s="12"/>
      <c r="W220" s="12"/>
      <c r="X220" s="12"/>
      <c r="Y220" s="12"/>
      <c r="Z220" s="12"/>
      <c r="AA220" s="12"/>
      <c r="AB220" s="12"/>
      <c r="AC220" s="12"/>
      <c r="AD220" s="12"/>
      <c r="AE220" s="12"/>
      <c r="AR220" s="96" t="s">
        <v>190</v>
      </c>
      <c r="AT220" s="96" t="s">
        <v>303</v>
      </c>
      <c r="AU220" s="96" t="s">
        <v>84</v>
      </c>
      <c r="AY220" s="5" t="s">
        <v>302</v>
      </c>
      <c r="BE220" s="97">
        <f>IF(N220="základní",J220,0)</f>
        <v>0</v>
      </c>
      <c r="BF220" s="97">
        <f>IF(N220="snížená",J220,0)</f>
        <v>0</v>
      </c>
      <c r="BG220" s="97">
        <f>IF(N220="zákl. přenesená",J220,0)</f>
        <v>0</v>
      </c>
      <c r="BH220" s="97">
        <f>IF(N220="sníž. přenesená",J220,0)</f>
        <v>0</v>
      </c>
      <c r="BI220" s="97">
        <f>IF(N220="nulová",J220,0)</f>
        <v>0</v>
      </c>
      <c r="BJ220" s="5" t="s">
        <v>82</v>
      </c>
      <c r="BK220" s="97">
        <f>ROUND(I220*H220,2)</f>
        <v>0</v>
      </c>
      <c r="BL220" s="5" t="s">
        <v>190</v>
      </c>
      <c r="BM220" s="96" t="s">
        <v>6217</v>
      </c>
    </row>
    <row r="221" spans="1:65" s="98" customFormat="1">
      <c r="B221" s="99"/>
      <c r="D221" s="100" t="s">
        <v>308</v>
      </c>
      <c r="E221" s="101" t="s">
        <v>1</v>
      </c>
      <c r="F221" s="102" t="s">
        <v>3900</v>
      </c>
      <c r="H221" s="103">
        <v>30</v>
      </c>
      <c r="L221" s="99"/>
      <c r="M221" s="104"/>
      <c r="N221" s="105"/>
      <c r="O221" s="105"/>
      <c r="P221" s="105"/>
      <c r="Q221" s="105"/>
      <c r="R221" s="105"/>
      <c r="S221" s="105"/>
      <c r="T221" s="106"/>
      <c r="AT221" s="101" t="s">
        <v>308</v>
      </c>
      <c r="AU221" s="101" t="s">
        <v>84</v>
      </c>
      <c r="AV221" s="98" t="s">
        <v>84</v>
      </c>
      <c r="AW221" s="98" t="s">
        <v>31</v>
      </c>
      <c r="AX221" s="98" t="s">
        <v>82</v>
      </c>
      <c r="AY221" s="101" t="s">
        <v>302</v>
      </c>
    </row>
    <row r="222" spans="1:65" s="15" customFormat="1" ht="16.5" customHeight="1">
      <c r="A222" s="12"/>
      <c r="B222" s="13"/>
      <c r="C222" s="194" t="s">
        <v>213</v>
      </c>
      <c r="D222" s="194" t="s">
        <v>537</v>
      </c>
      <c r="E222" s="195" t="s">
        <v>3901</v>
      </c>
      <c r="F222" s="196" t="s">
        <v>3902</v>
      </c>
      <c r="G222" s="197" t="s">
        <v>3903</v>
      </c>
      <c r="H222" s="198">
        <v>31.5</v>
      </c>
      <c r="I222" s="3"/>
      <c r="J222" s="200">
        <f>ROUND(I222*H222,2)</f>
        <v>0</v>
      </c>
      <c r="K222" s="196" t="s">
        <v>427</v>
      </c>
      <c r="L222" s="201"/>
      <c r="M222" s="202" t="s">
        <v>1</v>
      </c>
      <c r="N222" s="203" t="s">
        <v>40</v>
      </c>
      <c r="O222" s="93"/>
      <c r="P222" s="94">
        <f>O222*H222</f>
        <v>0</v>
      </c>
      <c r="Q222" s="94">
        <v>1E-3</v>
      </c>
      <c r="R222" s="94">
        <f>Q222*H222</f>
        <v>3.15E-2</v>
      </c>
      <c r="S222" s="94">
        <v>0</v>
      </c>
      <c r="T222" s="95">
        <f>S222*H222</f>
        <v>0</v>
      </c>
      <c r="U222" s="12"/>
      <c r="V222" s="12"/>
      <c r="W222" s="12"/>
      <c r="X222" s="12"/>
      <c r="Y222" s="12"/>
      <c r="Z222" s="12"/>
      <c r="AA222" s="12"/>
      <c r="AB222" s="12"/>
      <c r="AC222" s="12"/>
      <c r="AD222" s="12"/>
      <c r="AE222" s="12"/>
      <c r="AR222" s="96" t="s">
        <v>585</v>
      </c>
      <c r="AT222" s="96" t="s">
        <v>537</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190</v>
      </c>
      <c r="BM222" s="96" t="s">
        <v>6218</v>
      </c>
    </row>
    <row r="223" spans="1:65" s="98" customFormat="1">
      <c r="B223" s="99"/>
      <c r="D223" s="100" t="s">
        <v>308</v>
      </c>
      <c r="E223" s="101" t="s">
        <v>1</v>
      </c>
      <c r="F223" s="102" t="s">
        <v>3905</v>
      </c>
      <c r="H223" s="103">
        <v>31.5</v>
      </c>
      <c r="L223" s="99"/>
      <c r="M223" s="104"/>
      <c r="N223" s="105"/>
      <c r="O223" s="105"/>
      <c r="P223" s="105"/>
      <c r="Q223" s="105"/>
      <c r="R223" s="105"/>
      <c r="S223" s="105"/>
      <c r="T223" s="106"/>
      <c r="AT223" s="101" t="s">
        <v>308</v>
      </c>
      <c r="AU223" s="101" t="s">
        <v>84</v>
      </c>
      <c r="AV223" s="98" t="s">
        <v>84</v>
      </c>
      <c r="AW223" s="98" t="s">
        <v>31</v>
      </c>
      <c r="AX223" s="98" t="s">
        <v>82</v>
      </c>
      <c r="AY223" s="101" t="s">
        <v>302</v>
      </c>
    </row>
    <row r="224" spans="1:65" s="15" customFormat="1" ht="21.75" customHeight="1">
      <c r="A224" s="12"/>
      <c r="B224" s="13"/>
      <c r="C224" s="85" t="s">
        <v>542</v>
      </c>
      <c r="D224" s="85" t="s">
        <v>303</v>
      </c>
      <c r="E224" s="86" t="s">
        <v>3906</v>
      </c>
      <c r="F224" s="87" t="s">
        <v>3907</v>
      </c>
      <c r="G224" s="88" t="s">
        <v>450</v>
      </c>
      <c r="H224" s="89">
        <v>30</v>
      </c>
      <c r="I224" s="3"/>
      <c r="J224" s="90">
        <f>ROUND(I224*H224,2)</f>
        <v>0</v>
      </c>
      <c r="K224" s="87" t="s">
        <v>1</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190</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190</v>
      </c>
      <c r="BM224" s="96" t="s">
        <v>6219</v>
      </c>
    </row>
    <row r="225" spans="1:65" s="98" customFormat="1">
      <c r="B225" s="99"/>
      <c r="D225" s="100" t="s">
        <v>308</v>
      </c>
      <c r="E225" s="101" t="s">
        <v>1</v>
      </c>
      <c r="F225" s="102" t="s">
        <v>3900</v>
      </c>
      <c r="H225" s="103">
        <v>30</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74" customFormat="1" ht="25.9" customHeight="1">
      <c r="B226" s="75"/>
      <c r="D226" s="76" t="s">
        <v>74</v>
      </c>
      <c r="E226" s="77" t="s">
        <v>537</v>
      </c>
      <c r="F226" s="77" t="s">
        <v>930</v>
      </c>
      <c r="J226" s="78">
        <f>BK226</f>
        <v>0</v>
      </c>
      <c r="L226" s="75"/>
      <c r="M226" s="79"/>
      <c r="N226" s="80"/>
      <c r="O226" s="80"/>
      <c r="P226" s="81">
        <f>P227</f>
        <v>0</v>
      </c>
      <c r="Q226" s="80"/>
      <c r="R226" s="81">
        <f>R227</f>
        <v>3.5999999999999999E-3</v>
      </c>
      <c r="S226" s="80"/>
      <c r="T226" s="82">
        <f>T227</f>
        <v>0</v>
      </c>
      <c r="AR226" s="76" t="s">
        <v>91</v>
      </c>
      <c r="AT226" s="83" t="s">
        <v>74</v>
      </c>
      <c r="AU226" s="83" t="s">
        <v>75</v>
      </c>
      <c r="AY226" s="76" t="s">
        <v>302</v>
      </c>
      <c r="BK226" s="84">
        <f>BK227</f>
        <v>0</v>
      </c>
    </row>
    <row r="227" spans="1:65" s="74" customFormat="1" ht="22.9" customHeight="1">
      <c r="B227" s="75"/>
      <c r="D227" s="76" t="s">
        <v>74</v>
      </c>
      <c r="E227" s="169" t="s">
        <v>931</v>
      </c>
      <c r="F227" s="169" t="s">
        <v>932</v>
      </c>
      <c r="J227" s="170">
        <f>BK227</f>
        <v>0</v>
      </c>
      <c r="L227" s="75"/>
      <c r="M227" s="79"/>
      <c r="N227" s="80"/>
      <c r="O227" s="80"/>
      <c r="P227" s="81">
        <f>SUM(P228:P229)</f>
        <v>0</v>
      </c>
      <c r="Q227" s="80"/>
      <c r="R227" s="81">
        <f>SUM(R228:R229)</f>
        <v>3.5999999999999999E-3</v>
      </c>
      <c r="S227" s="80"/>
      <c r="T227" s="82">
        <f>SUM(T228:T229)</f>
        <v>0</v>
      </c>
      <c r="AR227" s="76" t="s">
        <v>91</v>
      </c>
      <c r="AT227" s="83" t="s">
        <v>74</v>
      </c>
      <c r="AU227" s="83" t="s">
        <v>82</v>
      </c>
      <c r="AY227" s="76" t="s">
        <v>302</v>
      </c>
      <c r="BK227" s="84">
        <f>SUM(BK228:BK229)</f>
        <v>0</v>
      </c>
    </row>
    <row r="228" spans="1:65" s="15" customFormat="1" ht="16.5" customHeight="1">
      <c r="A228" s="12"/>
      <c r="B228" s="13"/>
      <c r="C228" s="85" t="s">
        <v>549</v>
      </c>
      <c r="D228" s="85" t="s">
        <v>303</v>
      </c>
      <c r="E228" s="86" t="s">
        <v>3909</v>
      </c>
      <c r="F228" s="87" t="s">
        <v>3910</v>
      </c>
      <c r="G228" s="88" t="s">
        <v>450</v>
      </c>
      <c r="H228" s="89">
        <v>30</v>
      </c>
      <c r="I228" s="3"/>
      <c r="J228" s="90">
        <f>ROUND(I228*H228,2)</f>
        <v>0</v>
      </c>
      <c r="K228" s="87" t="s">
        <v>936</v>
      </c>
      <c r="L228" s="13"/>
      <c r="M228" s="91" t="s">
        <v>1</v>
      </c>
      <c r="N228" s="92" t="s">
        <v>40</v>
      </c>
      <c r="O228" s="93"/>
      <c r="P228" s="94">
        <f>O228*H228</f>
        <v>0</v>
      </c>
      <c r="Q228" s="94">
        <v>1.2E-4</v>
      </c>
      <c r="R228" s="94">
        <f>Q228*H228</f>
        <v>3.5999999999999999E-3</v>
      </c>
      <c r="S228" s="94">
        <v>0</v>
      </c>
      <c r="T228" s="95">
        <f>S228*H228</f>
        <v>0</v>
      </c>
      <c r="U228" s="12"/>
      <c r="V228" s="12"/>
      <c r="W228" s="12"/>
      <c r="X228" s="12"/>
      <c r="Y228" s="12"/>
      <c r="Z228" s="12"/>
      <c r="AA228" s="12"/>
      <c r="AB228" s="12"/>
      <c r="AC228" s="12"/>
      <c r="AD228" s="12"/>
      <c r="AE228" s="12"/>
      <c r="AR228" s="96" t="s">
        <v>760</v>
      </c>
      <c r="AT228" s="96" t="s">
        <v>303</v>
      </c>
      <c r="AU228" s="96" t="s">
        <v>84</v>
      </c>
      <c r="AY228" s="5" t="s">
        <v>302</v>
      </c>
      <c r="BE228" s="97">
        <f>IF(N228="základní",J228,0)</f>
        <v>0</v>
      </c>
      <c r="BF228" s="97">
        <f>IF(N228="snížená",J228,0)</f>
        <v>0</v>
      </c>
      <c r="BG228" s="97">
        <f>IF(N228="zákl. přenesená",J228,0)</f>
        <v>0</v>
      </c>
      <c r="BH228" s="97">
        <f>IF(N228="sníž. přenesená",J228,0)</f>
        <v>0</v>
      </c>
      <c r="BI228" s="97">
        <f>IF(N228="nulová",J228,0)</f>
        <v>0</v>
      </c>
      <c r="BJ228" s="5" t="s">
        <v>82</v>
      </c>
      <c r="BK228" s="97">
        <f>ROUND(I228*H228,2)</f>
        <v>0</v>
      </c>
      <c r="BL228" s="5" t="s">
        <v>760</v>
      </c>
      <c r="BM228" s="96" t="s">
        <v>6220</v>
      </c>
    </row>
    <row r="229" spans="1:65" s="98" customFormat="1">
      <c r="B229" s="99"/>
      <c r="D229" s="100" t="s">
        <v>308</v>
      </c>
      <c r="E229" s="101" t="s">
        <v>1</v>
      </c>
      <c r="F229" s="102" t="s">
        <v>3900</v>
      </c>
      <c r="H229" s="103">
        <v>30</v>
      </c>
      <c r="L229" s="99"/>
      <c r="M229" s="212"/>
      <c r="N229" s="213"/>
      <c r="O229" s="213"/>
      <c r="P229" s="213"/>
      <c r="Q229" s="213"/>
      <c r="R229" s="213"/>
      <c r="S229" s="213"/>
      <c r="T229" s="214"/>
      <c r="AT229" s="101" t="s">
        <v>308</v>
      </c>
      <c r="AU229" s="101" t="s">
        <v>84</v>
      </c>
      <c r="AV229" s="98" t="s">
        <v>84</v>
      </c>
      <c r="AW229" s="98" t="s">
        <v>31</v>
      </c>
      <c r="AX229" s="98" t="s">
        <v>82</v>
      </c>
      <c r="AY229" s="101" t="s">
        <v>302</v>
      </c>
    </row>
    <row r="230" spans="1:65" s="15" customFormat="1" ht="6.95" customHeight="1">
      <c r="A230" s="12"/>
      <c r="B230" s="43"/>
      <c r="C230" s="44"/>
      <c r="D230" s="44"/>
      <c r="E230" s="44"/>
      <c r="F230" s="44"/>
      <c r="G230" s="44"/>
      <c r="H230" s="44"/>
      <c r="I230" s="44"/>
      <c r="J230" s="44"/>
      <c r="K230" s="44"/>
      <c r="L230" s="13"/>
      <c r="M230" s="12"/>
      <c r="O230" s="12"/>
      <c r="P230" s="12"/>
      <c r="Q230" s="12"/>
      <c r="R230" s="12"/>
      <c r="S230" s="12"/>
      <c r="T230" s="12"/>
      <c r="U230" s="12"/>
      <c r="V230" s="12"/>
      <c r="W230" s="12"/>
      <c r="X230" s="12"/>
      <c r="Y230" s="12"/>
      <c r="Z230" s="12"/>
      <c r="AA230" s="12"/>
      <c r="AB230" s="12"/>
      <c r="AC230" s="12"/>
      <c r="AD230" s="12"/>
      <c r="AE230" s="12"/>
    </row>
  </sheetData>
  <sheetProtection algorithmName="SHA-512" hashValue="oGpd7UsNydQANugLSlxBPlHZ03ioj19EjJ4sEWbkkRZgdvBYBpEmV+ZKaHM8AU93PJDGDHitc2iWQkJ1Dag8Zg==" saltValue="xqZpAmwQU1f50/V0k6YfDg==" spinCount="100000" sheet="1" objects="1" scenarios="1" autoFilter="0"/>
  <protectedRanges>
    <protectedRange sqref="I136 I138 I140 I148 I151 I153 I155 I157 I159 I161 I174 I187 I191 I194 I196 I201 I205 I208 I211 I213 I215 I220 I222 I224 I228" name="Oblast1"/>
  </protectedRanges>
  <autoFilter ref="C132:K229"/>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30"/>
  <sheetViews>
    <sheetView showGridLines="0" topLeftCell="A129" workbookViewId="0">
      <selection activeCell="F133" sqref="F133"/>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251</v>
      </c>
      <c r="AZ2" s="163" t="s">
        <v>319</v>
      </c>
      <c r="BA2" s="163" t="s">
        <v>319</v>
      </c>
      <c r="BB2" s="163" t="s">
        <v>1</v>
      </c>
      <c r="BC2" s="163" t="s">
        <v>3844</v>
      </c>
      <c r="BD2" s="163" t="s">
        <v>84</v>
      </c>
    </row>
    <row r="3" spans="1:56" ht="6.95" customHeight="1">
      <c r="B3" s="6"/>
      <c r="C3" s="7"/>
      <c r="D3" s="7"/>
      <c r="E3" s="7"/>
      <c r="F3" s="7"/>
      <c r="G3" s="7"/>
      <c r="H3" s="7"/>
      <c r="I3" s="7"/>
      <c r="J3" s="7"/>
      <c r="K3" s="7"/>
      <c r="L3" s="8"/>
      <c r="AT3" s="5" t="s">
        <v>84</v>
      </c>
      <c r="AZ3" s="163" t="s">
        <v>344</v>
      </c>
      <c r="BA3" s="163" t="s">
        <v>344</v>
      </c>
      <c r="BB3" s="163" t="s">
        <v>1</v>
      </c>
      <c r="BC3" s="163" t="s">
        <v>213</v>
      </c>
      <c r="BD3" s="163" t="s">
        <v>84</v>
      </c>
    </row>
    <row r="4" spans="1:56" ht="24.95" customHeight="1">
      <c r="B4" s="8"/>
      <c r="D4" s="9" t="s">
        <v>278</v>
      </c>
      <c r="L4" s="8"/>
      <c r="M4" s="10" t="s">
        <v>10</v>
      </c>
      <c r="AT4" s="5" t="s">
        <v>3</v>
      </c>
      <c r="AZ4" s="163" t="s">
        <v>347</v>
      </c>
      <c r="BA4" s="163" t="s">
        <v>347</v>
      </c>
      <c r="BB4" s="163" t="s">
        <v>1</v>
      </c>
      <c r="BC4" s="163" t="s">
        <v>213</v>
      </c>
      <c r="BD4" s="163" t="s">
        <v>84</v>
      </c>
    </row>
    <row r="5" spans="1:56" ht="6.95" customHeight="1">
      <c r="B5" s="8"/>
      <c r="L5" s="8"/>
      <c r="AZ5" s="163" t="s">
        <v>3845</v>
      </c>
      <c r="BA5" s="163" t="s">
        <v>3845</v>
      </c>
      <c r="BB5" s="163" t="s">
        <v>1</v>
      </c>
      <c r="BC5" s="163" t="s">
        <v>3846</v>
      </c>
      <c r="BD5" s="163" t="s">
        <v>84</v>
      </c>
    </row>
    <row r="6" spans="1:56" ht="12" customHeight="1">
      <c r="B6" s="8"/>
      <c r="D6" s="11" t="s">
        <v>16</v>
      </c>
      <c r="L6" s="8"/>
      <c r="AZ6" s="163" t="s">
        <v>359</v>
      </c>
      <c r="BA6" s="163" t="s">
        <v>359</v>
      </c>
      <c r="BB6" s="163" t="s">
        <v>1</v>
      </c>
      <c r="BC6" s="163" t="s">
        <v>3847</v>
      </c>
      <c r="BD6" s="163" t="s">
        <v>84</v>
      </c>
    </row>
    <row r="7" spans="1:56" ht="16.5" customHeight="1">
      <c r="B7" s="8"/>
      <c r="E7" s="289" t="str">
        <f>'Rekapitulace stavby'!K6</f>
        <v>Třebíč, Karlovo náměstí, Rekonstrukce vodovodu a kanalizace</v>
      </c>
      <c r="F7" s="290"/>
      <c r="G7" s="290"/>
      <c r="H7" s="290"/>
      <c r="L7" s="8"/>
      <c r="AZ7" s="163" t="s">
        <v>394</v>
      </c>
      <c r="BA7" s="163" t="s">
        <v>394</v>
      </c>
      <c r="BB7" s="163" t="s">
        <v>1</v>
      </c>
      <c r="BC7" s="163" t="s">
        <v>3848</v>
      </c>
      <c r="BD7" s="163" t="s">
        <v>84</v>
      </c>
    </row>
    <row r="8" spans="1:56" ht="12.75">
      <c r="B8" s="8"/>
      <c r="D8" s="11" t="s">
        <v>279</v>
      </c>
      <c r="L8" s="8"/>
      <c r="AZ8" s="163" t="s">
        <v>396</v>
      </c>
      <c r="BA8" s="163" t="s">
        <v>396</v>
      </c>
      <c r="BB8" s="163" t="s">
        <v>1</v>
      </c>
      <c r="BC8" s="163" t="s">
        <v>3849</v>
      </c>
      <c r="BD8" s="163" t="s">
        <v>84</v>
      </c>
    </row>
    <row r="9" spans="1:56" ht="16.5" customHeight="1">
      <c r="B9" s="8"/>
      <c r="E9" s="289" t="s">
        <v>4328</v>
      </c>
      <c r="F9" s="273"/>
      <c r="G9" s="273"/>
      <c r="H9" s="273"/>
      <c r="L9" s="8"/>
      <c r="AZ9" s="163" t="s">
        <v>398</v>
      </c>
      <c r="BA9" s="163" t="s">
        <v>398</v>
      </c>
      <c r="BB9" s="163" t="s">
        <v>1</v>
      </c>
      <c r="BC9" s="163" t="s">
        <v>3850</v>
      </c>
      <c r="BD9" s="163" t="s">
        <v>84</v>
      </c>
    </row>
    <row r="10" spans="1:56" ht="12" customHeight="1">
      <c r="B10" s="8"/>
      <c r="D10" s="11" t="s">
        <v>337</v>
      </c>
      <c r="L10" s="8"/>
      <c r="AZ10" s="163" t="s">
        <v>2659</v>
      </c>
      <c r="BA10" s="163" t="s">
        <v>2659</v>
      </c>
      <c r="BB10" s="163" t="s">
        <v>1</v>
      </c>
      <c r="BC10" s="163" t="s">
        <v>3850</v>
      </c>
      <c r="BD10" s="163" t="s">
        <v>84</v>
      </c>
    </row>
    <row r="11" spans="1:56" s="15" customFormat="1" ht="16.5" customHeight="1">
      <c r="A11" s="12"/>
      <c r="B11" s="13"/>
      <c r="C11" s="12"/>
      <c r="D11" s="12"/>
      <c r="E11" s="292" t="s">
        <v>6193</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6221</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ROUND(J133,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ROUND((SUM(BE133:BE229)),  2)</f>
        <v>0</v>
      </c>
      <c r="G37" s="12"/>
      <c r="H37" s="12"/>
      <c r="I37" s="28">
        <v>0.21</v>
      </c>
      <c r="J37" s="27">
        <f>ROUND(((SUM(BE133:BE229))*I37),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ROUND((SUM(BF133:BF229)),  2)</f>
        <v>0</v>
      </c>
      <c r="G38" s="12"/>
      <c r="H38" s="12"/>
      <c r="I38" s="28">
        <v>0.15</v>
      </c>
      <c r="J38" s="27">
        <f>ROUND(((SUM(BF133:BF229))*I38),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ROUND((SUM(BG133:BG229)),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ROUND((SUM(BH133:BH229)),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ROUND((SUM(BI133:BI229)),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6193</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2 - DSO 02.3.2 Přeložky inženýrských sítí - vodovod - přeložka silové kabeláže</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J133</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J134</f>
        <v>0</v>
      </c>
      <c r="L101" s="53"/>
    </row>
    <row r="102" spans="1:47" s="153" customFormat="1" ht="19.899999999999999" customHeight="1">
      <c r="B102" s="165"/>
      <c r="D102" s="166" t="s">
        <v>401</v>
      </c>
      <c r="E102" s="167"/>
      <c r="F102" s="167"/>
      <c r="G102" s="167"/>
      <c r="H102" s="167"/>
      <c r="I102" s="167"/>
      <c r="J102" s="168">
        <f>J135</f>
        <v>0</v>
      </c>
      <c r="L102" s="165"/>
    </row>
    <row r="103" spans="1:47" s="153" customFormat="1" ht="19.899999999999999" customHeight="1">
      <c r="B103" s="165"/>
      <c r="D103" s="166" t="s">
        <v>404</v>
      </c>
      <c r="E103" s="167"/>
      <c r="F103" s="167"/>
      <c r="G103" s="167"/>
      <c r="H103" s="167"/>
      <c r="I103" s="167"/>
      <c r="J103" s="168">
        <f>J186</f>
        <v>0</v>
      </c>
      <c r="L103" s="165"/>
    </row>
    <row r="104" spans="1:47" s="153" customFormat="1" ht="19.899999999999999" customHeight="1">
      <c r="B104" s="165"/>
      <c r="D104" s="166" t="s">
        <v>405</v>
      </c>
      <c r="E104" s="167"/>
      <c r="F104" s="167"/>
      <c r="G104" s="167"/>
      <c r="H104" s="167"/>
      <c r="I104" s="167"/>
      <c r="J104" s="168">
        <f>J190</f>
        <v>0</v>
      </c>
      <c r="L104" s="165"/>
    </row>
    <row r="105" spans="1:47" s="153" customFormat="1" ht="19.899999999999999" customHeight="1">
      <c r="B105" s="165"/>
      <c r="D105" s="166" t="s">
        <v>3853</v>
      </c>
      <c r="E105" s="167"/>
      <c r="F105" s="167"/>
      <c r="G105" s="167"/>
      <c r="H105" s="167"/>
      <c r="I105" s="167"/>
      <c r="J105" s="168">
        <f>J193</f>
        <v>0</v>
      </c>
      <c r="L105" s="165"/>
    </row>
    <row r="106" spans="1:47" s="52" customFormat="1" ht="24.95" customHeight="1">
      <c r="B106" s="53"/>
      <c r="D106" s="54" t="s">
        <v>3854</v>
      </c>
      <c r="E106" s="55"/>
      <c r="F106" s="55"/>
      <c r="G106" s="55"/>
      <c r="H106" s="55"/>
      <c r="I106" s="55"/>
      <c r="J106" s="56">
        <f>J218</f>
        <v>0</v>
      </c>
      <c r="L106" s="53"/>
    </row>
    <row r="107" spans="1:47" s="153" customFormat="1" ht="19.899999999999999" customHeight="1">
      <c r="B107" s="165"/>
      <c r="D107" s="166" t="s">
        <v>3855</v>
      </c>
      <c r="E107" s="167"/>
      <c r="F107" s="167"/>
      <c r="G107" s="167"/>
      <c r="H107" s="167"/>
      <c r="I107" s="167"/>
      <c r="J107" s="168">
        <f>J219</f>
        <v>0</v>
      </c>
      <c r="L107" s="165"/>
    </row>
    <row r="108" spans="1:47" s="52" customFormat="1" ht="24.95" customHeight="1">
      <c r="B108" s="53"/>
      <c r="D108" s="54" t="s">
        <v>408</v>
      </c>
      <c r="E108" s="55"/>
      <c r="F108" s="55"/>
      <c r="G108" s="55"/>
      <c r="H108" s="55"/>
      <c r="I108" s="55"/>
      <c r="J108" s="56">
        <f>J226</f>
        <v>0</v>
      </c>
      <c r="L108" s="53"/>
    </row>
    <row r="109" spans="1:47" s="153" customFormat="1" ht="19.899999999999999" customHeight="1">
      <c r="B109" s="165"/>
      <c r="D109" s="166" t="s">
        <v>409</v>
      </c>
      <c r="E109" s="167"/>
      <c r="F109" s="167"/>
      <c r="G109" s="167"/>
      <c r="H109" s="167"/>
      <c r="I109" s="167"/>
      <c r="J109" s="168">
        <f>J227</f>
        <v>0</v>
      </c>
      <c r="L109" s="165"/>
    </row>
    <row r="110" spans="1:47" s="15" customFormat="1" ht="21.75" customHeight="1">
      <c r="A110" s="12"/>
      <c r="B110" s="13"/>
      <c r="C110" s="12"/>
      <c r="D110" s="12"/>
      <c r="E110" s="12"/>
      <c r="F110" s="12"/>
      <c r="G110" s="12"/>
      <c r="H110" s="12"/>
      <c r="I110" s="12"/>
      <c r="J110" s="12"/>
      <c r="K110" s="12"/>
      <c r="L110" s="14"/>
      <c r="S110" s="12"/>
      <c r="T110" s="12"/>
      <c r="U110" s="12"/>
      <c r="V110" s="12"/>
      <c r="W110" s="12"/>
      <c r="X110" s="12"/>
      <c r="Y110" s="12"/>
      <c r="Z110" s="12"/>
      <c r="AA110" s="12"/>
      <c r="AB110" s="12"/>
      <c r="AC110" s="12"/>
      <c r="AD110" s="12"/>
      <c r="AE110" s="12"/>
    </row>
    <row r="111" spans="1:47" s="15" customFormat="1" ht="6.95" customHeight="1">
      <c r="A111" s="12"/>
      <c r="B111" s="43"/>
      <c r="C111" s="44"/>
      <c r="D111" s="44"/>
      <c r="E111" s="44"/>
      <c r="F111" s="44"/>
      <c r="G111" s="44"/>
      <c r="H111" s="44"/>
      <c r="I111" s="44"/>
      <c r="J111" s="44"/>
      <c r="K111" s="44"/>
      <c r="L111" s="14"/>
      <c r="S111" s="12"/>
      <c r="T111" s="12"/>
      <c r="U111" s="12"/>
      <c r="V111" s="12"/>
      <c r="W111" s="12"/>
      <c r="X111" s="12"/>
      <c r="Y111" s="12"/>
      <c r="Z111" s="12"/>
      <c r="AA111" s="12"/>
      <c r="AB111" s="12"/>
      <c r="AC111" s="12"/>
      <c r="AD111" s="12"/>
      <c r="AE111" s="12"/>
    </row>
    <row r="115" spans="1:31" s="15" customFormat="1" ht="6.95" customHeight="1">
      <c r="A115" s="12"/>
      <c r="B115" s="45"/>
      <c r="C115" s="46"/>
      <c r="D115" s="46"/>
      <c r="E115" s="46"/>
      <c r="F115" s="46"/>
      <c r="G115" s="46"/>
      <c r="H115" s="46"/>
      <c r="I115" s="46"/>
      <c r="J115" s="46"/>
      <c r="K115" s="46"/>
      <c r="L115" s="14"/>
      <c r="S115" s="12"/>
      <c r="T115" s="12"/>
      <c r="U115" s="12"/>
      <c r="V115" s="12"/>
      <c r="W115" s="12"/>
      <c r="X115" s="12"/>
      <c r="Y115" s="12"/>
      <c r="Z115" s="12"/>
      <c r="AA115" s="12"/>
      <c r="AB115" s="12"/>
      <c r="AC115" s="12"/>
      <c r="AD115" s="12"/>
      <c r="AE115" s="12"/>
    </row>
    <row r="116" spans="1:31" s="15" customFormat="1" ht="24.95" customHeight="1">
      <c r="A116" s="12"/>
      <c r="B116" s="13"/>
      <c r="C116" s="9" t="s">
        <v>287</v>
      </c>
      <c r="D116" s="12"/>
      <c r="E116" s="12"/>
      <c r="F116" s="12"/>
      <c r="G116" s="12"/>
      <c r="H116" s="12"/>
      <c r="I116" s="12"/>
      <c r="J116" s="12"/>
      <c r="K116" s="12"/>
      <c r="L116" s="14"/>
      <c r="S116" s="12"/>
      <c r="T116" s="12"/>
      <c r="U116" s="12"/>
      <c r="V116" s="12"/>
      <c r="W116" s="12"/>
      <c r="X116" s="12"/>
      <c r="Y116" s="12"/>
      <c r="Z116" s="12"/>
      <c r="AA116" s="12"/>
      <c r="AB116" s="12"/>
      <c r="AC116" s="12"/>
      <c r="AD116" s="12"/>
      <c r="AE116" s="12"/>
    </row>
    <row r="117" spans="1:31" s="15" customFormat="1" ht="6.95" customHeight="1">
      <c r="A117" s="12"/>
      <c r="B117" s="13"/>
      <c r="C117" s="12"/>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12" customHeight="1">
      <c r="A118" s="12"/>
      <c r="B118" s="13"/>
      <c r="C118" s="11" t="s">
        <v>16</v>
      </c>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6.5" customHeight="1">
      <c r="A119" s="12"/>
      <c r="B119" s="13"/>
      <c r="C119" s="12"/>
      <c r="D119" s="12"/>
      <c r="E119" s="289" t="str">
        <f>E7</f>
        <v>Třebíč, Karlovo náměstí, Rekonstrukce vodovodu a kanalizace</v>
      </c>
      <c r="F119" s="290"/>
      <c r="G119" s="290"/>
      <c r="H119" s="290"/>
      <c r="I119" s="12"/>
      <c r="J119" s="12"/>
      <c r="K119" s="12"/>
      <c r="L119" s="14"/>
      <c r="S119" s="12"/>
      <c r="T119" s="12"/>
      <c r="U119" s="12"/>
      <c r="V119" s="12"/>
      <c r="W119" s="12"/>
      <c r="X119" s="12"/>
      <c r="Y119" s="12"/>
      <c r="Z119" s="12"/>
      <c r="AA119" s="12"/>
      <c r="AB119" s="12"/>
      <c r="AC119" s="12"/>
      <c r="AD119" s="12"/>
      <c r="AE119" s="12"/>
    </row>
    <row r="120" spans="1:31" ht="12" customHeight="1">
      <c r="B120" s="8"/>
      <c r="C120" s="11" t="s">
        <v>279</v>
      </c>
      <c r="L120" s="8"/>
    </row>
    <row r="121" spans="1:31" ht="16.5" customHeight="1">
      <c r="B121" s="8"/>
      <c r="E121" s="289" t="s">
        <v>4328</v>
      </c>
      <c r="F121" s="273"/>
      <c r="G121" s="273"/>
      <c r="H121" s="273"/>
      <c r="L121" s="8"/>
    </row>
    <row r="122" spans="1:31" ht="12" customHeight="1">
      <c r="B122" s="8"/>
      <c r="C122" s="11" t="s">
        <v>337</v>
      </c>
      <c r="L122" s="8"/>
    </row>
    <row r="123" spans="1:31" s="15" customFormat="1" ht="16.5" customHeight="1">
      <c r="A123" s="12"/>
      <c r="B123" s="13"/>
      <c r="C123" s="12"/>
      <c r="D123" s="12"/>
      <c r="E123" s="292" t="s">
        <v>6193</v>
      </c>
      <c r="F123" s="288"/>
      <c r="G123" s="288"/>
      <c r="H123" s="288"/>
      <c r="I123" s="12"/>
      <c r="J123" s="12"/>
      <c r="K123" s="12"/>
      <c r="L123" s="14"/>
      <c r="S123" s="12"/>
      <c r="T123" s="12"/>
      <c r="U123" s="12"/>
      <c r="V123" s="12"/>
      <c r="W123" s="12"/>
      <c r="X123" s="12"/>
      <c r="Y123" s="12"/>
      <c r="Z123" s="12"/>
      <c r="AA123" s="12"/>
      <c r="AB123" s="12"/>
      <c r="AC123" s="12"/>
      <c r="AD123" s="12"/>
      <c r="AE123" s="12"/>
    </row>
    <row r="124" spans="1:31" s="15" customFormat="1" ht="12" customHeight="1">
      <c r="A124" s="12"/>
      <c r="B124" s="13"/>
      <c r="C124" s="11" t="s">
        <v>343</v>
      </c>
      <c r="D124" s="12"/>
      <c r="E124" s="12"/>
      <c r="F124" s="12"/>
      <c r="G124" s="12"/>
      <c r="H124" s="12"/>
      <c r="I124" s="12"/>
      <c r="J124" s="12"/>
      <c r="K124" s="12"/>
      <c r="L124" s="14"/>
      <c r="S124" s="12"/>
      <c r="T124" s="12"/>
      <c r="U124" s="12"/>
      <c r="V124" s="12"/>
      <c r="W124" s="12"/>
      <c r="X124" s="12"/>
      <c r="Y124" s="12"/>
      <c r="Z124" s="12"/>
      <c r="AA124" s="12"/>
      <c r="AB124" s="12"/>
      <c r="AC124" s="12"/>
      <c r="AD124" s="12"/>
      <c r="AE124" s="12"/>
    </row>
    <row r="125" spans="1:31" s="15" customFormat="1" ht="24.75" customHeight="1">
      <c r="A125" s="12"/>
      <c r="B125" s="13"/>
      <c r="C125" s="12"/>
      <c r="D125" s="12"/>
      <c r="E125" s="265" t="str">
        <f>E13</f>
        <v>2 - DSO 02.3.2 Přeložky inženýrských sítí - vodovod - přeložka silové kabeláže</v>
      </c>
      <c r="F125" s="288"/>
      <c r="G125" s="288"/>
      <c r="H125" s="288"/>
      <c r="I125" s="12"/>
      <c r="J125" s="12"/>
      <c r="K125" s="12"/>
      <c r="L125" s="14"/>
      <c r="S125" s="12"/>
      <c r="T125" s="12"/>
      <c r="U125" s="12"/>
      <c r="V125" s="12"/>
      <c r="W125" s="12"/>
      <c r="X125" s="12"/>
      <c r="Y125" s="12"/>
      <c r="Z125" s="12"/>
      <c r="AA125" s="12"/>
      <c r="AB125" s="12"/>
      <c r="AC125" s="12"/>
      <c r="AD125" s="12"/>
      <c r="AE125" s="12"/>
    </row>
    <row r="126" spans="1:31" s="15" customFormat="1" ht="6.9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31" s="15" customFormat="1" ht="12" customHeight="1">
      <c r="A127" s="12"/>
      <c r="B127" s="13"/>
      <c r="C127" s="11" t="s">
        <v>20</v>
      </c>
      <c r="D127" s="12"/>
      <c r="E127" s="12"/>
      <c r="F127" s="16" t="str">
        <f>F16</f>
        <v>Třebíč</v>
      </c>
      <c r="G127" s="12"/>
      <c r="H127" s="12"/>
      <c r="I127" s="11" t="s">
        <v>22</v>
      </c>
      <c r="J127" s="47" t="str">
        <f>IF(J16="","",J16)</f>
        <v>Vyplň údaj</v>
      </c>
      <c r="K127" s="12"/>
      <c r="L127" s="14"/>
      <c r="S127" s="12"/>
      <c r="T127" s="12"/>
      <c r="U127" s="12"/>
      <c r="V127" s="12"/>
      <c r="W127" s="12"/>
      <c r="X127" s="12"/>
      <c r="Y127" s="12"/>
      <c r="Z127" s="12"/>
      <c r="AA127" s="12"/>
      <c r="AB127" s="12"/>
      <c r="AC127" s="12"/>
      <c r="AD127" s="12"/>
      <c r="AE127" s="12"/>
    </row>
    <row r="128" spans="1:31" s="15" customFormat="1" ht="6.95" customHeight="1">
      <c r="A128" s="12"/>
      <c r="B128" s="13"/>
      <c r="C128" s="12"/>
      <c r="D128" s="12"/>
      <c r="E128" s="12"/>
      <c r="F128" s="12"/>
      <c r="G128" s="12"/>
      <c r="H128" s="12"/>
      <c r="I128" s="12"/>
      <c r="J128" s="12"/>
      <c r="K128" s="12"/>
      <c r="L128" s="14"/>
      <c r="S128" s="12"/>
      <c r="T128" s="12"/>
      <c r="U128" s="12"/>
      <c r="V128" s="12"/>
      <c r="W128" s="12"/>
      <c r="X128" s="12"/>
      <c r="Y128" s="12"/>
      <c r="Z128" s="12"/>
      <c r="AA128" s="12"/>
      <c r="AB128" s="12"/>
      <c r="AC128" s="12"/>
      <c r="AD128" s="12"/>
      <c r="AE128" s="12"/>
    </row>
    <row r="129" spans="1:65" s="15" customFormat="1" ht="15.2" customHeight="1">
      <c r="A129" s="12"/>
      <c r="B129" s="13"/>
      <c r="C129" s="11" t="s">
        <v>23</v>
      </c>
      <c r="D129" s="12"/>
      <c r="E129" s="12"/>
      <c r="F129" s="16" t="str">
        <f>E19</f>
        <v>Vodovody a kanalizace Třebíč</v>
      </c>
      <c r="G129" s="12"/>
      <c r="H129" s="12"/>
      <c r="I129" s="11" t="s">
        <v>29</v>
      </c>
      <c r="J129" s="48" t="str">
        <f>E25</f>
        <v>DUIS s.r.o.</v>
      </c>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27</v>
      </c>
      <c r="D130" s="12"/>
      <c r="E130" s="12"/>
      <c r="F130" s="16" t="str">
        <f>IF(E22="","",E22)</f>
        <v>Vyplň údaj</v>
      </c>
      <c r="G130" s="12"/>
      <c r="H130" s="12"/>
      <c r="I130" s="11" t="s">
        <v>32</v>
      </c>
      <c r="J130" s="48" t="str">
        <f>E28</f>
        <v>Z.Makovská</v>
      </c>
      <c r="K130" s="12"/>
      <c r="L130" s="14"/>
      <c r="S130" s="12"/>
      <c r="T130" s="12"/>
      <c r="U130" s="12"/>
      <c r="V130" s="12"/>
      <c r="W130" s="12"/>
      <c r="X130" s="12"/>
      <c r="Y130" s="12"/>
      <c r="Z130" s="12"/>
      <c r="AA130" s="12"/>
      <c r="AB130" s="12"/>
      <c r="AC130" s="12"/>
      <c r="AD130" s="12"/>
      <c r="AE130" s="12"/>
    </row>
    <row r="131" spans="1:65" s="15" customFormat="1" ht="10.35" customHeight="1">
      <c r="A131" s="12"/>
      <c r="B131" s="13"/>
      <c r="C131" s="12"/>
      <c r="D131" s="12"/>
      <c r="E131" s="12"/>
      <c r="F131" s="12"/>
      <c r="G131" s="12"/>
      <c r="H131" s="12"/>
      <c r="I131" s="12"/>
      <c r="J131" s="12"/>
      <c r="K131" s="12"/>
      <c r="L131" s="14"/>
      <c r="S131" s="12"/>
      <c r="T131" s="12"/>
      <c r="U131" s="12"/>
      <c r="V131" s="12"/>
      <c r="W131" s="12"/>
      <c r="X131" s="12"/>
      <c r="Y131" s="12"/>
      <c r="Z131" s="12"/>
      <c r="AA131" s="12"/>
      <c r="AB131" s="12"/>
      <c r="AC131" s="12"/>
      <c r="AD131" s="12"/>
      <c r="AE131" s="12"/>
    </row>
    <row r="132" spans="1:65" s="66" customFormat="1" ht="29.25" customHeight="1">
      <c r="A132" s="57"/>
      <c r="B132" s="58"/>
      <c r="C132" s="59" t="s">
        <v>288</v>
      </c>
      <c r="D132" s="60" t="s">
        <v>60</v>
      </c>
      <c r="E132" s="60" t="s">
        <v>56</v>
      </c>
      <c r="F132" s="60" t="s">
        <v>57</v>
      </c>
      <c r="G132" s="60" t="s">
        <v>289</v>
      </c>
      <c r="H132" s="60" t="s">
        <v>290</v>
      </c>
      <c r="I132" s="60" t="s">
        <v>291</v>
      </c>
      <c r="J132" s="60" t="s">
        <v>283</v>
      </c>
      <c r="K132" s="61" t="s">
        <v>292</v>
      </c>
      <c r="L132" s="62"/>
      <c r="M132" s="63" t="s">
        <v>1</v>
      </c>
      <c r="N132" s="64" t="s">
        <v>39</v>
      </c>
      <c r="O132" s="64" t="s">
        <v>293</v>
      </c>
      <c r="P132" s="64" t="s">
        <v>294</v>
      </c>
      <c r="Q132" s="64" t="s">
        <v>295</v>
      </c>
      <c r="R132" s="64" t="s">
        <v>296</v>
      </c>
      <c r="S132" s="64" t="s">
        <v>297</v>
      </c>
      <c r="T132" s="65" t="s">
        <v>298</v>
      </c>
      <c r="U132" s="57"/>
      <c r="V132" s="57"/>
      <c r="W132" s="57"/>
      <c r="X132" s="57"/>
      <c r="Y132" s="57"/>
      <c r="Z132" s="57"/>
      <c r="AA132" s="57"/>
      <c r="AB132" s="57"/>
      <c r="AC132" s="57"/>
      <c r="AD132" s="57"/>
      <c r="AE132" s="57"/>
    </row>
    <row r="133" spans="1:65" s="15" customFormat="1" ht="22.9" customHeight="1">
      <c r="A133" s="12"/>
      <c r="B133" s="13"/>
      <c r="C133" s="67" t="s">
        <v>299</v>
      </c>
      <c r="D133" s="12"/>
      <c r="E133" s="12"/>
      <c r="F133" s="12"/>
      <c r="G133" s="12"/>
      <c r="H133" s="12"/>
      <c r="I133" s="12"/>
      <c r="J133" s="68">
        <f>BK133</f>
        <v>0</v>
      </c>
      <c r="K133" s="12"/>
      <c r="L133" s="13"/>
      <c r="M133" s="69"/>
      <c r="N133" s="70"/>
      <c r="O133" s="22"/>
      <c r="P133" s="71">
        <f>P134+P218+P226</f>
        <v>0</v>
      </c>
      <c r="Q133" s="22"/>
      <c r="R133" s="71">
        <f>R134+R218+R226</f>
        <v>3.5099999999999999E-2</v>
      </c>
      <c r="S133" s="22"/>
      <c r="T133" s="72">
        <f>T134+T218+T226</f>
        <v>13.704000000000001</v>
      </c>
      <c r="U133" s="12"/>
      <c r="V133" s="12"/>
      <c r="W133" s="12"/>
      <c r="X133" s="12"/>
      <c r="Y133" s="12"/>
      <c r="Z133" s="12"/>
      <c r="AA133" s="12"/>
      <c r="AB133" s="12"/>
      <c r="AC133" s="12"/>
      <c r="AD133" s="12"/>
      <c r="AE133" s="12"/>
      <c r="AT133" s="5" t="s">
        <v>74</v>
      </c>
      <c r="AU133" s="5" t="s">
        <v>285</v>
      </c>
      <c r="BK133" s="73">
        <f>BK134+BK218+BK226</f>
        <v>0</v>
      </c>
    </row>
    <row r="134" spans="1:65" s="74" customFormat="1" ht="25.9" customHeight="1">
      <c r="B134" s="75"/>
      <c r="D134" s="76" t="s">
        <v>74</v>
      </c>
      <c r="E134" s="77" t="s">
        <v>410</v>
      </c>
      <c r="F134" s="77" t="s">
        <v>411</v>
      </c>
      <c r="J134" s="78">
        <f>BK134</f>
        <v>0</v>
      </c>
      <c r="L134" s="75"/>
      <c r="M134" s="79"/>
      <c r="N134" s="80"/>
      <c r="O134" s="80"/>
      <c r="P134" s="81">
        <f>P135+P186+P190+P193</f>
        <v>0</v>
      </c>
      <c r="Q134" s="80"/>
      <c r="R134" s="81">
        <f>R135+R186+R190+R193</f>
        <v>0</v>
      </c>
      <c r="S134" s="80"/>
      <c r="T134" s="82">
        <f>T135+T186+T190+T193</f>
        <v>13.704000000000001</v>
      </c>
      <c r="AR134" s="76" t="s">
        <v>82</v>
      </c>
      <c r="AT134" s="83" t="s">
        <v>74</v>
      </c>
      <c r="AU134" s="83" t="s">
        <v>75</v>
      </c>
      <c r="AY134" s="76" t="s">
        <v>302</v>
      </c>
      <c r="BK134" s="84">
        <f>BK135+BK186+BK190+BK193</f>
        <v>0</v>
      </c>
    </row>
    <row r="135" spans="1:65" s="74" customFormat="1" ht="22.9" customHeight="1">
      <c r="B135" s="75"/>
      <c r="D135" s="76" t="s">
        <v>74</v>
      </c>
      <c r="E135" s="169" t="s">
        <v>82</v>
      </c>
      <c r="F135" s="169" t="s">
        <v>412</v>
      </c>
      <c r="J135" s="170">
        <f>BK135</f>
        <v>0</v>
      </c>
      <c r="L135" s="75"/>
      <c r="M135" s="79"/>
      <c r="N135" s="80"/>
      <c r="O135" s="80"/>
      <c r="P135" s="81">
        <f>SUM(P136:P185)</f>
        <v>0</v>
      </c>
      <c r="Q135" s="80"/>
      <c r="R135" s="81">
        <f>SUM(R136:R185)</f>
        <v>0</v>
      </c>
      <c r="S135" s="80"/>
      <c r="T135" s="82">
        <f>SUM(T136:T185)</f>
        <v>13.704000000000001</v>
      </c>
      <c r="AR135" s="76" t="s">
        <v>82</v>
      </c>
      <c r="AT135" s="83" t="s">
        <v>74</v>
      </c>
      <c r="AU135" s="83" t="s">
        <v>82</v>
      </c>
      <c r="AY135" s="76" t="s">
        <v>302</v>
      </c>
      <c r="BK135" s="84">
        <f>SUM(BK136:BK185)</f>
        <v>0</v>
      </c>
    </row>
    <row r="136" spans="1:65" s="15" customFormat="1" ht="16.5" customHeight="1">
      <c r="A136" s="12"/>
      <c r="B136" s="13"/>
      <c r="C136" s="85" t="s">
        <v>82</v>
      </c>
      <c r="D136" s="85" t="s">
        <v>303</v>
      </c>
      <c r="E136" s="86" t="s">
        <v>425</v>
      </c>
      <c r="F136" s="87" t="s">
        <v>426</v>
      </c>
      <c r="G136" s="88" t="s">
        <v>423</v>
      </c>
      <c r="H136" s="89">
        <v>24</v>
      </c>
      <c r="I136" s="3"/>
      <c r="J136" s="90">
        <f>ROUND(I136*H136,2)</f>
        <v>0</v>
      </c>
      <c r="K136" s="87" t="s">
        <v>427</v>
      </c>
      <c r="L136" s="13"/>
      <c r="M136" s="91" t="s">
        <v>1</v>
      </c>
      <c r="N136" s="92" t="s">
        <v>40</v>
      </c>
      <c r="O136" s="93"/>
      <c r="P136" s="94">
        <f>O136*H136</f>
        <v>0</v>
      </c>
      <c r="Q136" s="94">
        <v>0</v>
      </c>
      <c r="R136" s="94">
        <f>Q136*H136</f>
        <v>0</v>
      </c>
      <c r="S136" s="94">
        <v>0.28100000000000003</v>
      </c>
      <c r="T136" s="95">
        <f>S136*H136</f>
        <v>6.7440000000000007</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6222</v>
      </c>
    </row>
    <row r="137" spans="1:65" s="98" customFormat="1">
      <c r="B137" s="99"/>
      <c r="D137" s="100" t="s">
        <v>308</v>
      </c>
      <c r="E137" s="101" t="s">
        <v>1</v>
      </c>
      <c r="F137" s="102" t="s">
        <v>347</v>
      </c>
      <c r="H137" s="103">
        <v>24</v>
      </c>
      <c r="L137" s="99"/>
      <c r="M137" s="104"/>
      <c r="N137" s="105"/>
      <c r="O137" s="105"/>
      <c r="P137" s="105"/>
      <c r="Q137" s="105"/>
      <c r="R137" s="105"/>
      <c r="S137" s="105"/>
      <c r="T137" s="106"/>
      <c r="AT137" s="101" t="s">
        <v>308</v>
      </c>
      <c r="AU137" s="101" t="s">
        <v>84</v>
      </c>
      <c r="AV137" s="98" t="s">
        <v>84</v>
      </c>
      <c r="AW137" s="98" t="s">
        <v>31</v>
      </c>
      <c r="AX137" s="98" t="s">
        <v>82</v>
      </c>
      <c r="AY137" s="101" t="s">
        <v>302</v>
      </c>
    </row>
    <row r="138" spans="1:65" s="15" customFormat="1" ht="21.75" customHeight="1">
      <c r="A138" s="12"/>
      <c r="B138" s="13"/>
      <c r="C138" s="85" t="s">
        <v>84</v>
      </c>
      <c r="D138" s="85" t="s">
        <v>303</v>
      </c>
      <c r="E138" s="86" t="s">
        <v>432</v>
      </c>
      <c r="F138" s="87" t="s">
        <v>433</v>
      </c>
      <c r="G138" s="88" t="s">
        <v>423</v>
      </c>
      <c r="H138" s="89">
        <v>24</v>
      </c>
      <c r="I138" s="3"/>
      <c r="J138" s="90">
        <f>ROUND(I138*H138,2)</f>
        <v>0</v>
      </c>
      <c r="K138" s="87" t="s">
        <v>427</v>
      </c>
      <c r="L138" s="13"/>
      <c r="M138" s="91" t="s">
        <v>1</v>
      </c>
      <c r="N138" s="92" t="s">
        <v>40</v>
      </c>
      <c r="O138" s="93"/>
      <c r="P138" s="94">
        <f>O138*H138</f>
        <v>0</v>
      </c>
      <c r="Q138" s="94">
        <v>0</v>
      </c>
      <c r="R138" s="94">
        <f>Q138*H138</f>
        <v>0</v>
      </c>
      <c r="S138" s="94">
        <v>0.28999999999999998</v>
      </c>
      <c r="T138" s="95">
        <f>S138*H138</f>
        <v>6.9599999999999991</v>
      </c>
      <c r="U138" s="12"/>
      <c r="V138" s="12"/>
      <c r="W138" s="12"/>
      <c r="X138" s="12"/>
      <c r="Y138" s="12"/>
      <c r="Z138" s="12"/>
      <c r="AA138" s="12"/>
      <c r="AB138" s="12"/>
      <c r="AC138" s="12"/>
      <c r="AD138" s="12"/>
      <c r="AE138" s="12"/>
      <c r="AR138" s="96" t="s">
        <v>97</v>
      </c>
      <c r="AT138" s="96" t="s">
        <v>303</v>
      </c>
      <c r="AU138" s="96" t="s">
        <v>84</v>
      </c>
      <c r="AY138" s="5" t="s">
        <v>302</v>
      </c>
      <c r="BE138" s="97">
        <f>IF(N138="základní",J138,0)</f>
        <v>0</v>
      </c>
      <c r="BF138" s="97">
        <f>IF(N138="snížená",J138,0)</f>
        <v>0</v>
      </c>
      <c r="BG138" s="97">
        <f>IF(N138="zákl. přenesená",J138,0)</f>
        <v>0</v>
      </c>
      <c r="BH138" s="97">
        <f>IF(N138="sníž. přenesená",J138,0)</f>
        <v>0</v>
      </c>
      <c r="BI138" s="97">
        <f>IF(N138="nulová",J138,0)</f>
        <v>0</v>
      </c>
      <c r="BJ138" s="5" t="s">
        <v>82</v>
      </c>
      <c r="BK138" s="97">
        <f>ROUND(I138*H138,2)</f>
        <v>0</v>
      </c>
      <c r="BL138" s="5" t="s">
        <v>97</v>
      </c>
      <c r="BM138" s="96" t="s">
        <v>6223</v>
      </c>
    </row>
    <row r="139" spans="1:65" s="98" customFormat="1">
      <c r="B139" s="99"/>
      <c r="D139" s="100" t="s">
        <v>308</v>
      </c>
      <c r="E139" s="101" t="s">
        <v>1</v>
      </c>
      <c r="F139" s="102" t="s">
        <v>347</v>
      </c>
      <c r="H139" s="103">
        <v>24</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21.75" customHeight="1">
      <c r="A140" s="12"/>
      <c r="B140" s="13"/>
      <c r="C140" s="85" t="s">
        <v>91</v>
      </c>
      <c r="D140" s="85" t="s">
        <v>303</v>
      </c>
      <c r="E140" s="86" t="s">
        <v>2694</v>
      </c>
      <c r="F140" s="87" t="s">
        <v>2695</v>
      </c>
      <c r="G140" s="88" t="s">
        <v>468</v>
      </c>
      <c r="H140" s="89">
        <v>17.760000000000002</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6224</v>
      </c>
    </row>
    <row r="141" spans="1:65" s="179" customFormat="1">
      <c r="B141" s="180"/>
      <c r="D141" s="100" t="s">
        <v>308</v>
      </c>
      <c r="E141" s="181" t="s">
        <v>1</v>
      </c>
      <c r="F141" s="182" t="s">
        <v>3859</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3860</v>
      </c>
      <c r="H142" s="103">
        <v>24</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86" customFormat="1">
      <c r="B143" s="187"/>
      <c r="D143" s="100" t="s">
        <v>308</v>
      </c>
      <c r="E143" s="188" t="s">
        <v>1</v>
      </c>
      <c r="F143" s="189" t="s">
        <v>481</v>
      </c>
      <c r="H143" s="190">
        <v>24</v>
      </c>
      <c r="L143" s="187"/>
      <c r="M143" s="191"/>
      <c r="N143" s="192"/>
      <c r="O143" s="192"/>
      <c r="P143" s="192"/>
      <c r="Q143" s="192"/>
      <c r="R143" s="192"/>
      <c r="S143" s="192"/>
      <c r="T143" s="193"/>
      <c r="AT143" s="188" t="s">
        <v>308</v>
      </c>
      <c r="AU143" s="188" t="s">
        <v>84</v>
      </c>
      <c r="AV143" s="186" t="s">
        <v>91</v>
      </c>
      <c r="AW143" s="186" t="s">
        <v>31</v>
      </c>
      <c r="AX143" s="186" t="s">
        <v>75</v>
      </c>
      <c r="AY143" s="188" t="s">
        <v>302</v>
      </c>
    </row>
    <row r="144" spans="1:65" s="179" customFormat="1">
      <c r="B144" s="180"/>
      <c r="D144" s="100" t="s">
        <v>308</v>
      </c>
      <c r="E144" s="181" t="s">
        <v>1</v>
      </c>
      <c r="F144" s="182" t="s">
        <v>482</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98" customFormat="1">
      <c r="B145" s="99"/>
      <c r="D145" s="100" t="s">
        <v>308</v>
      </c>
      <c r="E145" s="101" t="s">
        <v>1</v>
      </c>
      <c r="F145" s="102" t="s">
        <v>486</v>
      </c>
      <c r="H145" s="103">
        <v>-6.24</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186" customFormat="1">
      <c r="B146" s="187"/>
      <c r="D146" s="100" t="s">
        <v>308</v>
      </c>
      <c r="E146" s="188" t="s">
        <v>319</v>
      </c>
      <c r="F146" s="189" t="s">
        <v>481</v>
      </c>
      <c r="H146" s="190">
        <v>-6.24</v>
      </c>
      <c r="L146" s="187"/>
      <c r="M146" s="191"/>
      <c r="N146" s="192"/>
      <c r="O146" s="192"/>
      <c r="P146" s="192"/>
      <c r="Q146" s="192"/>
      <c r="R146" s="192"/>
      <c r="S146" s="192"/>
      <c r="T146" s="193"/>
      <c r="AT146" s="188" t="s">
        <v>308</v>
      </c>
      <c r="AU146" s="188" t="s">
        <v>84</v>
      </c>
      <c r="AV146" s="186" t="s">
        <v>91</v>
      </c>
      <c r="AW146" s="186" t="s">
        <v>31</v>
      </c>
      <c r="AX146" s="186" t="s">
        <v>75</v>
      </c>
      <c r="AY146" s="188" t="s">
        <v>302</v>
      </c>
    </row>
    <row r="147" spans="1:65" s="171" customFormat="1">
      <c r="B147" s="172"/>
      <c r="D147" s="100" t="s">
        <v>308</v>
      </c>
      <c r="E147" s="173" t="s">
        <v>396</v>
      </c>
      <c r="F147" s="174" t="s">
        <v>435</v>
      </c>
      <c r="H147" s="175">
        <v>17.760000000000002</v>
      </c>
      <c r="L147" s="172"/>
      <c r="M147" s="176"/>
      <c r="N147" s="177"/>
      <c r="O147" s="177"/>
      <c r="P147" s="177"/>
      <c r="Q147" s="177"/>
      <c r="R147" s="177"/>
      <c r="S147" s="177"/>
      <c r="T147" s="178"/>
      <c r="AT147" s="173" t="s">
        <v>308</v>
      </c>
      <c r="AU147" s="173" t="s">
        <v>84</v>
      </c>
      <c r="AV147" s="171" t="s">
        <v>97</v>
      </c>
      <c r="AW147" s="171" t="s">
        <v>31</v>
      </c>
      <c r="AX147" s="171" t="s">
        <v>82</v>
      </c>
      <c r="AY147" s="173" t="s">
        <v>302</v>
      </c>
    </row>
    <row r="148" spans="1:65" s="15" customFormat="1" ht="21.75" customHeight="1">
      <c r="A148" s="12"/>
      <c r="B148" s="13"/>
      <c r="C148" s="85" t="s">
        <v>97</v>
      </c>
      <c r="D148" s="85" t="s">
        <v>303</v>
      </c>
      <c r="E148" s="86" t="s">
        <v>2734</v>
      </c>
      <c r="F148" s="87" t="s">
        <v>2884</v>
      </c>
      <c r="G148" s="88" t="s">
        <v>468</v>
      </c>
      <c r="H148" s="89">
        <v>3.6</v>
      </c>
      <c r="I148" s="3"/>
      <c r="J148" s="90">
        <f>ROUND(I148*H148,2)</f>
        <v>0</v>
      </c>
      <c r="K148" s="87" t="s">
        <v>427</v>
      </c>
      <c r="L148" s="13"/>
      <c r="M148" s="91" t="s">
        <v>1</v>
      </c>
      <c r="N148" s="92" t="s">
        <v>40</v>
      </c>
      <c r="O148" s="93"/>
      <c r="P148" s="94">
        <f>O148*H148</f>
        <v>0</v>
      </c>
      <c r="Q148" s="94">
        <v>0</v>
      </c>
      <c r="R148" s="94">
        <f>Q148*H148</f>
        <v>0</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6225</v>
      </c>
    </row>
    <row r="149" spans="1:65" s="179" customFormat="1">
      <c r="B149" s="180"/>
      <c r="D149" s="100" t="s">
        <v>308</v>
      </c>
      <c r="E149" s="181" t="s">
        <v>1</v>
      </c>
      <c r="F149" s="182" t="s">
        <v>2737</v>
      </c>
      <c r="H149" s="181" t="s">
        <v>1</v>
      </c>
      <c r="L149" s="180"/>
      <c r="M149" s="183"/>
      <c r="N149" s="184"/>
      <c r="O149" s="184"/>
      <c r="P149" s="184"/>
      <c r="Q149" s="184"/>
      <c r="R149" s="184"/>
      <c r="S149" s="184"/>
      <c r="T149" s="185"/>
      <c r="AT149" s="181" t="s">
        <v>308</v>
      </c>
      <c r="AU149" s="181" t="s">
        <v>84</v>
      </c>
      <c r="AV149" s="179" t="s">
        <v>82</v>
      </c>
      <c r="AW149" s="179" t="s">
        <v>31</v>
      </c>
      <c r="AX149" s="179" t="s">
        <v>75</v>
      </c>
      <c r="AY149" s="181" t="s">
        <v>302</v>
      </c>
    </row>
    <row r="150" spans="1:65" s="98" customFormat="1">
      <c r="B150" s="99"/>
      <c r="D150" s="100" t="s">
        <v>308</v>
      </c>
      <c r="E150" s="101" t="s">
        <v>1</v>
      </c>
      <c r="F150" s="102" t="s">
        <v>2659</v>
      </c>
      <c r="H150" s="103">
        <v>3.6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100</v>
      </c>
      <c r="D151" s="85" t="s">
        <v>303</v>
      </c>
      <c r="E151" s="86" t="s">
        <v>506</v>
      </c>
      <c r="F151" s="87" t="s">
        <v>507</v>
      </c>
      <c r="G151" s="88" t="s">
        <v>468</v>
      </c>
      <c r="H151" s="89">
        <v>17.760000000000002</v>
      </c>
      <c r="I151" s="3"/>
      <c r="J151" s="90">
        <f>ROUND(I151*H151,2)</f>
        <v>0</v>
      </c>
      <c r="K151" s="87" t="s">
        <v>427</v>
      </c>
      <c r="L151" s="13"/>
      <c r="M151" s="91" t="s">
        <v>1</v>
      </c>
      <c r="N151" s="92" t="s">
        <v>40</v>
      </c>
      <c r="O151" s="93"/>
      <c r="P151" s="94">
        <f>O151*H151</f>
        <v>0</v>
      </c>
      <c r="Q151" s="94">
        <v>0</v>
      </c>
      <c r="R151" s="94">
        <f>Q151*H151</f>
        <v>0</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6226</v>
      </c>
    </row>
    <row r="152" spans="1:65" s="98" customFormat="1">
      <c r="B152" s="99"/>
      <c r="D152" s="100" t="s">
        <v>308</v>
      </c>
      <c r="E152" s="101" t="s">
        <v>1</v>
      </c>
      <c r="F152" s="102" t="s">
        <v>396</v>
      </c>
      <c r="H152" s="103">
        <v>17.760000000000002</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33" customHeight="1">
      <c r="A153" s="12"/>
      <c r="B153" s="13"/>
      <c r="C153" s="85" t="s">
        <v>103</v>
      </c>
      <c r="D153" s="85" t="s">
        <v>303</v>
      </c>
      <c r="E153" s="86" t="s">
        <v>509</v>
      </c>
      <c r="F153" s="87" t="s">
        <v>510</v>
      </c>
      <c r="G153" s="88" t="s">
        <v>468</v>
      </c>
      <c r="H153" s="89">
        <v>888</v>
      </c>
      <c r="I153" s="3"/>
      <c r="J153" s="90">
        <f>ROUND(I153*H153,2)</f>
        <v>0</v>
      </c>
      <c r="K153" s="87" t="s">
        <v>427</v>
      </c>
      <c r="L153" s="13"/>
      <c r="M153" s="91" t="s">
        <v>1</v>
      </c>
      <c r="N153" s="92" t="s">
        <v>40</v>
      </c>
      <c r="O153" s="93"/>
      <c r="P153" s="94">
        <f>O153*H153</f>
        <v>0</v>
      </c>
      <c r="Q153" s="94">
        <v>0</v>
      </c>
      <c r="R153" s="94">
        <f>Q153*H153</f>
        <v>0</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6227</v>
      </c>
    </row>
    <row r="154" spans="1:65" s="98" customFormat="1">
      <c r="B154" s="99"/>
      <c r="D154" s="100" t="s">
        <v>308</v>
      </c>
      <c r="E154" s="101" t="s">
        <v>1</v>
      </c>
      <c r="F154" s="102" t="s">
        <v>512</v>
      </c>
      <c r="H154" s="103">
        <v>888</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106</v>
      </c>
      <c r="D155" s="85" t="s">
        <v>303</v>
      </c>
      <c r="E155" s="86" t="s">
        <v>2740</v>
      </c>
      <c r="F155" s="87" t="s">
        <v>2888</v>
      </c>
      <c r="G155" s="88" t="s">
        <v>468</v>
      </c>
      <c r="H155" s="89">
        <v>3.6</v>
      </c>
      <c r="I155" s="3"/>
      <c r="J155" s="90">
        <f>ROUND(I155*H155,2)</f>
        <v>0</v>
      </c>
      <c r="K155" s="87" t="s">
        <v>427</v>
      </c>
      <c r="L155" s="13"/>
      <c r="M155" s="91" t="s">
        <v>1</v>
      </c>
      <c r="N155" s="92" t="s">
        <v>40</v>
      </c>
      <c r="O155" s="93"/>
      <c r="P155" s="94">
        <f>O155*H155</f>
        <v>0</v>
      </c>
      <c r="Q155" s="94">
        <v>0</v>
      </c>
      <c r="R155" s="94">
        <f>Q155*H155</f>
        <v>0</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6228</v>
      </c>
    </row>
    <row r="156" spans="1:65" s="98" customFormat="1">
      <c r="B156" s="99"/>
      <c r="D156" s="100" t="s">
        <v>308</v>
      </c>
      <c r="E156" s="101" t="s">
        <v>1</v>
      </c>
      <c r="F156" s="102" t="s">
        <v>2659</v>
      </c>
      <c r="H156" s="103">
        <v>3.6</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16.5" customHeight="1">
      <c r="A157" s="12"/>
      <c r="B157" s="13"/>
      <c r="C157" s="85" t="s">
        <v>109</v>
      </c>
      <c r="D157" s="85" t="s">
        <v>303</v>
      </c>
      <c r="E157" s="86" t="s">
        <v>513</v>
      </c>
      <c r="F157" s="87" t="s">
        <v>514</v>
      </c>
      <c r="G157" s="88" t="s">
        <v>468</v>
      </c>
      <c r="H157" s="89">
        <v>17.760000000000002</v>
      </c>
      <c r="I157" s="3"/>
      <c r="J157" s="90">
        <f>ROUND(I157*H157,2)</f>
        <v>0</v>
      </c>
      <c r="K157" s="87" t="s">
        <v>427</v>
      </c>
      <c r="L157" s="13"/>
      <c r="M157" s="91" t="s">
        <v>1</v>
      </c>
      <c r="N157" s="92" t="s">
        <v>40</v>
      </c>
      <c r="O157" s="93"/>
      <c r="P157" s="94">
        <f>O157*H157</f>
        <v>0</v>
      </c>
      <c r="Q157" s="94">
        <v>0</v>
      </c>
      <c r="R157" s="94">
        <f>Q157*H157</f>
        <v>0</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6229</v>
      </c>
    </row>
    <row r="158" spans="1:65" s="98" customFormat="1">
      <c r="B158" s="99"/>
      <c r="D158" s="100" t="s">
        <v>308</v>
      </c>
      <c r="E158" s="101" t="s">
        <v>1</v>
      </c>
      <c r="F158" s="102" t="s">
        <v>396</v>
      </c>
      <c r="H158" s="103">
        <v>17.760000000000002</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112</v>
      </c>
      <c r="D159" s="85" t="s">
        <v>303</v>
      </c>
      <c r="E159" s="86" t="s">
        <v>516</v>
      </c>
      <c r="F159" s="87" t="s">
        <v>517</v>
      </c>
      <c r="G159" s="88" t="s">
        <v>518</v>
      </c>
      <c r="H159" s="89">
        <v>28.416</v>
      </c>
      <c r="I159" s="3"/>
      <c r="J159" s="90">
        <f>ROUND(I159*H159,2)</f>
        <v>0</v>
      </c>
      <c r="K159" s="87" t="s">
        <v>427</v>
      </c>
      <c r="L159" s="13"/>
      <c r="M159" s="91" t="s">
        <v>1</v>
      </c>
      <c r="N159" s="92" t="s">
        <v>40</v>
      </c>
      <c r="O159" s="93"/>
      <c r="P159" s="94">
        <f>O159*H159</f>
        <v>0</v>
      </c>
      <c r="Q159" s="94">
        <v>0</v>
      </c>
      <c r="R159" s="94">
        <f>Q159*H159</f>
        <v>0</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6230</v>
      </c>
    </row>
    <row r="160" spans="1:65" s="98" customFormat="1">
      <c r="B160" s="99"/>
      <c r="D160" s="100" t="s">
        <v>308</v>
      </c>
      <c r="E160" s="101" t="s">
        <v>1</v>
      </c>
      <c r="F160" s="102" t="s">
        <v>520</v>
      </c>
      <c r="H160" s="103">
        <v>28.416</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115</v>
      </c>
      <c r="D161" s="85" t="s">
        <v>303</v>
      </c>
      <c r="E161" s="86" t="s">
        <v>521</v>
      </c>
      <c r="F161" s="87" t="s">
        <v>522</v>
      </c>
      <c r="G161" s="88" t="s">
        <v>468</v>
      </c>
      <c r="H161" s="89">
        <v>3.6</v>
      </c>
      <c r="I161" s="3"/>
      <c r="J161" s="90">
        <f>ROUND(I161*H161,2)</f>
        <v>0</v>
      </c>
      <c r="K161" s="87" t="s">
        <v>427</v>
      </c>
      <c r="L161" s="13"/>
      <c r="M161" s="91" t="s">
        <v>1</v>
      </c>
      <c r="N161" s="92" t="s">
        <v>40</v>
      </c>
      <c r="O161" s="93"/>
      <c r="P161" s="94">
        <f>O161*H161</f>
        <v>0</v>
      </c>
      <c r="Q161" s="94">
        <v>0</v>
      </c>
      <c r="R161" s="94">
        <f>Q161*H161</f>
        <v>0</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6231</v>
      </c>
    </row>
    <row r="162" spans="1:65" s="98" customFormat="1">
      <c r="B162" s="99"/>
      <c r="D162" s="100" t="s">
        <v>308</v>
      </c>
      <c r="E162" s="101" t="s">
        <v>1</v>
      </c>
      <c r="F162" s="102" t="s">
        <v>396</v>
      </c>
      <c r="H162" s="103">
        <v>17.760000000000002</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98" customFormat="1" ht="22.5">
      <c r="B163" s="99"/>
      <c r="D163" s="100" t="s">
        <v>308</v>
      </c>
      <c r="E163" s="101" t="s">
        <v>1</v>
      </c>
      <c r="F163" s="102" t="s">
        <v>524</v>
      </c>
      <c r="H163" s="103">
        <v>6.24</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79" customFormat="1">
      <c r="B164" s="180"/>
      <c r="D164" s="100" t="s">
        <v>308</v>
      </c>
      <c r="E164" s="181" t="s">
        <v>1</v>
      </c>
      <c r="F164" s="182" t="s">
        <v>525</v>
      </c>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102" t="s">
        <v>3868</v>
      </c>
      <c r="H165" s="103">
        <v>-9.6</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3869</v>
      </c>
      <c r="H166" s="103">
        <v>-2.4</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79" customFormat="1">
      <c r="B167" s="180"/>
      <c r="D167" s="100" t="s">
        <v>308</v>
      </c>
      <c r="E167" s="181" t="s">
        <v>1</v>
      </c>
      <c r="F167" s="182" t="s">
        <v>532</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536</v>
      </c>
      <c r="H168" s="103">
        <v>-8.4</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2747</v>
      </c>
      <c r="H169" s="103">
        <v>-3.6</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86" customFormat="1">
      <c r="B170" s="187"/>
      <c r="D170" s="100" t="s">
        <v>308</v>
      </c>
      <c r="E170" s="188" t="s">
        <v>2748</v>
      </c>
      <c r="F170" s="189" t="s">
        <v>481</v>
      </c>
      <c r="H170" s="190">
        <v>-4.4408920985006301E-16</v>
      </c>
      <c r="L170" s="187"/>
      <c r="M170" s="191"/>
      <c r="N170" s="192"/>
      <c r="O170" s="192"/>
      <c r="P170" s="192"/>
      <c r="Q170" s="192"/>
      <c r="R170" s="192"/>
      <c r="S170" s="192"/>
      <c r="T170" s="193"/>
      <c r="AT170" s="188" t="s">
        <v>308</v>
      </c>
      <c r="AU170" s="188" t="s">
        <v>84</v>
      </c>
      <c r="AV170" s="186" t="s">
        <v>91</v>
      </c>
      <c r="AW170" s="186" t="s">
        <v>31</v>
      </c>
      <c r="AX170" s="186" t="s">
        <v>75</v>
      </c>
      <c r="AY170" s="188" t="s">
        <v>302</v>
      </c>
    </row>
    <row r="171" spans="1:65" s="179" customFormat="1" ht="22.5">
      <c r="B171" s="180"/>
      <c r="D171" s="100" t="s">
        <v>308</v>
      </c>
      <c r="E171" s="181" t="s">
        <v>1</v>
      </c>
      <c r="F171" s="182" t="s">
        <v>2749</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ht="22.5">
      <c r="B172" s="99"/>
      <c r="D172" s="100" t="s">
        <v>308</v>
      </c>
      <c r="E172" s="101" t="s">
        <v>2659</v>
      </c>
      <c r="F172" s="102" t="s">
        <v>3870</v>
      </c>
      <c r="H172" s="103">
        <v>3.6</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171" customFormat="1">
      <c r="B173" s="172"/>
      <c r="D173" s="100" t="s">
        <v>308</v>
      </c>
      <c r="E173" s="173" t="s">
        <v>398</v>
      </c>
      <c r="F173" s="174" t="s">
        <v>435</v>
      </c>
      <c r="H173" s="175">
        <v>3.6</v>
      </c>
      <c r="L173" s="172"/>
      <c r="M173" s="176"/>
      <c r="N173" s="177"/>
      <c r="O173" s="177"/>
      <c r="P173" s="177"/>
      <c r="Q173" s="177"/>
      <c r="R173" s="177"/>
      <c r="S173" s="177"/>
      <c r="T173" s="178"/>
      <c r="AT173" s="173" t="s">
        <v>308</v>
      </c>
      <c r="AU173" s="173" t="s">
        <v>84</v>
      </c>
      <c r="AV173" s="171" t="s">
        <v>97</v>
      </c>
      <c r="AW173" s="171" t="s">
        <v>31</v>
      </c>
      <c r="AX173" s="171" t="s">
        <v>82</v>
      </c>
      <c r="AY173" s="173" t="s">
        <v>302</v>
      </c>
    </row>
    <row r="174" spans="1:65" s="15" customFormat="1" ht="16.5" customHeight="1">
      <c r="A174" s="12"/>
      <c r="B174" s="13"/>
      <c r="C174" s="85" t="s">
        <v>118</v>
      </c>
      <c r="D174" s="85" t="s">
        <v>303</v>
      </c>
      <c r="E174" s="86" t="s">
        <v>555</v>
      </c>
      <c r="F174" s="87" t="s">
        <v>556</v>
      </c>
      <c r="G174" s="88" t="s">
        <v>423</v>
      </c>
      <c r="H174" s="89">
        <v>24</v>
      </c>
      <c r="I174" s="3"/>
      <c r="J174" s="90">
        <f>ROUND(I174*H174,2)</f>
        <v>0</v>
      </c>
      <c r="K174" s="87" t="s">
        <v>427</v>
      </c>
      <c r="L174" s="13"/>
      <c r="M174" s="91" t="s">
        <v>1</v>
      </c>
      <c r="N174" s="92" t="s">
        <v>40</v>
      </c>
      <c r="O174" s="93"/>
      <c r="P174" s="94">
        <f>O174*H174</f>
        <v>0</v>
      </c>
      <c r="Q174" s="94">
        <v>0</v>
      </c>
      <c r="R174" s="94">
        <f>Q174*H174</f>
        <v>0</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6232</v>
      </c>
    </row>
    <row r="175" spans="1:65" s="179" customFormat="1">
      <c r="B175" s="180"/>
      <c r="D175" s="100" t="s">
        <v>308</v>
      </c>
      <c r="E175" s="181" t="s">
        <v>1</v>
      </c>
      <c r="F175" s="182" t="s">
        <v>558</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179" customFormat="1">
      <c r="B176" s="180"/>
      <c r="D176" s="100" t="s">
        <v>308</v>
      </c>
      <c r="E176" s="181" t="s">
        <v>1</v>
      </c>
      <c r="F176" s="182" t="s">
        <v>3872</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ht="22.5">
      <c r="B177" s="99"/>
      <c r="D177" s="100" t="s">
        <v>308</v>
      </c>
      <c r="E177" s="101" t="s">
        <v>344</v>
      </c>
      <c r="F177" s="102" t="s">
        <v>3873</v>
      </c>
      <c r="H177" s="103">
        <v>24</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79" customFormat="1">
      <c r="B178" s="180"/>
      <c r="D178" s="100" t="s">
        <v>308</v>
      </c>
      <c r="E178" s="181" t="s">
        <v>1</v>
      </c>
      <c r="F178" s="182" t="s">
        <v>3874</v>
      </c>
      <c r="H178" s="181" t="s">
        <v>1</v>
      </c>
      <c r="L178" s="180"/>
      <c r="M178" s="183"/>
      <c r="N178" s="184"/>
      <c r="O178" s="184"/>
      <c r="P178" s="184"/>
      <c r="Q178" s="184"/>
      <c r="R178" s="184"/>
      <c r="S178" s="184"/>
      <c r="T178" s="185"/>
      <c r="AT178" s="181" t="s">
        <v>308</v>
      </c>
      <c r="AU178" s="181" t="s">
        <v>84</v>
      </c>
      <c r="AV178" s="179" t="s">
        <v>82</v>
      </c>
      <c r="AW178" s="179" t="s">
        <v>31</v>
      </c>
      <c r="AX178" s="179" t="s">
        <v>75</v>
      </c>
      <c r="AY178" s="181" t="s">
        <v>302</v>
      </c>
    </row>
    <row r="179" spans="1:65" s="171" customFormat="1">
      <c r="B179" s="172"/>
      <c r="D179" s="100" t="s">
        <v>308</v>
      </c>
      <c r="E179" s="173" t="s">
        <v>1</v>
      </c>
      <c r="F179" s="174" t="s">
        <v>435</v>
      </c>
      <c r="H179" s="175">
        <v>24</v>
      </c>
      <c r="L179" s="172"/>
      <c r="M179" s="176"/>
      <c r="N179" s="177"/>
      <c r="O179" s="177"/>
      <c r="P179" s="177"/>
      <c r="Q179" s="177"/>
      <c r="R179" s="177"/>
      <c r="S179" s="177"/>
      <c r="T179" s="178"/>
      <c r="AT179" s="173" t="s">
        <v>308</v>
      </c>
      <c r="AU179" s="173" t="s">
        <v>84</v>
      </c>
      <c r="AV179" s="171" t="s">
        <v>97</v>
      </c>
      <c r="AW179" s="171" t="s">
        <v>31</v>
      </c>
      <c r="AX179" s="171" t="s">
        <v>82</v>
      </c>
      <c r="AY179" s="173" t="s">
        <v>302</v>
      </c>
    </row>
    <row r="180" spans="1:65" s="15" customFormat="1" ht="21.75" customHeight="1">
      <c r="A180" s="12"/>
      <c r="B180" s="13"/>
      <c r="C180" s="85" t="s">
        <v>121</v>
      </c>
      <c r="D180" s="85" t="s">
        <v>303</v>
      </c>
      <c r="E180" s="86" t="s">
        <v>569</v>
      </c>
      <c r="F180" s="87" t="s">
        <v>570</v>
      </c>
      <c r="G180" s="88" t="s">
        <v>423</v>
      </c>
      <c r="H180" s="89">
        <v>24</v>
      </c>
      <c r="I180" s="231"/>
      <c r="J180" s="90">
        <f>ROUND(I180*H180,2)</f>
        <v>0</v>
      </c>
      <c r="K180" s="87" t="s">
        <v>1</v>
      </c>
      <c r="L180" s="13"/>
      <c r="M180" s="91" t="s">
        <v>1</v>
      </c>
      <c r="N180" s="92" t="s">
        <v>40</v>
      </c>
      <c r="O180" s="93"/>
      <c r="P180" s="94">
        <f>O180*H180</f>
        <v>0</v>
      </c>
      <c r="Q180" s="94">
        <v>0</v>
      </c>
      <c r="R180" s="94">
        <f>Q180*H180</f>
        <v>0</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6233</v>
      </c>
    </row>
    <row r="181" spans="1:65" s="179" customFormat="1" ht="22.5">
      <c r="B181" s="180"/>
      <c r="D181" s="100" t="s">
        <v>308</v>
      </c>
      <c r="E181" s="181" t="s">
        <v>1</v>
      </c>
      <c r="F181" s="182" t="s">
        <v>3876</v>
      </c>
      <c r="H181" s="181" t="s">
        <v>1</v>
      </c>
      <c r="L181" s="180"/>
      <c r="M181" s="183"/>
      <c r="N181" s="184"/>
      <c r="O181" s="184"/>
      <c r="P181" s="184"/>
      <c r="Q181" s="184"/>
      <c r="R181" s="184"/>
      <c r="S181" s="184"/>
      <c r="T181" s="185"/>
      <c r="AT181" s="181" t="s">
        <v>308</v>
      </c>
      <c r="AU181" s="181" t="s">
        <v>84</v>
      </c>
      <c r="AV181" s="179" t="s">
        <v>82</v>
      </c>
      <c r="AW181" s="179" t="s">
        <v>31</v>
      </c>
      <c r="AX181" s="179" t="s">
        <v>75</v>
      </c>
      <c r="AY181" s="181" t="s">
        <v>302</v>
      </c>
    </row>
    <row r="182" spans="1:65" s="179" customFormat="1" ht="22.5">
      <c r="B182" s="180"/>
      <c r="D182" s="100" t="s">
        <v>308</v>
      </c>
      <c r="E182" s="181" t="s">
        <v>1</v>
      </c>
      <c r="F182" s="182" t="s">
        <v>3877</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ht="22.5">
      <c r="B183" s="99"/>
      <c r="D183" s="100" t="s">
        <v>308</v>
      </c>
      <c r="E183" s="101" t="s">
        <v>347</v>
      </c>
      <c r="F183" s="102" t="s">
        <v>3878</v>
      </c>
      <c r="H183" s="103">
        <v>24</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79" customFormat="1">
      <c r="B184" s="180"/>
      <c r="D184" s="100" t="s">
        <v>308</v>
      </c>
      <c r="E184" s="181" t="s">
        <v>1</v>
      </c>
      <c r="F184" s="182" t="s">
        <v>3879</v>
      </c>
      <c r="H184" s="181" t="s">
        <v>1</v>
      </c>
      <c r="L184" s="180"/>
      <c r="M184" s="183"/>
      <c r="N184" s="184"/>
      <c r="O184" s="184"/>
      <c r="P184" s="184"/>
      <c r="Q184" s="184"/>
      <c r="R184" s="184"/>
      <c r="S184" s="184"/>
      <c r="T184" s="185"/>
      <c r="AT184" s="181" t="s">
        <v>308</v>
      </c>
      <c r="AU184" s="181" t="s">
        <v>84</v>
      </c>
      <c r="AV184" s="179" t="s">
        <v>82</v>
      </c>
      <c r="AW184" s="179" t="s">
        <v>31</v>
      </c>
      <c r="AX184" s="179" t="s">
        <v>75</v>
      </c>
      <c r="AY184" s="181" t="s">
        <v>302</v>
      </c>
    </row>
    <row r="185" spans="1:65" s="171" customFormat="1">
      <c r="B185" s="172"/>
      <c r="D185" s="100" t="s">
        <v>308</v>
      </c>
      <c r="E185" s="173" t="s">
        <v>1</v>
      </c>
      <c r="F185" s="174" t="s">
        <v>435</v>
      </c>
      <c r="H185" s="175">
        <v>24</v>
      </c>
      <c r="L185" s="172"/>
      <c r="M185" s="176"/>
      <c r="N185" s="177"/>
      <c r="O185" s="177"/>
      <c r="P185" s="177"/>
      <c r="Q185" s="177"/>
      <c r="R185" s="177"/>
      <c r="S185" s="177"/>
      <c r="T185" s="178"/>
      <c r="AT185" s="173" t="s">
        <v>308</v>
      </c>
      <c r="AU185" s="173" t="s">
        <v>84</v>
      </c>
      <c r="AV185" s="171" t="s">
        <v>97</v>
      </c>
      <c r="AW185" s="171" t="s">
        <v>31</v>
      </c>
      <c r="AX185" s="171" t="s">
        <v>82</v>
      </c>
      <c r="AY185" s="173" t="s">
        <v>302</v>
      </c>
    </row>
    <row r="186" spans="1:65" s="74" customFormat="1" ht="22.9" customHeight="1">
      <c r="B186" s="75"/>
      <c r="D186" s="76" t="s">
        <v>74</v>
      </c>
      <c r="E186" s="169" t="s">
        <v>97</v>
      </c>
      <c r="F186" s="169" t="s">
        <v>629</v>
      </c>
      <c r="J186" s="170">
        <f>BK186</f>
        <v>0</v>
      </c>
      <c r="L186" s="75"/>
      <c r="M186" s="79"/>
      <c r="N186" s="80"/>
      <c r="O186" s="80"/>
      <c r="P186" s="81">
        <f>SUM(P187:P189)</f>
        <v>0</v>
      </c>
      <c r="Q186" s="80"/>
      <c r="R186" s="81">
        <f>SUM(R187:R189)</f>
        <v>0</v>
      </c>
      <c r="S186" s="80"/>
      <c r="T186" s="82">
        <f>SUM(T187:T189)</f>
        <v>0</v>
      </c>
      <c r="AR186" s="76" t="s">
        <v>82</v>
      </c>
      <c r="AT186" s="83" t="s">
        <v>74</v>
      </c>
      <c r="AU186" s="83" t="s">
        <v>82</v>
      </c>
      <c r="AY186" s="76" t="s">
        <v>302</v>
      </c>
      <c r="BK186" s="84">
        <f>SUM(BK187:BK189)</f>
        <v>0</v>
      </c>
    </row>
    <row r="187" spans="1:65" s="15" customFormat="1" ht="16.5" customHeight="1">
      <c r="A187" s="12"/>
      <c r="B187" s="13"/>
      <c r="C187" s="85" t="s">
        <v>124</v>
      </c>
      <c r="D187" s="85" t="s">
        <v>303</v>
      </c>
      <c r="E187" s="86" t="s">
        <v>2772</v>
      </c>
      <c r="F187" s="87" t="s">
        <v>2773</v>
      </c>
      <c r="G187" s="88" t="s">
        <v>468</v>
      </c>
      <c r="H187" s="89">
        <v>2.4</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6234</v>
      </c>
    </row>
    <row r="188" spans="1:65" s="98" customFormat="1">
      <c r="B188" s="99"/>
      <c r="D188" s="100" t="s">
        <v>308</v>
      </c>
      <c r="E188" s="101" t="s">
        <v>1</v>
      </c>
      <c r="F188" s="102" t="s">
        <v>3881</v>
      </c>
      <c r="H188" s="103">
        <v>2.4</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171" customFormat="1">
      <c r="B189" s="172"/>
      <c r="D189" s="100" t="s">
        <v>308</v>
      </c>
      <c r="E189" s="173" t="s">
        <v>3845</v>
      </c>
      <c r="F189" s="174" t="s">
        <v>435</v>
      </c>
      <c r="H189" s="175">
        <v>2.4</v>
      </c>
      <c r="L189" s="172"/>
      <c r="M189" s="176"/>
      <c r="N189" s="177"/>
      <c r="O189" s="177"/>
      <c r="P189" s="177"/>
      <c r="Q189" s="177"/>
      <c r="R189" s="177"/>
      <c r="S189" s="177"/>
      <c r="T189" s="178"/>
      <c r="AT189" s="173" t="s">
        <v>308</v>
      </c>
      <c r="AU189" s="173" t="s">
        <v>84</v>
      </c>
      <c r="AV189" s="171" t="s">
        <v>97</v>
      </c>
      <c r="AW189" s="171" t="s">
        <v>31</v>
      </c>
      <c r="AX189" s="171" t="s">
        <v>82</v>
      </c>
      <c r="AY189" s="173" t="s">
        <v>302</v>
      </c>
    </row>
    <row r="190" spans="1:65" s="74" customFormat="1" ht="22.9" customHeight="1">
      <c r="B190" s="75"/>
      <c r="D190" s="76" t="s">
        <v>74</v>
      </c>
      <c r="E190" s="169" t="s">
        <v>100</v>
      </c>
      <c r="F190" s="169" t="s">
        <v>692</v>
      </c>
      <c r="J190" s="170">
        <f>BK190</f>
        <v>0</v>
      </c>
      <c r="L190" s="75"/>
      <c r="M190" s="79"/>
      <c r="N190" s="80"/>
      <c r="O190" s="80"/>
      <c r="P190" s="81">
        <f>SUM(P191:P192)</f>
        <v>0</v>
      </c>
      <c r="Q190" s="80"/>
      <c r="R190" s="81">
        <f>SUM(R191:R192)</f>
        <v>0</v>
      </c>
      <c r="S190" s="80"/>
      <c r="T190" s="82">
        <f>SUM(T191:T192)</f>
        <v>0</v>
      </c>
      <c r="AR190" s="76" t="s">
        <v>82</v>
      </c>
      <c r="AT190" s="83" t="s">
        <v>74</v>
      </c>
      <c r="AU190" s="83" t="s">
        <v>82</v>
      </c>
      <c r="AY190" s="76" t="s">
        <v>302</v>
      </c>
      <c r="BK190" s="84">
        <f>SUM(BK191:BK192)</f>
        <v>0</v>
      </c>
    </row>
    <row r="191" spans="1:65" s="15" customFormat="1" ht="44.25" customHeight="1">
      <c r="A191" s="12"/>
      <c r="B191" s="13"/>
      <c r="C191" s="85" t="s">
        <v>185</v>
      </c>
      <c r="D191" s="85" t="s">
        <v>303</v>
      </c>
      <c r="E191" s="86" t="s">
        <v>706</v>
      </c>
      <c r="F191" s="87" t="s">
        <v>707</v>
      </c>
      <c r="G191" s="88" t="s">
        <v>423</v>
      </c>
      <c r="H191" s="89">
        <v>24</v>
      </c>
      <c r="I191" s="3"/>
      <c r="J191" s="90">
        <f>ROUND(I191*H191,2)</f>
        <v>0</v>
      </c>
      <c r="K191" s="87" t="s">
        <v>1</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6235</v>
      </c>
    </row>
    <row r="192" spans="1:65" s="98" customFormat="1">
      <c r="B192" s="99"/>
      <c r="D192" s="100" t="s">
        <v>308</v>
      </c>
      <c r="E192" s="101" t="s">
        <v>1</v>
      </c>
      <c r="F192" s="102" t="s">
        <v>344</v>
      </c>
      <c r="H192" s="103">
        <v>24</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74" customFormat="1" ht="22.9" customHeight="1">
      <c r="B193" s="75"/>
      <c r="D193" s="76" t="s">
        <v>74</v>
      </c>
      <c r="E193" s="169" t="s">
        <v>112</v>
      </c>
      <c r="F193" s="169" t="s">
        <v>3883</v>
      </c>
      <c r="J193" s="170">
        <f>BK193</f>
        <v>0</v>
      </c>
      <c r="L193" s="75"/>
      <c r="M193" s="79"/>
      <c r="N193" s="80"/>
      <c r="O193" s="80"/>
      <c r="P193" s="81">
        <f>SUM(P194:P217)</f>
        <v>0</v>
      </c>
      <c r="Q193" s="80"/>
      <c r="R193" s="81">
        <f>SUM(R194:R217)</f>
        <v>0</v>
      </c>
      <c r="S193" s="80"/>
      <c r="T193" s="82">
        <f>SUM(T194:T217)</f>
        <v>0</v>
      </c>
      <c r="AR193" s="76" t="s">
        <v>82</v>
      </c>
      <c r="AT193" s="83" t="s">
        <v>74</v>
      </c>
      <c r="AU193" s="83" t="s">
        <v>82</v>
      </c>
      <c r="AY193" s="76" t="s">
        <v>302</v>
      </c>
      <c r="BK193" s="84">
        <f>SUM(BK194:BK217)</f>
        <v>0</v>
      </c>
    </row>
    <row r="194" spans="1:65" s="15" customFormat="1" ht="21.75" customHeight="1">
      <c r="A194" s="12"/>
      <c r="B194" s="13"/>
      <c r="C194" s="85" t="s">
        <v>8</v>
      </c>
      <c r="D194" s="85" t="s">
        <v>303</v>
      </c>
      <c r="E194" s="86" t="s">
        <v>847</v>
      </c>
      <c r="F194" s="87" t="s">
        <v>848</v>
      </c>
      <c r="G194" s="88" t="s">
        <v>423</v>
      </c>
      <c r="H194" s="89">
        <v>24</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6236</v>
      </c>
    </row>
    <row r="195" spans="1:65" s="98" customFormat="1">
      <c r="B195" s="99"/>
      <c r="D195" s="100" t="s">
        <v>308</v>
      </c>
      <c r="E195" s="101" t="s">
        <v>1</v>
      </c>
      <c r="F195" s="102" t="s">
        <v>347</v>
      </c>
      <c r="H195" s="103">
        <v>24</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16.5" customHeight="1">
      <c r="A196" s="12"/>
      <c r="B196" s="13"/>
      <c r="C196" s="85" t="s">
        <v>190</v>
      </c>
      <c r="D196" s="85" t="s">
        <v>303</v>
      </c>
      <c r="E196" s="86" t="s">
        <v>868</v>
      </c>
      <c r="F196" s="87" t="s">
        <v>869</v>
      </c>
      <c r="G196" s="88" t="s">
        <v>518</v>
      </c>
      <c r="H196" s="89">
        <v>6.96</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6237</v>
      </c>
    </row>
    <row r="197" spans="1:65" s="98" customFormat="1">
      <c r="B197" s="99"/>
      <c r="D197" s="100" t="s">
        <v>308</v>
      </c>
      <c r="E197" s="101" t="s">
        <v>1</v>
      </c>
      <c r="F197" s="102" t="s">
        <v>3886</v>
      </c>
      <c r="H197" s="103">
        <v>13.704000000000001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874</v>
      </c>
      <c r="H198" s="103">
        <v>-6.7439999999999998</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86" customFormat="1">
      <c r="B199" s="187"/>
      <c r="D199" s="100" t="s">
        <v>308</v>
      </c>
      <c r="E199" s="188" t="s">
        <v>359</v>
      </c>
      <c r="F199" s="189" t="s">
        <v>481</v>
      </c>
      <c r="H199" s="190">
        <v>6.96</v>
      </c>
      <c r="L199" s="187"/>
      <c r="M199" s="191"/>
      <c r="N199" s="192"/>
      <c r="O199" s="192"/>
      <c r="P199" s="192"/>
      <c r="Q199" s="192"/>
      <c r="R199" s="192"/>
      <c r="S199" s="192"/>
      <c r="T199" s="193"/>
      <c r="AT199" s="188" t="s">
        <v>308</v>
      </c>
      <c r="AU199" s="188" t="s">
        <v>84</v>
      </c>
      <c r="AV199" s="186" t="s">
        <v>91</v>
      </c>
      <c r="AW199" s="186" t="s">
        <v>31</v>
      </c>
      <c r="AX199" s="186" t="s">
        <v>75</v>
      </c>
      <c r="AY199" s="188" t="s">
        <v>302</v>
      </c>
    </row>
    <row r="200" spans="1:65" s="171" customFormat="1">
      <c r="B200" s="172"/>
      <c r="D200" s="100" t="s">
        <v>308</v>
      </c>
      <c r="E200" s="173" t="s">
        <v>390</v>
      </c>
      <c r="F200" s="174" t="s">
        <v>435</v>
      </c>
      <c r="H200" s="175">
        <v>6.96</v>
      </c>
      <c r="L200" s="172"/>
      <c r="M200" s="176"/>
      <c r="N200" s="177"/>
      <c r="O200" s="177"/>
      <c r="P200" s="177"/>
      <c r="Q200" s="177"/>
      <c r="R200" s="177"/>
      <c r="S200" s="177"/>
      <c r="T200" s="178"/>
      <c r="AT200" s="173" t="s">
        <v>308</v>
      </c>
      <c r="AU200" s="173" t="s">
        <v>84</v>
      </c>
      <c r="AV200" s="171" t="s">
        <v>97</v>
      </c>
      <c r="AW200" s="171" t="s">
        <v>31</v>
      </c>
      <c r="AX200" s="171" t="s">
        <v>82</v>
      </c>
      <c r="AY200" s="173" t="s">
        <v>302</v>
      </c>
    </row>
    <row r="201" spans="1:65" s="15" customFormat="1" ht="21.75" customHeight="1">
      <c r="A201" s="12"/>
      <c r="B201" s="13"/>
      <c r="C201" s="85" t="s">
        <v>193</v>
      </c>
      <c r="D201" s="85" t="s">
        <v>303</v>
      </c>
      <c r="E201" s="86" t="s">
        <v>878</v>
      </c>
      <c r="F201" s="87" t="s">
        <v>879</v>
      </c>
      <c r="G201" s="88" t="s">
        <v>518</v>
      </c>
      <c r="H201" s="89">
        <v>13.92</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6238</v>
      </c>
    </row>
    <row r="202" spans="1:65" s="179" customFormat="1">
      <c r="B202" s="180"/>
      <c r="D202" s="100" t="s">
        <v>308</v>
      </c>
      <c r="E202" s="181" t="s">
        <v>1</v>
      </c>
      <c r="F202" s="182" t="s">
        <v>883</v>
      </c>
      <c r="H202" s="181" t="s">
        <v>1</v>
      </c>
      <c r="L202" s="180"/>
      <c r="M202" s="183"/>
      <c r="N202" s="184"/>
      <c r="O202" s="184"/>
      <c r="P202" s="184"/>
      <c r="Q202" s="184"/>
      <c r="R202" s="184"/>
      <c r="S202" s="184"/>
      <c r="T202" s="185"/>
      <c r="AT202" s="181" t="s">
        <v>308</v>
      </c>
      <c r="AU202" s="181" t="s">
        <v>84</v>
      </c>
      <c r="AV202" s="179" t="s">
        <v>82</v>
      </c>
      <c r="AW202" s="179" t="s">
        <v>31</v>
      </c>
      <c r="AX202" s="179" t="s">
        <v>75</v>
      </c>
      <c r="AY202" s="181" t="s">
        <v>302</v>
      </c>
    </row>
    <row r="203" spans="1:65" s="98" customFormat="1">
      <c r="B203" s="99"/>
      <c r="D203" s="100" t="s">
        <v>308</v>
      </c>
      <c r="E203" s="101" t="s">
        <v>1</v>
      </c>
      <c r="F203" s="102" t="s">
        <v>884</v>
      </c>
      <c r="H203" s="103">
        <v>13.92</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171" customFormat="1">
      <c r="B204" s="172"/>
      <c r="D204" s="100" t="s">
        <v>308</v>
      </c>
      <c r="E204" s="173" t="s">
        <v>1</v>
      </c>
      <c r="F204" s="174" t="s">
        <v>435</v>
      </c>
      <c r="H204" s="175">
        <v>13.92</v>
      </c>
      <c r="L204" s="172"/>
      <c r="M204" s="176"/>
      <c r="N204" s="177"/>
      <c r="O204" s="177"/>
      <c r="P204" s="177"/>
      <c r="Q204" s="177"/>
      <c r="R204" s="177"/>
      <c r="S204" s="177"/>
      <c r="T204" s="178"/>
      <c r="AT204" s="173" t="s">
        <v>308</v>
      </c>
      <c r="AU204" s="173" t="s">
        <v>84</v>
      </c>
      <c r="AV204" s="171" t="s">
        <v>97</v>
      </c>
      <c r="AW204" s="171" t="s">
        <v>31</v>
      </c>
      <c r="AX204" s="171" t="s">
        <v>82</v>
      </c>
      <c r="AY204" s="173" t="s">
        <v>302</v>
      </c>
    </row>
    <row r="205" spans="1:65" s="15" customFormat="1" ht="16.5" customHeight="1">
      <c r="A205" s="12"/>
      <c r="B205" s="13"/>
      <c r="C205" s="85" t="s">
        <v>196</v>
      </c>
      <c r="D205" s="85" t="s">
        <v>303</v>
      </c>
      <c r="E205" s="86" t="s">
        <v>886</v>
      </c>
      <c r="F205" s="87" t="s">
        <v>887</v>
      </c>
      <c r="G205" s="88" t="s">
        <v>518</v>
      </c>
      <c r="H205" s="89">
        <v>6.7439999999999998</v>
      </c>
      <c r="I205" s="3"/>
      <c r="J205" s="90">
        <f>ROUND(I205*H205,2)</f>
        <v>0</v>
      </c>
      <c r="K205" s="87" t="s">
        <v>427</v>
      </c>
      <c r="L205" s="13"/>
      <c r="M205" s="91" t="s">
        <v>1</v>
      </c>
      <c r="N205" s="92" t="s">
        <v>40</v>
      </c>
      <c r="O205" s="93"/>
      <c r="P205" s="94">
        <f>O205*H205</f>
        <v>0</v>
      </c>
      <c r="Q205" s="94">
        <v>0</v>
      </c>
      <c r="R205" s="94">
        <f>Q205*H205</f>
        <v>0</v>
      </c>
      <c r="S205" s="94">
        <v>0</v>
      </c>
      <c r="T205" s="95">
        <f>S205*H205</f>
        <v>0</v>
      </c>
      <c r="U205" s="12"/>
      <c r="V205" s="12"/>
      <c r="W205" s="12"/>
      <c r="X205" s="12"/>
      <c r="Y205" s="12"/>
      <c r="Z205" s="12"/>
      <c r="AA205" s="12"/>
      <c r="AB205" s="12"/>
      <c r="AC205" s="12"/>
      <c r="AD205" s="12"/>
      <c r="AE205" s="12"/>
      <c r="AR205" s="96" t="s">
        <v>97</v>
      </c>
      <c r="AT205" s="96" t="s">
        <v>303</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6239</v>
      </c>
    </row>
    <row r="206" spans="1:65" s="98" customFormat="1">
      <c r="B206" s="99"/>
      <c r="D206" s="100" t="s">
        <v>308</v>
      </c>
      <c r="E206" s="101" t="s">
        <v>1</v>
      </c>
      <c r="F206" s="102" t="s">
        <v>891</v>
      </c>
      <c r="H206" s="103">
        <v>6.7439999999999998</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1" customFormat="1">
      <c r="B207" s="172"/>
      <c r="D207" s="100" t="s">
        <v>308</v>
      </c>
      <c r="E207" s="173" t="s">
        <v>394</v>
      </c>
      <c r="F207" s="174" t="s">
        <v>435</v>
      </c>
      <c r="H207" s="175">
        <v>6.7439999999999998</v>
      </c>
      <c r="L207" s="172"/>
      <c r="M207" s="176"/>
      <c r="N207" s="177"/>
      <c r="O207" s="177"/>
      <c r="P207" s="177"/>
      <c r="Q207" s="177"/>
      <c r="R207" s="177"/>
      <c r="S207" s="177"/>
      <c r="T207" s="178"/>
      <c r="AT207" s="173" t="s">
        <v>308</v>
      </c>
      <c r="AU207" s="173" t="s">
        <v>84</v>
      </c>
      <c r="AV207" s="171" t="s">
        <v>97</v>
      </c>
      <c r="AW207" s="171" t="s">
        <v>31</v>
      </c>
      <c r="AX207" s="171" t="s">
        <v>82</v>
      </c>
      <c r="AY207" s="173" t="s">
        <v>302</v>
      </c>
    </row>
    <row r="208" spans="1:65" s="15" customFormat="1" ht="21.75" customHeight="1">
      <c r="A208" s="12"/>
      <c r="B208" s="13"/>
      <c r="C208" s="85" t="s">
        <v>199</v>
      </c>
      <c r="D208" s="85" t="s">
        <v>303</v>
      </c>
      <c r="E208" s="86" t="s">
        <v>894</v>
      </c>
      <c r="F208" s="87" t="s">
        <v>895</v>
      </c>
      <c r="G208" s="88" t="s">
        <v>518</v>
      </c>
      <c r="H208" s="89">
        <v>13.488</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6240</v>
      </c>
    </row>
    <row r="209" spans="1:65" s="179" customFormat="1">
      <c r="B209" s="180"/>
      <c r="D209" s="100" t="s">
        <v>308</v>
      </c>
      <c r="E209" s="181" t="s">
        <v>1</v>
      </c>
      <c r="F209" s="182" t="s">
        <v>897</v>
      </c>
      <c r="H209" s="181" t="s">
        <v>1</v>
      </c>
      <c r="L209" s="180"/>
      <c r="M209" s="183"/>
      <c r="N209" s="184"/>
      <c r="O209" s="184"/>
      <c r="P209" s="184"/>
      <c r="Q209" s="184"/>
      <c r="R209" s="184"/>
      <c r="S209" s="184"/>
      <c r="T209" s="185"/>
      <c r="AT209" s="181" t="s">
        <v>308</v>
      </c>
      <c r="AU209" s="181" t="s">
        <v>84</v>
      </c>
      <c r="AV209" s="179" t="s">
        <v>82</v>
      </c>
      <c r="AW209" s="179" t="s">
        <v>31</v>
      </c>
      <c r="AX209" s="179" t="s">
        <v>75</v>
      </c>
      <c r="AY209" s="181" t="s">
        <v>302</v>
      </c>
    </row>
    <row r="210" spans="1:65" s="98" customFormat="1">
      <c r="B210" s="99"/>
      <c r="D210" s="100" t="s">
        <v>308</v>
      </c>
      <c r="E210" s="101" t="s">
        <v>1</v>
      </c>
      <c r="F210" s="102" t="s">
        <v>898</v>
      </c>
      <c r="H210" s="103">
        <v>13.488</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12"/>
      <c r="B211" s="13"/>
      <c r="C211" s="85" t="s">
        <v>202</v>
      </c>
      <c r="D211" s="85" t="s">
        <v>303</v>
      </c>
      <c r="E211" s="86" t="s">
        <v>900</v>
      </c>
      <c r="F211" s="87" t="s">
        <v>901</v>
      </c>
      <c r="G211" s="88" t="s">
        <v>518</v>
      </c>
      <c r="H211" s="89">
        <v>6.96</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6241</v>
      </c>
    </row>
    <row r="212" spans="1:65" s="98" customFormat="1">
      <c r="B212" s="99"/>
      <c r="D212" s="100" t="s">
        <v>308</v>
      </c>
      <c r="E212" s="101" t="s">
        <v>1</v>
      </c>
      <c r="F212" s="102" t="s">
        <v>359</v>
      </c>
      <c r="H212" s="103">
        <v>6.96</v>
      </c>
      <c r="L212" s="99"/>
      <c r="M212" s="104"/>
      <c r="N212" s="105"/>
      <c r="O212" s="105"/>
      <c r="P212" s="105"/>
      <c r="Q212" s="105"/>
      <c r="R212" s="105"/>
      <c r="S212" s="105"/>
      <c r="T212" s="106"/>
      <c r="AT212" s="101" t="s">
        <v>308</v>
      </c>
      <c r="AU212" s="101" t="s">
        <v>84</v>
      </c>
      <c r="AV212" s="98" t="s">
        <v>84</v>
      </c>
      <c r="AW212" s="98" t="s">
        <v>31</v>
      </c>
      <c r="AX212" s="98" t="s">
        <v>82</v>
      </c>
      <c r="AY212" s="101" t="s">
        <v>302</v>
      </c>
    </row>
    <row r="213" spans="1:65" s="15" customFormat="1" ht="21.75" customHeight="1">
      <c r="A213" s="12"/>
      <c r="B213" s="13"/>
      <c r="C213" s="85" t="s">
        <v>7</v>
      </c>
      <c r="D213" s="85" t="s">
        <v>303</v>
      </c>
      <c r="E213" s="86" t="s">
        <v>904</v>
      </c>
      <c r="F213" s="87" t="s">
        <v>905</v>
      </c>
      <c r="G213" s="88" t="s">
        <v>518</v>
      </c>
      <c r="H213" s="89">
        <v>6.7439999999999998</v>
      </c>
      <c r="I213" s="3"/>
      <c r="J213" s="90">
        <f>ROUND(I213*H213,2)</f>
        <v>0</v>
      </c>
      <c r="K213" s="87" t="s">
        <v>427</v>
      </c>
      <c r="L213" s="13"/>
      <c r="M213" s="91" t="s">
        <v>1</v>
      </c>
      <c r="N213" s="92" t="s">
        <v>40</v>
      </c>
      <c r="O213" s="93"/>
      <c r="P213" s="94">
        <f>O213*H213</f>
        <v>0</v>
      </c>
      <c r="Q213" s="94">
        <v>0</v>
      </c>
      <c r="R213" s="94">
        <f>Q213*H213</f>
        <v>0</v>
      </c>
      <c r="S213" s="94">
        <v>0</v>
      </c>
      <c r="T213" s="95">
        <f>S213*H213</f>
        <v>0</v>
      </c>
      <c r="U213" s="12"/>
      <c r="V213" s="12"/>
      <c r="W213" s="12"/>
      <c r="X213" s="12"/>
      <c r="Y213" s="12"/>
      <c r="Z213" s="12"/>
      <c r="AA213" s="12"/>
      <c r="AB213" s="12"/>
      <c r="AC213" s="12"/>
      <c r="AD213" s="12"/>
      <c r="AE213" s="12"/>
      <c r="AR213" s="96" t="s">
        <v>97</v>
      </c>
      <c r="AT213" s="96" t="s">
        <v>303</v>
      </c>
      <c r="AU213" s="96" t="s">
        <v>84</v>
      </c>
      <c r="AY213" s="5" t="s">
        <v>302</v>
      </c>
      <c r="BE213" s="97">
        <f>IF(N213="základní",J213,0)</f>
        <v>0</v>
      </c>
      <c r="BF213" s="97">
        <f>IF(N213="snížená",J213,0)</f>
        <v>0</v>
      </c>
      <c r="BG213" s="97">
        <f>IF(N213="zákl. přenesená",J213,0)</f>
        <v>0</v>
      </c>
      <c r="BH213" s="97">
        <f>IF(N213="sníž. přenesená",J213,0)</f>
        <v>0</v>
      </c>
      <c r="BI213" s="97">
        <f>IF(N213="nulová",J213,0)</f>
        <v>0</v>
      </c>
      <c r="BJ213" s="5" t="s">
        <v>82</v>
      </c>
      <c r="BK213" s="97">
        <f>ROUND(I213*H213,2)</f>
        <v>0</v>
      </c>
      <c r="BL213" s="5" t="s">
        <v>97</v>
      </c>
      <c r="BM213" s="96" t="s">
        <v>6242</v>
      </c>
    </row>
    <row r="214" spans="1:65" s="98" customFormat="1">
      <c r="B214" s="99"/>
      <c r="D214" s="100" t="s">
        <v>308</v>
      </c>
      <c r="E214" s="101" t="s">
        <v>1</v>
      </c>
      <c r="F214" s="102" t="s">
        <v>394</v>
      </c>
      <c r="H214" s="103">
        <v>6.7439999999999998</v>
      </c>
      <c r="L214" s="99"/>
      <c r="M214" s="104"/>
      <c r="N214" s="105"/>
      <c r="O214" s="105"/>
      <c r="P214" s="105"/>
      <c r="Q214" s="105"/>
      <c r="R214" s="105"/>
      <c r="S214" s="105"/>
      <c r="T214" s="106"/>
      <c r="AT214" s="101" t="s">
        <v>308</v>
      </c>
      <c r="AU214" s="101" t="s">
        <v>84</v>
      </c>
      <c r="AV214" s="98" t="s">
        <v>84</v>
      </c>
      <c r="AW214" s="98" t="s">
        <v>31</v>
      </c>
      <c r="AX214" s="98" t="s">
        <v>82</v>
      </c>
      <c r="AY214" s="101" t="s">
        <v>302</v>
      </c>
    </row>
    <row r="215" spans="1:65" s="15" customFormat="1" ht="21.75" customHeight="1">
      <c r="A215" s="12"/>
      <c r="B215" s="13"/>
      <c r="C215" s="85" t="s">
        <v>207</v>
      </c>
      <c r="D215" s="85" t="s">
        <v>303</v>
      </c>
      <c r="E215" s="86" t="s">
        <v>922</v>
      </c>
      <c r="F215" s="87" t="s">
        <v>923</v>
      </c>
      <c r="G215" s="88" t="s">
        <v>518</v>
      </c>
      <c r="H215" s="89">
        <v>6.96</v>
      </c>
      <c r="I215" s="3"/>
      <c r="J215" s="90">
        <f>ROUND(I215*H215,2)</f>
        <v>0</v>
      </c>
      <c r="K215" s="87" t="s">
        <v>1</v>
      </c>
      <c r="L215" s="13"/>
      <c r="M215" s="91" t="s">
        <v>1</v>
      </c>
      <c r="N215" s="92" t="s">
        <v>40</v>
      </c>
      <c r="O215" s="93"/>
      <c r="P215" s="94">
        <f>O215*H215</f>
        <v>0</v>
      </c>
      <c r="Q215" s="94">
        <v>0</v>
      </c>
      <c r="R215" s="94">
        <f>Q215*H215</f>
        <v>0</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6243</v>
      </c>
    </row>
    <row r="216" spans="1:65" s="179" customFormat="1" ht="22.5">
      <c r="B216" s="180"/>
      <c r="D216" s="100" t="s">
        <v>308</v>
      </c>
      <c r="E216" s="181" t="s">
        <v>1</v>
      </c>
      <c r="F216" s="182" t="s">
        <v>925</v>
      </c>
      <c r="H216" s="181" t="s">
        <v>1</v>
      </c>
      <c r="L216" s="180"/>
      <c r="M216" s="183"/>
      <c r="N216" s="184"/>
      <c r="O216" s="184"/>
      <c r="P216" s="184"/>
      <c r="Q216" s="184"/>
      <c r="R216" s="184"/>
      <c r="S216" s="184"/>
      <c r="T216" s="185"/>
      <c r="AT216" s="181" t="s">
        <v>308</v>
      </c>
      <c r="AU216" s="181" t="s">
        <v>84</v>
      </c>
      <c r="AV216" s="179" t="s">
        <v>82</v>
      </c>
      <c r="AW216" s="179" t="s">
        <v>31</v>
      </c>
      <c r="AX216" s="179" t="s">
        <v>75</v>
      </c>
      <c r="AY216" s="181" t="s">
        <v>302</v>
      </c>
    </row>
    <row r="217" spans="1:65" s="98" customFormat="1">
      <c r="B217" s="99"/>
      <c r="D217" s="100" t="s">
        <v>308</v>
      </c>
      <c r="E217" s="101" t="s">
        <v>1</v>
      </c>
      <c r="F217" s="102" t="s">
        <v>359</v>
      </c>
      <c r="H217" s="103">
        <v>6.96</v>
      </c>
      <c r="L217" s="99"/>
      <c r="M217" s="104"/>
      <c r="N217" s="105"/>
      <c r="O217" s="105"/>
      <c r="P217" s="105"/>
      <c r="Q217" s="105"/>
      <c r="R217" s="105"/>
      <c r="S217" s="105"/>
      <c r="T217" s="106"/>
      <c r="AT217" s="101" t="s">
        <v>308</v>
      </c>
      <c r="AU217" s="101" t="s">
        <v>84</v>
      </c>
      <c r="AV217" s="98" t="s">
        <v>84</v>
      </c>
      <c r="AW217" s="98" t="s">
        <v>31</v>
      </c>
      <c r="AX217" s="98" t="s">
        <v>82</v>
      </c>
      <c r="AY217" s="101" t="s">
        <v>302</v>
      </c>
    </row>
    <row r="218" spans="1:65" s="74" customFormat="1" ht="25.9" customHeight="1">
      <c r="B218" s="75"/>
      <c r="D218" s="76" t="s">
        <v>74</v>
      </c>
      <c r="E218" s="77" t="s">
        <v>3893</v>
      </c>
      <c r="F218" s="77" t="s">
        <v>3894</v>
      </c>
      <c r="J218" s="78">
        <f>BK218</f>
        <v>0</v>
      </c>
      <c r="L218" s="75"/>
      <c r="M218" s="79"/>
      <c r="N218" s="80"/>
      <c r="O218" s="80"/>
      <c r="P218" s="81">
        <f>P219</f>
        <v>0</v>
      </c>
      <c r="Q218" s="80"/>
      <c r="R218" s="81">
        <f>R219</f>
        <v>3.15E-2</v>
      </c>
      <c r="S218" s="80"/>
      <c r="T218" s="82">
        <f>T219</f>
        <v>0</v>
      </c>
      <c r="AR218" s="76" t="s">
        <v>84</v>
      </c>
      <c r="AT218" s="83" t="s">
        <v>74</v>
      </c>
      <c r="AU218" s="83" t="s">
        <v>75</v>
      </c>
      <c r="AY218" s="76" t="s">
        <v>302</v>
      </c>
      <c r="BK218" s="84">
        <f>BK219</f>
        <v>0</v>
      </c>
    </row>
    <row r="219" spans="1:65" s="74" customFormat="1" ht="22.9" customHeight="1">
      <c r="B219" s="75"/>
      <c r="D219" s="76" t="s">
        <v>74</v>
      </c>
      <c r="E219" s="169" t="s">
        <v>3895</v>
      </c>
      <c r="F219" s="169" t="s">
        <v>3896</v>
      </c>
      <c r="J219" s="170">
        <f>BK219</f>
        <v>0</v>
      </c>
      <c r="L219" s="75"/>
      <c r="M219" s="79"/>
      <c r="N219" s="80"/>
      <c r="O219" s="80"/>
      <c r="P219" s="81">
        <f>SUM(P220:P225)</f>
        <v>0</v>
      </c>
      <c r="Q219" s="80"/>
      <c r="R219" s="81">
        <f>SUM(R220:R225)</f>
        <v>3.15E-2</v>
      </c>
      <c r="S219" s="80"/>
      <c r="T219" s="82">
        <f>SUM(T220:T225)</f>
        <v>0</v>
      </c>
      <c r="AR219" s="76" t="s">
        <v>84</v>
      </c>
      <c r="AT219" s="83" t="s">
        <v>74</v>
      </c>
      <c r="AU219" s="83" t="s">
        <v>82</v>
      </c>
      <c r="AY219" s="76" t="s">
        <v>302</v>
      </c>
      <c r="BK219" s="84">
        <f>SUM(BK220:BK225)</f>
        <v>0</v>
      </c>
    </row>
    <row r="220" spans="1:65" s="15" customFormat="1" ht="21.75" customHeight="1">
      <c r="A220" s="12"/>
      <c r="B220" s="13"/>
      <c r="C220" s="85" t="s">
        <v>210</v>
      </c>
      <c r="D220" s="85" t="s">
        <v>303</v>
      </c>
      <c r="E220" s="86" t="s">
        <v>3897</v>
      </c>
      <c r="F220" s="87" t="s">
        <v>3898</v>
      </c>
      <c r="G220" s="88" t="s">
        <v>450</v>
      </c>
      <c r="H220" s="89">
        <v>30</v>
      </c>
      <c r="I220" s="3"/>
      <c r="J220" s="90">
        <f>ROUND(I220*H220,2)</f>
        <v>0</v>
      </c>
      <c r="K220" s="87" t="s">
        <v>427</v>
      </c>
      <c r="L220" s="13"/>
      <c r="M220" s="91" t="s">
        <v>1</v>
      </c>
      <c r="N220" s="92" t="s">
        <v>40</v>
      </c>
      <c r="O220" s="93"/>
      <c r="P220" s="94">
        <f>O220*H220</f>
        <v>0</v>
      </c>
      <c r="Q220" s="94">
        <v>0</v>
      </c>
      <c r="R220" s="94">
        <f>Q220*H220</f>
        <v>0</v>
      </c>
      <c r="S220" s="94">
        <v>0</v>
      </c>
      <c r="T220" s="95">
        <f>S220*H220</f>
        <v>0</v>
      </c>
      <c r="U220" s="12"/>
      <c r="V220" s="12"/>
      <c r="W220" s="12"/>
      <c r="X220" s="12"/>
      <c r="Y220" s="12"/>
      <c r="Z220" s="12"/>
      <c r="AA220" s="12"/>
      <c r="AB220" s="12"/>
      <c r="AC220" s="12"/>
      <c r="AD220" s="12"/>
      <c r="AE220" s="12"/>
      <c r="AR220" s="96" t="s">
        <v>190</v>
      </c>
      <c r="AT220" s="96" t="s">
        <v>303</v>
      </c>
      <c r="AU220" s="96" t="s">
        <v>84</v>
      </c>
      <c r="AY220" s="5" t="s">
        <v>302</v>
      </c>
      <c r="BE220" s="97">
        <f>IF(N220="základní",J220,0)</f>
        <v>0</v>
      </c>
      <c r="BF220" s="97">
        <f>IF(N220="snížená",J220,0)</f>
        <v>0</v>
      </c>
      <c r="BG220" s="97">
        <f>IF(N220="zákl. přenesená",J220,0)</f>
        <v>0</v>
      </c>
      <c r="BH220" s="97">
        <f>IF(N220="sníž. přenesená",J220,0)</f>
        <v>0</v>
      </c>
      <c r="BI220" s="97">
        <f>IF(N220="nulová",J220,0)</f>
        <v>0</v>
      </c>
      <c r="BJ220" s="5" t="s">
        <v>82</v>
      </c>
      <c r="BK220" s="97">
        <f>ROUND(I220*H220,2)</f>
        <v>0</v>
      </c>
      <c r="BL220" s="5" t="s">
        <v>190</v>
      </c>
      <c r="BM220" s="96" t="s">
        <v>6244</v>
      </c>
    </row>
    <row r="221" spans="1:65" s="98" customFormat="1">
      <c r="B221" s="99"/>
      <c r="D221" s="100" t="s">
        <v>308</v>
      </c>
      <c r="E221" s="101" t="s">
        <v>1</v>
      </c>
      <c r="F221" s="102" t="s">
        <v>3900</v>
      </c>
      <c r="H221" s="103">
        <v>30</v>
      </c>
      <c r="L221" s="99"/>
      <c r="M221" s="104"/>
      <c r="N221" s="105"/>
      <c r="O221" s="105"/>
      <c r="P221" s="105"/>
      <c r="Q221" s="105"/>
      <c r="R221" s="105"/>
      <c r="S221" s="105"/>
      <c r="T221" s="106"/>
      <c r="AT221" s="101" t="s">
        <v>308</v>
      </c>
      <c r="AU221" s="101" t="s">
        <v>84</v>
      </c>
      <c r="AV221" s="98" t="s">
        <v>84</v>
      </c>
      <c r="AW221" s="98" t="s">
        <v>31</v>
      </c>
      <c r="AX221" s="98" t="s">
        <v>82</v>
      </c>
      <c r="AY221" s="101" t="s">
        <v>302</v>
      </c>
    </row>
    <row r="222" spans="1:65" s="15" customFormat="1" ht="16.5" customHeight="1">
      <c r="A222" s="12"/>
      <c r="B222" s="13"/>
      <c r="C222" s="194" t="s">
        <v>213</v>
      </c>
      <c r="D222" s="194" t="s">
        <v>537</v>
      </c>
      <c r="E222" s="195" t="s">
        <v>3901</v>
      </c>
      <c r="F222" s="196" t="s">
        <v>3902</v>
      </c>
      <c r="G222" s="197" t="s">
        <v>3903</v>
      </c>
      <c r="H222" s="198">
        <v>31.5</v>
      </c>
      <c r="I222" s="3"/>
      <c r="J222" s="200">
        <f>ROUND(I222*H222,2)</f>
        <v>0</v>
      </c>
      <c r="K222" s="196" t="s">
        <v>427</v>
      </c>
      <c r="L222" s="201"/>
      <c r="M222" s="202" t="s">
        <v>1</v>
      </c>
      <c r="N222" s="203" t="s">
        <v>40</v>
      </c>
      <c r="O222" s="93"/>
      <c r="P222" s="94">
        <f>O222*H222</f>
        <v>0</v>
      </c>
      <c r="Q222" s="94">
        <v>1E-3</v>
      </c>
      <c r="R222" s="94">
        <f>Q222*H222</f>
        <v>3.15E-2</v>
      </c>
      <c r="S222" s="94">
        <v>0</v>
      </c>
      <c r="T222" s="95">
        <f>S222*H222</f>
        <v>0</v>
      </c>
      <c r="U222" s="12"/>
      <c r="V222" s="12"/>
      <c r="W222" s="12"/>
      <c r="X222" s="12"/>
      <c r="Y222" s="12"/>
      <c r="Z222" s="12"/>
      <c r="AA222" s="12"/>
      <c r="AB222" s="12"/>
      <c r="AC222" s="12"/>
      <c r="AD222" s="12"/>
      <c r="AE222" s="12"/>
      <c r="AR222" s="96" t="s">
        <v>585</v>
      </c>
      <c r="AT222" s="96" t="s">
        <v>537</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190</v>
      </c>
      <c r="BM222" s="96" t="s">
        <v>6245</v>
      </c>
    </row>
    <row r="223" spans="1:65" s="98" customFormat="1">
      <c r="B223" s="99"/>
      <c r="D223" s="100" t="s">
        <v>308</v>
      </c>
      <c r="E223" s="101" t="s">
        <v>1</v>
      </c>
      <c r="F223" s="102" t="s">
        <v>3905</v>
      </c>
      <c r="H223" s="103">
        <v>31.5</v>
      </c>
      <c r="L223" s="99"/>
      <c r="M223" s="104"/>
      <c r="N223" s="105"/>
      <c r="O223" s="105"/>
      <c r="P223" s="105"/>
      <c r="Q223" s="105"/>
      <c r="R223" s="105"/>
      <c r="S223" s="105"/>
      <c r="T223" s="106"/>
      <c r="AT223" s="101" t="s">
        <v>308</v>
      </c>
      <c r="AU223" s="101" t="s">
        <v>84</v>
      </c>
      <c r="AV223" s="98" t="s">
        <v>84</v>
      </c>
      <c r="AW223" s="98" t="s">
        <v>31</v>
      </c>
      <c r="AX223" s="98" t="s">
        <v>82</v>
      </c>
      <c r="AY223" s="101" t="s">
        <v>302</v>
      </c>
    </row>
    <row r="224" spans="1:65" s="15" customFormat="1" ht="21.75" customHeight="1">
      <c r="A224" s="12"/>
      <c r="B224" s="13"/>
      <c r="C224" s="85" t="s">
        <v>542</v>
      </c>
      <c r="D224" s="85" t="s">
        <v>303</v>
      </c>
      <c r="E224" s="86" t="s">
        <v>3906</v>
      </c>
      <c r="F224" s="87" t="s">
        <v>3907</v>
      </c>
      <c r="G224" s="88" t="s">
        <v>450</v>
      </c>
      <c r="H224" s="89">
        <v>30</v>
      </c>
      <c r="I224" s="3"/>
      <c r="J224" s="90">
        <f>ROUND(I224*H224,2)</f>
        <v>0</v>
      </c>
      <c r="K224" s="87" t="s">
        <v>1</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190</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190</v>
      </c>
      <c r="BM224" s="96" t="s">
        <v>6246</v>
      </c>
    </row>
    <row r="225" spans="1:65" s="98" customFormat="1">
      <c r="B225" s="99"/>
      <c r="D225" s="100" t="s">
        <v>308</v>
      </c>
      <c r="E225" s="101" t="s">
        <v>1</v>
      </c>
      <c r="F225" s="102" t="s">
        <v>3900</v>
      </c>
      <c r="H225" s="103">
        <v>30</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74" customFormat="1" ht="25.9" customHeight="1">
      <c r="B226" s="75"/>
      <c r="D226" s="76" t="s">
        <v>74</v>
      </c>
      <c r="E226" s="77" t="s">
        <v>537</v>
      </c>
      <c r="F226" s="77" t="s">
        <v>930</v>
      </c>
      <c r="J226" s="78">
        <f>BK226</f>
        <v>0</v>
      </c>
      <c r="L226" s="75"/>
      <c r="M226" s="79"/>
      <c r="N226" s="80"/>
      <c r="O226" s="80"/>
      <c r="P226" s="81">
        <f>P227</f>
        <v>0</v>
      </c>
      <c r="Q226" s="80"/>
      <c r="R226" s="81">
        <f>R227</f>
        <v>3.5999999999999999E-3</v>
      </c>
      <c r="S226" s="80"/>
      <c r="T226" s="82">
        <f>T227</f>
        <v>0</v>
      </c>
      <c r="AR226" s="76" t="s">
        <v>91</v>
      </c>
      <c r="AT226" s="83" t="s">
        <v>74</v>
      </c>
      <c r="AU226" s="83" t="s">
        <v>75</v>
      </c>
      <c r="AY226" s="76" t="s">
        <v>302</v>
      </c>
      <c r="BK226" s="84">
        <f>BK227</f>
        <v>0</v>
      </c>
    </row>
    <row r="227" spans="1:65" s="74" customFormat="1" ht="22.9" customHeight="1">
      <c r="B227" s="75"/>
      <c r="D227" s="76" t="s">
        <v>74</v>
      </c>
      <c r="E227" s="169" t="s">
        <v>931</v>
      </c>
      <c r="F227" s="169" t="s">
        <v>932</v>
      </c>
      <c r="J227" s="170">
        <f>BK227</f>
        <v>0</v>
      </c>
      <c r="L227" s="75"/>
      <c r="M227" s="79"/>
      <c r="N227" s="80"/>
      <c r="O227" s="80"/>
      <c r="P227" s="81">
        <f>SUM(P228:P229)</f>
        <v>0</v>
      </c>
      <c r="Q227" s="80"/>
      <c r="R227" s="81">
        <f>SUM(R228:R229)</f>
        <v>3.5999999999999999E-3</v>
      </c>
      <c r="S227" s="80"/>
      <c r="T227" s="82">
        <f>SUM(T228:T229)</f>
        <v>0</v>
      </c>
      <c r="AR227" s="76" t="s">
        <v>91</v>
      </c>
      <c r="AT227" s="83" t="s">
        <v>74</v>
      </c>
      <c r="AU227" s="83" t="s">
        <v>82</v>
      </c>
      <c r="AY227" s="76" t="s">
        <v>302</v>
      </c>
      <c r="BK227" s="84">
        <f>SUM(BK228:BK229)</f>
        <v>0</v>
      </c>
    </row>
    <row r="228" spans="1:65" s="15" customFormat="1" ht="16.5" customHeight="1">
      <c r="A228" s="12"/>
      <c r="B228" s="13"/>
      <c r="C228" s="85" t="s">
        <v>549</v>
      </c>
      <c r="D228" s="85" t="s">
        <v>303</v>
      </c>
      <c r="E228" s="86" t="s">
        <v>3909</v>
      </c>
      <c r="F228" s="87" t="s">
        <v>3910</v>
      </c>
      <c r="G228" s="88" t="s">
        <v>450</v>
      </c>
      <c r="H228" s="89">
        <v>30</v>
      </c>
      <c r="I228" s="3"/>
      <c r="J228" s="90">
        <f>ROUND(I228*H228,2)</f>
        <v>0</v>
      </c>
      <c r="K228" s="87" t="s">
        <v>936</v>
      </c>
      <c r="L228" s="13"/>
      <c r="M228" s="91" t="s">
        <v>1</v>
      </c>
      <c r="N228" s="92" t="s">
        <v>40</v>
      </c>
      <c r="O228" s="93"/>
      <c r="P228" s="94">
        <f>O228*H228</f>
        <v>0</v>
      </c>
      <c r="Q228" s="94">
        <v>1.2E-4</v>
      </c>
      <c r="R228" s="94">
        <f>Q228*H228</f>
        <v>3.5999999999999999E-3</v>
      </c>
      <c r="S228" s="94">
        <v>0</v>
      </c>
      <c r="T228" s="95">
        <f>S228*H228</f>
        <v>0</v>
      </c>
      <c r="U228" s="12"/>
      <c r="V228" s="12"/>
      <c r="W228" s="12"/>
      <c r="X228" s="12"/>
      <c r="Y228" s="12"/>
      <c r="Z228" s="12"/>
      <c r="AA228" s="12"/>
      <c r="AB228" s="12"/>
      <c r="AC228" s="12"/>
      <c r="AD228" s="12"/>
      <c r="AE228" s="12"/>
      <c r="AR228" s="96" t="s">
        <v>760</v>
      </c>
      <c r="AT228" s="96" t="s">
        <v>303</v>
      </c>
      <c r="AU228" s="96" t="s">
        <v>84</v>
      </c>
      <c r="AY228" s="5" t="s">
        <v>302</v>
      </c>
      <c r="BE228" s="97">
        <f>IF(N228="základní",J228,0)</f>
        <v>0</v>
      </c>
      <c r="BF228" s="97">
        <f>IF(N228="snížená",J228,0)</f>
        <v>0</v>
      </c>
      <c r="BG228" s="97">
        <f>IF(N228="zákl. přenesená",J228,0)</f>
        <v>0</v>
      </c>
      <c r="BH228" s="97">
        <f>IF(N228="sníž. přenesená",J228,0)</f>
        <v>0</v>
      </c>
      <c r="BI228" s="97">
        <f>IF(N228="nulová",J228,0)</f>
        <v>0</v>
      </c>
      <c r="BJ228" s="5" t="s">
        <v>82</v>
      </c>
      <c r="BK228" s="97">
        <f>ROUND(I228*H228,2)</f>
        <v>0</v>
      </c>
      <c r="BL228" s="5" t="s">
        <v>760</v>
      </c>
      <c r="BM228" s="96" t="s">
        <v>6247</v>
      </c>
    </row>
    <row r="229" spans="1:65" s="98" customFormat="1">
      <c r="B229" s="99"/>
      <c r="D229" s="100" t="s">
        <v>308</v>
      </c>
      <c r="E229" s="101" t="s">
        <v>1</v>
      </c>
      <c r="F229" s="102" t="s">
        <v>3900</v>
      </c>
      <c r="H229" s="103">
        <v>30</v>
      </c>
      <c r="L229" s="99"/>
      <c r="M229" s="212"/>
      <c r="N229" s="213"/>
      <c r="O229" s="213"/>
      <c r="P229" s="213"/>
      <c r="Q229" s="213"/>
      <c r="R229" s="213"/>
      <c r="S229" s="213"/>
      <c r="T229" s="214"/>
      <c r="AT229" s="101" t="s">
        <v>308</v>
      </c>
      <c r="AU229" s="101" t="s">
        <v>84</v>
      </c>
      <c r="AV229" s="98" t="s">
        <v>84</v>
      </c>
      <c r="AW229" s="98" t="s">
        <v>31</v>
      </c>
      <c r="AX229" s="98" t="s">
        <v>82</v>
      </c>
      <c r="AY229" s="101" t="s">
        <v>302</v>
      </c>
    </row>
    <row r="230" spans="1:65" s="15" customFormat="1" ht="6.95" customHeight="1">
      <c r="A230" s="12"/>
      <c r="B230" s="43"/>
      <c r="C230" s="44"/>
      <c r="D230" s="44"/>
      <c r="E230" s="44"/>
      <c r="F230" s="44"/>
      <c r="G230" s="44"/>
      <c r="H230" s="44"/>
      <c r="I230" s="44"/>
      <c r="J230" s="44"/>
      <c r="K230" s="44"/>
      <c r="L230" s="13"/>
      <c r="M230" s="12"/>
      <c r="O230" s="12"/>
      <c r="P230" s="12"/>
      <c r="Q230" s="12"/>
      <c r="R230" s="12"/>
      <c r="S230" s="12"/>
      <c r="T230" s="12"/>
      <c r="U230" s="12"/>
      <c r="V230" s="12"/>
      <c r="W230" s="12"/>
      <c r="X230" s="12"/>
      <c r="Y230" s="12"/>
      <c r="Z230" s="12"/>
      <c r="AA230" s="12"/>
      <c r="AB230" s="12"/>
      <c r="AC230" s="12"/>
      <c r="AD230" s="12"/>
      <c r="AE230" s="12"/>
    </row>
  </sheetData>
  <sheetProtection algorithmName="SHA-512" hashValue="2pmC5oOwvJVEXEAov304rHJ4LdzLwE5OhBjiRj6a31qEx6guM/bAnbJn9muiQIO2337bdG8GVLSlE6O2aLu6aQ==" saltValue="e2+vy1LRizYQAfPz86SoiQ==" spinCount="100000" sheet="1" objects="1" scenarios="1" autoFilter="0"/>
  <protectedRanges>
    <protectedRange sqref="I136 I138 I140 I148 I151 I153 I155 I157 I159 I161 I174 I187 I191 I194 I196 I201 I205 I208 I211 I213 I215 I220 I222 I224 I228" name="Oblast1"/>
  </protectedRanges>
  <autoFilter ref="C132:K229"/>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9"/>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255</v>
      </c>
      <c r="AZ2" s="163" t="s">
        <v>338</v>
      </c>
      <c r="BA2" s="163" t="s">
        <v>338</v>
      </c>
      <c r="BB2" s="163" t="s">
        <v>1</v>
      </c>
      <c r="BC2" s="163" t="s">
        <v>4326</v>
      </c>
      <c r="BD2" s="163" t="s">
        <v>84</v>
      </c>
    </row>
    <row r="3" spans="1:56" ht="6.95" customHeight="1">
      <c r="B3" s="6"/>
      <c r="C3" s="7"/>
      <c r="D3" s="7"/>
      <c r="E3" s="7"/>
      <c r="F3" s="7"/>
      <c r="G3" s="7"/>
      <c r="H3" s="7"/>
      <c r="I3" s="7"/>
      <c r="J3" s="7"/>
      <c r="K3" s="7"/>
      <c r="L3" s="8"/>
      <c r="AT3" s="5" t="s">
        <v>84</v>
      </c>
      <c r="AZ3" s="163" t="s">
        <v>344</v>
      </c>
      <c r="BA3" s="163" t="s">
        <v>344</v>
      </c>
      <c r="BB3" s="163" t="s">
        <v>1</v>
      </c>
      <c r="BC3" s="163" t="s">
        <v>4329</v>
      </c>
      <c r="BD3" s="163" t="s">
        <v>84</v>
      </c>
    </row>
    <row r="4" spans="1:56" ht="24.95" customHeight="1">
      <c r="B4" s="8"/>
      <c r="D4" s="9" t="s">
        <v>278</v>
      </c>
      <c r="L4" s="8"/>
      <c r="M4" s="10" t="s">
        <v>10</v>
      </c>
      <c r="AT4" s="5" t="s">
        <v>3</v>
      </c>
      <c r="AZ4" s="163" t="s">
        <v>1936</v>
      </c>
      <c r="BA4" s="163" t="s">
        <v>1936</v>
      </c>
      <c r="BB4" s="163" t="s">
        <v>1</v>
      </c>
      <c r="BC4" s="163" t="s">
        <v>4330</v>
      </c>
      <c r="BD4" s="163" t="s">
        <v>84</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4328</v>
      </c>
      <c r="F9" s="273"/>
      <c r="G9" s="273"/>
      <c r="H9" s="273"/>
      <c r="L9" s="8"/>
    </row>
    <row r="10" spans="1:56" ht="12" customHeight="1">
      <c r="B10" s="8"/>
      <c r="D10" s="11" t="s">
        <v>337</v>
      </c>
      <c r="L10" s="8"/>
    </row>
    <row r="11" spans="1:56" s="15" customFormat="1" ht="16.5" customHeight="1">
      <c r="A11" s="12"/>
      <c r="B11" s="13"/>
      <c r="C11" s="12"/>
      <c r="D11" s="12"/>
      <c r="E11" s="292" t="s">
        <v>6248</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6249</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ROUND((SUM(BE128:BE168)),  2)</f>
        <v>0</v>
      </c>
      <c r="G37" s="12"/>
      <c r="H37" s="12"/>
      <c r="I37" s="28">
        <v>0.21</v>
      </c>
      <c r="J37" s="27">
        <f>ROUND(((SUM(BE128:BE168))*I37),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ROUND((SUM(BF128:BF168)),  2)</f>
        <v>0</v>
      </c>
      <c r="G38" s="12"/>
      <c r="H38" s="12"/>
      <c r="I38" s="28">
        <v>0.15</v>
      </c>
      <c r="J38" s="27">
        <f>ROUND(((SUM(BF128:BF168))*I38),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ROUND((SUM(BG128:BG168)),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ROUND((SUM(BH128:BH168)),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ROUND((SUM(BI128:BI168)),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6248</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1 - DSO 02.4.1 Opravy komunikací a zpevněných ploch - vodovod řad 1-KN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J164</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4328</v>
      </c>
      <c r="F116" s="273"/>
      <c r="G116" s="273"/>
      <c r="H116" s="273"/>
      <c r="L116" s="8"/>
    </row>
    <row r="117" spans="1:63" ht="12" customHeight="1">
      <c r="B117" s="8"/>
      <c r="C117" s="11" t="s">
        <v>337</v>
      </c>
      <c r="L117" s="8"/>
    </row>
    <row r="118" spans="1:63" s="15" customFormat="1" ht="16.5" customHeight="1">
      <c r="A118" s="12"/>
      <c r="B118" s="13"/>
      <c r="C118" s="12"/>
      <c r="D118" s="12"/>
      <c r="E118" s="292" t="s">
        <v>6248</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1 - DSO 02.4.1 Opravy komunikací a zpevněných ploch - vodovod řad 1-KN</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152.3077538</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P130+P136+P164</f>
        <v>0</v>
      </c>
      <c r="Q129" s="80"/>
      <c r="R129" s="81">
        <f>R130+R136+R164</f>
        <v>152.3077538</v>
      </c>
      <c r="S129" s="80"/>
      <c r="T129" s="82">
        <f>T130+T136+T164</f>
        <v>0</v>
      </c>
      <c r="AR129" s="76" t="s">
        <v>82</v>
      </c>
      <c r="AT129" s="83" t="s">
        <v>74</v>
      </c>
      <c r="AU129" s="83" t="s">
        <v>75</v>
      </c>
      <c r="AY129" s="76" t="s">
        <v>302</v>
      </c>
      <c r="BK129" s="84">
        <f>BK130+BK136+BK164</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348.61</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6250</v>
      </c>
    </row>
    <row r="132" spans="1:65" s="98" customFormat="1">
      <c r="B132" s="99"/>
      <c r="D132" s="100" t="s">
        <v>308</v>
      </c>
      <c r="E132" s="101" t="s">
        <v>338</v>
      </c>
      <c r="F132" s="102" t="s">
        <v>6251</v>
      </c>
      <c r="H132" s="103">
        <v>339.38</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c r="B133" s="99"/>
      <c r="D133" s="100" t="s">
        <v>308</v>
      </c>
      <c r="E133" s="101" t="s">
        <v>344</v>
      </c>
      <c r="F133" s="102" t="s">
        <v>6252</v>
      </c>
      <c r="H133" s="103">
        <v>6.04</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6253</v>
      </c>
      <c r="H134" s="103">
        <v>3.19</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348.61</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SUM(P137:P163)</f>
        <v>0</v>
      </c>
      <c r="Q136" s="80"/>
      <c r="R136" s="81">
        <f>SUM(R137:R163)</f>
        <v>152.02078700000001</v>
      </c>
      <c r="S136" s="80"/>
      <c r="T136" s="82">
        <f>SUM(T137:T163)</f>
        <v>0</v>
      </c>
      <c r="AR136" s="76" t="s">
        <v>82</v>
      </c>
      <c r="AT136" s="83" t="s">
        <v>74</v>
      </c>
      <c r="AU136" s="83" t="s">
        <v>82</v>
      </c>
      <c r="AY136" s="76" t="s">
        <v>302</v>
      </c>
      <c r="BK136" s="84">
        <f>SUM(BK137:BK163)</f>
        <v>0</v>
      </c>
    </row>
    <row r="137" spans="1:65" s="15" customFormat="1" ht="16.5" customHeight="1">
      <c r="A137" s="12"/>
      <c r="B137" s="13"/>
      <c r="C137" s="85" t="s">
        <v>84</v>
      </c>
      <c r="D137" s="85" t="s">
        <v>303</v>
      </c>
      <c r="E137" s="86" t="s">
        <v>3948</v>
      </c>
      <c r="F137" s="87" t="s">
        <v>3949</v>
      </c>
      <c r="G137" s="88" t="s">
        <v>423</v>
      </c>
      <c r="H137" s="89">
        <v>9.23</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6254</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6.04</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3.19</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9.23</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339.38</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6255</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339.38</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3958</v>
      </c>
      <c r="F145" s="87" t="s">
        <v>3959</v>
      </c>
      <c r="G145" s="88" t="s">
        <v>423</v>
      </c>
      <c r="H145" s="89">
        <v>6.04</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6256</v>
      </c>
    </row>
    <row r="146" spans="1:65" s="98" customFormat="1">
      <c r="B146" s="99"/>
      <c r="D146" s="100" t="s">
        <v>308</v>
      </c>
      <c r="E146" s="101" t="s">
        <v>1</v>
      </c>
      <c r="F146" s="102" t="s">
        <v>344</v>
      </c>
      <c r="H146" s="103">
        <v>6.04</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4083</v>
      </c>
      <c r="F147" s="87" t="s">
        <v>4084</v>
      </c>
      <c r="G147" s="88" t="s">
        <v>423</v>
      </c>
      <c r="H147" s="89">
        <v>3.19</v>
      </c>
      <c r="I147" s="3"/>
      <c r="J147" s="90">
        <f>ROUND(I147*H147,2)</f>
        <v>0</v>
      </c>
      <c r="K147" s="87" t="s">
        <v>427</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6257</v>
      </c>
    </row>
    <row r="148" spans="1:65" s="98" customFormat="1">
      <c r="B148" s="99"/>
      <c r="D148" s="100" t="s">
        <v>308</v>
      </c>
      <c r="E148" s="101" t="s">
        <v>1</v>
      </c>
      <c r="F148" s="102" t="s">
        <v>1936</v>
      </c>
      <c r="H148" s="103">
        <v>3.19</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3961</v>
      </c>
      <c r="F149" s="87" t="s">
        <v>3962</v>
      </c>
      <c r="G149" s="88" t="s">
        <v>423</v>
      </c>
      <c r="H149" s="89">
        <v>339.38</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6258</v>
      </c>
    </row>
    <row r="150" spans="1:65" s="98" customFormat="1">
      <c r="B150" s="99"/>
      <c r="D150" s="100" t="s">
        <v>308</v>
      </c>
      <c r="E150" s="101" t="s">
        <v>1</v>
      </c>
      <c r="F150" s="102" t="s">
        <v>338</v>
      </c>
      <c r="H150" s="103">
        <v>339.38</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3975</v>
      </c>
      <c r="F151" s="87" t="s">
        <v>3976</v>
      </c>
      <c r="G151" s="88" t="s">
        <v>423</v>
      </c>
      <c r="H151" s="89">
        <v>342.57</v>
      </c>
      <c r="I151" s="3"/>
      <c r="J151" s="90">
        <f>ROUND(I151*H151,2)</f>
        <v>0</v>
      </c>
      <c r="K151" s="87" t="s">
        <v>427</v>
      </c>
      <c r="L151" s="13"/>
      <c r="M151" s="91" t="s">
        <v>1</v>
      </c>
      <c r="N151" s="92" t="s">
        <v>40</v>
      </c>
      <c r="O151" s="93"/>
      <c r="P151" s="94">
        <f>O151*H151</f>
        <v>0</v>
      </c>
      <c r="Q151" s="94">
        <v>0.1837</v>
      </c>
      <c r="R151" s="94">
        <f>Q151*H151</f>
        <v>62.930109000000002</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6259</v>
      </c>
    </row>
    <row r="152" spans="1:65" s="98" customFormat="1">
      <c r="B152" s="99"/>
      <c r="D152" s="100" t="s">
        <v>308</v>
      </c>
      <c r="E152" s="101" t="s">
        <v>1</v>
      </c>
      <c r="F152" s="102" t="s">
        <v>338</v>
      </c>
      <c r="H152" s="103">
        <v>339.38</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1936</v>
      </c>
      <c r="H153" s="103">
        <v>3.19</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342.57</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194" t="s">
        <v>109</v>
      </c>
      <c r="D155" s="194" t="s">
        <v>537</v>
      </c>
      <c r="E155" s="195" t="s">
        <v>3978</v>
      </c>
      <c r="F155" s="215" t="s">
        <v>6466</v>
      </c>
      <c r="G155" s="221" t="s">
        <v>518</v>
      </c>
      <c r="H155" s="222">
        <v>87.355000000000004</v>
      </c>
      <c r="I155" s="3"/>
      <c r="J155" s="200">
        <f>ROUND(I155*H155,2)</f>
        <v>0</v>
      </c>
      <c r="K155" s="196" t="s">
        <v>1</v>
      </c>
      <c r="L155" s="201"/>
      <c r="M155" s="202" t="s">
        <v>1</v>
      </c>
      <c r="N155" s="203" t="s">
        <v>40</v>
      </c>
      <c r="O155" s="93"/>
      <c r="P155" s="94">
        <f>O155*H155</f>
        <v>0</v>
      </c>
      <c r="Q155" s="94">
        <v>1</v>
      </c>
      <c r="R155" s="94">
        <f>Q155*H155</f>
        <v>87.355000000000004</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6260</v>
      </c>
    </row>
    <row r="156" spans="1:65" s="179" customFormat="1">
      <c r="B156" s="180"/>
      <c r="D156" s="100" t="s">
        <v>308</v>
      </c>
      <c r="E156" s="181" t="s">
        <v>1</v>
      </c>
      <c r="F156" s="216" t="s">
        <v>6467</v>
      </c>
      <c r="G156" s="223"/>
      <c r="H156" s="224" t="s">
        <v>1</v>
      </c>
      <c r="I156" s="223"/>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217" t="s">
        <v>3982</v>
      </c>
      <c r="G157" s="225"/>
      <c r="H157" s="226">
        <v>86.542000000000002</v>
      </c>
      <c r="I157" s="225"/>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217" t="s">
        <v>4089</v>
      </c>
      <c r="G158" s="225"/>
      <c r="H158" s="226">
        <v>0.81299999999999994</v>
      </c>
      <c r="I158" s="225"/>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219" t="s">
        <v>435</v>
      </c>
      <c r="G159" s="227"/>
      <c r="H159" s="228">
        <v>87.355000000000004</v>
      </c>
      <c r="I159" s="227"/>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112</v>
      </c>
      <c r="D160" s="85" t="s">
        <v>303</v>
      </c>
      <c r="E160" s="86" t="s">
        <v>3983</v>
      </c>
      <c r="F160" s="218" t="s">
        <v>3984</v>
      </c>
      <c r="G160" s="229" t="s">
        <v>423</v>
      </c>
      <c r="H160" s="230">
        <v>6.04</v>
      </c>
      <c r="I160" s="3"/>
      <c r="J160" s="90">
        <f>ROUND(I160*H160,2)</f>
        <v>0</v>
      </c>
      <c r="K160" s="87" t="s">
        <v>427</v>
      </c>
      <c r="L160" s="13"/>
      <c r="M160" s="91" t="s">
        <v>1</v>
      </c>
      <c r="N160" s="92" t="s">
        <v>40</v>
      </c>
      <c r="O160" s="93"/>
      <c r="P160" s="94">
        <f>O160*H160</f>
        <v>0</v>
      </c>
      <c r="Q160" s="94">
        <v>0.16700000000000001</v>
      </c>
      <c r="R160" s="94">
        <f>Q160*H160</f>
        <v>1.00868</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6261</v>
      </c>
    </row>
    <row r="161" spans="1:65" s="98" customFormat="1">
      <c r="B161" s="99"/>
      <c r="D161" s="100" t="s">
        <v>308</v>
      </c>
      <c r="E161" s="101" t="s">
        <v>1</v>
      </c>
      <c r="F161" s="217" t="s">
        <v>344</v>
      </c>
      <c r="G161" s="225"/>
      <c r="H161" s="226">
        <v>6.04</v>
      </c>
      <c r="I161" s="225"/>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4" customHeight="1">
      <c r="A162" s="12"/>
      <c r="B162" s="13"/>
      <c r="C162" s="194" t="s">
        <v>115</v>
      </c>
      <c r="D162" s="194" t="s">
        <v>537</v>
      </c>
      <c r="E162" s="195" t="s">
        <v>3986</v>
      </c>
      <c r="F162" s="215" t="s">
        <v>6468</v>
      </c>
      <c r="G162" s="221" t="s">
        <v>423</v>
      </c>
      <c r="H162" s="222">
        <v>6.1609999999999996</v>
      </c>
      <c r="I162" s="3"/>
      <c r="J162" s="200">
        <f>ROUND(I162*H162,2)</f>
        <v>0</v>
      </c>
      <c r="K162" s="196" t="s">
        <v>427</v>
      </c>
      <c r="L162" s="201"/>
      <c r="M162" s="202" t="s">
        <v>1</v>
      </c>
      <c r="N162" s="203" t="s">
        <v>40</v>
      </c>
      <c r="O162" s="93"/>
      <c r="P162" s="94">
        <f>O162*H162</f>
        <v>0</v>
      </c>
      <c r="Q162" s="94">
        <v>0.11799999999999999</v>
      </c>
      <c r="R162" s="94">
        <f>Q162*H162</f>
        <v>0.72699799999999992</v>
      </c>
      <c r="S162" s="94">
        <v>0</v>
      </c>
      <c r="T162" s="95">
        <f>S162*H162</f>
        <v>0</v>
      </c>
      <c r="U162" s="12"/>
      <c r="V162" s="12"/>
      <c r="W162" s="12"/>
      <c r="X162" s="12"/>
      <c r="Y162" s="12"/>
      <c r="Z162" s="12"/>
      <c r="AA162" s="12"/>
      <c r="AB162" s="12"/>
      <c r="AC162" s="12"/>
      <c r="AD162" s="12"/>
      <c r="AE162" s="12"/>
      <c r="AR162" s="96" t="s">
        <v>109</v>
      </c>
      <c r="AT162" s="96" t="s">
        <v>537</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6262</v>
      </c>
    </row>
    <row r="163" spans="1:65" s="98" customFormat="1">
      <c r="B163" s="99"/>
      <c r="D163" s="100" t="s">
        <v>308</v>
      </c>
      <c r="E163" s="101" t="s">
        <v>1</v>
      </c>
      <c r="F163" s="217" t="s">
        <v>6469</v>
      </c>
      <c r="G163" s="225"/>
      <c r="H163" s="226">
        <v>6.1609999999999996</v>
      </c>
      <c r="I163" s="225"/>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74" customFormat="1" ht="22.9" customHeight="1">
      <c r="B164" s="75"/>
      <c r="D164" s="76" t="s">
        <v>74</v>
      </c>
      <c r="E164" s="169" t="s">
        <v>112</v>
      </c>
      <c r="F164" s="169" t="s">
        <v>821</v>
      </c>
      <c r="J164" s="170">
        <f>BK164</f>
        <v>0</v>
      </c>
      <c r="L164" s="75"/>
      <c r="M164" s="79"/>
      <c r="N164" s="80"/>
      <c r="O164" s="80"/>
      <c r="P164" s="81">
        <f>SUM(P165:P168)</f>
        <v>0</v>
      </c>
      <c r="Q164" s="80"/>
      <c r="R164" s="81">
        <f>SUM(R165:R168)</f>
        <v>0.28696679999999997</v>
      </c>
      <c r="S164" s="80"/>
      <c r="T164" s="82">
        <f>SUM(T165:T168)</f>
        <v>0</v>
      </c>
      <c r="AR164" s="76" t="s">
        <v>82</v>
      </c>
      <c r="AT164" s="83" t="s">
        <v>74</v>
      </c>
      <c r="AU164" s="83" t="s">
        <v>82</v>
      </c>
      <c r="AY164" s="76" t="s">
        <v>302</v>
      </c>
      <c r="BK164" s="84">
        <f>SUM(BK165:BK168)</f>
        <v>0</v>
      </c>
    </row>
    <row r="165" spans="1:65" s="15" customFormat="1" ht="21.75" customHeight="1">
      <c r="A165" s="12"/>
      <c r="B165" s="13"/>
      <c r="C165" s="85" t="s">
        <v>118</v>
      </c>
      <c r="D165" s="85" t="s">
        <v>303</v>
      </c>
      <c r="E165" s="86" t="s">
        <v>3992</v>
      </c>
      <c r="F165" s="87" t="s">
        <v>3993</v>
      </c>
      <c r="G165" s="88" t="s">
        <v>450</v>
      </c>
      <c r="H165" s="89">
        <v>2.04</v>
      </c>
      <c r="I165" s="3"/>
      <c r="J165" s="90">
        <f>ROUND(I165*H165,2)</f>
        <v>0</v>
      </c>
      <c r="K165" s="87" t="s">
        <v>427</v>
      </c>
      <c r="L165" s="13"/>
      <c r="M165" s="91" t="s">
        <v>1</v>
      </c>
      <c r="N165" s="92" t="s">
        <v>40</v>
      </c>
      <c r="O165" s="93"/>
      <c r="P165" s="94">
        <f>O165*H165</f>
        <v>0</v>
      </c>
      <c r="Q165" s="94">
        <v>0.14066999999999999</v>
      </c>
      <c r="R165" s="94">
        <f>Q165*H165</f>
        <v>0.28696679999999997</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6263</v>
      </c>
    </row>
    <row r="166" spans="1:65" s="179" customFormat="1">
      <c r="B166" s="180"/>
      <c r="D166" s="100" t="s">
        <v>308</v>
      </c>
      <c r="E166" s="181" t="s">
        <v>1</v>
      </c>
      <c r="F166" s="182" t="s">
        <v>4010</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6264</v>
      </c>
      <c r="H167" s="103">
        <v>2.04</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15" customFormat="1" ht="21.75" customHeight="1">
      <c r="A168" s="12"/>
      <c r="B168" s="13"/>
      <c r="C168" s="85" t="s">
        <v>121</v>
      </c>
      <c r="D168" s="85" t="s">
        <v>303</v>
      </c>
      <c r="E168" s="86" t="s">
        <v>3996</v>
      </c>
      <c r="F168" s="87" t="s">
        <v>3997</v>
      </c>
      <c r="G168" s="88" t="s">
        <v>518</v>
      </c>
      <c r="H168" s="89">
        <v>152.30799999999999</v>
      </c>
      <c r="I168" s="3"/>
      <c r="J168" s="90">
        <f>ROUND(I168*H168,2)</f>
        <v>0</v>
      </c>
      <c r="K168" s="87" t="s">
        <v>427</v>
      </c>
      <c r="L168" s="13"/>
      <c r="M168" s="207" t="s">
        <v>1</v>
      </c>
      <c r="N168" s="208" t="s">
        <v>40</v>
      </c>
      <c r="O168" s="209"/>
      <c r="P168" s="210">
        <f>O168*H168</f>
        <v>0</v>
      </c>
      <c r="Q168" s="210">
        <v>0</v>
      </c>
      <c r="R168" s="210">
        <f>Q168*H168</f>
        <v>0</v>
      </c>
      <c r="S168" s="210">
        <v>0</v>
      </c>
      <c r="T168" s="211">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6265</v>
      </c>
    </row>
    <row r="169" spans="1:65" s="15" customFormat="1" ht="6.95" customHeight="1">
      <c r="A169" s="12"/>
      <c r="B169" s="43"/>
      <c r="C169" s="44"/>
      <c r="D169" s="44"/>
      <c r="E169" s="44"/>
      <c r="F169" s="44"/>
      <c r="G169" s="44"/>
      <c r="H169" s="44"/>
      <c r="I169" s="44"/>
      <c r="J169" s="44"/>
      <c r="K169" s="44"/>
      <c r="L169" s="13"/>
      <c r="M169" s="12"/>
      <c r="O169" s="12"/>
      <c r="P169" s="12"/>
      <c r="Q169" s="12"/>
      <c r="R169" s="12"/>
      <c r="S169" s="12"/>
      <c r="T169" s="12"/>
      <c r="U169" s="12"/>
      <c r="V169" s="12"/>
      <c r="W169" s="12"/>
      <c r="X169" s="12"/>
      <c r="Y169" s="12"/>
      <c r="Z169" s="12"/>
      <c r="AA169" s="12"/>
      <c r="AB169" s="12"/>
      <c r="AC169" s="12"/>
      <c r="AD169" s="12"/>
      <c r="AE169" s="12"/>
    </row>
  </sheetData>
  <sheetProtection algorithmName="SHA-512" hashValue="1DPwPCEtc1phUhomdwVmG7TKt5JFakmEz2r99yoqsNNdKjP7UEJgpEQD5cVB3luWrWnptIzu27Hsqh2JGe3qnA==" saltValue="aM6pFb3OXhXSZRUF5dPClQ==" spinCount="100000" sheet="1" objects="1" scenarios="1" autoFilter="0"/>
  <protectedRanges>
    <protectedRange sqref="I131 I137 I142 I145 I147 I149 I151 I165 I168 I162 I160 I155" name="Oblast1"/>
  </protectedRanges>
  <autoFilter ref="C127:K168"/>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3"/>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257</v>
      </c>
      <c r="AZ2" s="163" t="s">
        <v>330</v>
      </c>
      <c r="BA2" s="163" t="s">
        <v>330</v>
      </c>
      <c r="BB2" s="163" t="s">
        <v>1</v>
      </c>
      <c r="BC2" s="163" t="s">
        <v>4541</v>
      </c>
      <c r="BD2" s="163" t="s">
        <v>84</v>
      </c>
    </row>
    <row r="3" spans="1:56" ht="6.95" customHeight="1">
      <c r="B3" s="6"/>
      <c r="C3" s="7"/>
      <c r="D3" s="7"/>
      <c r="E3" s="7"/>
      <c r="F3" s="7"/>
      <c r="G3" s="7"/>
      <c r="H3" s="7"/>
      <c r="I3" s="7"/>
      <c r="J3" s="7"/>
      <c r="K3" s="7"/>
      <c r="L3" s="8"/>
      <c r="AT3" s="5" t="s">
        <v>84</v>
      </c>
      <c r="AZ3" s="163" t="s">
        <v>344</v>
      </c>
      <c r="BA3" s="163" t="s">
        <v>344</v>
      </c>
      <c r="BB3" s="163" t="s">
        <v>1</v>
      </c>
      <c r="BC3" s="163" t="s">
        <v>4543</v>
      </c>
      <c r="BD3" s="163" t="s">
        <v>84</v>
      </c>
    </row>
    <row r="4" spans="1:56" ht="24.95" customHeight="1">
      <c r="B4" s="8"/>
      <c r="D4" s="9" t="s">
        <v>278</v>
      </c>
      <c r="L4" s="8"/>
      <c r="M4" s="10" t="s">
        <v>10</v>
      </c>
      <c r="AT4" s="5" t="s">
        <v>3</v>
      </c>
      <c r="AZ4" s="163" t="s">
        <v>1936</v>
      </c>
      <c r="BA4" s="163" t="s">
        <v>1936</v>
      </c>
      <c r="BB4" s="163" t="s">
        <v>1</v>
      </c>
      <c r="BC4" s="163" t="s">
        <v>6266</v>
      </c>
      <c r="BD4" s="163" t="s">
        <v>84</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4328</v>
      </c>
      <c r="F9" s="273"/>
      <c r="G9" s="273"/>
      <c r="H9" s="273"/>
      <c r="L9" s="8"/>
    </row>
    <row r="10" spans="1:56" ht="12" customHeight="1">
      <c r="B10" s="8"/>
      <c r="D10" s="11" t="s">
        <v>337</v>
      </c>
      <c r="L10" s="8"/>
    </row>
    <row r="11" spans="1:56" s="15" customFormat="1" ht="16.5" customHeight="1">
      <c r="A11" s="12"/>
      <c r="B11" s="13"/>
      <c r="C11" s="12"/>
      <c r="D11" s="12"/>
      <c r="E11" s="292" t="s">
        <v>6248</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6267</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ROUND((SUM(BE128:BE182)),  2)</f>
        <v>0</v>
      </c>
      <c r="G37" s="12"/>
      <c r="H37" s="12"/>
      <c r="I37" s="28">
        <v>0.21</v>
      </c>
      <c r="J37" s="27">
        <f>ROUND(((SUM(BE128:BE182))*I37),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ROUND((SUM(BF128:BF182)),  2)</f>
        <v>0</v>
      </c>
      <c r="G38" s="12"/>
      <c r="H38" s="12"/>
      <c r="I38" s="28">
        <v>0.15</v>
      </c>
      <c r="J38" s="27">
        <f>ROUND(((SUM(BF128:BF182))*I38),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ROUND((SUM(BG128:BG182)),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ROUND((SUM(BH128:BH182)),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ROUND((SUM(BI128:BI182)),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6248</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2 - DSO 02.4.2 Opravy komunikací a zpevněných ploch - vodovod řad 2-KN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J175</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4328</v>
      </c>
      <c r="F116" s="273"/>
      <c r="G116" s="273"/>
      <c r="H116" s="273"/>
      <c r="L116" s="8"/>
    </row>
    <row r="117" spans="1:63" ht="12" customHeight="1">
      <c r="B117" s="8"/>
      <c r="C117" s="11" t="s">
        <v>337</v>
      </c>
      <c r="L117" s="8"/>
    </row>
    <row r="118" spans="1:63" s="15" customFormat="1" ht="16.5" customHeight="1">
      <c r="A118" s="12"/>
      <c r="B118" s="13"/>
      <c r="C118" s="12"/>
      <c r="D118" s="12"/>
      <c r="E118" s="292" t="s">
        <v>6248</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2 - DSO 02.4.2 Opravy komunikací a zpevněných ploch - vodovod řad 2-KN</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36.031615599999995</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P130+P136+P175</f>
        <v>0</v>
      </c>
      <c r="Q129" s="80"/>
      <c r="R129" s="81">
        <f>R130+R136+R175</f>
        <v>36.031615599999995</v>
      </c>
      <c r="S129" s="80"/>
      <c r="T129" s="82">
        <f>T130+T136+T175</f>
        <v>0</v>
      </c>
      <c r="AR129" s="76" t="s">
        <v>82</v>
      </c>
      <c r="AT129" s="83" t="s">
        <v>74</v>
      </c>
      <c r="AU129" s="83" t="s">
        <v>75</v>
      </c>
      <c r="AY129" s="76" t="s">
        <v>302</v>
      </c>
      <c r="BK129" s="84">
        <f>BK130+BK136+BK175</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303.57</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6268</v>
      </c>
    </row>
    <row r="132" spans="1:65" s="98" customFormat="1">
      <c r="B132" s="99"/>
      <c r="D132" s="100" t="s">
        <v>308</v>
      </c>
      <c r="E132" s="101" t="s">
        <v>330</v>
      </c>
      <c r="F132" s="102" t="s">
        <v>6269</v>
      </c>
      <c r="H132" s="103">
        <v>216.19</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6270</v>
      </c>
      <c r="H133" s="103">
        <v>19.690000000000001</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33.75">
      <c r="B134" s="99"/>
      <c r="D134" s="100" t="s">
        <v>308</v>
      </c>
      <c r="E134" s="101" t="s">
        <v>1936</v>
      </c>
      <c r="F134" s="102" t="s">
        <v>6271</v>
      </c>
      <c r="H134" s="103">
        <v>67.69</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303.57</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SUM(P137:P174)</f>
        <v>0</v>
      </c>
      <c r="Q136" s="80"/>
      <c r="R136" s="81">
        <f>SUM(R137:R174)</f>
        <v>35.353794999999998</v>
      </c>
      <c r="S136" s="80"/>
      <c r="T136" s="82">
        <f>SUM(T137:T174)</f>
        <v>0</v>
      </c>
      <c r="AR136" s="76" t="s">
        <v>82</v>
      </c>
      <c r="AT136" s="83" t="s">
        <v>74</v>
      </c>
      <c r="AU136" s="83" t="s">
        <v>82</v>
      </c>
      <c r="AY136" s="76" t="s">
        <v>302</v>
      </c>
      <c r="BK136" s="84">
        <f>SUM(BK137:BK174)</f>
        <v>0</v>
      </c>
    </row>
    <row r="137" spans="1:65" s="15" customFormat="1" ht="16.5" customHeight="1">
      <c r="A137" s="12"/>
      <c r="B137" s="13"/>
      <c r="C137" s="85" t="s">
        <v>84</v>
      </c>
      <c r="D137" s="85" t="s">
        <v>303</v>
      </c>
      <c r="E137" s="86" t="s">
        <v>3948</v>
      </c>
      <c r="F137" s="87" t="s">
        <v>3949</v>
      </c>
      <c r="G137" s="88" t="s">
        <v>423</v>
      </c>
      <c r="H137" s="89">
        <v>87.38</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6272</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19.690000000000001</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67.69</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87.38</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216.19</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6273</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330</v>
      </c>
      <c r="H144" s="103">
        <v>216.19</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3955</v>
      </c>
      <c r="F145" s="87" t="s">
        <v>3956</v>
      </c>
      <c r="G145" s="88" t="s">
        <v>423</v>
      </c>
      <c r="H145" s="89">
        <v>216.19</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6274</v>
      </c>
    </row>
    <row r="146" spans="1:65" s="98" customFormat="1">
      <c r="B146" s="99"/>
      <c r="D146" s="100" t="s">
        <v>308</v>
      </c>
      <c r="E146" s="101" t="s">
        <v>1</v>
      </c>
      <c r="F146" s="102" t="s">
        <v>330</v>
      </c>
      <c r="H146" s="103">
        <v>216.19</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3958</v>
      </c>
      <c r="F147" s="87" t="s">
        <v>3959</v>
      </c>
      <c r="G147" s="88" t="s">
        <v>423</v>
      </c>
      <c r="H147" s="89">
        <v>19.690000000000001</v>
      </c>
      <c r="I147" s="3"/>
      <c r="J147" s="90">
        <f>ROUND(I147*H147,2)</f>
        <v>0</v>
      </c>
      <c r="K147" s="87" t="s">
        <v>1</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6275</v>
      </c>
    </row>
    <row r="148" spans="1:65" s="98" customFormat="1">
      <c r="B148" s="99"/>
      <c r="D148" s="100" t="s">
        <v>308</v>
      </c>
      <c r="E148" s="101" t="s">
        <v>1</v>
      </c>
      <c r="F148" s="102" t="s">
        <v>344</v>
      </c>
      <c r="H148" s="103">
        <v>19.690000000000001</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4083</v>
      </c>
      <c r="F149" s="87" t="s">
        <v>4084</v>
      </c>
      <c r="G149" s="88" t="s">
        <v>423</v>
      </c>
      <c r="H149" s="89">
        <v>67.69</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6276</v>
      </c>
    </row>
    <row r="150" spans="1:65" s="98" customFormat="1">
      <c r="B150" s="99"/>
      <c r="D150" s="100" t="s">
        <v>308</v>
      </c>
      <c r="E150" s="101" t="s">
        <v>1</v>
      </c>
      <c r="F150" s="102" t="s">
        <v>1936</v>
      </c>
      <c r="H150" s="103">
        <v>67.69</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3964</v>
      </c>
      <c r="F151" s="87" t="s">
        <v>3965</v>
      </c>
      <c r="G151" s="88" t="s">
        <v>423</v>
      </c>
      <c r="H151" s="89">
        <v>216.19</v>
      </c>
      <c r="I151" s="3"/>
      <c r="J151" s="90">
        <f>ROUND(I151*H151,2)</f>
        <v>0</v>
      </c>
      <c r="K151" s="87" t="s">
        <v>427</v>
      </c>
      <c r="L151" s="13"/>
      <c r="M151" s="91" t="s">
        <v>1</v>
      </c>
      <c r="N151" s="92" t="s">
        <v>40</v>
      </c>
      <c r="O151" s="93"/>
      <c r="P151" s="94">
        <f>O151*H151</f>
        <v>0</v>
      </c>
      <c r="Q151" s="94">
        <v>0</v>
      </c>
      <c r="R151" s="94">
        <f>Q151*H151</f>
        <v>0</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6277</v>
      </c>
    </row>
    <row r="152" spans="1:65" s="179" customFormat="1">
      <c r="B152" s="180"/>
      <c r="D152" s="100" t="s">
        <v>308</v>
      </c>
      <c r="E152" s="181" t="s">
        <v>1</v>
      </c>
      <c r="F152" s="182" t="s">
        <v>3951</v>
      </c>
      <c r="H152" s="181" t="s">
        <v>1</v>
      </c>
      <c r="L152" s="180"/>
      <c r="M152" s="183"/>
      <c r="N152" s="184"/>
      <c r="O152" s="184"/>
      <c r="P152" s="184"/>
      <c r="Q152" s="184"/>
      <c r="R152" s="184"/>
      <c r="S152" s="184"/>
      <c r="T152" s="185"/>
      <c r="AT152" s="181" t="s">
        <v>308</v>
      </c>
      <c r="AU152" s="181" t="s">
        <v>84</v>
      </c>
      <c r="AV152" s="179" t="s">
        <v>82</v>
      </c>
      <c r="AW152" s="179" t="s">
        <v>31</v>
      </c>
      <c r="AX152" s="179" t="s">
        <v>75</v>
      </c>
      <c r="AY152" s="181" t="s">
        <v>302</v>
      </c>
    </row>
    <row r="153" spans="1:65" s="98" customFormat="1">
      <c r="B153" s="99"/>
      <c r="D153" s="100" t="s">
        <v>308</v>
      </c>
      <c r="E153" s="101" t="s">
        <v>1</v>
      </c>
      <c r="F153" s="102" t="s">
        <v>330</v>
      </c>
      <c r="H153" s="103">
        <v>216.19</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109</v>
      </c>
      <c r="D154" s="85" t="s">
        <v>303</v>
      </c>
      <c r="E154" s="86" t="s">
        <v>3967</v>
      </c>
      <c r="F154" s="87" t="s">
        <v>3968</v>
      </c>
      <c r="G154" s="88" t="s">
        <v>423</v>
      </c>
      <c r="H154" s="89">
        <v>432.38</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6278</v>
      </c>
    </row>
    <row r="155" spans="1:65" s="179" customFormat="1">
      <c r="B155" s="180"/>
      <c r="D155" s="100" t="s">
        <v>308</v>
      </c>
      <c r="E155" s="181" t="s">
        <v>1</v>
      </c>
      <c r="F155" s="182" t="s">
        <v>3970</v>
      </c>
      <c r="H155" s="181" t="s">
        <v>1</v>
      </c>
      <c r="L155" s="180"/>
      <c r="M155" s="183"/>
      <c r="N155" s="184"/>
      <c r="O155" s="184"/>
      <c r="P155" s="184"/>
      <c r="Q155" s="184"/>
      <c r="R155" s="184"/>
      <c r="S155" s="184"/>
      <c r="T155" s="185"/>
      <c r="AT155" s="181" t="s">
        <v>308</v>
      </c>
      <c r="AU155" s="181" t="s">
        <v>84</v>
      </c>
      <c r="AV155" s="179" t="s">
        <v>82</v>
      </c>
      <c r="AW155" s="179" t="s">
        <v>31</v>
      </c>
      <c r="AX155" s="179" t="s">
        <v>75</v>
      </c>
      <c r="AY155" s="181" t="s">
        <v>302</v>
      </c>
    </row>
    <row r="156" spans="1:65" s="98" customFormat="1">
      <c r="B156" s="99"/>
      <c r="D156" s="100" t="s">
        <v>308</v>
      </c>
      <c r="E156" s="101" t="s">
        <v>1</v>
      </c>
      <c r="F156" s="102" t="s">
        <v>3971</v>
      </c>
      <c r="H156" s="103">
        <v>432.38</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12"/>
      <c r="B157" s="13"/>
      <c r="C157" s="85" t="s">
        <v>112</v>
      </c>
      <c r="D157" s="85" t="s">
        <v>303</v>
      </c>
      <c r="E157" s="86" t="s">
        <v>3972</v>
      </c>
      <c r="F157" s="87" t="s">
        <v>3973</v>
      </c>
      <c r="G157" s="88" t="s">
        <v>423</v>
      </c>
      <c r="H157" s="89">
        <v>216.19</v>
      </c>
      <c r="I157" s="3"/>
      <c r="J157" s="90">
        <f>ROUND(I157*H157,2)</f>
        <v>0</v>
      </c>
      <c r="K157" s="87" t="s">
        <v>1</v>
      </c>
      <c r="L157" s="13"/>
      <c r="M157" s="91" t="s">
        <v>1</v>
      </c>
      <c r="N157" s="92" t="s">
        <v>40</v>
      </c>
      <c r="O157" s="93"/>
      <c r="P157" s="94">
        <f>O157*H157</f>
        <v>0</v>
      </c>
      <c r="Q157" s="94">
        <v>0</v>
      </c>
      <c r="R157" s="94">
        <f>Q157*H157</f>
        <v>0</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6279</v>
      </c>
    </row>
    <row r="158" spans="1:65" s="98" customFormat="1">
      <c r="B158" s="99"/>
      <c r="D158" s="100" t="s">
        <v>308</v>
      </c>
      <c r="E158" s="101" t="s">
        <v>1</v>
      </c>
      <c r="F158" s="102" t="s">
        <v>330</v>
      </c>
      <c r="H158" s="103">
        <v>216.19</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115</v>
      </c>
      <c r="D159" s="85" t="s">
        <v>303</v>
      </c>
      <c r="E159" s="86" t="s">
        <v>3975</v>
      </c>
      <c r="F159" s="87" t="s">
        <v>3976</v>
      </c>
      <c r="G159" s="88" t="s">
        <v>423</v>
      </c>
      <c r="H159" s="89">
        <v>67.69</v>
      </c>
      <c r="I159" s="3"/>
      <c r="J159" s="90">
        <f>ROUND(I159*H159,2)</f>
        <v>0</v>
      </c>
      <c r="K159" s="87" t="s">
        <v>427</v>
      </c>
      <c r="L159" s="13"/>
      <c r="M159" s="91" t="s">
        <v>1</v>
      </c>
      <c r="N159" s="92" t="s">
        <v>40</v>
      </c>
      <c r="O159" s="93"/>
      <c r="P159" s="94">
        <f>O159*H159</f>
        <v>0</v>
      </c>
      <c r="Q159" s="94">
        <v>0.1837</v>
      </c>
      <c r="R159" s="94">
        <f>Q159*H159</f>
        <v>12.434652999999999</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6280</v>
      </c>
    </row>
    <row r="160" spans="1:65" s="98" customFormat="1">
      <c r="B160" s="99"/>
      <c r="D160" s="100" t="s">
        <v>308</v>
      </c>
      <c r="E160" s="101" t="s">
        <v>1</v>
      </c>
      <c r="F160" s="102" t="s">
        <v>1936</v>
      </c>
      <c r="H160" s="103">
        <v>67.69</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194" t="s">
        <v>118</v>
      </c>
      <c r="D161" s="194" t="s">
        <v>537</v>
      </c>
      <c r="E161" s="195" t="s">
        <v>3978</v>
      </c>
      <c r="F161" s="215" t="s">
        <v>6466</v>
      </c>
      <c r="G161" s="221" t="s">
        <v>518</v>
      </c>
      <c r="H161" s="198">
        <v>11.37</v>
      </c>
      <c r="I161" s="3"/>
      <c r="J161" s="200">
        <f>ROUND(I161*H161,2)</f>
        <v>0</v>
      </c>
      <c r="K161" s="196" t="s">
        <v>1</v>
      </c>
      <c r="L161" s="201"/>
      <c r="M161" s="202" t="s">
        <v>1</v>
      </c>
      <c r="N161" s="203" t="s">
        <v>40</v>
      </c>
      <c r="O161" s="93"/>
      <c r="P161" s="94">
        <f>O161*H161</f>
        <v>0</v>
      </c>
      <c r="Q161" s="94">
        <v>1</v>
      </c>
      <c r="R161" s="94">
        <f>Q161*H161</f>
        <v>11.37</v>
      </c>
      <c r="S161" s="94">
        <v>0</v>
      </c>
      <c r="T161" s="95">
        <f>S161*H161</f>
        <v>0</v>
      </c>
      <c r="U161" s="12"/>
      <c r="V161" s="12"/>
      <c r="W161" s="12"/>
      <c r="X161" s="12"/>
      <c r="Y161" s="12"/>
      <c r="Z161" s="12"/>
      <c r="AA161" s="12"/>
      <c r="AB161" s="12"/>
      <c r="AC161" s="12"/>
      <c r="AD161" s="12"/>
      <c r="AE161" s="12"/>
      <c r="AR161" s="96" t="s">
        <v>109</v>
      </c>
      <c r="AT161" s="96" t="s">
        <v>537</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6281</v>
      </c>
    </row>
    <row r="162" spans="1:65" s="179" customFormat="1">
      <c r="B162" s="180"/>
      <c r="D162" s="100" t="s">
        <v>308</v>
      </c>
      <c r="E162" s="181" t="s">
        <v>1</v>
      </c>
      <c r="F162" s="216" t="s">
        <v>6467</v>
      </c>
      <c r="G162" s="223"/>
      <c r="H162" s="181" t="s">
        <v>1</v>
      </c>
      <c r="L162" s="180"/>
      <c r="M162" s="183"/>
      <c r="N162" s="184"/>
      <c r="O162" s="184"/>
      <c r="P162" s="184"/>
      <c r="Q162" s="184"/>
      <c r="R162" s="184"/>
      <c r="S162" s="184"/>
      <c r="T162" s="185"/>
      <c r="AT162" s="181" t="s">
        <v>308</v>
      </c>
      <c r="AU162" s="181" t="s">
        <v>84</v>
      </c>
      <c r="AV162" s="179" t="s">
        <v>82</v>
      </c>
      <c r="AW162" s="179" t="s">
        <v>31</v>
      </c>
      <c r="AX162" s="179" t="s">
        <v>75</v>
      </c>
      <c r="AY162" s="181" t="s">
        <v>302</v>
      </c>
    </row>
    <row r="163" spans="1:65" s="98" customFormat="1">
      <c r="B163" s="99"/>
      <c r="D163" s="100" t="s">
        <v>308</v>
      </c>
      <c r="E163" s="101" t="s">
        <v>1</v>
      </c>
      <c r="F163" s="217" t="s">
        <v>4089</v>
      </c>
      <c r="G163" s="225"/>
      <c r="H163" s="103">
        <v>17.260999999999999</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79" customFormat="1">
      <c r="B164" s="180"/>
      <c r="D164" s="100" t="s">
        <v>308</v>
      </c>
      <c r="E164" s="181" t="s">
        <v>1</v>
      </c>
      <c r="F164" s="216" t="s">
        <v>6282</v>
      </c>
      <c r="G164" s="223"/>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217" t="s">
        <v>6283</v>
      </c>
      <c r="G165" s="225"/>
      <c r="H165" s="103">
        <v>-5.891</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171" customFormat="1">
      <c r="B166" s="172"/>
      <c r="D166" s="100" t="s">
        <v>308</v>
      </c>
      <c r="E166" s="173" t="s">
        <v>1</v>
      </c>
      <c r="F166" s="219" t="s">
        <v>435</v>
      </c>
      <c r="G166" s="227"/>
      <c r="H166" s="175">
        <v>11.37</v>
      </c>
      <c r="L166" s="172"/>
      <c r="M166" s="176"/>
      <c r="N166" s="177"/>
      <c r="O166" s="177"/>
      <c r="P166" s="177"/>
      <c r="Q166" s="177"/>
      <c r="R166" s="177"/>
      <c r="S166" s="177"/>
      <c r="T166" s="178"/>
      <c r="AT166" s="173" t="s">
        <v>308</v>
      </c>
      <c r="AU166" s="173" t="s">
        <v>84</v>
      </c>
      <c r="AV166" s="171" t="s">
        <v>97</v>
      </c>
      <c r="AW166" s="171" t="s">
        <v>31</v>
      </c>
      <c r="AX166" s="171" t="s">
        <v>82</v>
      </c>
      <c r="AY166" s="173" t="s">
        <v>302</v>
      </c>
    </row>
    <row r="167" spans="1:65" s="15" customFormat="1" ht="21.75" customHeight="1">
      <c r="A167" s="12"/>
      <c r="B167" s="13"/>
      <c r="C167" s="194" t="s">
        <v>121</v>
      </c>
      <c r="D167" s="194" t="s">
        <v>537</v>
      </c>
      <c r="E167" s="195" t="s">
        <v>4279</v>
      </c>
      <c r="F167" s="215" t="s">
        <v>4280</v>
      </c>
      <c r="G167" s="221" t="s">
        <v>518</v>
      </c>
      <c r="H167" s="198">
        <v>5.891</v>
      </c>
      <c r="I167" s="3"/>
      <c r="J167" s="200">
        <f>ROUND(I167*H167,2)</f>
        <v>0</v>
      </c>
      <c r="K167" s="196" t="s">
        <v>1</v>
      </c>
      <c r="L167" s="201"/>
      <c r="M167" s="202" t="s">
        <v>1</v>
      </c>
      <c r="N167" s="203" t="s">
        <v>40</v>
      </c>
      <c r="O167" s="93"/>
      <c r="P167" s="94">
        <f>O167*H167</f>
        <v>0</v>
      </c>
      <c r="Q167" s="94">
        <v>1</v>
      </c>
      <c r="R167" s="94">
        <f>Q167*H167</f>
        <v>5.891</v>
      </c>
      <c r="S167" s="94">
        <v>0</v>
      </c>
      <c r="T167" s="95">
        <f>S167*H167</f>
        <v>0</v>
      </c>
      <c r="U167" s="12"/>
      <c r="V167" s="12"/>
      <c r="W167" s="12"/>
      <c r="X167" s="12"/>
      <c r="Y167" s="12"/>
      <c r="Z167" s="12"/>
      <c r="AA167" s="12"/>
      <c r="AB167" s="12"/>
      <c r="AC167" s="12"/>
      <c r="AD167" s="12"/>
      <c r="AE167" s="12"/>
      <c r="AR167" s="96" t="s">
        <v>109</v>
      </c>
      <c r="AT167" s="96" t="s">
        <v>537</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6284</v>
      </c>
    </row>
    <row r="168" spans="1:65" s="179" customFormat="1">
      <c r="B168" s="180"/>
      <c r="D168" s="100" t="s">
        <v>308</v>
      </c>
      <c r="E168" s="181" t="s">
        <v>1</v>
      </c>
      <c r="F168" s="216" t="s">
        <v>3980</v>
      </c>
      <c r="G168" s="223"/>
      <c r="H168" s="181" t="s">
        <v>1</v>
      </c>
      <c r="L168" s="180"/>
      <c r="M168" s="183"/>
      <c r="N168" s="184"/>
      <c r="O168" s="184"/>
      <c r="P168" s="184"/>
      <c r="Q168" s="184"/>
      <c r="R168" s="184"/>
      <c r="S168" s="184"/>
      <c r="T168" s="185"/>
      <c r="AT168" s="181" t="s">
        <v>308</v>
      </c>
      <c r="AU168" s="181" t="s">
        <v>84</v>
      </c>
      <c r="AV168" s="179" t="s">
        <v>82</v>
      </c>
      <c r="AW168" s="179" t="s">
        <v>31</v>
      </c>
      <c r="AX168" s="179" t="s">
        <v>75</v>
      </c>
      <c r="AY168" s="181" t="s">
        <v>302</v>
      </c>
    </row>
    <row r="169" spans="1:65" s="98" customFormat="1">
      <c r="B169" s="99"/>
      <c r="D169" s="100" t="s">
        <v>308</v>
      </c>
      <c r="E169" s="101" t="s">
        <v>1</v>
      </c>
      <c r="F169" s="217" t="s">
        <v>6285</v>
      </c>
      <c r="G169" s="225"/>
      <c r="H169" s="103">
        <v>5.891</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71" customFormat="1">
      <c r="B170" s="172"/>
      <c r="D170" s="100" t="s">
        <v>308</v>
      </c>
      <c r="E170" s="173" t="s">
        <v>1</v>
      </c>
      <c r="F170" s="219" t="s">
        <v>435</v>
      </c>
      <c r="G170" s="227"/>
      <c r="H170" s="175">
        <v>5.891</v>
      </c>
      <c r="L170" s="172"/>
      <c r="M170" s="176"/>
      <c r="N170" s="177"/>
      <c r="O170" s="177"/>
      <c r="P170" s="177"/>
      <c r="Q170" s="177"/>
      <c r="R170" s="177"/>
      <c r="S170" s="177"/>
      <c r="T170" s="178"/>
      <c r="AT170" s="173" t="s">
        <v>308</v>
      </c>
      <c r="AU170" s="173" t="s">
        <v>84</v>
      </c>
      <c r="AV170" s="171" t="s">
        <v>97</v>
      </c>
      <c r="AW170" s="171" t="s">
        <v>31</v>
      </c>
      <c r="AX170" s="171" t="s">
        <v>82</v>
      </c>
      <c r="AY170" s="173" t="s">
        <v>302</v>
      </c>
    </row>
    <row r="171" spans="1:65" s="15" customFormat="1" ht="21.75" customHeight="1">
      <c r="A171" s="12"/>
      <c r="B171" s="13"/>
      <c r="C171" s="85" t="s">
        <v>124</v>
      </c>
      <c r="D171" s="85" t="s">
        <v>303</v>
      </c>
      <c r="E171" s="86" t="s">
        <v>3983</v>
      </c>
      <c r="F171" s="218" t="s">
        <v>3984</v>
      </c>
      <c r="G171" s="229" t="s">
        <v>423</v>
      </c>
      <c r="H171" s="89">
        <v>19.690000000000001</v>
      </c>
      <c r="I171" s="3"/>
      <c r="J171" s="90">
        <f>ROUND(I171*H171,2)</f>
        <v>0</v>
      </c>
      <c r="K171" s="87" t="s">
        <v>427</v>
      </c>
      <c r="L171" s="13"/>
      <c r="M171" s="91" t="s">
        <v>1</v>
      </c>
      <c r="N171" s="92" t="s">
        <v>40</v>
      </c>
      <c r="O171" s="93"/>
      <c r="P171" s="94">
        <f>O171*H171</f>
        <v>0</v>
      </c>
      <c r="Q171" s="94">
        <v>0.16700000000000001</v>
      </c>
      <c r="R171" s="94">
        <f>Q171*H171</f>
        <v>3.2882300000000004</v>
      </c>
      <c r="S171" s="94">
        <v>0</v>
      </c>
      <c r="T171" s="95">
        <f>S171*H171</f>
        <v>0</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6286</v>
      </c>
    </row>
    <row r="172" spans="1:65" s="98" customFormat="1">
      <c r="B172" s="99"/>
      <c r="D172" s="100" t="s">
        <v>308</v>
      </c>
      <c r="E172" s="101" t="s">
        <v>1</v>
      </c>
      <c r="F172" s="217" t="s">
        <v>344</v>
      </c>
      <c r="G172" s="225"/>
      <c r="H172" s="103">
        <v>19.690000000000001</v>
      </c>
      <c r="L172" s="99"/>
      <c r="M172" s="104"/>
      <c r="N172" s="105"/>
      <c r="O172" s="105"/>
      <c r="P172" s="105"/>
      <c r="Q172" s="105"/>
      <c r="R172" s="105"/>
      <c r="S172" s="105"/>
      <c r="T172" s="106"/>
      <c r="AT172" s="101" t="s">
        <v>308</v>
      </c>
      <c r="AU172" s="101" t="s">
        <v>84</v>
      </c>
      <c r="AV172" s="98" t="s">
        <v>84</v>
      </c>
      <c r="AW172" s="98" t="s">
        <v>31</v>
      </c>
      <c r="AX172" s="98" t="s">
        <v>82</v>
      </c>
      <c r="AY172" s="101" t="s">
        <v>302</v>
      </c>
    </row>
    <row r="173" spans="1:65" s="15" customFormat="1" ht="24" customHeight="1">
      <c r="A173" s="12"/>
      <c r="B173" s="13"/>
      <c r="C173" s="194" t="s">
        <v>185</v>
      </c>
      <c r="D173" s="194" t="s">
        <v>537</v>
      </c>
      <c r="E173" s="195" t="s">
        <v>3986</v>
      </c>
      <c r="F173" s="215" t="s">
        <v>6468</v>
      </c>
      <c r="G173" s="221" t="s">
        <v>423</v>
      </c>
      <c r="H173" s="198">
        <v>20.084</v>
      </c>
      <c r="I173" s="3"/>
      <c r="J173" s="200">
        <f>ROUND(I173*H173,2)</f>
        <v>0</v>
      </c>
      <c r="K173" s="196" t="s">
        <v>427</v>
      </c>
      <c r="L173" s="201"/>
      <c r="M173" s="202" t="s">
        <v>1</v>
      </c>
      <c r="N173" s="203" t="s">
        <v>40</v>
      </c>
      <c r="O173" s="93"/>
      <c r="P173" s="94">
        <f>O173*H173</f>
        <v>0</v>
      </c>
      <c r="Q173" s="94">
        <v>0.11799999999999999</v>
      </c>
      <c r="R173" s="94">
        <f>Q173*H173</f>
        <v>2.3699119999999998</v>
      </c>
      <c r="S173" s="94">
        <v>0</v>
      </c>
      <c r="T173" s="95">
        <f>S173*H173</f>
        <v>0</v>
      </c>
      <c r="U173" s="12"/>
      <c r="V173" s="12"/>
      <c r="W173" s="12"/>
      <c r="X173" s="12"/>
      <c r="Y173" s="12"/>
      <c r="Z173" s="12"/>
      <c r="AA173" s="12"/>
      <c r="AB173" s="12"/>
      <c r="AC173" s="12"/>
      <c r="AD173" s="12"/>
      <c r="AE173" s="12"/>
      <c r="AR173" s="96" t="s">
        <v>109</v>
      </c>
      <c r="AT173" s="96" t="s">
        <v>537</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6287</v>
      </c>
    </row>
    <row r="174" spans="1:65" s="98" customFormat="1">
      <c r="B174" s="99"/>
      <c r="D174" s="100" t="s">
        <v>308</v>
      </c>
      <c r="E174" s="101" t="s">
        <v>1</v>
      </c>
      <c r="F174" s="217" t="s">
        <v>6469</v>
      </c>
      <c r="G174" s="225"/>
      <c r="H174" s="103">
        <v>20.084</v>
      </c>
      <c r="L174" s="99"/>
      <c r="M174" s="104"/>
      <c r="N174" s="105"/>
      <c r="O174" s="105"/>
      <c r="P174" s="105"/>
      <c r="Q174" s="105"/>
      <c r="R174" s="105"/>
      <c r="S174" s="105"/>
      <c r="T174" s="106"/>
      <c r="AT174" s="101" t="s">
        <v>308</v>
      </c>
      <c r="AU174" s="101" t="s">
        <v>84</v>
      </c>
      <c r="AV174" s="98" t="s">
        <v>84</v>
      </c>
      <c r="AW174" s="98" t="s">
        <v>31</v>
      </c>
      <c r="AX174" s="98" t="s">
        <v>82</v>
      </c>
      <c r="AY174" s="101" t="s">
        <v>302</v>
      </c>
    </row>
    <row r="175" spans="1:65" s="74" customFormat="1" ht="22.9" customHeight="1">
      <c r="B175" s="75"/>
      <c r="D175" s="76" t="s">
        <v>74</v>
      </c>
      <c r="E175" s="169" t="s">
        <v>112</v>
      </c>
      <c r="F175" s="169" t="s">
        <v>821</v>
      </c>
      <c r="J175" s="170">
        <f>BK175</f>
        <v>0</v>
      </c>
      <c r="L175" s="75"/>
      <c r="M175" s="79"/>
      <c r="N175" s="80"/>
      <c r="O175" s="80"/>
      <c r="P175" s="81">
        <f>SUM(P176:P182)</f>
        <v>0</v>
      </c>
      <c r="Q175" s="80"/>
      <c r="R175" s="81">
        <f>SUM(R176:R182)</f>
        <v>0.6778206</v>
      </c>
      <c r="S175" s="80"/>
      <c r="T175" s="82">
        <f>SUM(T176:T182)</f>
        <v>0</v>
      </c>
      <c r="AR175" s="76" t="s">
        <v>82</v>
      </c>
      <c r="AT175" s="83" t="s">
        <v>74</v>
      </c>
      <c r="AU175" s="83" t="s">
        <v>82</v>
      </c>
      <c r="AY175" s="76" t="s">
        <v>302</v>
      </c>
      <c r="BK175" s="84">
        <f>SUM(BK176:BK182)</f>
        <v>0</v>
      </c>
    </row>
    <row r="176" spans="1:65" s="15" customFormat="1" ht="21.75" customHeight="1">
      <c r="A176" s="12"/>
      <c r="B176" s="13"/>
      <c r="C176" s="85" t="s">
        <v>8</v>
      </c>
      <c r="D176" s="85" t="s">
        <v>303</v>
      </c>
      <c r="E176" s="86" t="s">
        <v>3988</v>
      </c>
      <c r="F176" s="87" t="s">
        <v>3989</v>
      </c>
      <c r="G176" s="88" t="s">
        <v>450</v>
      </c>
      <c r="H176" s="89">
        <v>3.06</v>
      </c>
      <c r="I176" s="3"/>
      <c r="J176" s="90">
        <f>ROUND(I176*H176,2)</f>
        <v>0</v>
      </c>
      <c r="K176" s="87" t="s">
        <v>427</v>
      </c>
      <c r="L176" s="13"/>
      <c r="M176" s="91" t="s">
        <v>1</v>
      </c>
      <c r="N176" s="92" t="s">
        <v>40</v>
      </c>
      <c r="O176" s="93"/>
      <c r="P176" s="94">
        <f>O176*H176</f>
        <v>0</v>
      </c>
      <c r="Q176" s="94">
        <v>8.0839999999999995E-2</v>
      </c>
      <c r="R176" s="94">
        <f>Q176*H176</f>
        <v>0.24737039999999999</v>
      </c>
      <c r="S176" s="94">
        <v>0</v>
      </c>
      <c r="T176" s="95">
        <f>S176*H176</f>
        <v>0</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6288</v>
      </c>
    </row>
    <row r="177" spans="1:65" s="179" customFormat="1">
      <c r="B177" s="180"/>
      <c r="D177" s="100" t="s">
        <v>308</v>
      </c>
      <c r="E177" s="181" t="s">
        <v>1</v>
      </c>
      <c r="F177" s="182" t="s">
        <v>4168</v>
      </c>
      <c r="H177" s="181" t="s">
        <v>1</v>
      </c>
      <c r="L177" s="180"/>
      <c r="M177" s="183"/>
      <c r="N177" s="184"/>
      <c r="O177" s="184"/>
      <c r="P177" s="184"/>
      <c r="Q177" s="184"/>
      <c r="R177" s="184"/>
      <c r="S177" s="184"/>
      <c r="T177" s="185"/>
      <c r="AT177" s="181" t="s">
        <v>308</v>
      </c>
      <c r="AU177" s="181" t="s">
        <v>84</v>
      </c>
      <c r="AV177" s="179" t="s">
        <v>82</v>
      </c>
      <c r="AW177" s="179" t="s">
        <v>31</v>
      </c>
      <c r="AX177" s="179" t="s">
        <v>75</v>
      </c>
      <c r="AY177" s="181" t="s">
        <v>302</v>
      </c>
    </row>
    <row r="178" spans="1:65" s="98" customFormat="1">
      <c r="B178" s="99"/>
      <c r="D178" s="100" t="s">
        <v>308</v>
      </c>
      <c r="E178" s="101" t="s">
        <v>1</v>
      </c>
      <c r="F178" s="102" t="s">
        <v>6289</v>
      </c>
      <c r="H178" s="103">
        <v>3.06</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15" customFormat="1" ht="21.75" customHeight="1">
      <c r="A179" s="12"/>
      <c r="B179" s="13"/>
      <c r="C179" s="85" t="s">
        <v>190</v>
      </c>
      <c r="D179" s="85" t="s">
        <v>303</v>
      </c>
      <c r="E179" s="86" t="s">
        <v>3992</v>
      </c>
      <c r="F179" s="87" t="s">
        <v>3993</v>
      </c>
      <c r="G179" s="88" t="s">
        <v>450</v>
      </c>
      <c r="H179" s="89">
        <v>3.06</v>
      </c>
      <c r="I179" s="3"/>
      <c r="J179" s="90">
        <f>ROUND(I179*H179,2)</f>
        <v>0</v>
      </c>
      <c r="K179" s="87" t="s">
        <v>427</v>
      </c>
      <c r="L179" s="13"/>
      <c r="M179" s="91" t="s">
        <v>1</v>
      </c>
      <c r="N179" s="92" t="s">
        <v>40</v>
      </c>
      <c r="O179" s="93"/>
      <c r="P179" s="94">
        <f>O179*H179</f>
        <v>0</v>
      </c>
      <c r="Q179" s="94">
        <v>0.14066999999999999</v>
      </c>
      <c r="R179" s="94">
        <f>Q179*H179</f>
        <v>0.43045019999999995</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6290</v>
      </c>
    </row>
    <row r="180" spans="1:65" s="179" customFormat="1">
      <c r="B180" s="180"/>
      <c r="D180" s="100" t="s">
        <v>308</v>
      </c>
      <c r="E180" s="181" t="s">
        <v>1</v>
      </c>
      <c r="F180" s="182" t="s">
        <v>4010</v>
      </c>
      <c r="H180" s="181" t="s">
        <v>1</v>
      </c>
      <c r="L180" s="180"/>
      <c r="M180" s="183"/>
      <c r="N180" s="184"/>
      <c r="O180" s="184"/>
      <c r="P180" s="184"/>
      <c r="Q180" s="184"/>
      <c r="R180" s="184"/>
      <c r="S180" s="184"/>
      <c r="T180" s="185"/>
      <c r="AT180" s="181" t="s">
        <v>308</v>
      </c>
      <c r="AU180" s="181" t="s">
        <v>84</v>
      </c>
      <c r="AV180" s="179" t="s">
        <v>82</v>
      </c>
      <c r="AW180" s="179" t="s">
        <v>31</v>
      </c>
      <c r="AX180" s="179" t="s">
        <v>75</v>
      </c>
      <c r="AY180" s="181" t="s">
        <v>302</v>
      </c>
    </row>
    <row r="181" spans="1:65" s="98" customFormat="1">
      <c r="B181" s="99"/>
      <c r="D181" s="100" t="s">
        <v>308</v>
      </c>
      <c r="E181" s="101" t="s">
        <v>1</v>
      </c>
      <c r="F181" s="102" t="s">
        <v>6289</v>
      </c>
      <c r="H181" s="103">
        <v>3.06</v>
      </c>
      <c r="L181" s="99"/>
      <c r="M181" s="104"/>
      <c r="N181" s="105"/>
      <c r="O181" s="105"/>
      <c r="P181" s="105"/>
      <c r="Q181" s="105"/>
      <c r="R181" s="105"/>
      <c r="S181" s="105"/>
      <c r="T181" s="106"/>
      <c r="AT181" s="101" t="s">
        <v>308</v>
      </c>
      <c r="AU181" s="101" t="s">
        <v>84</v>
      </c>
      <c r="AV181" s="98" t="s">
        <v>84</v>
      </c>
      <c r="AW181" s="98" t="s">
        <v>31</v>
      </c>
      <c r="AX181" s="98" t="s">
        <v>82</v>
      </c>
      <c r="AY181" s="101" t="s">
        <v>302</v>
      </c>
    </row>
    <row r="182" spans="1:65" s="15" customFormat="1" ht="21.75" customHeight="1">
      <c r="A182" s="12"/>
      <c r="B182" s="13"/>
      <c r="C182" s="85" t="s">
        <v>193</v>
      </c>
      <c r="D182" s="85" t="s">
        <v>303</v>
      </c>
      <c r="E182" s="86" t="s">
        <v>3996</v>
      </c>
      <c r="F182" s="87" t="s">
        <v>3997</v>
      </c>
      <c r="G182" s="88" t="s">
        <v>518</v>
      </c>
      <c r="H182" s="89">
        <v>36.031999999999996</v>
      </c>
      <c r="I182" s="3"/>
      <c r="J182" s="90">
        <f>ROUND(I182*H182,2)</f>
        <v>0</v>
      </c>
      <c r="K182" s="87" t="s">
        <v>427</v>
      </c>
      <c r="L182" s="13"/>
      <c r="M182" s="207" t="s">
        <v>1</v>
      </c>
      <c r="N182" s="208" t="s">
        <v>40</v>
      </c>
      <c r="O182" s="209"/>
      <c r="P182" s="210">
        <f>O182*H182</f>
        <v>0</v>
      </c>
      <c r="Q182" s="210">
        <v>0</v>
      </c>
      <c r="R182" s="210">
        <f>Q182*H182</f>
        <v>0</v>
      </c>
      <c r="S182" s="210">
        <v>0</v>
      </c>
      <c r="T182" s="211">
        <f>S182*H182</f>
        <v>0</v>
      </c>
      <c r="U182" s="12"/>
      <c r="V182" s="12"/>
      <c r="W182" s="12"/>
      <c r="X182" s="12"/>
      <c r="Y182" s="12"/>
      <c r="Z182" s="12"/>
      <c r="AA182" s="12"/>
      <c r="AB182" s="12"/>
      <c r="AC182" s="12"/>
      <c r="AD182" s="12"/>
      <c r="AE182" s="12"/>
      <c r="AR182" s="96" t="s">
        <v>97</v>
      </c>
      <c r="AT182" s="96" t="s">
        <v>303</v>
      </c>
      <c r="AU182" s="96" t="s">
        <v>84</v>
      </c>
      <c r="AY182" s="5" t="s">
        <v>302</v>
      </c>
      <c r="BE182" s="97">
        <f>IF(N182="základní",J182,0)</f>
        <v>0</v>
      </c>
      <c r="BF182" s="97">
        <f>IF(N182="snížená",J182,0)</f>
        <v>0</v>
      </c>
      <c r="BG182" s="97">
        <f>IF(N182="zákl. přenesená",J182,0)</f>
        <v>0</v>
      </c>
      <c r="BH182" s="97">
        <f>IF(N182="sníž. přenesená",J182,0)</f>
        <v>0</v>
      </c>
      <c r="BI182" s="97">
        <f>IF(N182="nulová",J182,0)</f>
        <v>0</v>
      </c>
      <c r="BJ182" s="5" t="s">
        <v>82</v>
      </c>
      <c r="BK182" s="97">
        <f>ROUND(I182*H182,2)</f>
        <v>0</v>
      </c>
      <c r="BL182" s="5" t="s">
        <v>97</v>
      </c>
      <c r="BM182" s="96" t="s">
        <v>6291</v>
      </c>
    </row>
    <row r="183" spans="1:65" s="15" customFormat="1" ht="6.95" customHeight="1">
      <c r="A183" s="12"/>
      <c r="B183" s="43"/>
      <c r="C183" s="44"/>
      <c r="D183" s="44"/>
      <c r="E183" s="44"/>
      <c r="F183" s="44"/>
      <c r="G183" s="44"/>
      <c r="H183" s="44"/>
      <c r="I183" s="44"/>
      <c r="J183" s="44"/>
      <c r="K183" s="44"/>
      <c r="L183" s="13"/>
      <c r="M183" s="12"/>
      <c r="O183" s="12"/>
      <c r="P183" s="12"/>
      <c r="Q183" s="12"/>
      <c r="R183" s="12"/>
      <c r="S183" s="12"/>
      <c r="T183" s="12"/>
      <c r="U183" s="12"/>
      <c r="V183" s="12"/>
      <c r="W183" s="12"/>
      <c r="X183" s="12"/>
      <c r="Y183" s="12"/>
      <c r="Z183" s="12"/>
      <c r="AA183" s="12"/>
      <c r="AB183" s="12"/>
      <c r="AC183" s="12"/>
      <c r="AD183" s="12"/>
      <c r="AE183" s="12"/>
    </row>
  </sheetData>
  <sheetProtection algorithmName="SHA-512" hashValue="8zc5H9NSJcubdtyvc+ccvnl7XKJ5q2JrnxEacZKXGxgyS0ST7R8cT3uWtkJqCXrC7pqKbGz4oudjMb2ITbesjg==" saltValue="P8yH0WDEEkOVD5tKHwcFuw==" spinCount="100000" sheet="1" objects="1" scenarios="1" autoFilter="0"/>
  <protectedRanges>
    <protectedRange sqref="I131 I137 I142 I145 I147 I149 I151 I154 I157 I159 I161 I167 I171 I173 I176 I179 I182" name="Oblast1"/>
  </protectedRanges>
  <autoFilter ref="C127:K182"/>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5"/>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259</v>
      </c>
      <c r="AZ2" s="163" t="s">
        <v>330</v>
      </c>
      <c r="BA2" s="163" t="s">
        <v>330</v>
      </c>
      <c r="BB2" s="163" t="s">
        <v>1</v>
      </c>
      <c r="BC2" s="163" t="s">
        <v>4693</v>
      </c>
      <c r="BD2" s="163" t="s">
        <v>84</v>
      </c>
    </row>
    <row r="3" spans="1:56" ht="6.95" customHeight="1">
      <c r="B3" s="6"/>
      <c r="C3" s="7"/>
      <c r="D3" s="7"/>
      <c r="E3" s="7"/>
      <c r="F3" s="7"/>
      <c r="G3" s="7"/>
      <c r="H3" s="7"/>
      <c r="I3" s="7"/>
      <c r="J3" s="7"/>
      <c r="K3" s="7"/>
      <c r="L3" s="8"/>
      <c r="AT3" s="5" t="s">
        <v>84</v>
      </c>
      <c r="AZ3" s="163" t="s">
        <v>338</v>
      </c>
      <c r="BA3" s="163" t="s">
        <v>338</v>
      </c>
      <c r="BB3" s="163" t="s">
        <v>1</v>
      </c>
      <c r="BC3" s="163" t="s">
        <v>4695</v>
      </c>
      <c r="BD3" s="163" t="s">
        <v>84</v>
      </c>
    </row>
    <row r="4" spans="1:56" ht="24.95" customHeight="1">
      <c r="B4" s="8"/>
      <c r="D4" s="9" t="s">
        <v>278</v>
      </c>
      <c r="L4" s="8"/>
      <c r="M4" s="10" t="s">
        <v>10</v>
      </c>
      <c r="AT4" s="5" t="s">
        <v>3</v>
      </c>
      <c r="AZ4" s="163" t="s">
        <v>344</v>
      </c>
      <c r="BA4" s="163" t="s">
        <v>344</v>
      </c>
      <c r="BB4" s="163" t="s">
        <v>1</v>
      </c>
      <c r="BC4" s="163" t="s">
        <v>4697</v>
      </c>
      <c r="BD4" s="163" t="s">
        <v>84</v>
      </c>
    </row>
    <row r="5" spans="1:56" ht="6.95" customHeight="1">
      <c r="B5" s="8"/>
      <c r="L5" s="8"/>
      <c r="AZ5" s="163" t="s">
        <v>1936</v>
      </c>
      <c r="BA5" s="163" t="s">
        <v>1936</v>
      </c>
      <c r="BB5" s="163" t="s">
        <v>1</v>
      </c>
      <c r="BC5" s="163" t="s">
        <v>4698</v>
      </c>
      <c r="BD5" s="163" t="s">
        <v>84</v>
      </c>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4328</v>
      </c>
      <c r="F9" s="273"/>
      <c r="G9" s="273"/>
      <c r="H9" s="273"/>
      <c r="L9" s="8"/>
    </row>
    <row r="10" spans="1:56" ht="12" customHeight="1">
      <c r="B10" s="8"/>
      <c r="D10" s="11" t="s">
        <v>337</v>
      </c>
      <c r="L10" s="8"/>
    </row>
    <row r="11" spans="1:56" s="15" customFormat="1" ht="16.5" customHeight="1">
      <c r="A11" s="12"/>
      <c r="B11" s="13"/>
      <c r="C11" s="12"/>
      <c r="D11" s="12"/>
      <c r="E11" s="292" t="s">
        <v>6248</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6292</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ROUND((SUM(BE128:BE184)),  2)</f>
        <v>0</v>
      </c>
      <c r="G37" s="12"/>
      <c r="H37" s="12"/>
      <c r="I37" s="28">
        <v>0.21</v>
      </c>
      <c r="J37" s="27">
        <f>ROUND(((SUM(BE128:BE184))*I37),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ROUND((SUM(BF128:BF184)),  2)</f>
        <v>0</v>
      </c>
      <c r="G38" s="12"/>
      <c r="H38" s="12"/>
      <c r="I38" s="28">
        <v>0.15</v>
      </c>
      <c r="J38" s="27">
        <f>ROUND(((SUM(BF128:BF184))*I38),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ROUND((SUM(BG128:BG184)),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ROUND((SUM(BH128:BH184)),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ROUND((SUM(BI128:BI184)),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6248</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3 - DSO 02.4.3 Opravy komunikací a zpevněných ploch - vodovod řad 3-KN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J137</f>
        <v>0</v>
      </c>
      <c r="L103" s="165"/>
    </row>
    <row r="104" spans="1:47" s="153" customFormat="1" ht="19.899999999999999" customHeight="1">
      <c r="B104" s="165"/>
      <c r="D104" s="166" t="s">
        <v>407</v>
      </c>
      <c r="E104" s="167"/>
      <c r="F104" s="167"/>
      <c r="G104" s="167"/>
      <c r="H104" s="167"/>
      <c r="I104" s="167"/>
      <c r="J104" s="168">
        <f>J177</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4328</v>
      </c>
      <c r="F116" s="273"/>
      <c r="G116" s="273"/>
      <c r="H116" s="273"/>
      <c r="L116" s="8"/>
    </row>
    <row r="117" spans="1:63" ht="12" customHeight="1">
      <c r="B117" s="8"/>
      <c r="C117" s="11" t="s">
        <v>337</v>
      </c>
      <c r="L117" s="8"/>
    </row>
    <row r="118" spans="1:63" s="15" customFormat="1" ht="16.5" customHeight="1">
      <c r="A118" s="12"/>
      <c r="B118" s="13"/>
      <c r="C118" s="12"/>
      <c r="D118" s="12"/>
      <c r="E118" s="292" t="s">
        <v>6248</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3 - DSO 02.4.3 Opravy komunikací a zpevněných ploch - vodovod řad 3-KN</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31.732785799999998</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P130+P137+P177</f>
        <v>0</v>
      </c>
      <c r="Q129" s="80"/>
      <c r="R129" s="81">
        <f>R130+R137+R177</f>
        <v>31.732785799999998</v>
      </c>
      <c r="S129" s="80"/>
      <c r="T129" s="82">
        <f>T130+T137+T177</f>
        <v>0</v>
      </c>
      <c r="AR129" s="76" t="s">
        <v>82</v>
      </c>
      <c r="AT129" s="83" t="s">
        <v>74</v>
      </c>
      <c r="AU129" s="83" t="s">
        <v>75</v>
      </c>
      <c r="AY129" s="76" t="s">
        <v>302</v>
      </c>
      <c r="BK129" s="84">
        <f>BK130+BK137+BK177</f>
        <v>0</v>
      </c>
    </row>
    <row r="130" spans="1:65" s="74" customFormat="1" ht="22.9" customHeight="1">
      <c r="B130" s="75"/>
      <c r="D130" s="76" t="s">
        <v>74</v>
      </c>
      <c r="E130" s="169" t="s">
        <v>82</v>
      </c>
      <c r="F130" s="169" t="s">
        <v>412</v>
      </c>
      <c r="J130" s="170">
        <f>BK130</f>
        <v>0</v>
      </c>
      <c r="L130" s="75"/>
      <c r="M130" s="79"/>
      <c r="N130" s="80"/>
      <c r="O130" s="80"/>
      <c r="P130" s="81">
        <f>SUM(P131:P136)</f>
        <v>0</v>
      </c>
      <c r="Q130" s="80"/>
      <c r="R130" s="81">
        <f>SUM(R131:R136)</f>
        <v>0</v>
      </c>
      <c r="S130" s="80"/>
      <c r="T130" s="82">
        <f>SUM(T131:T136)</f>
        <v>0</v>
      </c>
      <c r="AR130" s="76" t="s">
        <v>82</v>
      </c>
      <c r="AT130" s="83" t="s">
        <v>74</v>
      </c>
      <c r="AU130" s="83" t="s">
        <v>82</v>
      </c>
      <c r="AY130" s="76" t="s">
        <v>302</v>
      </c>
      <c r="BK130" s="84">
        <f>SUM(BK131:BK136)</f>
        <v>0</v>
      </c>
    </row>
    <row r="131" spans="1:65" s="15" customFormat="1" ht="16.5" customHeight="1">
      <c r="A131" s="12"/>
      <c r="B131" s="13"/>
      <c r="C131" s="85" t="s">
        <v>82</v>
      </c>
      <c r="D131" s="85" t="s">
        <v>303</v>
      </c>
      <c r="E131" s="86" t="s">
        <v>555</v>
      </c>
      <c r="F131" s="87" t="s">
        <v>556</v>
      </c>
      <c r="G131" s="88" t="s">
        <v>423</v>
      </c>
      <c r="H131" s="89">
        <v>83.4</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6293</v>
      </c>
    </row>
    <row r="132" spans="1:65" s="98" customFormat="1">
      <c r="B132" s="99"/>
      <c r="D132" s="100" t="s">
        <v>308</v>
      </c>
      <c r="E132" s="101" t="s">
        <v>330</v>
      </c>
      <c r="F132" s="102" t="s">
        <v>6294</v>
      </c>
      <c r="H132" s="103">
        <v>2.56</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c r="B133" s="99"/>
      <c r="D133" s="100" t="s">
        <v>308</v>
      </c>
      <c r="E133" s="101" t="s">
        <v>338</v>
      </c>
      <c r="F133" s="102" t="s">
        <v>6295</v>
      </c>
      <c r="H133" s="103">
        <v>22.79</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344</v>
      </c>
      <c r="F134" s="102" t="s">
        <v>6296</v>
      </c>
      <c r="H134" s="103">
        <v>29.94</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98" customFormat="1">
      <c r="B135" s="99"/>
      <c r="D135" s="100" t="s">
        <v>308</v>
      </c>
      <c r="E135" s="101" t="s">
        <v>1936</v>
      </c>
      <c r="F135" s="102" t="s">
        <v>6297</v>
      </c>
      <c r="H135" s="103">
        <v>28.11</v>
      </c>
      <c r="L135" s="99"/>
      <c r="M135" s="104"/>
      <c r="N135" s="105"/>
      <c r="O135" s="105"/>
      <c r="P135" s="105"/>
      <c r="Q135" s="105"/>
      <c r="R135" s="105"/>
      <c r="S135" s="105"/>
      <c r="T135" s="106"/>
      <c r="AT135" s="101" t="s">
        <v>308</v>
      </c>
      <c r="AU135" s="101" t="s">
        <v>84</v>
      </c>
      <c r="AV135" s="98" t="s">
        <v>84</v>
      </c>
      <c r="AW135" s="98" t="s">
        <v>31</v>
      </c>
      <c r="AX135" s="98" t="s">
        <v>75</v>
      </c>
      <c r="AY135" s="101" t="s">
        <v>302</v>
      </c>
    </row>
    <row r="136" spans="1:65" s="171" customFormat="1">
      <c r="B136" s="172"/>
      <c r="D136" s="100" t="s">
        <v>308</v>
      </c>
      <c r="E136" s="173" t="s">
        <v>1</v>
      </c>
      <c r="F136" s="174" t="s">
        <v>435</v>
      </c>
      <c r="H136" s="175">
        <v>83.4</v>
      </c>
      <c r="L136" s="172"/>
      <c r="M136" s="176"/>
      <c r="N136" s="177"/>
      <c r="O136" s="177"/>
      <c r="P136" s="177"/>
      <c r="Q136" s="177"/>
      <c r="R136" s="177"/>
      <c r="S136" s="177"/>
      <c r="T136" s="178"/>
      <c r="AT136" s="173" t="s">
        <v>308</v>
      </c>
      <c r="AU136" s="173" t="s">
        <v>84</v>
      </c>
      <c r="AV136" s="171" t="s">
        <v>97</v>
      </c>
      <c r="AW136" s="171" t="s">
        <v>31</v>
      </c>
      <c r="AX136" s="171" t="s">
        <v>82</v>
      </c>
      <c r="AY136" s="173" t="s">
        <v>302</v>
      </c>
    </row>
    <row r="137" spans="1:65" s="74" customFormat="1" ht="22.9" customHeight="1">
      <c r="B137" s="75"/>
      <c r="D137" s="76" t="s">
        <v>74</v>
      </c>
      <c r="E137" s="169" t="s">
        <v>100</v>
      </c>
      <c r="F137" s="169" t="s">
        <v>3947</v>
      </c>
      <c r="J137" s="170">
        <f>BK137</f>
        <v>0</v>
      </c>
      <c r="L137" s="75"/>
      <c r="M137" s="79"/>
      <c r="N137" s="80"/>
      <c r="O137" s="80"/>
      <c r="P137" s="81">
        <f>SUM(P138:P176)</f>
        <v>0</v>
      </c>
      <c r="Q137" s="80"/>
      <c r="R137" s="81">
        <f>SUM(R138:R176)</f>
        <v>30.932911999999998</v>
      </c>
      <c r="S137" s="80"/>
      <c r="T137" s="82">
        <f>SUM(T138:T176)</f>
        <v>0</v>
      </c>
      <c r="AR137" s="76" t="s">
        <v>82</v>
      </c>
      <c r="AT137" s="83" t="s">
        <v>74</v>
      </c>
      <c r="AU137" s="83" t="s">
        <v>82</v>
      </c>
      <c r="AY137" s="76" t="s">
        <v>302</v>
      </c>
      <c r="BK137" s="84">
        <f>SUM(BK138:BK176)</f>
        <v>0</v>
      </c>
    </row>
    <row r="138" spans="1:65" s="15" customFormat="1" ht="16.5" customHeight="1">
      <c r="A138" s="12"/>
      <c r="B138" s="13"/>
      <c r="C138" s="85" t="s">
        <v>84</v>
      </c>
      <c r="D138" s="85" t="s">
        <v>303</v>
      </c>
      <c r="E138" s="86" t="s">
        <v>3948</v>
      </c>
      <c r="F138" s="87" t="s">
        <v>3949</v>
      </c>
      <c r="G138" s="88" t="s">
        <v>423</v>
      </c>
      <c r="H138" s="89">
        <v>58.05</v>
      </c>
      <c r="I138" s="3"/>
      <c r="J138" s="90">
        <f>ROUND(I138*H138,2)</f>
        <v>0</v>
      </c>
      <c r="K138" s="87" t="s">
        <v>427</v>
      </c>
      <c r="L138" s="13"/>
      <c r="M138" s="91" t="s">
        <v>1</v>
      </c>
      <c r="N138" s="92" t="s">
        <v>40</v>
      </c>
      <c r="O138" s="93"/>
      <c r="P138" s="94">
        <f>O138*H138</f>
        <v>0</v>
      </c>
      <c r="Q138" s="94">
        <v>0</v>
      </c>
      <c r="R138" s="94">
        <f>Q138*H138</f>
        <v>0</v>
      </c>
      <c r="S138" s="94">
        <v>0</v>
      </c>
      <c r="T138" s="95">
        <f>S138*H138</f>
        <v>0</v>
      </c>
      <c r="U138" s="12"/>
      <c r="V138" s="12"/>
      <c r="W138" s="12"/>
      <c r="X138" s="12"/>
      <c r="Y138" s="12"/>
      <c r="Z138" s="12"/>
      <c r="AA138" s="12"/>
      <c r="AB138" s="12"/>
      <c r="AC138" s="12"/>
      <c r="AD138" s="12"/>
      <c r="AE138" s="12"/>
      <c r="AR138" s="96" t="s">
        <v>97</v>
      </c>
      <c r="AT138" s="96" t="s">
        <v>303</v>
      </c>
      <c r="AU138" s="96" t="s">
        <v>84</v>
      </c>
      <c r="AY138" s="5" t="s">
        <v>302</v>
      </c>
      <c r="BE138" s="97">
        <f>IF(N138="základní",J138,0)</f>
        <v>0</v>
      </c>
      <c r="BF138" s="97">
        <f>IF(N138="snížená",J138,0)</f>
        <v>0</v>
      </c>
      <c r="BG138" s="97">
        <f>IF(N138="zákl. přenesená",J138,0)</f>
        <v>0</v>
      </c>
      <c r="BH138" s="97">
        <f>IF(N138="sníž. přenesená",J138,0)</f>
        <v>0</v>
      </c>
      <c r="BI138" s="97">
        <f>IF(N138="nulová",J138,0)</f>
        <v>0</v>
      </c>
      <c r="BJ138" s="5" t="s">
        <v>82</v>
      </c>
      <c r="BK138" s="97">
        <f>ROUND(I138*H138,2)</f>
        <v>0</v>
      </c>
      <c r="BL138" s="5" t="s">
        <v>97</v>
      </c>
      <c r="BM138" s="96" t="s">
        <v>6298</v>
      </c>
    </row>
    <row r="139" spans="1:65" s="179" customFormat="1">
      <c r="B139" s="180"/>
      <c r="D139" s="100" t="s">
        <v>308</v>
      </c>
      <c r="E139" s="181" t="s">
        <v>1</v>
      </c>
      <c r="F139" s="182" t="s">
        <v>3951</v>
      </c>
      <c r="H139" s="181" t="s">
        <v>1</v>
      </c>
      <c r="L139" s="180"/>
      <c r="M139" s="183"/>
      <c r="N139" s="184"/>
      <c r="O139" s="184"/>
      <c r="P139" s="184"/>
      <c r="Q139" s="184"/>
      <c r="R139" s="184"/>
      <c r="S139" s="184"/>
      <c r="T139" s="185"/>
      <c r="AT139" s="181" t="s">
        <v>308</v>
      </c>
      <c r="AU139" s="181" t="s">
        <v>84</v>
      </c>
      <c r="AV139" s="179" t="s">
        <v>82</v>
      </c>
      <c r="AW139" s="179" t="s">
        <v>31</v>
      </c>
      <c r="AX139" s="179" t="s">
        <v>75</v>
      </c>
      <c r="AY139" s="181" t="s">
        <v>302</v>
      </c>
    </row>
    <row r="140" spans="1:65" s="98" customFormat="1">
      <c r="B140" s="99"/>
      <c r="D140" s="100" t="s">
        <v>308</v>
      </c>
      <c r="E140" s="101" t="s">
        <v>1</v>
      </c>
      <c r="F140" s="102" t="s">
        <v>344</v>
      </c>
      <c r="H140" s="103">
        <v>29.94</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98" customFormat="1">
      <c r="B141" s="99"/>
      <c r="D141" s="100" t="s">
        <v>308</v>
      </c>
      <c r="E141" s="101" t="s">
        <v>1</v>
      </c>
      <c r="F141" s="102" t="s">
        <v>1936</v>
      </c>
      <c r="H141" s="103">
        <v>28.11</v>
      </c>
      <c r="L141" s="99"/>
      <c r="M141" s="104"/>
      <c r="N141" s="105"/>
      <c r="O141" s="105"/>
      <c r="P141" s="105"/>
      <c r="Q141" s="105"/>
      <c r="R141" s="105"/>
      <c r="S141" s="105"/>
      <c r="T141" s="106"/>
      <c r="AT141" s="101" t="s">
        <v>308</v>
      </c>
      <c r="AU141" s="101" t="s">
        <v>84</v>
      </c>
      <c r="AV141" s="98" t="s">
        <v>84</v>
      </c>
      <c r="AW141" s="98" t="s">
        <v>31</v>
      </c>
      <c r="AX141" s="98" t="s">
        <v>75</v>
      </c>
      <c r="AY141" s="101" t="s">
        <v>302</v>
      </c>
    </row>
    <row r="142" spans="1:65" s="171" customFormat="1">
      <c r="B142" s="172"/>
      <c r="D142" s="100" t="s">
        <v>308</v>
      </c>
      <c r="E142" s="173" t="s">
        <v>1</v>
      </c>
      <c r="F142" s="174" t="s">
        <v>435</v>
      </c>
      <c r="H142" s="175">
        <v>58.05</v>
      </c>
      <c r="L142" s="172"/>
      <c r="M142" s="176"/>
      <c r="N142" s="177"/>
      <c r="O142" s="177"/>
      <c r="P142" s="177"/>
      <c r="Q142" s="177"/>
      <c r="R142" s="177"/>
      <c r="S142" s="177"/>
      <c r="T142" s="178"/>
      <c r="AT142" s="173" t="s">
        <v>308</v>
      </c>
      <c r="AU142" s="173" t="s">
        <v>84</v>
      </c>
      <c r="AV142" s="171" t="s">
        <v>97</v>
      </c>
      <c r="AW142" s="171" t="s">
        <v>31</v>
      </c>
      <c r="AX142" s="171" t="s">
        <v>82</v>
      </c>
      <c r="AY142" s="173" t="s">
        <v>302</v>
      </c>
    </row>
    <row r="143" spans="1:65" s="15" customFormat="1" ht="16.5" customHeight="1">
      <c r="A143" s="12"/>
      <c r="B143" s="13"/>
      <c r="C143" s="85" t="s">
        <v>91</v>
      </c>
      <c r="D143" s="85" t="s">
        <v>303</v>
      </c>
      <c r="E143" s="86" t="s">
        <v>3952</v>
      </c>
      <c r="F143" s="87" t="s">
        <v>3953</v>
      </c>
      <c r="G143" s="88" t="s">
        <v>423</v>
      </c>
      <c r="H143" s="89">
        <v>25.35</v>
      </c>
      <c r="I143" s="3"/>
      <c r="J143" s="90">
        <f>ROUND(I143*H143,2)</f>
        <v>0</v>
      </c>
      <c r="K143" s="87" t="s">
        <v>427</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6299</v>
      </c>
    </row>
    <row r="144" spans="1:65" s="179" customFormat="1">
      <c r="B144" s="180"/>
      <c r="D144" s="100" t="s">
        <v>308</v>
      </c>
      <c r="E144" s="181" t="s">
        <v>1</v>
      </c>
      <c r="F144" s="182" t="s">
        <v>3951</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98" customFormat="1">
      <c r="B145" s="99"/>
      <c r="D145" s="100" t="s">
        <v>308</v>
      </c>
      <c r="E145" s="101" t="s">
        <v>1</v>
      </c>
      <c r="F145" s="102" t="s">
        <v>330</v>
      </c>
      <c r="H145" s="103">
        <v>2.56</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98" customFormat="1">
      <c r="B146" s="99"/>
      <c r="D146" s="100" t="s">
        <v>308</v>
      </c>
      <c r="E146" s="101" t="s">
        <v>1</v>
      </c>
      <c r="F146" s="102" t="s">
        <v>338</v>
      </c>
      <c r="H146" s="103">
        <v>22.79</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171" customFormat="1">
      <c r="B147" s="172"/>
      <c r="D147" s="100" t="s">
        <v>308</v>
      </c>
      <c r="E147" s="173" t="s">
        <v>1</v>
      </c>
      <c r="F147" s="174" t="s">
        <v>435</v>
      </c>
      <c r="H147" s="175">
        <v>25.35</v>
      </c>
      <c r="L147" s="172"/>
      <c r="M147" s="176"/>
      <c r="N147" s="177"/>
      <c r="O147" s="177"/>
      <c r="P147" s="177"/>
      <c r="Q147" s="177"/>
      <c r="R147" s="177"/>
      <c r="S147" s="177"/>
      <c r="T147" s="178"/>
      <c r="AT147" s="173" t="s">
        <v>308</v>
      </c>
      <c r="AU147" s="173" t="s">
        <v>84</v>
      </c>
      <c r="AV147" s="171" t="s">
        <v>97</v>
      </c>
      <c r="AW147" s="171" t="s">
        <v>31</v>
      </c>
      <c r="AX147" s="171" t="s">
        <v>82</v>
      </c>
      <c r="AY147" s="173" t="s">
        <v>302</v>
      </c>
    </row>
    <row r="148" spans="1:65" s="15" customFormat="1" ht="21.75" customHeight="1">
      <c r="A148" s="12"/>
      <c r="B148" s="13"/>
      <c r="C148" s="85" t="s">
        <v>97</v>
      </c>
      <c r="D148" s="85" t="s">
        <v>303</v>
      </c>
      <c r="E148" s="86" t="s">
        <v>3955</v>
      </c>
      <c r="F148" s="87" t="s">
        <v>3956</v>
      </c>
      <c r="G148" s="88" t="s">
        <v>423</v>
      </c>
      <c r="H148" s="89">
        <v>2.56</v>
      </c>
      <c r="I148" s="3"/>
      <c r="J148" s="90">
        <f>ROUND(I148*H148,2)</f>
        <v>0</v>
      </c>
      <c r="K148" s="87" t="s">
        <v>1</v>
      </c>
      <c r="L148" s="13"/>
      <c r="M148" s="91" t="s">
        <v>1</v>
      </c>
      <c r="N148" s="92" t="s">
        <v>40</v>
      </c>
      <c r="O148" s="93"/>
      <c r="P148" s="94">
        <f>O148*H148</f>
        <v>0</v>
      </c>
      <c r="Q148" s="94">
        <v>0</v>
      </c>
      <c r="R148" s="94">
        <f>Q148*H148</f>
        <v>0</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6300</v>
      </c>
    </row>
    <row r="149" spans="1:65" s="98" customFormat="1">
      <c r="B149" s="99"/>
      <c r="D149" s="100" t="s">
        <v>308</v>
      </c>
      <c r="E149" s="101" t="s">
        <v>1</v>
      </c>
      <c r="F149" s="102" t="s">
        <v>330</v>
      </c>
      <c r="H149" s="103">
        <v>2.56</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85" t="s">
        <v>100</v>
      </c>
      <c r="D150" s="85" t="s">
        <v>303</v>
      </c>
      <c r="E150" s="86" t="s">
        <v>3958</v>
      </c>
      <c r="F150" s="87" t="s">
        <v>3959</v>
      </c>
      <c r="G150" s="88" t="s">
        <v>423</v>
      </c>
      <c r="H150" s="89">
        <v>29.94</v>
      </c>
      <c r="I150" s="3"/>
      <c r="J150" s="90">
        <f>ROUND(I150*H150,2)</f>
        <v>0</v>
      </c>
      <c r="K150" s="87" t="s">
        <v>1</v>
      </c>
      <c r="L150" s="13"/>
      <c r="M150" s="91" t="s">
        <v>1</v>
      </c>
      <c r="N150" s="92" t="s">
        <v>40</v>
      </c>
      <c r="O150" s="93"/>
      <c r="P150" s="94">
        <f>O150*H150</f>
        <v>0</v>
      </c>
      <c r="Q150" s="94">
        <v>0</v>
      </c>
      <c r="R150" s="94">
        <f>Q150*H150</f>
        <v>0</v>
      </c>
      <c r="S150" s="94">
        <v>0</v>
      </c>
      <c r="T150" s="95">
        <f>S150*H150</f>
        <v>0</v>
      </c>
      <c r="U150" s="12"/>
      <c r="V150" s="12"/>
      <c r="W150" s="12"/>
      <c r="X150" s="12"/>
      <c r="Y150" s="12"/>
      <c r="Z150" s="12"/>
      <c r="AA150" s="12"/>
      <c r="AB150" s="12"/>
      <c r="AC150" s="12"/>
      <c r="AD150" s="12"/>
      <c r="AE150" s="12"/>
      <c r="AR150" s="96" t="s">
        <v>97</v>
      </c>
      <c r="AT150" s="96" t="s">
        <v>303</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6301</v>
      </c>
    </row>
    <row r="151" spans="1:65" s="98" customFormat="1">
      <c r="B151" s="99"/>
      <c r="D151" s="100" t="s">
        <v>308</v>
      </c>
      <c r="E151" s="101" t="s">
        <v>1</v>
      </c>
      <c r="F151" s="102" t="s">
        <v>344</v>
      </c>
      <c r="H151" s="103">
        <v>29.94</v>
      </c>
      <c r="L151" s="99"/>
      <c r="M151" s="104"/>
      <c r="N151" s="105"/>
      <c r="O151" s="105"/>
      <c r="P151" s="105"/>
      <c r="Q151" s="105"/>
      <c r="R151" s="105"/>
      <c r="S151" s="105"/>
      <c r="T151" s="106"/>
      <c r="AT151" s="101" t="s">
        <v>308</v>
      </c>
      <c r="AU151" s="101" t="s">
        <v>84</v>
      </c>
      <c r="AV151" s="98" t="s">
        <v>84</v>
      </c>
      <c r="AW151" s="98" t="s">
        <v>31</v>
      </c>
      <c r="AX151" s="98" t="s">
        <v>82</v>
      </c>
      <c r="AY151" s="101" t="s">
        <v>302</v>
      </c>
    </row>
    <row r="152" spans="1:65" s="15" customFormat="1" ht="21.75" customHeight="1">
      <c r="A152" s="12"/>
      <c r="B152" s="13"/>
      <c r="C152" s="85" t="s">
        <v>103</v>
      </c>
      <c r="D152" s="85" t="s">
        <v>303</v>
      </c>
      <c r="E152" s="86" t="s">
        <v>4083</v>
      </c>
      <c r="F152" s="87" t="s">
        <v>4084</v>
      </c>
      <c r="G152" s="88" t="s">
        <v>423</v>
      </c>
      <c r="H152" s="89">
        <v>28.11</v>
      </c>
      <c r="I152" s="3"/>
      <c r="J152" s="90">
        <f>ROUND(I152*H152,2)</f>
        <v>0</v>
      </c>
      <c r="K152" s="87" t="s">
        <v>427</v>
      </c>
      <c r="L152" s="13"/>
      <c r="M152" s="91" t="s">
        <v>1</v>
      </c>
      <c r="N152" s="92" t="s">
        <v>40</v>
      </c>
      <c r="O152" s="93"/>
      <c r="P152" s="94">
        <f>O152*H152</f>
        <v>0</v>
      </c>
      <c r="Q152" s="94">
        <v>0</v>
      </c>
      <c r="R152" s="94">
        <f>Q152*H152</f>
        <v>0</v>
      </c>
      <c r="S152" s="94">
        <v>0</v>
      </c>
      <c r="T152" s="95">
        <f>S152*H152</f>
        <v>0</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6302</v>
      </c>
    </row>
    <row r="153" spans="1:65" s="98" customFormat="1">
      <c r="B153" s="99"/>
      <c r="D153" s="100" t="s">
        <v>308</v>
      </c>
      <c r="E153" s="101" t="s">
        <v>1</v>
      </c>
      <c r="F153" s="102" t="s">
        <v>1936</v>
      </c>
      <c r="H153" s="103">
        <v>28.11</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106</v>
      </c>
      <c r="D154" s="85" t="s">
        <v>303</v>
      </c>
      <c r="E154" s="86" t="s">
        <v>3961</v>
      </c>
      <c r="F154" s="87" t="s">
        <v>3962</v>
      </c>
      <c r="G154" s="88" t="s">
        <v>423</v>
      </c>
      <c r="H154" s="89">
        <v>22.79</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6303</v>
      </c>
    </row>
    <row r="155" spans="1:65" s="98" customFormat="1">
      <c r="B155" s="99"/>
      <c r="D155" s="100" t="s">
        <v>308</v>
      </c>
      <c r="E155" s="101" t="s">
        <v>1</v>
      </c>
      <c r="F155" s="102" t="s">
        <v>338</v>
      </c>
      <c r="H155" s="103">
        <v>22.79</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1.75" customHeight="1">
      <c r="A156" s="12"/>
      <c r="B156" s="13"/>
      <c r="C156" s="85" t="s">
        <v>109</v>
      </c>
      <c r="D156" s="85" t="s">
        <v>303</v>
      </c>
      <c r="E156" s="86" t="s">
        <v>3964</v>
      </c>
      <c r="F156" s="87" t="s">
        <v>3965</v>
      </c>
      <c r="G156" s="88" t="s">
        <v>423</v>
      </c>
      <c r="H156" s="89">
        <v>2.56</v>
      </c>
      <c r="I156" s="3"/>
      <c r="J156" s="90">
        <f>ROUND(I156*H156,2)</f>
        <v>0</v>
      </c>
      <c r="K156" s="87" t="s">
        <v>427</v>
      </c>
      <c r="L156" s="13"/>
      <c r="M156" s="91" t="s">
        <v>1</v>
      </c>
      <c r="N156" s="92" t="s">
        <v>40</v>
      </c>
      <c r="O156" s="93"/>
      <c r="P156" s="94">
        <f>O156*H156</f>
        <v>0</v>
      </c>
      <c r="Q156" s="94">
        <v>0</v>
      </c>
      <c r="R156" s="94">
        <f>Q156*H156</f>
        <v>0</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6304</v>
      </c>
    </row>
    <row r="157" spans="1:65" s="179" customFormat="1">
      <c r="B157" s="180"/>
      <c r="D157" s="100" t="s">
        <v>308</v>
      </c>
      <c r="E157" s="181" t="s">
        <v>1</v>
      </c>
      <c r="F157" s="182" t="s">
        <v>3951</v>
      </c>
      <c r="H157" s="181" t="s">
        <v>1</v>
      </c>
      <c r="L157" s="180"/>
      <c r="M157" s="183"/>
      <c r="N157" s="184"/>
      <c r="O157" s="184"/>
      <c r="P157" s="184"/>
      <c r="Q157" s="184"/>
      <c r="R157" s="184"/>
      <c r="S157" s="184"/>
      <c r="T157" s="185"/>
      <c r="AT157" s="181" t="s">
        <v>308</v>
      </c>
      <c r="AU157" s="181" t="s">
        <v>84</v>
      </c>
      <c r="AV157" s="179" t="s">
        <v>82</v>
      </c>
      <c r="AW157" s="179" t="s">
        <v>31</v>
      </c>
      <c r="AX157" s="179" t="s">
        <v>75</v>
      </c>
      <c r="AY157" s="181" t="s">
        <v>302</v>
      </c>
    </row>
    <row r="158" spans="1:65" s="98" customFormat="1">
      <c r="B158" s="99"/>
      <c r="D158" s="100" t="s">
        <v>308</v>
      </c>
      <c r="E158" s="101" t="s">
        <v>1</v>
      </c>
      <c r="F158" s="102" t="s">
        <v>330</v>
      </c>
      <c r="H158" s="103">
        <v>2.56</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112</v>
      </c>
      <c r="D159" s="85" t="s">
        <v>303</v>
      </c>
      <c r="E159" s="86" t="s">
        <v>3967</v>
      </c>
      <c r="F159" s="87" t="s">
        <v>3968</v>
      </c>
      <c r="G159" s="88" t="s">
        <v>423</v>
      </c>
      <c r="H159" s="89">
        <v>5.12</v>
      </c>
      <c r="I159" s="3"/>
      <c r="J159" s="90">
        <f>ROUND(I159*H159,2)</f>
        <v>0</v>
      </c>
      <c r="K159" s="87" t="s">
        <v>427</v>
      </c>
      <c r="L159" s="13"/>
      <c r="M159" s="91" t="s">
        <v>1</v>
      </c>
      <c r="N159" s="92" t="s">
        <v>40</v>
      </c>
      <c r="O159" s="93"/>
      <c r="P159" s="94">
        <f>O159*H159</f>
        <v>0</v>
      </c>
      <c r="Q159" s="94">
        <v>0</v>
      </c>
      <c r="R159" s="94">
        <f>Q159*H159</f>
        <v>0</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6305</v>
      </c>
    </row>
    <row r="160" spans="1:65" s="179" customFormat="1">
      <c r="B160" s="180"/>
      <c r="D160" s="100" t="s">
        <v>308</v>
      </c>
      <c r="E160" s="181" t="s">
        <v>1</v>
      </c>
      <c r="F160" s="182" t="s">
        <v>3970</v>
      </c>
      <c r="H160" s="181" t="s">
        <v>1</v>
      </c>
      <c r="L160" s="180"/>
      <c r="M160" s="183"/>
      <c r="N160" s="184"/>
      <c r="O160" s="184"/>
      <c r="P160" s="184"/>
      <c r="Q160" s="184"/>
      <c r="R160" s="184"/>
      <c r="S160" s="184"/>
      <c r="T160" s="185"/>
      <c r="AT160" s="181" t="s">
        <v>308</v>
      </c>
      <c r="AU160" s="181" t="s">
        <v>84</v>
      </c>
      <c r="AV160" s="179" t="s">
        <v>82</v>
      </c>
      <c r="AW160" s="179" t="s">
        <v>31</v>
      </c>
      <c r="AX160" s="179" t="s">
        <v>75</v>
      </c>
      <c r="AY160" s="181" t="s">
        <v>302</v>
      </c>
    </row>
    <row r="161" spans="1:65" s="98" customFormat="1">
      <c r="B161" s="99"/>
      <c r="D161" s="100" t="s">
        <v>308</v>
      </c>
      <c r="E161" s="101" t="s">
        <v>1</v>
      </c>
      <c r="F161" s="102" t="s">
        <v>3971</v>
      </c>
      <c r="H161" s="103">
        <v>5.12</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115</v>
      </c>
      <c r="D162" s="85" t="s">
        <v>303</v>
      </c>
      <c r="E162" s="86" t="s">
        <v>3972</v>
      </c>
      <c r="F162" s="87" t="s">
        <v>3973</v>
      </c>
      <c r="G162" s="88" t="s">
        <v>423</v>
      </c>
      <c r="H162" s="89">
        <v>2.56</v>
      </c>
      <c r="I162" s="3"/>
      <c r="J162" s="90">
        <f>ROUND(I162*H162,2)</f>
        <v>0</v>
      </c>
      <c r="K162" s="87" t="s">
        <v>1</v>
      </c>
      <c r="L162" s="13"/>
      <c r="M162" s="91" t="s">
        <v>1</v>
      </c>
      <c r="N162" s="92" t="s">
        <v>40</v>
      </c>
      <c r="O162" s="93"/>
      <c r="P162" s="94">
        <f>O162*H162</f>
        <v>0</v>
      </c>
      <c r="Q162" s="94">
        <v>0</v>
      </c>
      <c r="R162" s="94">
        <f>Q162*H162</f>
        <v>0</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6306</v>
      </c>
    </row>
    <row r="163" spans="1:65" s="98" customFormat="1">
      <c r="B163" s="99"/>
      <c r="D163" s="100" t="s">
        <v>308</v>
      </c>
      <c r="E163" s="101" t="s">
        <v>1</v>
      </c>
      <c r="F163" s="102" t="s">
        <v>330</v>
      </c>
      <c r="H163" s="103">
        <v>2.56</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118</v>
      </c>
      <c r="D164" s="85" t="s">
        <v>303</v>
      </c>
      <c r="E164" s="86" t="s">
        <v>3975</v>
      </c>
      <c r="F164" s="87" t="s">
        <v>3976</v>
      </c>
      <c r="G164" s="88" t="s">
        <v>423</v>
      </c>
      <c r="H164" s="89">
        <v>50.9</v>
      </c>
      <c r="I164" s="3"/>
      <c r="J164" s="90">
        <f>ROUND(I164*H164,2)</f>
        <v>0</v>
      </c>
      <c r="K164" s="87" t="s">
        <v>427</v>
      </c>
      <c r="L164" s="13"/>
      <c r="M164" s="91" t="s">
        <v>1</v>
      </c>
      <c r="N164" s="92" t="s">
        <v>40</v>
      </c>
      <c r="O164" s="93"/>
      <c r="P164" s="94">
        <f>O164*H164</f>
        <v>0</v>
      </c>
      <c r="Q164" s="94">
        <v>0.1837</v>
      </c>
      <c r="R164" s="94">
        <f>Q164*H164</f>
        <v>9.3503299999999996</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6307</v>
      </c>
    </row>
    <row r="165" spans="1:65" s="98" customFormat="1">
      <c r="B165" s="99"/>
      <c r="D165" s="100" t="s">
        <v>308</v>
      </c>
      <c r="E165" s="101" t="s">
        <v>1</v>
      </c>
      <c r="F165" s="102" t="s">
        <v>338</v>
      </c>
      <c r="H165" s="103">
        <v>22.79</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1936</v>
      </c>
      <c r="H166" s="103">
        <v>28.11</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71" customFormat="1">
      <c r="B167" s="172"/>
      <c r="D167" s="100" t="s">
        <v>308</v>
      </c>
      <c r="E167" s="173" t="s">
        <v>1</v>
      </c>
      <c r="F167" s="174" t="s">
        <v>435</v>
      </c>
      <c r="H167" s="175">
        <v>50.9</v>
      </c>
      <c r="L167" s="172"/>
      <c r="M167" s="176"/>
      <c r="N167" s="177"/>
      <c r="O167" s="177"/>
      <c r="P167" s="177"/>
      <c r="Q167" s="177"/>
      <c r="R167" s="177"/>
      <c r="S167" s="177"/>
      <c r="T167" s="178"/>
      <c r="AT167" s="173" t="s">
        <v>308</v>
      </c>
      <c r="AU167" s="173" t="s">
        <v>84</v>
      </c>
      <c r="AV167" s="171" t="s">
        <v>97</v>
      </c>
      <c r="AW167" s="171" t="s">
        <v>31</v>
      </c>
      <c r="AX167" s="171" t="s">
        <v>82</v>
      </c>
      <c r="AY167" s="173" t="s">
        <v>302</v>
      </c>
    </row>
    <row r="168" spans="1:65" s="15" customFormat="1" ht="21.75" customHeight="1">
      <c r="A168" s="12"/>
      <c r="B168" s="13"/>
      <c r="C168" s="194" t="s">
        <v>121</v>
      </c>
      <c r="D168" s="194" t="s">
        <v>537</v>
      </c>
      <c r="E168" s="195" t="s">
        <v>3978</v>
      </c>
      <c r="F168" s="215" t="s">
        <v>6466</v>
      </c>
      <c r="G168" s="197" t="s">
        <v>518</v>
      </c>
      <c r="H168" s="198">
        <v>12.978999999999999</v>
      </c>
      <c r="I168" s="3"/>
      <c r="J168" s="200">
        <f>ROUND(I168*H168,2)</f>
        <v>0</v>
      </c>
      <c r="K168" s="196" t="s">
        <v>1</v>
      </c>
      <c r="L168" s="201"/>
      <c r="M168" s="202" t="s">
        <v>1</v>
      </c>
      <c r="N168" s="203" t="s">
        <v>40</v>
      </c>
      <c r="O168" s="93"/>
      <c r="P168" s="94">
        <f>O168*H168</f>
        <v>0</v>
      </c>
      <c r="Q168" s="94">
        <v>1</v>
      </c>
      <c r="R168" s="94">
        <f>Q168*H168</f>
        <v>12.978999999999999</v>
      </c>
      <c r="S168" s="94">
        <v>0</v>
      </c>
      <c r="T168" s="95">
        <f>S168*H168</f>
        <v>0</v>
      </c>
      <c r="U168" s="12"/>
      <c r="V168" s="12"/>
      <c r="W168" s="12"/>
      <c r="X168" s="12"/>
      <c r="Y168" s="12"/>
      <c r="Z168" s="12"/>
      <c r="AA168" s="12"/>
      <c r="AB168" s="12"/>
      <c r="AC168" s="12"/>
      <c r="AD168" s="12"/>
      <c r="AE168" s="12"/>
      <c r="AR168" s="96" t="s">
        <v>109</v>
      </c>
      <c r="AT168" s="96" t="s">
        <v>537</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6308</v>
      </c>
    </row>
    <row r="169" spans="1:65" s="179" customFormat="1">
      <c r="B169" s="180"/>
      <c r="D169" s="100" t="s">
        <v>308</v>
      </c>
      <c r="E169" s="181" t="s">
        <v>1</v>
      </c>
      <c r="F169" s="216" t="s">
        <v>6467</v>
      </c>
      <c r="H169" s="181" t="s">
        <v>1</v>
      </c>
      <c r="L169" s="180"/>
      <c r="M169" s="183"/>
      <c r="N169" s="184"/>
      <c r="O169" s="184"/>
      <c r="P169" s="184"/>
      <c r="Q169" s="184"/>
      <c r="R169" s="184"/>
      <c r="S169" s="184"/>
      <c r="T169" s="185"/>
      <c r="AT169" s="181" t="s">
        <v>308</v>
      </c>
      <c r="AU169" s="181" t="s">
        <v>84</v>
      </c>
      <c r="AV169" s="179" t="s">
        <v>82</v>
      </c>
      <c r="AW169" s="179" t="s">
        <v>31</v>
      </c>
      <c r="AX169" s="179" t="s">
        <v>75</v>
      </c>
      <c r="AY169" s="181" t="s">
        <v>302</v>
      </c>
    </row>
    <row r="170" spans="1:65" s="98" customFormat="1">
      <c r="B170" s="99"/>
      <c r="D170" s="100" t="s">
        <v>308</v>
      </c>
      <c r="E170" s="101" t="s">
        <v>1</v>
      </c>
      <c r="F170" s="102" t="s">
        <v>3982</v>
      </c>
      <c r="H170" s="103">
        <v>5.8109999999999999</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98" customFormat="1">
      <c r="B171" s="99"/>
      <c r="D171" s="100" t="s">
        <v>308</v>
      </c>
      <c r="E171" s="101" t="s">
        <v>1</v>
      </c>
      <c r="F171" s="102" t="s">
        <v>4089</v>
      </c>
      <c r="H171" s="103">
        <v>7.1680000000000001</v>
      </c>
      <c r="L171" s="99"/>
      <c r="M171" s="104"/>
      <c r="N171" s="105"/>
      <c r="O171" s="105"/>
      <c r="P171" s="105"/>
      <c r="Q171" s="105"/>
      <c r="R171" s="105"/>
      <c r="S171" s="105"/>
      <c r="T171" s="106"/>
      <c r="AT171" s="101" t="s">
        <v>308</v>
      </c>
      <c r="AU171" s="101" t="s">
        <v>84</v>
      </c>
      <c r="AV171" s="98" t="s">
        <v>84</v>
      </c>
      <c r="AW171" s="98" t="s">
        <v>31</v>
      </c>
      <c r="AX171" s="98" t="s">
        <v>75</v>
      </c>
      <c r="AY171" s="101" t="s">
        <v>302</v>
      </c>
    </row>
    <row r="172" spans="1:65" s="171" customFormat="1">
      <c r="B172" s="172"/>
      <c r="D172" s="100" t="s">
        <v>308</v>
      </c>
      <c r="E172" s="173" t="s">
        <v>1</v>
      </c>
      <c r="F172" s="174" t="s">
        <v>435</v>
      </c>
      <c r="H172" s="175">
        <v>12.978999999999999</v>
      </c>
      <c r="L172" s="172"/>
      <c r="M172" s="176"/>
      <c r="N172" s="177"/>
      <c r="O172" s="177"/>
      <c r="P172" s="177"/>
      <c r="Q172" s="177"/>
      <c r="R172" s="177"/>
      <c r="S172" s="177"/>
      <c r="T172" s="178"/>
      <c r="AT172" s="173" t="s">
        <v>308</v>
      </c>
      <c r="AU172" s="173" t="s">
        <v>84</v>
      </c>
      <c r="AV172" s="171" t="s">
        <v>97</v>
      </c>
      <c r="AW172" s="171" t="s">
        <v>31</v>
      </c>
      <c r="AX172" s="171" t="s">
        <v>82</v>
      </c>
      <c r="AY172" s="173" t="s">
        <v>302</v>
      </c>
    </row>
    <row r="173" spans="1:65" s="15" customFormat="1" ht="21.75" customHeight="1">
      <c r="A173" s="12"/>
      <c r="B173" s="13"/>
      <c r="C173" s="85" t="s">
        <v>124</v>
      </c>
      <c r="D173" s="85" t="s">
        <v>303</v>
      </c>
      <c r="E173" s="86" t="s">
        <v>3983</v>
      </c>
      <c r="F173" s="87" t="s">
        <v>3984</v>
      </c>
      <c r="G173" s="88" t="s">
        <v>423</v>
      </c>
      <c r="H173" s="89">
        <v>29.94</v>
      </c>
      <c r="I173" s="3"/>
      <c r="J173" s="90">
        <f>ROUND(I173*H173,2)</f>
        <v>0</v>
      </c>
      <c r="K173" s="87" t="s">
        <v>427</v>
      </c>
      <c r="L173" s="13"/>
      <c r="M173" s="91" t="s">
        <v>1</v>
      </c>
      <c r="N173" s="92" t="s">
        <v>40</v>
      </c>
      <c r="O173" s="93"/>
      <c r="P173" s="94">
        <f>O173*H173</f>
        <v>0</v>
      </c>
      <c r="Q173" s="94">
        <v>0.16700000000000001</v>
      </c>
      <c r="R173" s="94">
        <f>Q173*H173</f>
        <v>4.9999800000000008</v>
      </c>
      <c r="S173" s="94">
        <v>0</v>
      </c>
      <c r="T173" s="95">
        <f>S173*H173</f>
        <v>0</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6309</v>
      </c>
    </row>
    <row r="174" spans="1:65" s="98" customFormat="1">
      <c r="B174" s="99"/>
      <c r="D174" s="100" t="s">
        <v>308</v>
      </c>
      <c r="E174" s="101" t="s">
        <v>1</v>
      </c>
      <c r="F174" s="102" t="s">
        <v>344</v>
      </c>
      <c r="H174" s="103">
        <v>29.94</v>
      </c>
      <c r="L174" s="99"/>
      <c r="M174" s="104"/>
      <c r="N174" s="105"/>
      <c r="O174" s="105"/>
      <c r="P174" s="105"/>
      <c r="Q174" s="105"/>
      <c r="R174" s="105"/>
      <c r="S174" s="105"/>
      <c r="T174" s="106"/>
      <c r="AT174" s="101" t="s">
        <v>308</v>
      </c>
      <c r="AU174" s="101" t="s">
        <v>84</v>
      </c>
      <c r="AV174" s="98" t="s">
        <v>84</v>
      </c>
      <c r="AW174" s="98" t="s">
        <v>31</v>
      </c>
      <c r="AX174" s="98" t="s">
        <v>82</v>
      </c>
      <c r="AY174" s="101" t="s">
        <v>302</v>
      </c>
    </row>
    <row r="175" spans="1:65" s="15" customFormat="1" ht="24" customHeight="1">
      <c r="A175" s="12"/>
      <c r="B175" s="13"/>
      <c r="C175" s="194" t="s">
        <v>185</v>
      </c>
      <c r="D175" s="194" t="s">
        <v>537</v>
      </c>
      <c r="E175" s="195" t="s">
        <v>3986</v>
      </c>
      <c r="F175" s="215" t="s">
        <v>6468</v>
      </c>
      <c r="G175" s="197" t="s">
        <v>423</v>
      </c>
      <c r="H175" s="198">
        <v>30.539000000000001</v>
      </c>
      <c r="I175" s="3"/>
      <c r="J175" s="200">
        <f>ROUND(I175*H175,2)</f>
        <v>0</v>
      </c>
      <c r="K175" s="196" t="s">
        <v>427</v>
      </c>
      <c r="L175" s="201"/>
      <c r="M175" s="202" t="s">
        <v>1</v>
      </c>
      <c r="N175" s="203" t="s">
        <v>40</v>
      </c>
      <c r="O175" s="93"/>
      <c r="P175" s="94">
        <f>O175*H175</f>
        <v>0</v>
      </c>
      <c r="Q175" s="94">
        <v>0.11799999999999999</v>
      </c>
      <c r="R175" s="94">
        <f>Q175*H175</f>
        <v>3.603602</v>
      </c>
      <c r="S175" s="94">
        <v>0</v>
      </c>
      <c r="T175" s="95">
        <f>S175*H175</f>
        <v>0</v>
      </c>
      <c r="U175" s="12"/>
      <c r="V175" s="12"/>
      <c r="W175" s="12"/>
      <c r="X175" s="12"/>
      <c r="Y175" s="12"/>
      <c r="Z175" s="12"/>
      <c r="AA175" s="12"/>
      <c r="AB175" s="12"/>
      <c r="AC175" s="12"/>
      <c r="AD175" s="12"/>
      <c r="AE175" s="12"/>
      <c r="AR175" s="96" t="s">
        <v>109</v>
      </c>
      <c r="AT175" s="96" t="s">
        <v>537</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6310</v>
      </c>
    </row>
    <row r="176" spans="1:65" s="98" customFormat="1">
      <c r="B176" s="99"/>
      <c r="D176" s="100" t="s">
        <v>308</v>
      </c>
      <c r="E176" s="101" t="s">
        <v>1</v>
      </c>
      <c r="F176" s="217" t="s">
        <v>6469</v>
      </c>
      <c r="H176" s="103">
        <v>30.539000000000001</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74" customFormat="1" ht="22.9" customHeight="1">
      <c r="B177" s="75"/>
      <c r="D177" s="76" t="s">
        <v>74</v>
      </c>
      <c r="E177" s="169" t="s">
        <v>112</v>
      </c>
      <c r="F177" s="169" t="s">
        <v>821</v>
      </c>
      <c r="J177" s="170">
        <f>BK177</f>
        <v>0</v>
      </c>
      <c r="L177" s="75"/>
      <c r="M177" s="79"/>
      <c r="N177" s="80"/>
      <c r="O177" s="80"/>
      <c r="P177" s="81">
        <f>SUM(P178:P184)</f>
        <v>0</v>
      </c>
      <c r="Q177" s="80"/>
      <c r="R177" s="81">
        <f>SUM(R178:R184)</f>
        <v>0.79987379999999986</v>
      </c>
      <c r="S177" s="80"/>
      <c r="T177" s="82">
        <f>SUM(T178:T184)</f>
        <v>0</v>
      </c>
      <c r="AR177" s="76" t="s">
        <v>82</v>
      </c>
      <c r="AT177" s="83" t="s">
        <v>74</v>
      </c>
      <c r="AU177" s="83" t="s">
        <v>82</v>
      </c>
      <c r="AY177" s="76" t="s">
        <v>302</v>
      </c>
      <c r="BK177" s="84">
        <f>SUM(BK178:BK184)</f>
        <v>0</v>
      </c>
    </row>
    <row r="178" spans="1:65" s="15" customFormat="1" ht="21.75" customHeight="1">
      <c r="A178" s="12"/>
      <c r="B178" s="13"/>
      <c r="C178" s="85" t="s">
        <v>8</v>
      </c>
      <c r="D178" s="85" t="s">
        <v>303</v>
      </c>
      <c r="E178" s="86" t="s">
        <v>3988</v>
      </c>
      <c r="F178" s="87" t="s">
        <v>3989</v>
      </c>
      <c r="G178" s="88" t="s">
        <v>450</v>
      </c>
      <c r="H178" s="89">
        <v>1.02</v>
      </c>
      <c r="I178" s="3"/>
      <c r="J178" s="90">
        <f>ROUND(I178*H178,2)</f>
        <v>0</v>
      </c>
      <c r="K178" s="87" t="s">
        <v>427</v>
      </c>
      <c r="L178" s="13"/>
      <c r="M178" s="91" t="s">
        <v>1</v>
      </c>
      <c r="N178" s="92" t="s">
        <v>40</v>
      </c>
      <c r="O178" s="93"/>
      <c r="P178" s="94">
        <f>O178*H178</f>
        <v>0</v>
      </c>
      <c r="Q178" s="94">
        <v>8.0839999999999995E-2</v>
      </c>
      <c r="R178" s="94">
        <f>Q178*H178</f>
        <v>8.2456799999999997E-2</v>
      </c>
      <c r="S178" s="94">
        <v>0</v>
      </c>
      <c r="T178" s="95">
        <f>S178*H178</f>
        <v>0</v>
      </c>
      <c r="U178" s="12"/>
      <c r="V178" s="12"/>
      <c r="W178" s="12"/>
      <c r="X178" s="12"/>
      <c r="Y178" s="12"/>
      <c r="Z178" s="12"/>
      <c r="AA178" s="12"/>
      <c r="AB178" s="12"/>
      <c r="AC178" s="12"/>
      <c r="AD178" s="12"/>
      <c r="AE178" s="12"/>
      <c r="AR178" s="96" t="s">
        <v>97</v>
      </c>
      <c r="AT178" s="96" t="s">
        <v>303</v>
      </c>
      <c r="AU178" s="96" t="s">
        <v>84</v>
      </c>
      <c r="AY178" s="5" t="s">
        <v>302</v>
      </c>
      <c r="BE178" s="97">
        <f>IF(N178="základní",J178,0)</f>
        <v>0</v>
      </c>
      <c r="BF178" s="97">
        <f>IF(N178="snížená",J178,0)</f>
        <v>0</v>
      </c>
      <c r="BG178" s="97">
        <f>IF(N178="zákl. přenesená",J178,0)</f>
        <v>0</v>
      </c>
      <c r="BH178" s="97">
        <f>IF(N178="sníž. přenesená",J178,0)</f>
        <v>0</v>
      </c>
      <c r="BI178" s="97">
        <f>IF(N178="nulová",J178,0)</f>
        <v>0</v>
      </c>
      <c r="BJ178" s="5" t="s">
        <v>82</v>
      </c>
      <c r="BK178" s="97">
        <f>ROUND(I178*H178,2)</f>
        <v>0</v>
      </c>
      <c r="BL178" s="5" t="s">
        <v>97</v>
      </c>
      <c r="BM178" s="96" t="s">
        <v>6311</v>
      </c>
    </row>
    <row r="179" spans="1:65" s="179" customFormat="1">
      <c r="B179" s="180"/>
      <c r="D179" s="100" t="s">
        <v>308</v>
      </c>
      <c r="E179" s="181" t="s">
        <v>1</v>
      </c>
      <c r="F179" s="182" t="s">
        <v>4168</v>
      </c>
      <c r="H179" s="181" t="s">
        <v>1</v>
      </c>
      <c r="L179" s="180"/>
      <c r="M179" s="183"/>
      <c r="N179" s="184"/>
      <c r="O179" s="184"/>
      <c r="P179" s="184"/>
      <c r="Q179" s="184"/>
      <c r="R179" s="184"/>
      <c r="S179" s="184"/>
      <c r="T179" s="185"/>
      <c r="AT179" s="181" t="s">
        <v>308</v>
      </c>
      <c r="AU179" s="181" t="s">
        <v>84</v>
      </c>
      <c r="AV179" s="179" t="s">
        <v>82</v>
      </c>
      <c r="AW179" s="179" t="s">
        <v>31</v>
      </c>
      <c r="AX179" s="179" t="s">
        <v>75</v>
      </c>
      <c r="AY179" s="181" t="s">
        <v>302</v>
      </c>
    </row>
    <row r="180" spans="1:65" s="98" customFormat="1">
      <c r="B180" s="99"/>
      <c r="D180" s="100" t="s">
        <v>308</v>
      </c>
      <c r="E180" s="101" t="s">
        <v>1</v>
      </c>
      <c r="F180" s="102" t="s">
        <v>6312</v>
      </c>
      <c r="H180" s="103">
        <v>1.02</v>
      </c>
      <c r="L180" s="99"/>
      <c r="M180" s="104"/>
      <c r="N180" s="105"/>
      <c r="O180" s="105"/>
      <c r="P180" s="105"/>
      <c r="Q180" s="105"/>
      <c r="R180" s="105"/>
      <c r="S180" s="105"/>
      <c r="T180" s="106"/>
      <c r="AT180" s="101" t="s">
        <v>308</v>
      </c>
      <c r="AU180" s="101" t="s">
        <v>84</v>
      </c>
      <c r="AV180" s="98" t="s">
        <v>84</v>
      </c>
      <c r="AW180" s="98" t="s">
        <v>31</v>
      </c>
      <c r="AX180" s="98" t="s">
        <v>82</v>
      </c>
      <c r="AY180" s="101" t="s">
        <v>302</v>
      </c>
    </row>
    <row r="181" spans="1:65" s="15" customFormat="1" ht="21.75" customHeight="1">
      <c r="A181" s="12"/>
      <c r="B181" s="13"/>
      <c r="C181" s="85" t="s">
        <v>190</v>
      </c>
      <c r="D181" s="85" t="s">
        <v>303</v>
      </c>
      <c r="E181" s="86" t="s">
        <v>3992</v>
      </c>
      <c r="F181" s="87" t="s">
        <v>3993</v>
      </c>
      <c r="G181" s="88" t="s">
        <v>450</v>
      </c>
      <c r="H181" s="89">
        <v>5.0999999999999996</v>
      </c>
      <c r="I181" s="3"/>
      <c r="J181" s="90">
        <f>ROUND(I181*H181,2)</f>
        <v>0</v>
      </c>
      <c r="K181" s="87" t="s">
        <v>427</v>
      </c>
      <c r="L181" s="13"/>
      <c r="M181" s="91" t="s">
        <v>1</v>
      </c>
      <c r="N181" s="92" t="s">
        <v>40</v>
      </c>
      <c r="O181" s="93"/>
      <c r="P181" s="94">
        <f>O181*H181</f>
        <v>0</v>
      </c>
      <c r="Q181" s="94">
        <v>0.14066999999999999</v>
      </c>
      <c r="R181" s="94">
        <f>Q181*H181</f>
        <v>0.71741699999999986</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6313</v>
      </c>
    </row>
    <row r="182" spans="1:65" s="179" customFormat="1">
      <c r="B182" s="180"/>
      <c r="D182" s="100" t="s">
        <v>308</v>
      </c>
      <c r="E182" s="181" t="s">
        <v>1</v>
      </c>
      <c r="F182" s="182" t="s">
        <v>4010</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c r="B183" s="99"/>
      <c r="D183" s="100" t="s">
        <v>308</v>
      </c>
      <c r="E183" s="101" t="s">
        <v>1</v>
      </c>
      <c r="F183" s="102" t="s">
        <v>6314</v>
      </c>
      <c r="H183" s="103">
        <v>5.0999999999999996</v>
      </c>
      <c r="L183" s="99"/>
      <c r="M183" s="104"/>
      <c r="N183" s="105"/>
      <c r="O183" s="105"/>
      <c r="P183" s="105"/>
      <c r="Q183" s="105"/>
      <c r="R183" s="105"/>
      <c r="S183" s="105"/>
      <c r="T183" s="106"/>
      <c r="AT183" s="101" t="s">
        <v>308</v>
      </c>
      <c r="AU183" s="101" t="s">
        <v>84</v>
      </c>
      <c r="AV183" s="98" t="s">
        <v>84</v>
      </c>
      <c r="AW183" s="98" t="s">
        <v>31</v>
      </c>
      <c r="AX183" s="98" t="s">
        <v>82</v>
      </c>
      <c r="AY183" s="101" t="s">
        <v>302</v>
      </c>
    </row>
    <row r="184" spans="1:65" s="15" customFormat="1" ht="21.75" customHeight="1">
      <c r="A184" s="12"/>
      <c r="B184" s="13"/>
      <c r="C184" s="85" t="s">
        <v>193</v>
      </c>
      <c r="D184" s="85" t="s">
        <v>303</v>
      </c>
      <c r="E184" s="86" t="s">
        <v>3996</v>
      </c>
      <c r="F184" s="87" t="s">
        <v>3997</v>
      </c>
      <c r="G184" s="88" t="s">
        <v>518</v>
      </c>
      <c r="H184" s="89">
        <v>31.733000000000001</v>
      </c>
      <c r="I184" s="3"/>
      <c r="J184" s="90">
        <f>ROUND(I184*H184,2)</f>
        <v>0</v>
      </c>
      <c r="K184" s="87" t="s">
        <v>427</v>
      </c>
      <c r="L184" s="13"/>
      <c r="M184" s="207" t="s">
        <v>1</v>
      </c>
      <c r="N184" s="208" t="s">
        <v>40</v>
      </c>
      <c r="O184" s="209"/>
      <c r="P184" s="210">
        <f>O184*H184</f>
        <v>0</v>
      </c>
      <c r="Q184" s="210">
        <v>0</v>
      </c>
      <c r="R184" s="210">
        <f>Q184*H184</f>
        <v>0</v>
      </c>
      <c r="S184" s="210">
        <v>0</v>
      </c>
      <c r="T184" s="211">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6315</v>
      </c>
    </row>
    <row r="185" spans="1:65" s="15" customFormat="1" ht="6.95" customHeight="1">
      <c r="A185" s="12"/>
      <c r="B185" s="43"/>
      <c r="C185" s="44"/>
      <c r="D185" s="44"/>
      <c r="E185" s="44"/>
      <c r="F185" s="44"/>
      <c r="G185" s="44"/>
      <c r="H185" s="44"/>
      <c r="I185" s="44"/>
      <c r="J185" s="44"/>
      <c r="K185" s="44"/>
      <c r="L185" s="13"/>
      <c r="M185" s="12"/>
      <c r="O185" s="12"/>
      <c r="P185" s="12"/>
      <c r="Q185" s="12"/>
      <c r="R185" s="12"/>
      <c r="S185" s="12"/>
      <c r="T185" s="12"/>
      <c r="U185" s="12"/>
      <c r="V185" s="12"/>
      <c r="W185" s="12"/>
      <c r="X185" s="12"/>
      <c r="Y185" s="12"/>
      <c r="Z185" s="12"/>
      <c r="AA185" s="12"/>
      <c r="AB185" s="12"/>
      <c r="AC185" s="12"/>
      <c r="AD185" s="12"/>
      <c r="AE185" s="12"/>
    </row>
  </sheetData>
  <sheetProtection algorithmName="SHA-512" hashValue="yux+hiGokcwSKxmOC5Ek0MxMM79vMEDA2sC4KxSPFz9q86LKQIkye5xexi6vPBykgX9uT1Il0fbbMZKv61sGlw==" saltValue="P0jL6BaaVUqLt2+fXvhrcw==" spinCount="100000" sheet="1" objects="1" scenarios="1" autoFilter="0"/>
  <protectedRanges>
    <protectedRange sqref="I131 I138 I143 I148 I150 I152 I154 I156 I159 I162 I164 I168 I173 I175 I178 I181 I184" name="Oblast1"/>
  </protectedRanges>
  <autoFilter ref="C127:K184"/>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6"/>
  <sheetViews>
    <sheetView showGridLines="0" topLeftCell="A123"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261</v>
      </c>
      <c r="AZ2" s="163" t="s">
        <v>338</v>
      </c>
      <c r="BA2" s="163" t="s">
        <v>338</v>
      </c>
      <c r="BB2" s="163" t="s">
        <v>1</v>
      </c>
      <c r="BC2" s="163" t="s">
        <v>4834</v>
      </c>
      <c r="BD2" s="163" t="s">
        <v>84</v>
      </c>
    </row>
    <row r="3" spans="1:56" ht="6.95" customHeight="1">
      <c r="B3" s="6"/>
      <c r="C3" s="7"/>
      <c r="D3" s="7"/>
      <c r="E3" s="7"/>
      <c r="F3" s="7"/>
      <c r="G3" s="7"/>
      <c r="H3" s="7"/>
      <c r="I3" s="7"/>
      <c r="J3" s="7"/>
      <c r="K3" s="7"/>
      <c r="L3" s="8"/>
      <c r="AT3" s="5"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4328</v>
      </c>
      <c r="F9" s="273"/>
      <c r="G9" s="273"/>
      <c r="H9" s="273"/>
      <c r="L9" s="8"/>
    </row>
    <row r="10" spans="1:56" ht="12" customHeight="1">
      <c r="B10" s="8"/>
      <c r="D10" s="11" t="s">
        <v>337</v>
      </c>
      <c r="L10" s="8"/>
    </row>
    <row r="11" spans="1:56" s="15" customFormat="1" ht="16.5" customHeight="1">
      <c r="A11" s="12"/>
      <c r="B11" s="13"/>
      <c r="C11" s="12"/>
      <c r="D11" s="12"/>
      <c r="E11" s="292" t="s">
        <v>6248</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6316</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ROUND((SUM(BE128:BE145)),  2)</f>
        <v>0</v>
      </c>
      <c r="G37" s="12"/>
      <c r="H37" s="12"/>
      <c r="I37" s="28">
        <v>0.21</v>
      </c>
      <c r="J37" s="27">
        <f>ROUND(((SUM(BE128:BE145))*I37),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ROUND((SUM(BF128:BF145)),  2)</f>
        <v>0</v>
      </c>
      <c r="G38" s="12"/>
      <c r="H38" s="12"/>
      <c r="I38" s="28">
        <v>0.15</v>
      </c>
      <c r="J38" s="27">
        <f>ROUND(((SUM(BF128:BF145))*I38),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ROUND((SUM(BG128:BG145)),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ROUND((SUM(BH128:BH145)),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ROUND((SUM(BI128:BI145)),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6248</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4 - DSO 02.4.4 Opravy komunikací a zpevněných ploch - vodovod řad 4-KN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J133</f>
        <v>0</v>
      </c>
      <c r="L103" s="165"/>
    </row>
    <row r="104" spans="1:47" s="153" customFormat="1" ht="19.899999999999999" customHeight="1">
      <c r="B104" s="165"/>
      <c r="D104" s="166" t="s">
        <v>407</v>
      </c>
      <c r="E104" s="167"/>
      <c r="F104" s="167"/>
      <c r="G104" s="167"/>
      <c r="H104" s="167"/>
      <c r="I104" s="167"/>
      <c r="J104" s="168">
        <f>J144</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4328</v>
      </c>
      <c r="F116" s="273"/>
      <c r="G116" s="273"/>
      <c r="H116" s="273"/>
      <c r="L116" s="8"/>
    </row>
    <row r="117" spans="1:63" ht="12" customHeight="1">
      <c r="B117" s="8"/>
      <c r="C117" s="11" t="s">
        <v>337</v>
      </c>
      <c r="L117" s="8"/>
    </row>
    <row r="118" spans="1:63" s="15" customFormat="1" ht="16.5" customHeight="1">
      <c r="A118" s="12"/>
      <c r="B118" s="13"/>
      <c r="C118" s="12"/>
      <c r="D118" s="12"/>
      <c r="E118" s="292" t="s">
        <v>6248</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4 - DSO 02.4.4 Opravy komunikací a zpevněných ploch - vodovod řad 4-KN</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5.1458010000000005</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P130+P133+P144</f>
        <v>0</v>
      </c>
      <c r="Q129" s="80"/>
      <c r="R129" s="81">
        <f>R130+R133+R144</f>
        <v>5.1458010000000005</v>
      </c>
      <c r="S129" s="80"/>
      <c r="T129" s="82">
        <f>T130+T133+T144</f>
        <v>0</v>
      </c>
      <c r="AR129" s="76" t="s">
        <v>82</v>
      </c>
      <c r="AT129" s="83" t="s">
        <v>74</v>
      </c>
      <c r="AU129" s="83" t="s">
        <v>75</v>
      </c>
      <c r="AY129" s="76" t="s">
        <v>302</v>
      </c>
      <c r="BK129" s="84">
        <f>BK130+BK133+BK144</f>
        <v>0</v>
      </c>
    </row>
    <row r="130" spans="1:65" s="74" customFormat="1" ht="22.9" customHeight="1">
      <c r="B130" s="75"/>
      <c r="D130" s="76" t="s">
        <v>74</v>
      </c>
      <c r="E130" s="169" t="s">
        <v>82</v>
      </c>
      <c r="F130" s="169" t="s">
        <v>412</v>
      </c>
      <c r="J130" s="170">
        <f>BK130</f>
        <v>0</v>
      </c>
      <c r="L130" s="75"/>
      <c r="M130" s="79"/>
      <c r="N130" s="80"/>
      <c r="O130" s="80"/>
      <c r="P130" s="81">
        <f>SUM(P131:P132)</f>
        <v>0</v>
      </c>
      <c r="Q130" s="80"/>
      <c r="R130" s="81">
        <f>SUM(R131:R132)</f>
        <v>0</v>
      </c>
      <c r="S130" s="80"/>
      <c r="T130" s="82">
        <f>SUM(T131:T132)</f>
        <v>0</v>
      </c>
      <c r="AR130" s="76" t="s">
        <v>82</v>
      </c>
      <c r="AT130" s="83" t="s">
        <v>74</v>
      </c>
      <c r="AU130" s="83" t="s">
        <v>82</v>
      </c>
      <c r="AY130" s="76" t="s">
        <v>302</v>
      </c>
      <c r="BK130" s="84">
        <f>SUM(BK131:BK132)</f>
        <v>0</v>
      </c>
    </row>
    <row r="131" spans="1:65" s="15" customFormat="1" ht="16.5" customHeight="1">
      <c r="A131" s="12"/>
      <c r="B131" s="13"/>
      <c r="C131" s="85" t="s">
        <v>82</v>
      </c>
      <c r="D131" s="85" t="s">
        <v>303</v>
      </c>
      <c r="E131" s="86" t="s">
        <v>555</v>
      </c>
      <c r="F131" s="87" t="s">
        <v>556</v>
      </c>
      <c r="G131" s="88" t="s">
        <v>423</v>
      </c>
      <c r="H131" s="89">
        <v>11.73</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6317</v>
      </c>
    </row>
    <row r="132" spans="1:65" s="98" customFormat="1">
      <c r="B132" s="99"/>
      <c r="D132" s="100" t="s">
        <v>308</v>
      </c>
      <c r="E132" s="101" t="s">
        <v>338</v>
      </c>
      <c r="F132" s="102" t="s">
        <v>6318</v>
      </c>
      <c r="H132" s="103">
        <v>11.73</v>
      </c>
      <c r="L132" s="99"/>
      <c r="M132" s="104"/>
      <c r="N132" s="105"/>
      <c r="O132" s="105"/>
      <c r="P132" s="105"/>
      <c r="Q132" s="105"/>
      <c r="R132" s="105"/>
      <c r="S132" s="105"/>
      <c r="T132" s="106"/>
      <c r="AT132" s="101" t="s">
        <v>308</v>
      </c>
      <c r="AU132" s="101" t="s">
        <v>84</v>
      </c>
      <c r="AV132" s="98" t="s">
        <v>84</v>
      </c>
      <c r="AW132" s="98" t="s">
        <v>31</v>
      </c>
      <c r="AX132" s="98" t="s">
        <v>82</v>
      </c>
      <c r="AY132" s="101" t="s">
        <v>302</v>
      </c>
    </row>
    <row r="133" spans="1:65" s="74" customFormat="1" ht="22.9" customHeight="1">
      <c r="B133" s="75"/>
      <c r="D133" s="76" t="s">
        <v>74</v>
      </c>
      <c r="E133" s="169" t="s">
        <v>100</v>
      </c>
      <c r="F133" s="169" t="s">
        <v>3947</v>
      </c>
      <c r="J133" s="170">
        <f>BK133</f>
        <v>0</v>
      </c>
      <c r="L133" s="75"/>
      <c r="M133" s="79"/>
      <c r="N133" s="80"/>
      <c r="O133" s="80"/>
      <c r="P133" s="81">
        <f>SUM(P134:P143)</f>
        <v>0</v>
      </c>
      <c r="Q133" s="80"/>
      <c r="R133" s="81">
        <f>SUM(R134:R143)</f>
        <v>5.1458010000000005</v>
      </c>
      <c r="S133" s="80"/>
      <c r="T133" s="82">
        <f>SUM(T134:T143)</f>
        <v>0</v>
      </c>
      <c r="AR133" s="76" t="s">
        <v>82</v>
      </c>
      <c r="AT133" s="83" t="s">
        <v>74</v>
      </c>
      <c r="AU133" s="83" t="s">
        <v>82</v>
      </c>
      <c r="AY133" s="76" t="s">
        <v>302</v>
      </c>
      <c r="BK133" s="84">
        <f>SUM(BK134:BK143)</f>
        <v>0</v>
      </c>
    </row>
    <row r="134" spans="1:65" s="15" customFormat="1" ht="16.5" customHeight="1">
      <c r="A134" s="12"/>
      <c r="B134" s="13"/>
      <c r="C134" s="85" t="s">
        <v>84</v>
      </c>
      <c r="D134" s="85" t="s">
        <v>303</v>
      </c>
      <c r="E134" s="86" t="s">
        <v>3952</v>
      </c>
      <c r="F134" s="87" t="s">
        <v>3953</v>
      </c>
      <c r="G134" s="88" t="s">
        <v>423</v>
      </c>
      <c r="H134" s="89">
        <v>11.73</v>
      </c>
      <c r="I134" s="3"/>
      <c r="J134" s="90">
        <f>ROUND(I134*H134,2)</f>
        <v>0</v>
      </c>
      <c r="K134" s="87" t="s">
        <v>427</v>
      </c>
      <c r="L134" s="13"/>
      <c r="M134" s="91" t="s">
        <v>1</v>
      </c>
      <c r="N134" s="92" t="s">
        <v>40</v>
      </c>
      <c r="O134" s="93"/>
      <c r="P134" s="94">
        <f>O134*H134</f>
        <v>0</v>
      </c>
      <c r="Q134" s="94">
        <v>0</v>
      </c>
      <c r="R134" s="94">
        <f>Q134*H134</f>
        <v>0</v>
      </c>
      <c r="S134" s="94">
        <v>0</v>
      </c>
      <c r="T134" s="95">
        <f>S134*H134</f>
        <v>0</v>
      </c>
      <c r="U134" s="12"/>
      <c r="V134" s="12"/>
      <c r="W134" s="12"/>
      <c r="X134" s="12"/>
      <c r="Y134" s="12"/>
      <c r="Z134" s="12"/>
      <c r="AA134" s="12"/>
      <c r="AB134" s="12"/>
      <c r="AC134" s="12"/>
      <c r="AD134" s="12"/>
      <c r="AE134" s="12"/>
      <c r="AR134" s="96" t="s">
        <v>97</v>
      </c>
      <c r="AT134" s="96" t="s">
        <v>303</v>
      </c>
      <c r="AU134" s="96" t="s">
        <v>84</v>
      </c>
      <c r="AY134" s="5" t="s">
        <v>302</v>
      </c>
      <c r="BE134" s="97">
        <f>IF(N134="základní",J134,0)</f>
        <v>0</v>
      </c>
      <c r="BF134" s="97">
        <f>IF(N134="snížená",J134,0)</f>
        <v>0</v>
      </c>
      <c r="BG134" s="97">
        <f>IF(N134="zákl. přenesená",J134,0)</f>
        <v>0</v>
      </c>
      <c r="BH134" s="97">
        <f>IF(N134="sníž. přenesená",J134,0)</f>
        <v>0</v>
      </c>
      <c r="BI134" s="97">
        <f>IF(N134="nulová",J134,0)</f>
        <v>0</v>
      </c>
      <c r="BJ134" s="5" t="s">
        <v>82</v>
      </c>
      <c r="BK134" s="97">
        <f>ROUND(I134*H134,2)</f>
        <v>0</v>
      </c>
      <c r="BL134" s="5" t="s">
        <v>97</v>
      </c>
      <c r="BM134" s="96" t="s">
        <v>6319</v>
      </c>
    </row>
    <row r="135" spans="1:65" s="179" customFormat="1">
      <c r="B135" s="180"/>
      <c r="D135" s="100" t="s">
        <v>308</v>
      </c>
      <c r="E135" s="181" t="s">
        <v>1</v>
      </c>
      <c r="F135" s="182" t="s">
        <v>3951</v>
      </c>
      <c r="H135" s="181" t="s">
        <v>1</v>
      </c>
      <c r="L135" s="180"/>
      <c r="M135" s="183"/>
      <c r="N135" s="184"/>
      <c r="O135" s="184"/>
      <c r="P135" s="184"/>
      <c r="Q135" s="184"/>
      <c r="R135" s="184"/>
      <c r="S135" s="184"/>
      <c r="T135" s="185"/>
      <c r="AT135" s="181" t="s">
        <v>308</v>
      </c>
      <c r="AU135" s="181" t="s">
        <v>84</v>
      </c>
      <c r="AV135" s="179" t="s">
        <v>82</v>
      </c>
      <c r="AW135" s="179" t="s">
        <v>31</v>
      </c>
      <c r="AX135" s="179" t="s">
        <v>75</v>
      </c>
      <c r="AY135" s="181" t="s">
        <v>302</v>
      </c>
    </row>
    <row r="136" spans="1:65" s="98" customFormat="1">
      <c r="B136" s="99"/>
      <c r="D136" s="100" t="s">
        <v>308</v>
      </c>
      <c r="E136" s="101" t="s">
        <v>1</v>
      </c>
      <c r="F136" s="102" t="s">
        <v>338</v>
      </c>
      <c r="H136" s="103">
        <v>11.73</v>
      </c>
      <c r="L136" s="99"/>
      <c r="M136" s="104"/>
      <c r="N136" s="105"/>
      <c r="O136" s="105"/>
      <c r="P136" s="105"/>
      <c r="Q136" s="105"/>
      <c r="R136" s="105"/>
      <c r="S136" s="105"/>
      <c r="T136" s="106"/>
      <c r="AT136" s="101" t="s">
        <v>308</v>
      </c>
      <c r="AU136" s="101" t="s">
        <v>84</v>
      </c>
      <c r="AV136" s="98" t="s">
        <v>84</v>
      </c>
      <c r="AW136" s="98" t="s">
        <v>31</v>
      </c>
      <c r="AX136" s="98" t="s">
        <v>82</v>
      </c>
      <c r="AY136" s="101" t="s">
        <v>302</v>
      </c>
    </row>
    <row r="137" spans="1:65" s="15" customFormat="1" ht="21.75" customHeight="1">
      <c r="A137" s="12"/>
      <c r="B137" s="13"/>
      <c r="C137" s="85" t="s">
        <v>91</v>
      </c>
      <c r="D137" s="85" t="s">
        <v>303</v>
      </c>
      <c r="E137" s="86" t="s">
        <v>3961</v>
      </c>
      <c r="F137" s="87" t="s">
        <v>3962</v>
      </c>
      <c r="G137" s="88" t="s">
        <v>423</v>
      </c>
      <c r="H137" s="89">
        <v>11.73</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6320</v>
      </c>
    </row>
    <row r="138" spans="1:65" s="98" customFormat="1">
      <c r="B138" s="99"/>
      <c r="D138" s="100" t="s">
        <v>308</v>
      </c>
      <c r="E138" s="101" t="s">
        <v>1</v>
      </c>
      <c r="F138" s="102" t="s">
        <v>338</v>
      </c>
      <c r="H138" s="103">
        <v>11.73</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97</v>
      </c>
      <c r="D139" s="85" t="s">
        <v>303</v>
      </c>
      <c r="E139" s="86" t="s">
        <v>3975</v>
      </c>
      <c r="F139" s="87" t="s">
        <v>3976</v>
      </c>
      <c r="G139" s="88" t="s">
        <v>423</v>
      </c>
      <c r="H139" s="89">
        <v>11.73</v>
      </c>
      <c r="I139" s="3"/>
      <c r="J139" s="90">
        <f>ROUND(I139*H139,2)</f>
        <v>0</v>
      </c>
      <c r="K139" s="87" t="s">
        <v>427</v>
      </c>
      <c r="L139" s="13"/>
      <c r="M139" s="91" t="s">
        <v>1</v>
      </c>
      <c r="N139" s="92" t="s">
        <v>40</v>
      </c>
      <c r="O139" s="93"/>
      <c r="P139" s="94">
        <f>O139*H139</f>
        <v>0</v>
      </c>
      <c r="Q139" s="94">
        <v>0.1837</v>
      </c>
      <c r="R139" s="94">
        <f>Q139*H139</f>
        <v>2.154801</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6321</v>
      </c>
    </row>
    <row r="140" spans="1:65" s="98" customFormat="1">
      <c r="B140" s="99"/>
      <c r="D140" s="100" t="s">
        <v>308</v>
      </c>
      <c r="E140" s="101" t="s">
        <v>1</v>
      </c>
      <c r="F140" s="102" t="s">
        <v>338</v>
      </c>
      <c r="H140" s="103">
        <v>11.73</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194" t="s">
        <v>100</v>
      </c>
      <c r="D141" s="194" t="s">
        <v>537</v>
      </c>
      <c r="E141" s="195" t="s">
        <v>3978</v>
      </c>
      <c r="F141" s="215" t="s">
        <v>6466</v>
      </c>
      <c r="G141" s="197" t="s">
        <v>518</v>
      </c>
      <c r="H141" s="198">
        <v>2.9910000000000001</v>
      </c>
      <c r="I141" s="3"/>
      <c r="J141" s="200">
        <f>ROUND(I141*H141,2)</f>
        <v>0</v>
      </c>
      <c r="K141" s="196" t="s">
        <v>1</v>
      </c>
      <c r="L141" s="201"/>
      <c r="M141" s="202" t="s">
        <v>1</v>
      </c>
      <c r="N141" s="203" t="s">
        <v>40</v>
      </c>
      <c r="O141" s="93"/>
      <c r="P141" s="94">
        <f>O141*H141</f>
        <v>0</v>
      </c>
      <c r="Q141" s="94">
        <v>1</v>
      </c>
      <c r="R141" s="94">
        <f>Q141*H141</f>
        <v>2.9910000000000001</v>
      </c>
      <c r="S141" s="94">
        <v>0</v>
      </c>
      <c r="T141" s="95">
        <f>S141*H141</f>
        <v>0</v>
      </c>
      <c r="U141" s="12"/>
      <c r="V141" s="12"/>
      <c r="W141" s="12"/>
      <c r="X141" s="12"/>
      <c r="Y141" s="12"/>
      <c r="Z141" s="12"/>
      <c r="AA141" s="12"/>
      <c r="AB141" s="12"/>
      <c r="AC141" s="12"/>
      <c r="AD141" s="12"/>
      <c r="AE141" s="12"/>
      <c r="AR141" s="96" t="s">
        <v>109</v>
      </c>
      <c r="AT141" s="96" t="s">
        <v>537</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6322</v>
      </c>
    </row>
    <row r="142" spans="1:65" s="179" customFormat="1">
      <c r="B142" s="180"/>
      <c r="D142" s="100" t="s">
        <v>308</v>
      </c>
      <c r="E142" s="181" t="s">
        <v>1</v>
      </c>
      <c r="F142" s="216" t="s">
        <v>6467</v>
      </c>
      <c r="H142" s="181" t="s">
        <v>1</v>
      </c>
      <c r="L142" s="180"/>
      <c r="M142" s="183"/>
      <c r="N142" s="184"/>
      <c r="O142" s="184"/>
      <c r="P142" s="184"/>
      <c r="Q142" s="184"/>
      <c r="R142" s="184"/>
      <c r="S142" s="184"/>
      <c r="T142" s="185"/>
      <c r="AT142" s="181" t="s">
        <v>308</v>
      </c>
      <c r="AU142" s="181" t="s">
        <v>84</v>
      </c>
      <c r="AV142" s="179" t="s">
        <v>82</v>
      </c>
      <c r="AW142" s="179" t="s">
        <v>31</v>
      </c>
      <c r="AX142" s="179" t="s">
        <v>75</v>
      </c>
      <c r="AY142" s="181" t="s">
        <v>302</v>
      </c>
    </row>
    <row r="143" spans="1:65" s="98" customFormat="1">
      <c r="B143" s="99"/>
      <c r="D143" s="100" t="s">
        <v>308</v>
      </c>
      <c r="E143" s="101" t="s">
        <v>1</v>
      </c>
      <c r="F143" s="102" t="s">
        <v>3982</v>
      </c>
      <c r="H143" s="103">
        <v>2.9910000000000001</v>
      </c>
      <c r="L143" s="99"/>
      <c r="M143" s="104"/>
      <c r="N143" s="105"/>
      <c r="O143" s="105"/>
      <c r="P143" s="105"/>
      <c r="Q143" s="105"/>
      <c r="R143" s="105"/>
      <c r="S143" s="105"/>
      <c r="T143" s="106"/>
      <c r="AT143" s="101" t="s">
        <v>308</v>
      </c>
      <c r="AU143" s="101" t="s">
        <v>84</v>
      </c>
      <c r="AV143" s="98" t="s">
        <v>84</v>
      </c>
      <c r="AW143" s="98" t="s">
        <v>31</v>
      </c>
      <c r="AX143" s="98" t="s">
        <v>82</v>
      </c>
      <c r="AY143" s="101" t="s">
        <v>302</v>
      </c>
    </row>
    <row r="144" spans="1:65" s="74" customFormat="1" ht="22.9" customHeight="1">
      <c r="B144" s="75"/>
      <c r="D144" s="76" t="s">
        <v>74</v>
      </c>
      <c r="E144" s="169" t="s">
        <v>112</v>
      </c>
      <c r="F144" s="169" t="s">
        <v>821</v>
      </c>
      <c r="J144" s="170">
        <f>BK144</f>
        <v>0</v>
      </c>
      <c r="L144" s="75"/>
      <c r="M144" s="79"/>
      <c r="N144" s="80"/>
      <c r="O144" s="80"/>
      <c r="P144" s="81">
        <f>P145</f>
        <v>0</v>
      </c>
      <c r="Q144" s="80"/>
      <c r="R144" s="81">
        <f>R145</f>
        <v>0</v>
      </c>
      <c r="S144" s="80"/>
      <c r="T144" s="82">
        <f>T145</f>
        <v>0</v>
      </c>
      <c r="AR144" s="76" t="s">
        <v>82</v>
      </c>
      <c r="AT144" s="83" t="s">
        <v>74</v>
      </c>
      <c r="AU144" s="83" t="s">
        <v>82</v>
      </c>
      <c r="AY144" s="76" t="s">
        <v>302</v>
      </c>
      <c r="BK144" s="84">
        <f>BK145</f>
        <v>0</v>
      </c>
    </row>
    <row r="145" spans="1:65" s="15" customFormat="1" ht="21.75" customHeight="1">
      <c r="A145" s="12"/>
      <c r="B145" s="13"/>
      <c r="C145" s="85" t="s">
        <v>103</v>
      </c>
      <c r="D145" s="85" t="s">
        <v>303</v>
      </c>
      <c r="E145" s="86" t="s">
        <v>3996</v>
      </c>
      <c r="F145" s="87" t="s">
        <v>3997</v>
      </c>
      <c r="G145" s="88" t="s">
        <v>518</v>
      </c>
      <c r="H145" s="89">
        <v>5.1459999999999999</v>
      </c>
      <c r="I145" s="3"/>
      <c r="J145" s="90">
        <f>ROUND(I145*H145,2)</f>
        <v>0</v>
      </c>
      <c r="K145" s="87" t="s">
        <v>427</v>
      </c>
      <c r="L145" s="13"/>
      <c r="M145" s="207" t="s">
        <v>1</v>
      </c>
      <c r="N145" s="208" t="s">
        <v>40</v>
      </c>
      <c r="O145" s="209"/>
      <c r="P145" s="210">
        <f>O145*H145</f>
        <v>0</v>
      </c>
      <c r="Q145" s="210">
        <v>0</v>
      </c>
      <c r="R145" s="210">
        <f>Q145*H145</f>
        <v>0</v>
      </c>
      <c r="S145" s="210">
        <v>0</v>
      </c>
      <c r="T145" s="211">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6323</v>
      </c>
    </row>
    <row r="146" spans="1:65" s="15" customFormat="1" ht="6.95" customHeight="1">
      <c r="A146" s="12"/>
      <c r="B146" s="43"/>
      <c r="C146" s="44"/>
      <c r="D146" s="44"/>
      <c r="E146" s="44"/>
      <c r="F146" s="44"/>
      <c r="G146" s="44"/>
      <c r="H146" s="44"/>
      <c r="I146" s="44"/>
      <c r="J146" s="44"/>
      <c r="K146" s="44"/>
      <c r="L146" s="13"/>
      <c r="M146" s="12"/>
      <c r="O146" s="12"/>
      <c r="P146" s="12"/>
      <c r="Q146" s="12"/>
      <c r="R146" s="12"/>
      <c r="S146" s="12"/>
      <c r="T146" s="12"/>
      <c r="U146" s="12"/>
      <c r="V146" s="12"/>
      <c r="W146" s="12"/>
      <c r="X146" s="12"/>
      <c r="Y146" s="12"/>
      <c r="Z146" s="12"/>
      <c r="AA146" s="12"/>
      <c r="AB146" s="12"/>
      <c r="AC146" s="12"/>
      <c r="AD146" s="12"/>
      <c r="AE146" s="12"/>
    </row>
  </sheetData>
  <sheetProtection algorithmName="SHA-512" hashValue="XQ6DAqfULoo826iGilmENZno1pP5ffW5cn3bAlkiCe3CWK9abLug+6jUB8sIBh4oIE+KEyNUb5VZWP8kcKcDFg==" saltValue="o+bACZTPzQZleTwpiWCjXA==" spinCount="100000" sheet="1" objects="1" scenarios="1" autoFilter="0"/>
  <protectedRanges>
    <protectedRange sqref="I131 I134 I137 I139 I141 I145" name="Oblast1"/>
  </protectedRanges>
  <autoFilter ref="C127:K145"/>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0"/>
  <sheetViews>
    <sheetView showGridLines="0" topLeftCell="A126" workbookViewId="0">
      <selection activeCell="I130" sqref="I130"/>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263</v>
      </c>
      <c r="AZ2" s="163" t="s">
        <v>338</v>
      </c>
      <c r="BA2" s="163" t="s">
        <v>338</v>
      </c>
      <c r="BB2" s="163" t="s">
        <v>1</v>
      </c>
      <c r="BC2" s="163" t="s">
        <v>4921</v>
      </c>
      <c r="BD2" s="163" t="s">
        <v>84</v>
      </c>
    </row>
    <row r="3" spans="1:56" ht="6.95" customHeight="1">
      <c r="B3" s="6"/>
      <c r="C3" s="7"/>
      <c r="D3" s="7"/>
      <c r="E3" s="7"/>
      <c r="F3" s="7"/>
      <c r="G3" s="7"/>
      <c r="H3" s="7"/>
      <c r="I3" s="7"/>
      <c r="J3" s="7"/>
      <c r="K3" s="7"/>
      <c r="L3" s="8"/>
      <c r="AT3" s="5" t="s">
        <v>84</v>
      </c>
      <c r="AZ3" s="163" t="s">
        <v>344</v>
      </c>
      <c r="BA3" s="163" t="s">
        <v>344</v>
      </c>
      <c r="BB3" s="163" t="s">
        <v>1</v>
      </c>
      <c r="BC3" s="163" t="s">
        <v>4922</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4328</v>
      </c>
      <c r="F9" s="273"/>
      <c r="G9" s="273"/>
      <c r="H9" s="273"/>
      <c r="L9" s="8"/>
    </row>
    <row r="10" spans="1:56" ht="12" customHeight="1">
      <c r="B10" s="8"/>
      <c r="D10" s="11" t="s">
        <v>337</v>
      </c>
      <c r="L10" s="8"/>
    </row>
    <row r="11" spans="1:56" s="15" customFormat="1" ht="16.5" customHeight="1">
      <c r="A11" s="12"/>
      <c r="B11" s="13"/>
      <c r="C11" s="12"/>
      <c r="D11" s="12"/>
      <c r="E11" s="292" t="s">
        <v>6248</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6324</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ROUND((SUM(BE128:BE159)),  2)</f>
        <v>0</v>
      </c>
      <c r="G37" s="12"/>
      <c r="H37" s="12"/>
      <c r="I37" s="28">
        <v>0.21</v>
      </c>
      <c r="J37" s="27">
        <f>ROUND(((SUM(BE128:BE159))*I37),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ROUND((SUM(BF128:BF159)),  2)</f>
        <v>0</v>
      </c>
      <c r="G38" s="12"/>
      <c r="H38" s="12"/>
      <c r="I38" s="28">
        <v>0.15</v>
      </c>
      <c r="J38" s="27">
        <f>ROUND(((SUM(BF128:BF159))*I38),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ROUND((SUM(BG128:BG159)),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ROUND((SUM(BH128:BH159)),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ROUND((SUM(BI128:BI159)),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6248</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5 - DSO 02.4.5 Opravy komunikací a zpevněných ploch - vodovod řad 5-KN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J135</f>
        <v>0</v>
      </c>
      <c r="L103" s="165"/>
    </row>
    <row r="104" spans="1:47" s="153" customFormat="1" ht="19.899999999999999" customHeight="1">
      <c r="B104" s="165"/>
      <c r="D104" s="166" t="s">
        <v>407</v>
      </c>
      <c r="E104" s="167"/>
      <c r="F104" s="167"/>
      <c r="G104" s="167"/>
      <c r="H104" s="167"/>
      <c r="I104" s="167"/>
      <c r="J104" s="168">
        <f>J155</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4328</v>
      </c>
      <c r="F116" s="273"/>
      <c r="G116" s="273"/>
      <c r="H116" s="273"/>
      <c r="L116" s="8"/>
    </row>
    <row r="117" spans="1:63" ht="12" customHeight="1">
      <c r="B117" s="8"/>
      <c r="C117" s="11" t="s">
        <v>337</v>
      </c>
      <c r="L117" s="8"/>
    </row>
    <row r="118" spans="1:63" s="15" customFormat="1" ht="16.5" customHeight="1">
      <c r="A118" s="12"/>
      <c r="B118" s="13"/>
      <c r="C118" s="12"/>
      <c r="D118" s="12"/>
      <c r="E118" s="292" t="s">
        <v>6248</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5 - DSO 02.4.5 Opravy komunikací a zpevněných ploch - vodovod řad 5-KN</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3.5896184</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P130+P135+P155</f>
        <v>0</v>
      </c>
      <c r="Q129" s="80"/>
      <c r="R129" s="81">
        <f>R130+R135+R155</f>
        <v>3.5896184</v>
      </c>
      <c r="S129" s="80"/>
      <c r="T129" s="82">
        <f>T130+T135+T155</f>
        <v>0</v>
      </c>
      <c r="AR129" s="76" t="s">
        <v>82</v>
      </c>
      <c r="AT129" s="83" t="s">
        <v>74</v>
      </c>
      <c r="AU129" s="83" t="s">
        <v>75</v>
      </c>
      <c r="AY129" s="76" t="s">
        <v>302</v>
      </c>
      <c r="BK129" s="84">
        <f>BK130+BK135+BK155</f>
        <v>0</v>
      </c>
    </row>
    <row r="130" spans="1:65" s="74" customFormat="1" ht="22.9" customHeight="1">
      <c r="B130" s="75"/>
      <c r="D130" s="76" t="s">
        <v>74</v>
      </c>
      <c r="E130" s="169" t="s">
        <v>82</v>
      </c>
      <c r="F130" s="169" t="s">
        <v>412</v>
      </c>
      <c r="J130" s="170">
        <f>BK130</f>
        <v>0</v>
      </c>
      <c r="L130" s="75"/>
      <c r="M130" s="79"/>
      <c r="N130" s="80"/>
      <c r="O130" s="80"/>
      <c r="P130" s="81">
        <f>SUM(P131:P134)</f>
        <v>0</v>
      </c>
      <c r="Q130" s="80"/>
      <c r="R130" s="81">
        <f>SUM(R131:R134)</f>
        <v>0</v>
      </c>
      <c r="S130" s="80"/>
      <c r="T130" s="82">
        <f>SUM(T131:T134)</f>
        <v>0</v>
      </c>
      <c r="AR130" s="76" t="s">
        <v>82</v>
      </c>
      <c r="AT130" s="83" t="s">
        <v>74</v>
      </c>
      <c r="AU130" s="83" t="s">
        <v>82</v>
      </c>
      <c r="AY130" s="76" t="s">
        <v>302</v>
      </c>
      <c r="BK130" s="84">
        <f>SUM(BK131:BK134)</f>
        <v>0</v>
      </c>
    </row>
    <row r="131" spans="1:65" s="15" customFormat="1" ht="16.5" customHeight="1">
      <c r="A131" s="12"/>
      <c r="B131" s="13"/>
      <c r="C131" s="85" t="s">
        <v>82</v>
      </c>
      <c r="D131" s="85" t="s">
        <v>303</v>
      </c>
      <c r="E131" s="86" t="s">
        <v>555</v>
      </c>
      <c r="F131" s="87" t="s">
        <v>556</v>
      </c>
      <c r="G131" s="88" t="s">
        <v>423</v>
      </c>
      <c r="H131" s="89">
        <v>10.46</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6325</v>
      </c>
    </row>
    <row r="132" spans="1:65" s="98" customFormat="1">
      <c r="B132" s="99"/>
      <c r="D132" s="100" t="s">
        <v>308</v>
      </c>
      <c r="E132" s="101" t="s">
        <v>338</v>
      </c>
      <c r="F132" s="102" t="s">
        <v>6326</v>
      </c>
      <c r="H132" s="103">
        <v>2.91</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c r="B133" s="99"/>
      <c r="D133" s="100" t="s">
        <v>308</v>
      </c>
      <c r="E133" s="101" t="s">
        <v>344</v>
      </c>
      <c r="F133" s="102" t="s">
        <v>6327</v>
      </c>
      <c r="H133" s="103">
        <v>7.55</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171" customFormat="1">
      <c r="B134" s="172"/>
      <c r="D134" s="100" t="s">
        <v>308</v>
      </c>
      <c r="E134" s="173" t="s">
        <v>1</v>
      </c>
      <c r="F134" s="174" t="s">
        <v>435</v>
      </c>
      <c r="H134" s="175">
        <v>10.46</v>
      </c>
      <c r="L134" s="172"/>
      <c r="M134" s="176"/>
      <c r="N134" s="177"/>
      <c r="O134" s="177"/>
      <c r="P134" s="177"/>
      <c r="Q134" s="177"/>
      <c r="R134" s="177"/>
      <c r="S134" s="177"/>
      <c r="T134" s="178"/>
      <c r="AT134" s="173" t="s">
        <v>308</v>
      </c>
      <c r="AU134" s="173" t="s">
        <v>84</v>
      </c>
      <c r="AV134" s="171" t="s">
        <v>97</v>
      </c>
      <c r="AW134" s="171" t="s">
        <v>31</v>
      </c>
      <c r="AX134" s="171" t="s">
        <v>82</v>
      </c>
      <c r="AY134" s="173" t="s">
        <v>302</v>
      </c>
    </row>
    <row r="135" spans="1:65" s="74" customFormat="1" ht="22.9" customHeight="1">
      <c r="B135" s="75"/>
      <c r="D135" s="76" t="s">
        <v>74</v>
      </c>
      <c r="E135" s="169" t="s">
        <v>100</v>
      </c>
      <c r="F135" s="169" t="s">
        <v>3947</v>
      </c>
      <c r="J135" s="170">
        <f>BK135</f>
        <v>0</v>
      </c>
      <c r="L135" s="75"/>
      <c r="M135" s="79"/>
      <c r="N135" s="80"/>
      <c r="O135" s="80"/>
      <c r="P135" s="81">
        <f>SUM(P136:P154)</f>
        <v>0</v>
      </c>
      <c r="Q135" s="80"/>
      <c r="R135" s="81">
        <f>SUM(R136:R154)</f>
        <v>3.4461349999999999</v>
      </c>
      <c r="S135" s="80"/>
      <c r="T135" s="82">
        <f>SUM(T136:T154)</f>
        <v>0</v>
      </c>
      <c r="AR135" s="76" t="s">
        <v>82</v>
      </c>
      <c r="AT135" s="83" t="s">
        <v>74</v>
      </c>
      <c r="AU135" s="83" t="s">
        <v>82</v>
      </c>
      <c r="AY135" s="76" t="s">
        <v>302</v>
      </c>
      <c r="BK135" s="84">
        <f>SUM(BK136:BK154)</f>
        <v>0</v>
      </c>
    </row>
    <row r="136" spans="1:65" s="15" customFormat="1" ht="16.5" customHeight="1">
      <c r="A136" s="12"/>
      <c r="B136" s="13"/>
      <c r="C136" s="85" t="s">
        <v>84</v>
      </c>
      <c r="D136" s="85" t="s">
        <v>303</v>
      </c>
      <c r="E136" s="86" t="s">
        <v>3948</v>
      </c>
      <c r="F136" s="87" t="s">
        <v>3949</v>
      </c>
      <c r="G136" s="88" t="s">
        <v>423</v>
      </c>
      <c r="H136" s="89">
        <v>7.55</v>
      </c>
      <c r="I136" s="3"/>
      <c r="J136" s="90">
        <f>ROUND(I136*H136,2)</f>
        <v>0</v>
      </c>
      <c r="K136" s="87" t="s">
        <v>427</v>
      </c>
      <c r="L136" s="13"/>
      <c r="M136" s="91" t="s">
        <v>1</v>
      </c>
      <c r="N136" s="92" t="s">
        <v>40</v>
      </c>
      <c r="O136" s="93"/>
      <c r="P136" s="94">
        <f>O136*H136</f>
        <v>0</v>
      </c>
      <c r="Q136" s="94">
        <v>0</v>
      </c>
      <c r="R136" s="94">
        <f>Q136*H136</f>
        <v>0</v>
      </c>
      <c r="S136" s="94">
        <v>0</v>
      </c>
      <c r="T136" s="95">
        <f>S136*H136</f>
        <v>0</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6328</v>
      </c>
    </row>
    <row r="137" spans="1:65" s="179" customFormat="1">
      <c r="B137" s="180"/>
      <c r="D137" s="100" t="s">
        <v>308</v>
      </c>
      <c r="E137" s="181" t="s">
        <v>1</v>
      </c>
      <c r="F137" s="182" t="s">
        <v>3951</v>
      </c>
      <c r="H137" s="181" t="s">
        <v>1</v>
      </c>
      <c r="L137" s="180"/>
      <c r="M137" s="183"/>
      <c r="N137" s="184"/>
      <c r="O137" s="184"/>
      <c r="P137" s="184"/>
      <c r="Q137" s="184"/>
      <c r="R137" s="184"/>
      <c r="S137" s="184"/>
      <c r="T137" s="185"/>
      <c r="AT137" s="181" t="s">
        <v>308</v>
      </c>
      <c r="AU137" s="181" t="s">
        <v>84</v>
      </c>
      <c r="AV137" s="179" t="s">
        <v>82</v>
      </c>
      <c r="AW137" s="179" t="s">
        <v>31</v>
      </c>
      <c r="AX137" s="179" t="s">
        <v>75</v>
      </c>
      <c r="AY137" s="181" t="s">
        <v>302</v>
      </c>
    </row>
    <row r="138" spans="1:65" s="98" customFormat="1">
      <c r="B138" s="99"/>
      <c r="D138" s="100" t="s">
        <v>308</v>
      </c>
      <c r="E138" s="101" t="s">
        <v>1</v>
      </c>
      <c r="F138" s="102" t="s">
        <v>344</v>
      </c>
      <c r="H138" s="103">
        <v>7.55</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91</v>
      </c>
      <c r="D139" s="85" t="s">
        <v>303</v>
      </c>
      <c r="E139" s="86" t="s">
        <v>3952</v>
      </c>
      <c r="F139" s="87" t="s">
        <v>3953</v>
      </c>
      <c r="G139" s="88" t="s">
        <v>423</v>
      </c>
      <c r="H139" s="89">
        <v>2.91</v>
      </c>
      <c r="I139" s="3"/>
      <c r="J139" s="90">
        <f>ROUND(I139*H139,2)</f>
        <v>0</v>
      </c>
      <c r="K139" s="87" t="s">
        <v>427</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6329</v>
      </c>
    </row>
    <row r="140" spans="1:65" s="179" customFormat="1">
      <c r="B140" s="180"/>
      <c r="D140" s="100" t="s">
        <v>308</v>
      </c>
      <c r="E140" s="181" t="s">
        <v>1</v>
      </c>
      <c r="F140" s="182" t="s">
        <v>3951</v>
      </c>
      <c r="H140" s="181" t="s">
        <v>1</v>
      </c>
      <c r="L140" s="180"/>
      <c r="M140" s="183"/>
      <c r="N140" s="184"/>
      <c r="O140" s="184"/>
      <c r="P140" s="184"/>
      <c r="Q140" s="184"/>
      <c r="R140" s="184"/>
      <c r="S140" s="184"/>
      <c r="T140" s="185"/>
      <c r="AT140" s="181" t="s">
        <v>308</v>
      </c>
      <c r="AU140" s="181" t="s">
        <v>84</v>
      </c>
      <c r="AV140" s="179" t="s">
        <v>82</v>
      </c>
      <c r="AW140" s="179" t="s">
        <v>31</v>
      </c>
      <c r="AX140" s="179" t="s">
        <v>75</v>
      </c>
      <c r="AY140" s="181" t="s">
        <v>302</v>
      </c>
    </row>
    <row r="141" spans="1:65" s="98" customFormat="1">
      <c r="B141" s="99"/>
      <c r="D141" s="100" t="s">
        <v>308</v>
      </c>
      <c r="E141" s="101" t="s">
        <v>1</v>
      </c>
      <c r="F141" s="102" t="s">
        <v>338</v>
      </c>
      <c r="H141" s="103">
        <v>2.91</v>
      </c>
      <c r="L141" s="99"/>
      <c r="M141" s="104"/>
      <c r="N141" s="105"/>
      <c r="O141" s="105"/>
      <c r="P141" s="105"/>
      <c r="Q141" s="105"/>
      <c r="R141" s="105"/>
      <c r="S141" s="105"/>
      <c r="T141" s="106"/>
      <c r="AT141" s="101" t="s">
        <v>308</v>
      </c>
      <c r="AU141" s="101" t="s">
        <v>84</v>
      </c>
      <c r="AV141" s="98" t="s">
        <v>84</v>
      </c>
      <c r="AW141" s="98" t="s">
        <v>31</v>
      </c>
      <c r="AX141" s="98" t="s">
        <v>82</v>
      </c>
      <c r="AY141" s="101" t="s">
        <v>302</v>
      </c>
    </row>
    <row r="142" spans="1:65" s="15" customFormat="1" ht="21.75" customHeight="1">
      <c r="A142" s="12"/>
      <c r="B142" s="13"/>
      <c r="C142" s="85" t="s">
        <v>97</v>
      </c>
      <c r="D142" s="85" t="s">
        <v>303</v>
      </c>
      <c r="E142" s="86" t="s">
        <v>3958</v>
      </c>
      <c r="F142" s="87" t="s">
        <v>3959</v>
      </c>
      <c r="G142" s="88" t="s">
        <v>423</v>
      </c>
      <c r="H142" s="89">
        <v>7.55</v>
      </c>
      <c r="I142" s="3"/>
      <c r="J142" s="90">
        <f>ROUND(I142*H142,2)</f>
        <v>0</v>
      </c>
      <c r="K142" s="87" t="s">
        <v>1</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6330</v>
      </c>
    </row>
    <row r="143" spans="1:65" s="98" customFormat="1">
      <c r="B143" s="99"/>
      <c r="D143" s="100" t="s">
        <v>308</v>
      </c>
      <c r="E143" s="101" t="s">
        <v>1</v>
      </c>
      <c r="F143" s="102" t="s">
        <v>344</v>
      </c>
      <c r="H143" s="103">
        <v>7.55</v>
      </c>
      <c r="L143" s="99"/>
      <c r="M143" s="104"/>
      <c r="N143" s="105"/>
      <c r="O143" s="105"/>
      <c r="P143" s="105"/>
      <c r="Q143" s="105"/>
      <c r="R143" s="105"/>
      <c r="S143" s="105"/>
      <c r="T143" s="106"/>
      <c r="AT143" s="101" t="s">
        <v>308</v>
      </c>
      <c r="AU143" s="101" t="s">
        <v>84</v>
      </c>
      <c r="AV143" s="98" t="s">
        <v>84</v>
      </c>
      <c r="AW143" s="98" t="s">
        <v>31</v>
      </c>
      <c r="AX143" s="98" t="s">
        <v>82</v>
      </c>
      <c r="AY143" s="101" t="s">
        <v>302</v>
      </c>
    </row>
    <row r="144" spans="1:65" s="15" customFormat="1" ht="21.75" customHeight="1">
      <c r="A144" s="12"/>
      <c r="B144" s="13"/>
      <c r="C144" s="85" t="s">
        <v>100</v>
      </c>
      <c r="D144" s="85" t="s">
        <v>303</v>
      </c>
      <c r="E144" s="86" t="s">
        <v>3961</v>
      </c>
      <c r="F144" s="87" t="s">
        <v>3962</v>
      </c>
      <c r="G144" s="88" t="s">
        <v>423</v>
      </c>
      <c r="H144" s="89">
        <v>2.91</v>
      </c>
      <c r="I144" s="3"/>
      <c r="J144" s="90">
        <f>ROUND(I144*H144,2)</f>
        <v>0</v>
      </c>
      <c r="K144" s="87" t="s">
        <v>427</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6331</v>
      </c>
    </row>
    <row r="145" spans="1:65" s="98" customFormat="1">
      <c r="B145" s="99"/>
      <c r="D145" s="100" t="s">
        <v>308</v>
      </c>
      <c r="E145" s="101" t="s">
        <v>1</v>
      </c>
      <c r="F145" s="102" t="s">
        <v>338</v>
      </c>
      <c r="H145" s="103">
        <v>2.91</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103</v>
      </c>
      <c r="D146" s="85" t="s">
        <v>303</v>
      </c>
      <c r="E146" s="86" t="s">
        <v>3975</v>
      </c>
      <c r="F146" s="87" t="s">
        <v>3976</v>
      </c>
      <c r="G146" s="88" t="s">
        <v>423</v>
      </c>
      <c r="H146" s="89">
        <v>2.91</v>
      </c>
      <c r="I146" s="3"/>
      <c r="J146" s="90">
        <f>ROUND(I146*H146,2)</f>
        <v>0</v>
      </c>
      <c r="K146" s="87" t="s">
        <v>427</v>
      </c>
      <c r="L146" s="13"/>
      <c r="M146" s="91" t="s">
        <v>1</v>
      </c>
      <c r="N146" s="92" t="s">
        <v>40</v>
      </c>
      <c r="O146" s="93"/>
      <c r="P146" s="94">
        <f>O146*H146</f>
        <v>0</v>
      </c>
      <c r="Q146" s="94">
        <v>0.1837</v>
      </c>
      <c r="R146" s="94">
        <f>Q146*H146</f>
        <v>0.53456700000000001</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6332</v>
      </c>
    </row>
    <row r="147" spans="1:65" s="98" customFormat="1">
      <c r="B147" s="99"/>
      <c r="D147" s="100" t="s">
        <v>308</v>
      </c>
      <c r="E147" s="101" t="s">
        <v>1</v>
      </c>
      <c r="F147" s="102" t="s">
        <v>338</v>
      </c>
      <c r="H147" s="103">
        <v>2.91</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21.75" customHeight="1">
      <c r="A148" s="12"/>
      <c r="B148" s="13"/>
      <c r="C148" s="194" t="s">
        <v>106</v>
      </c>
      <c r="D148" s="194" t="s">
        <v>537</v>
      </c>
      <c r="E148" s="195" t="s">
        <v>3978</v>
      </c>
      <c r="F148" s="215" t="s">
        <v>6466</v>
      </c>
      <c r="G148" s="197" t="s">
        <v>518</v>
      </c>
      <c r="H148" s="198">
        <v>0.74199999999999999</v>
      </c>
      <c r="I148" s="3"/>
      <c r="J148" s="200">
        <f>ROUND(I148*H148,2)</f>
        <v>0</v>
      </c>
      <c r="K148" s="196" t="s">
        <v>1</v>
      </c>
      <c r="L148" s="201"/>
      <c r="M148" s="202" t="s">
        <v>1</v>
      </c>
      <c r="N148" s="203" t="s">
        <v>40</v>
      </c>
      <c r="O148" s="93"/>
      <c r="P148" s="94">
        <f>O148*H148</f>
        <v>0</v>
      </c>
      <c r="Q148" s="94">
        <v>1</v>
      </c>
      <c r="R148" s="94">
        <f>Q148*H148</f>
        <v>0.74199999999999999</v>
      </c>
      <c r="S148" s="94">
        <v>0</v>
      </c>
      <c r="T148" s="95">
        <f>S148*H148</f>
        <v>0</v>
      </c>
      <c r="U148" s="12"/>
      <c r="V148" s="12"/>
      <c r="W148" s="12"/>
      <c r="X148" s="12"/>
      <c r="Y148" s="12"/>
      <c r="Z148" s="12"/>
      <c r="AA148" s="12"/>
      <c r="AB148" s="12"/>
      <c r="AC148" s="12"/>
      <c r="AD148" s="12"/>
      <c r="AE148" s="12"/>
      <c r="AR148" s="96" t="s">
        <v>109</v>
      </c>
      <c r="AT148" s="96" t="s">
        <v>537</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6333</v>
      </c>
    </row>
    <row r="149" spans="1:65" s="179" customFormat="1">
      <c r="B149" s="180"/>
      <c r="D149" s="100" t="s">
        <v>308</v>
      </c>
      <c r="E149" s="181" t="s">
        <v>1</v>
      </c>
      <c r="F149" s="216" t="s">
        <v>6467</v>
      </c>
      <c r="H149" s="181" t="s">
        <v>1</v>
      </c>
      <c r="L149" s="180"/>
      <c r="M149" s="183"/>
      <c r="N149" s="184"/>
      <c r="O149" s="184"/>
      <c r="P149" s="184"/>
      <c r="Q149" s="184"/>
      <c r="R149" s="184"/>
      <c r="S149" s="184"/>
      <c r="T149" s="185"/>
      <c r="AT149" s="181" t="s">
        <v>308</v>
      </c>
      <c r="AU149" s="181" t="s">
        <v>84</v>
      </c>
      <c r="AV149" s="179" t="s">
        <v>82</v>
      </c>
      <c r="AW149" s="179" t="s">
        <v>31</v>
      </c>
      <c r="AX149" s="179" t="s">
        <v>75</v>
      </c>
      <c r="AY149" s="181" t="s">
        <v>302</v>
      </c>
    </row>
    <row r="150" spans="1:65" s="98" customFormat="1">
      <c r="B150" s="99"/>
      <c r="D150" s="100" t="s">
        <v>308</v>
      </c>
      <c r="E150" s="101" t="s">
        <v>1</v>
      </c>
      <c r="F150" s="217" t="s">
        <v>3982</v>
      </c>
      <c r="H150" s="103">
        <v>0.74199999999999999</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109</v>
      </c>
      <c r="D151" s="85" t="s">
        <v>303</v>
      </c>
      <c r="E151" s="86" t="s">
        <v>3983</v>
      </c>
      <c r="F151" s="218" t="s">
        <v>3984</v>
      </c>
      <c r="G151" s="88" t="s">
        <v>423</v>
      </c>
      <c r="H151" s="89">
        <v>7.55</v>
      </c>
      <c r="I151" s="3"/>
      <c r="J151" s="90">
        <f>ROUND(I151*H151,2)</f>
        <v>0</v>
      </c>
      <c r="K151" s="87" t="s">
        <v>427</v>
      </c>
      <c r="L151" s="13"/>
      <c r="M151" s="91" t="s">
        <v>1</v>
      </c>
      <c r="N151" s="92" t="s">
        <v>40</v>
      </c>
      <c r="O151" s="93"/>
      <c r="P151" s="94">
        <f>O151*H151</f>
        <v>0</v>
      </c>
      <c r="Q151" s="94">
        <v>0.16700000000000001</v>
      </c>
      <c r="R151" s="94">
        <f>Q151*H151</f>
        <v>1.26085</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6334</v>
      </c>
    </row>
    <row r="152" spans="1:65" s="98" customFormat="1">
      <c r="B152" s="99"/>
      <c r="D152" s="100" t="s">
        <v>308</v>
      </c>
      <c r="E152" s="101" t="s">
        <v>1</v>
      </c>
      <c r="F152" s="217" t="s">
        <v>344</v>
      </c>
      <c r="H152" s="103">
        <v>7.55</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4" customHeight="1">
      <c r="A153" s="12"/>
      <c r="B153" s="13"/>
      <c r="C153" s="194" t="s">
        <v>112</v>
      </c>
      <c r="D153" s="194" t="s">
        <v>537</v>
      </c>
      <c r="E153" s="195" t="s">
        <v>3986</v>
      </c>
      <c r="F153" s="215" t="s">
        <v>6468</v>
      </c>
      <c r="G153" s="197" t="s">
        <v>423</v>
      </c>
      <c r="H153" s="198">
        <v>7.7009999999999996</v>
      </c>
      <c r="I153" s="3"/>
      <c r="J153" s="200">
        <f>ROUND(I153*H153,2)</f>
        <v>0</v>
      </c>
      <c r="K153" s="196" t="s">
        <v>427</v>
      </c>
      <c r="L153" s="201"/>
      <c r="M153" s="202" t="s">
        <v>1</v>
      </c>
      <c r="N153" s="203" t="s">
        <v>40</v>
      </c>
      <c r="O153" s="93"/>
      <c r="P153" s="94">
        <f>O153*H153</f>
        <v>0</v>
      </c>
      <c r="Q153" s="94">
        <v>0.11799999999999999</v>
      </c>
      <c r="R153" s="94">
        <f>Q153*H153</f>
        <v>0.90871799999999991</v>
      </c>
      <c r="S153" s="94">
        <v>0</v>
      </c>
      <c r="T153" s="95">
        <f>S153*H153</f>
        <v>0</v>
      </c>
      <c r="U153" s="12"/>
      <c r="V153" s="12"/>
      <c r="W153" s="12"/>
      <c r="X153" s="12"/>
      <c r="Y153" s="12"/>
      <c r="Z153" s="12"/>
      <c r="AA153" s="12"/>
      <c r="AB153" s="12"/>
      <c r="AC153" s="12"/>
      <c r="AD153" s="12"/>
      <c r="AE153" s="12"/>
      <c r="AR153" s="96" t="s">
        <v>109</v>
      </c>
      <c r="AT153" s="96" t="s">
        <v>537</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6335</v>
      </c>
    </row>
    <row r="154" spans="1:65" s="98" customFormat="1">
      <c r="B154" s="99"/>
      <c r="D154" s="100" t="s">
        <v>308</v>
      </c>
      <c r="E154" s="101" t="s">
        <v>1</v>
      </c>
      <c r="F154" s="217" t="s">
        <v>6469</v>
      </c>
      <c r="H154" s="103">
        <v>7.7009999999999996</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74" customFormat="1" ht="22.9" customHeight="1">
      <c r="B155" s="75"/>
      <c r="D155" s="76" t="s">
        <v>74</v>
      </c>
      <c r="E155" s="169" t="s">
        <v>112</v>
      </c>
      <c r="F155" s="169" t="s">
        <v>821</v>
      </c>
      <c r="J155" s="170">
        <f>BK155</f>
        <v>0</v>
      </c>
      <c r="L155" s="75"/>
      <c r="M155" s="79"/>
      <c r="N155" s="80"/>
      <c r="O155" s="80"/>
      <c r="P155" s="81">
        <f>SUM(P156:P159)</f>
        <v>0</v>
      </c>
      <c r="Q155" s="80"/>
      <c r="R155" s="81">
        <f>SUM(R156:R159)</f>
        <v>0.14348339999999998</v>
      </c>
      <c r="S155" s="80"/>
      <c r="T155" s="82">
        <f>SUM(T156:T159)</f>
        <v>0</v>
      </c>
      <c r="AR155" s="76" t="s">
        <v>82</v>
      </c>
      <c r="AT155" s="83" t="s">
        <v>74</v>
      </c>
      <c r="AU155" s="83" t="s">
        <v>82</v>
      </c>
      <c r="AY155" s="76" t="s">
        <v>302</v>
      </c>
      <c r="BK155" s="84">
        <f>SUM(BK156:BK159)</f>
        <v>0</v>
      </c>
    </row>
    <row r="156" spans="1:65" s="15" customFormat="1" ht="21.75" customHeight="1">
      <c r="A156" s="12"/>
      <c r="B156" s="13"/>
      <c r="C156" s="85" t="s">
        <v>115</v>
      </c>
      <c r="D156" s="85" t="s">
        <v>303</v>
      </c>
      <c r="E156" s="86" t="s">
        <v>3992</v>
      </c>
      <c r="F156" s="87" t="s">
        <v>3993</v>
      </c>
      <c r="G156" s="88" t="s">
        <v>450</v>
      </c>
      <c r="H156" s="89">
        <v>1.02</v>
      </c>
      <c r="I156" s="3"/>
      <c r="J156" s="90">
        <f>ROUND(I156*H156,2)</f>
        <v>0</v>
      </c>
      <c r="K156" s="87" t="s">
        <v>427</v>
      </c>
      <c r="L156" s="13"/>
      <c r="M156" s="91" t="s">
        <v>1</v>
      </c>
      <c r="N156" s="92" t="s">
        <v>40</v>
      </c>
      <c r="O156" s="93"/>
      <c r="P156" s="94">
        <f>O156*H156</f>
        <v>0</v>
      </c>
      <c r="Q156" s="94">
        <v>0.14066999999999999</v>
      </c>
      <c r="R156" s="94">
        <f>Q156*H156</f>
        <v>0.14348339999999998</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6336</v>
      </c>
    </row>
    <row r="157" spans="1:65" s="179" customFormat="1">
      <c r="B157" s="180"/>
      <c r="D157" s="100" t="s">
        <v>308</v>
      </c>
      <c r="E157" s="181" t="s">
        <v>1</v>
      </c>
      <c r="F157" s="182" t="s">
        <v>4010</v>
      </c>
      <c r="H157" s="181" t="s">
        <v>1</v>
      </c>
      <c r="L157" s="180"/>
      <c r="M157" s="183"/>
      <c r="N157" s="184"/>
      <c r="O157" s="184"/>
      <c r="P157" s="184"/>
      <c r="Q157" s="184"/>
      <c r="R157" s="184"/>
      <c r="S157" s="184"/>
      <c r="T157" s="185"/>
      <c r="AT157" s="181" t="s">
        <v>308</v>
      </c>
      <c r="AU157" s="181" t="s">
        <v>84</v>
      </c>
      <c r="AV157" s="179" t="s">
        <v>82</v>
      </c>
      <c r="AW157" s="179" t="s">
        <v>31</v>
      </c>
      <c r="AX157" s="179" t="s">
        <v>75</v>
      </c>
      <c r="AY157" s="181" t="s">
        <v>302</v>
      </c>
    </row>
    <row r="158" spans="1:65" s="98" customFormat="1">
      <c r="B158" s="99"/>
      <c r="D158" s="100" t="s">
        <v>308</v>
      </c>
      <c r="E158" s="101" t="s">
        <v>1</v>
      </c>
      <c r="F158" s="102" t="s">
        <v>6337</v>
      </c>
      <c r="H158" s="103">
        <v>1.02</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118</v>
      </c>
      <c r="D159" s="85" t="s">
        <v>303</v>
      </c>
      <c r="E159" s="86" t="s">
        <v>3996</v>
      </c>
      <c r="F159" s="87" t="s">
        <v>3997</v>
      </c>
      <c r="G159" s="88" t="s">
        <v>518</v>
      </c>
      <c r="H159" s="89">
        <v>3.59</v>
      </c>
      <c r="I159" s="3"/>
      <c r="J159" s="90">
        <f>ROUND(I159*H159,2)</f>
        <v>0</v>
      </c>
      <c r="K159" s="87" t="s">
        <v>427</v>
      </c>
      <c r="L159" s="13"/>
      <c r="M159" s="207" t="s">
        <v>1</v>
      </c>
      <c r="N159" s="208" t="s">
        <v>40</v>
      </c>
      <c r="O159" s="209"/>
      <c r="P159" s="210">
        <f>O159*H159</f>
        <v>0</v>
      </c>
      <c r="Q159" s="210">
        <v>0</v>
      </c>
      <c r="R159" s="210">
        <f>Q159*H159</f>
        <v>0</v>
      </c>
      <c r="S159" s="210">
        <v>0</v>
      </c>
      <c r="T159" s="211">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6338</v>
      </c>
    </row>
    <row r="160" spans="1:65" s="15" customFormat="1" ht="6.95" customHeight="1">
      <c r="A160" s="12"/>
      <c r="B160" s="43"/>
      <c r="C160" s="44"/>
      <c r="D160" s="44"/>
      <c r="E160" s="44"/>
      <c r="F160" s="44"/>
      <c r="G160" s="44"/>
      <c r="H160" s="44"/>
      <c r="I160" s="44"/>
      <c r="J160" s="44"/>
      <c r="K160" s="44"/>
      <c r="L160" s="13"/>
      <c r="M160" s="12"/>
      <c r="O160" s="12"/>
      <c r="P160" s="12"/>
      <c r="Q160" s="12"/>
      <c r="R160" s="12"/>
      <c r="S160" s="12"/>
      <c r="T160" s="12"/>
      <c r="U160" s="12"/>
      <c r="V160" s="12"/>
      <c r="W160" s="12"/>
      <c r="X160" s="12"/>
      <c r="Y160" s="12"/>
      <c r="Z160" s="12"/>
      <c r="AA160" s="12"/>
      <c r="AB160" s="12"/>
      <c r="AC160" s="12"/>
      <c r="AD160" s="12"/>
      <c r="AE160" s="12"/>
    </row>
  </sheetData>
  <sheetProtection algorithmName="SHA-512" hashValue="CqVZdWNM5PtQsiWMBXZkTnqzzP5ln9aJlD/lnpHkUuVSFoU7nm8ZVWNtyFJByTKL5LtGnXliZpe1qEvkR2ckcg==" saltValue="WWulyJx7+mWYaFhgIqVvSg==" spinCount="100000" sheet="1" objects="1" scenarios="1" autoFilter="0"/>
  <protectedRanges>
    <protectedRange sqref="I131 I136 I139 I142 I144 I146 I148 I151 I153 I156 I159" name="Oblast1"/>
  </protectedRanges>
  <autoFilter ref="C127:K159"/>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0"/>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265</v>
      </c>
      <c r="AZ2" s="163" t="s">
        <v>338</v>
      </c>
      <c r="BA2" s="163" t="s">
        <v>338</v>
      </c>
      <c r="BB2" s="163" t="s">
        <v>1</v>
      </c>
      <c r="BC2" s="163" t="s">
        <v>5033</v>
      </c>
      <c r="BD2" s="163" t="s">
        <v>84</v>
      </c>
    </row>
    <row r="3" spans="1:56" ht="6.95" customHeight="1">
      <c r="B3" s="6"/>
      <c r="C3" s="7"/>
      <c r="D3" s="7"/>
      <c r="E3" s="7"/>
      <c r="F3" s="7"/>
      <c r="G3" s="7"/>
      <c r="H3" s="7"/>
      <c r="I3" s="7"/>
      <c r="J3" s="7"/>
      <c r="K3" s="7"/>
      <c r="L3" s="8"/>
      <c r="AT3" s="5" t="s">
        <v>84</v>
      </c>
      <c r="AZ3" s="163" t="s">
        <v>344</v>
      </c>
      <c r="BA3" s="163" t="s">
        <v>344</v>
      </c>
      <c r="BB3" s="163" t="s">
        <v>1</v>
      </c>
      <c r="BC3" s="163" t="s">
        <v>1294</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4328</v>
      </c>
      <c r="F9" s="273"/>
      <c r="G9" s="273"/>
      <c r="H9" s="273"/>
      <c r="L9" s="8"/>
    </row>
    <row r="10" spans="1:56" ht="12" customHeight="1">
      <c r="B10" s="8"/>
      <c r="D10" s="11" t="s">
        <v>337</v>
      </c>
      <c r="L10" s="8"/>
    </row>
    <row r="11" spans="1:56" s="15" customFormat="1" ht="16.5" customHeight="1">
      <c r="A11" s="12"/>
      <c r="B11" s="13"/>
      <c r="C11" s="12"/>
      <c r="D11" s="12"/>
      <c r="E11" s="292" t="s">
        <v>6248</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6339</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ROUND((SUM(BE128:BE159)),  2)</f>
        <v>0</v>
      </c>
      <c r="G37" s="12"/>
      <c r="H37" s="12"/>
      <c r="I37" s="28">
        <v>0.21</v>
      </c>
      <c r="J37" s="27">
        <f>ROUND(((SUM(BE128:BE159))*I37),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ROUND((SUM(BF128:BF159)),  2)</f>
        <v>0</v>
      </c>
      <c r="G38" s="12"/>
      <c r="H38" s="12"/>
      <c r="I38" s="28">
        <v>0.15</v>
      </c>
      <c r="J38" s="27">
        <f>ROUND(((SUM(BF128:BF159))*I38),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ROUND((SUM(BG128:BG159)),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ROUND((SUM(BH128:BH159)),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ROUND((SUM(BI128:BI159)),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6248</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6 - DSO 02.4.6 Opravy komunikací a zpevněných ploch - vodovod řad 6-KN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J135</f>
        <v>0</v>
      </c>
      <c r="L103" s="165"/>
    </row>
    <row r="104" spans="1:47" s="153" customFormat="1" ht="19.899999999999999" customHeight="1">
      <c r="B104" s="165"/>
      <c r="D104" s="166" t="s">
        <v>407</v>
      </c>
      <c r="E104" s="167"/>
      <c r="F104" s="167"/>
      <c r="G104" s="167"/>
      <c r="H104" s="167"/>
      <c r="I104" s="167"/>
      <c r="J104" s="168">
        <f>J155</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4328</v>
      </c>
      <c r="F116" s="273"/>
      <c r="G116" s="273"/>
      <c r="H116" s="273"/>
      <c r="L116" s="8"/>
    </row>
    <row r="117" spans="1:63" ht="12" customHeight="1">
      <c r="B117" s="8"/>
      <c r="C117" s="11" t="s">
        <v>337</v>
      </c>
      <c r="L117" s="8"/>
    </row>
    <row r="118" spans="1:63" s="15" customFormat="1" ht="16.5" customHeight="1">
      <c r="A118" s="12"/>
      <c r="B118" s="13"/>
      <c r="C118" s="12"/>
      <c r="D118" s="12"/>
      <c r="E118" s="292" t="s">
        <v>6248</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6 - DSO 02.4.6 Opravy komunikací a zpevněných ploch - vodovod řad 6-KN</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2.7909074</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P130+P135+P155</f>
        <v>0</v>
      </c>
      <c r="Q129" s="80"/>
      <c r="R129" s="81">
        <f>R130+R135+R155</f>
        <v>2.7909074</v>
      </c>
      <c r="S129" s="80"/>
      <c r="T129" s="82">
        <f>T130+T135+T155</f>
        <v>0</v>
      </c>
      <c r="AR129" s="76" t="s">
        <v>82</v>
      </c>
      <c r="AT129" s="83" t="s">
        <v>74</v>
      </c>
      <c r="AU129" s="83" t="s">
        <v>75</v>
      </c>
      <c r="AY129" s="76" t="s">
        <v>302</v>
      </c>
      <c r="BK129" s="84">
        <f>BK130+BK135+BK155</f>
        <v>0</v>
      </c>
    </row>
    <row r="130" spans="1:65" s="74" customFormat="1" ht="22.9" customHeight="1">
      <c r="B130" s="75"/>
      <c r="D130" s="76" t="s">
        <v>74</v>
      </c>
      <c r="E130" s="169" t="s">
        <v>82</v>
      </c>
      <c r="F130" s="169" t="s">
        <v>412</v>
      </c>
      <c r="J130" s="170">
        <f>BK130</f>
        <v>0</v>
      </c>
      <c r="L130" s="75"/>
      <c r="M130" s="79"/>
      <c r="N130" s="80"/>
      <c r="O130" s="80"/>
      <c r="P130" s="81">
        <f>SUM(P131:P134)</f>
        <v>0</v>
      </c>
      <c r="Q130" s="80"/>
      <c r="R130" s="81">
        <f>SUM(R131:R134)</f>
        <v>0</v>
      </c>
      <c r="S130" s="80"/>
      <c r="T130" s="82">
        <f>SUM(T131:T134)</f>
        <v>0</v>
      </c>
      <c r="AR130" s="76" t="s">
        <v>82</v>
      </c>
      <c r="AT130" s="83" t="s">
        <v>74</v>
      </c>
      <c r="AU130" s="83" t="s">
        <v>82</v>
      </c>
      <c r="AY130" s="76" t="s">
        <v>302</v>
      </c>
      <c r="BK130" s="84">
        <f>SUM(BK131:BK134)</f>
        <v>0</v>
      </c>
    </row>
    <row r="131" spans="1:65" s="15" customFormat="1" ht="16.5" customHeight="1">
      <c r="A131" s="12"/>
      <c r="B131" s="13"/>
      <c r="C131" s="85" t="s">
        <v>82</v>
      </c>
      <c r="D131" s="85" t="s">
        <v>303</v>
      </c>
      <c r="E131" s="86" t="s">
        <v>555</v>
      </c>
      <c r="F131" s="87" t="s">
        <v>556</v>
      </c>
      <c r="G131" s="88" t="s">
        <v>423</v>
      </c>
      <c r="H131" s="89">
        <v>8.36</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6340</v>
      </c>
    </row>
    <row r="132" spans="1:65" s="98" customFormat="1">
      <c r="B132" s="99"/>
      <c r="D132" s="100" t="s">
        <v>308</v>
      </c>
      <c r="E132" s="101" t="s">
        <v>338</v>
      </c>
      <c r="F132" s="102" t="s">
        <v>6341</v>
      </c>
      <c r="H132" s="103">
        <v>1.62</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6342</v>
      </c>
      <c r="H133" s="103">
        <v>6.74</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171" customFormat="1">
      <c r="B134" s="172"/>
      <c r="D134" s="100" t="s">
        <v>308</v>
      </c>
      <c r="E134" s="173" t="s">
        <v>1</v>
      </c>
      <c r="F134" s="174" t="s">
        <v>435</v>
      </c>
      <c r="H134" s="175">
        <v>8.36</v>
      </c>
      <c r="L134" s="172"/>
      <c r="M134" s="176"/>
      <c r="N134" s="177"/>
      <c r="O134" s="177"/>
      <c r="P134" s="177"/>
      <c r="Q134" s="177"/>
      <c r="R134" s="177"/>
      <c r="S134" s="177"/>
      <c r="T134" s="178"/>
      <c r="AT134" s="173" t="s">
        <v>308</v>
      </c>
      <c r="AU134" s="173" t="s">
        <v>84</v>
      </c>
      <c r="AV134" s="171" t="s">
        <v>97</v>
      </c>
      <c r="AW134" s="171" t="s">
        <v>31</v>
      </c>
      <c r="AX134" s="171" t="s">
        <v>82</v>
      </c>
      <c r="AY134" s="173" t="s">
        <v>302</v>
      </c>
    </row>
    <row r="135" spans="1:65" s="74" customFormat="1" ht="22.9" customHeight="1">
      <c r="B135" s="75"/>
      <c r="D135" s="76" t="s">
        <v>74</v>
      </c>
      <c r="E135" s="169" t="s">
        <v>100</v>
      </c>
      <c r="F135" s="169" t="s">
        <v>3947</v>
      </c>
      <c r="J135" s="170">
        <f>BK135</f>
        <v>0</v>
      </c>
      <c r="L135" s="75"/>
      <c r="M135" s="79"/>
      <c r="N135" s="80"/>
      <c r="O135" s="80"/>
      <c r="P135" s="81">
        <f>SUM(P136:P154)</f>
        <v>0</v>
      </c>
      <c r="Q135" s="80"/>
      <c r="R135" s="81">
        <f>SUM(R136:R154)</f>
        <v>2.647424</v>
      </c>
      <c r="S135" s="80"/>
      <c r="T135" s="82">
        <f>SUM(T136:T154)</f>
        <v>0</v>
      </c>
      <c r="AR135" s="76" t="s">
        <v>82</v>
      </c>
      <c r="AT135" s="83" t="s">
        <v>74</v>
      </c>
      <c r="AU135" s="83" t="s">
        <v>82</v>
      </c>
      <c r="AY135" s="76" t="s">
        <v>302</v>
      </c>
      <c r="BK135" s="84">
        <f>SUM(BK136:BK154)</f>
        <v>0</v>
      </c>
    </row>
    <row r="136" spans="1:65" s="15" customFormat="1" ht="16.5" customHeight="1">
      <c r="A136" s="12"/>
      <c r="B136" s="13"/>
      <c r="C136" s="85" t="s">
        <v>84</v>
      </c>
      <c r="D136" s="85" t="s">
        <v>303</v>
      </c>
      <c r="E136" s="86" t="s">
        <v>3948</v>
      </c>
      <c r="F136" s="87" t="s">
        <v>3949</v>
      </c>
      <c r="G136" s="88" t="s">
        <v>423</v>
      </c>
      <c r="H136" s="89">
        <v>6.74</v>
      </c>
      <c r="I136" s="3"/>
      <c r="J136" s="90">
        <f>ROUND(I136*H136,2)</f>
        <v>0</v>
      </c>
      <c r="K136" s="87" t="s">
        <v>427</v>
      </c>
      <c r="L136" s="13"/>
      <c r="M136" s="91" t="s">
        <v>1</v>
      </c>
      <c r="N136" s="92" t="s">
        <v>40</v>
      </c>
      <c r="O136" s="93"/>
      <c r="P136" s="94">
        <f>O136*H136</f>
        <v>0</v>
      </c>
      <c r="Q136" s="94">
        <v>0</v>
      </c>
      <c r="R136" s="94">
        <f>Q136*H136</f>
        <v>0</v>
      </c>
      <c r="S136" s="94">
        <v>0</v>
      </c>
      <c r="T136" s="95">
        <f>S136*H136</f>
        <v>0</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6343</v>
      </c>
    </row>
    <row r="137" spans="1:65" s="179" customFormat="1">
      <c r="B137" s="180"/>
      <c r="D137" s="100" t="s">
        <v>308</v>
      </c>
      <c r="E137" s="181" t="s">
        <v>1</v>
      </c>
      <c r="F137" s="182" t="s">
        <v>3951</v>
      </c>
      <c r="H137" s="181" t="s">
        <v>1</v>
      </c>
      <c r="L137" s="180"/>
      <c r="M137" s="183"/>
      <c r="N137" s="184"/>
      <c r="O137" s="184"/>
      <c r="P137" s="184"/>
      <c r="Q137" s="184"/>
      <c r="R137" s="184"/>
      <c r="S137" s="184"/>
      <c r="T137" s="185"/>
      <c r="AT137" s="181" t="s">
        <v>308</v>
      </c>
      <c r="AU137" s="181" t="s">
        <v>84</v>
      </c>
      <c r="AV137" s="179" t="s">
        <v>82</v>
      </c>
      <c r="AW137" s="179" t="s">
        <v>31</v>
      </c>
      <c r="AX137" s="179" t="s">
        <v>75</v>
      </c>
      <c r="AY137" s="181" t="s">
        <v>302</v>
      </c>
    </row>
    <row r="138" spans="1:65" s="98" customFormat="1">
      <c r="B138" s="99"/>
      <c r="D138" s="100" t="s">
        <v>308</v>
      </c>
      <c r="E138" s="101" t="s">
        <v>1</v>
      </c>
      <c r="F138" s="102" t="s">
        <v>344</v>
      </c>
      <c r="H138" s="103">
        <v>6.74</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91</v>
      </c>
      <c r="D139" s="85" t="s">
        <v>303</v>
      </c>
      <c r="E139" s="86" t="s">
        <v>3952</v>
      </c>
      <c r="F139" s="87" t="s">
        <v>3953</v>
      </c>
      <c r="G139" s="88" t="s">
        <v>423</v>
      </c>
      <c r="H139" s="89">
        <v>1.62</v>
      </c>
      <c r="I139" s="3"/>
      <c r="J139" s="90">
        <f>ROUND(I139*H139,2)</f>
        <v>0</v>
      </c>
      <c r="K139" s="87" t="s">
        <v>427</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6344</v>
      </c>
    </row>
    <row r="140" spans="1:65" s="179" customFormat="1">
      <c r="B140" s="180"/>
      <c r="D140" s="100" t="s">
        <v>308</v>
      </c>
      <c r="E140" s="181" t="s">
        <v>1</v>
      </c>
      <c r="F140" s="182" t="s">
        <v>3951</v>
      </c>
      <c r="H140" s="181" t="s">
        <v>1</v>
      </c>
      <c r="L140" s="180"/>
      <c r="M140" s="183"/>
      <c r="N140" s="184"/>
      <c r="O140" s="184"/>
      <c r="P140" s="184"/>
      <c r="Q140" s="184"/>
      <c r="R140" s="184"/>
      <c r="S140" s="184"/>
      <c r="T140" s="185"/>
      <c r="AT140" s="181" t="s">
        <v>308</v>
      </c>
      <c r="AU140" s="181" t="s">
        <v>84</v>
      </c>
      <c r="AV140" s="179" t="s">
        <v>82</v>
      </c>
      <c r="AW140" s="179" t="s">
        <v>31</v>
      </c>
      <c r="AX140" s="179" t="s">
        <v>75</v>
      </c>
      <c r="AY140" s="181" t="s">
        <v>302</v>
      </c>
    </row>
    <row r="141" spans="1:65" s="98" customFormat="1">
      <c r="B141" s="99"/>
      <c r="D141" s="100" t="s">
        <v>308</v>
      </c>
      <c r="E141" s="101" t="s">
        <v>1</v>
      </c>
      <c r="F141" s="102" t="s">
        <v>338</v>
      </c>
      <c r="H141" s="103">
        <v>1.62</v>
      </c>
      <c r="L141" s="99"/>
      <c r="M141" s="104"/>
      <c r="N141" s="105"/>
      <c r="O141" s="105"/>
      <c r="P141" s="105"/>
      <c r="Q141" s="105"/>
      <c r="R141" s="105"/>
      <c r="S141" s="105"/>
      <c r="T141" s="106"/>
      <c r="AT141" s="101" t="s">
        <v>308</v>
      </c>
      <c r="AU141" s="101" t="s">
        <v>84</v>
      </c>
      <c r="AV141" s="98" t="s">
        <v>84</v>
      </c>
      <c r="AW141" s="98" t="s">
        <v>31</v>
      </c>
      <c r="AX141" s="98" t="s">
        <v>82</v>
      </c>
      <c r="AY141" s="101" t="s">
        <v>302</v>
      </c>
    </row>
    <row r="142" spans="1:65" s="15" customFormat="1" ht="21.75" customHeight="1">
      <c r="A142" s="12"/>
      <c r="B142" s="13"/>
      <c r="C142" s="85" t="s">
        <v>97</v>
      </c>
      <c r="D142" s="85" t="s">
        <v>303</v>
      </c>
      <c r="E142" s="86" t="s">
        <v>3958</v>
      </c>
      <c r="F142" s="87" t="s">
        <v>3959</v>
      </c>
      <c r="G142" s="88" t="s">
        <v>423</v>
      </c>
      <c r="H142" s="89">
        <v>6.74</v>
      </c>
      <c r="I142" s="3"/>
      <c r="J142" s="90">
        <f>ROUND(I142*H142,2)</f>
        <v>0</v>
      </c>
      <c r="K142" s="87" t="s">
        <v>1</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6345</v>
      </c>
    </row>
    <row r="143" spans="1:65" s="98" customFormat="1">
      <c r="B143" s="99"/>
      <c r="D143" s="100" t="s">
        <v>308</v>
      </c>
      <c r="E143" s="101" t="s">
        <v>1</v>
      </c>
      <c r="F143" s="102" t="s">
        <v>344</v>
      </c>
      <c r="H143" s="103">
        <v>6.74</v>
      </c>
      <c r="L143" s="99"/>
      <c r="M143" s="104"/>
      <c r="N143" s="105"/>
      <c r="O143" s="105"/>
      <c r="P143" s="105"/>
      <c r="Q143" s="105"/>
      <c r="R143" s="105"/>
      <c r="S143" s="105"/>
      <c r="T143" s="106"/>
      <c r="AT143" s="101" t="s">
        <v>308</v>
      </c>
      <c r="AU143" s="101" t="s">
        <v>84</v>
      </c>
      <c r="AV143" s="98" t="s">
        <v>84</v>
      </c>
      <c r="AW143" s="98" t="s">
        <v>31</v>
      </c>
      <c r="AX143" s="98" t="s">
        <v>82</v>
      </c>
      <c r="AY143" s="101" t="s">
        <v>302</v>
      </c>
    </row>
    <row r="144" spans="1:65" s="15" customFormat="1" ht="21.75" customHeight="1">
      <c r="A144" s="12"/>
      <c r="B144" s="13"/>
      <c r="C144" s="85" t="s">
        <v>100</v>
      </c>
      <c r="D144" s="85" t="s">
        <v>303</v>
      </c>
      <c r="E144" s="86" t="s">
        <v>3961</v>
      </c>
      <c r="F144" s="87" t="s">
        <v>3962</v>
      </c>
      <c r="G144" s="88" t="s">
        <v>423</v>
      </c>
      <c r="H144" s="89">
        <v>1.62</v>
      </c>
      <c r="I144" s="3"/>
      <c r="J144" s="90">
        <f>ROUND(I144*H144,2)</f>
        <v>0</v>
      </c>
      <c r="K144" s="87" t="s">
        <v>427</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6346</v>
      </c>
    </row>
    <row r="145" spans="1:65" s="98" customFormat="1">
      <c r="B145" s="99"/>
      <c r="D145" s="100" t="s">
        <v>308</v>
      </c>
      <c r="E145" s="101" t="s">
        <v>1</v>
      </c>
      <c r="F145" s="102" t="s">
        <v>338</v>
      </c>
      <c r="H145" s="103">
        <v>1.62</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103</v>
      </c>
      <c r="D146" s="85" t="s">
        <v>303</v>
      </c>
      <c r="E146" s="86" t="s">
        <v>3975</v>
      </c>
      <c r="F146" s="87" t="s">
        <v>3976</v>
      </c>
      <c r="G146" s="88" t="s">
        <v>423</v>
      </c>
      <c r="H146" s="89">
        <v>1.62</v>
      </c>
      <c r="I146" s="3"/>
      <c r="J146" s="90">
        <f>ROUND(I146*H146,2)</f>
        <v>0</v>
      </c>
      <c r="K146" s="87" t="s">
        <v>427</v>
      </c>
      <c r="L146" s="13"/>
      <c r="M146" s="91" t="s">
        <v>1</v>
      </c>
      <c r="N146" s="92" t="s">
        <v>40</v>
      </c>
      <c r="O146" s="93"/>
      <c r="P146" s="94">
        <f>O146*H146</f>
        <v>0</v>
      </c>
      <c r="Q146" s="94">
        <v>0.1837</v>
      </c>
      <c r="R146" s="94">
        <f>Q146*H146</f>
        <v>0.29759400000000003</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6347</v>
      </c>
    </row>
    <row r="147" spans="1:65" s="98" customFormat="1">
      <c r="B147" s="99"/>
      <c r="D147" s="100" t="s">
        <v>308</v>
      </c>
      <c r="E147" s="101" t="s">
        <v>1</v>
      </c>
      <c r="F147" s="102" t="s">
        <v>338</v>
      </c>
      <c r="H147" s="103">
        <v>1.62</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21.75" customHeight="1">
      <c r="A148" s="12"/>
      <c r="B148" s="13"/>
      <c r="C148" s="194" t="s">
        <v>106</v>
      </c>
      <c r="D148" s="194" t="s">
        <v>537</v>
      </c>
      <c r="E148" s="195" t="s">
        <v>3978</v>
      </c>
      <c r="F148" s="215" t="s">
        <v>6466</v>
      </c>
      <c r="G148" s="197" t="s">
        <v>518</v>
      </c>
      <c r="H148" s="198">
        <v>0.41299999999999998</v>
      </c>
      <c r="I148" s="3"/>
      <c r="J148" s="200">
        <f>ROUND(I148*H148,2)</f>
        <v>0</v>
      </c>
      <c r="K148" s="196" t="s">
        <v>1</v>
      </c>
      <c r="L148" s="201"/>
      <c r="M148" s="202" t="s">
        <v>1</v>
      </c>
      <c r="N148" s="203" t="s">
        <v>40</v>
      </c>
      <c r="O148" s="93"/>
      <c r="P148" s="94">
        <f>O148*H148</f>
        <v>0</v>
      </c>
      <c r="Q148" s="94">
        <v>1</v>
      </c>
      <c r="R148" s="94">
        <f>Q148*H148</f>
        <v>0.41299999999999998</v>
      </c>
      <c r="S148" s="94">
        <v>0</v>
      </c>
      <c r="T148" s="95">
        <f>S148*H148</f>
        <v>0</v>
      </c>
      <c r="U148" s="12"/>
      <c r="V148" s="12"/>
      <c r="W148" s="12"/>
      <c r="X148" s="12"/>
      <c r="Y148" s="12"/>
      <c r="Z148" s="12"/>
      <c r="AA148" s="12"/>
      <c r="AB148" s="12"/>
      <c r="AC148" s="12"/>
      <c r="AD148" s="12"/>
      <c r="AE148" s="12"/>
      <c r="AR148" s="96" t="s">
        <v>109</v>
      </c>
      <c r="AT148" s="96" t="s">
        <v>537</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6348</v>
      </c>
    </row>
    <row r="149" spans="1:65" s="179" customFormat="1">
      <c r="B149" s="180"/>
      <c r="D149" s="100" t="s">
        <v>308</v>
      </c>
      <c r="E149" s="181" t="s">
        <v>1</v>
      </c>
      <c r="F149" s="216" t="s">
        <v>6467</v>
      </c>
      <c r="H149" s="181" t="s">
        <v>1</v>
      </c>
      <c r="L149" s="180"/>
      <c r="M149" s="183"/>
      <c r="N149" s="184"/>
      <c r="O149" s="184"/>
      <c r="P149" s="184"/>
      <c r="Q149" s="184"/>
      <c r="R149" s="184"/>
      <c r="S149" s="184"/>
      <c r="T149" s="185"/>
      <c r="AT149" s="181" t="s">
        <v>308</v>
      </c>
      <c r="AU149" s="181" t="s">
        <v>84</v>
      </c>
      <c r="AV149" s="179" t="s">
        <v>82</v>
      </c>
      <c r="AW149" s="179" t="s">
        <v>31</v>
      </c>
      <c r="AX149" s="179" t="s">
        <v>75</v>
      </c>
      <c r="AY149" s="181" t="s">
        <v>302</v>
      </c>
    </row>
    <row r="150" spans="1:65" s="98" customFormat="1">
      <c r="B150" s="99"/>
      <c r="D150" s="100" t="s">
        <v>308</v>
      </c>
      <c r="E150" s="101" t="s">
        <v>1</v>
      </c>
      <c r="F150" s="217" t="s">
        <v>3982</v>
      </c>
      <c r="H150" s="103">
        <v>0.41299999999999998</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109</v>
      </c>
      <c r="D151" s="85" t="s">
        <v>303</v>
      </c>
      <c r="E151" s="86" t="s">
        <v>3983</v>
      </c>
      <c r="F151" s="218" t="s">
        <v>3984</v>
      </c>
      <c r="G151" s="88" t="s">
        <v>423</v>
      </c>
      <c r="H151" s="89">
        <v>6.74</v>
      </c>
      <c r="I151" s="3"/>
      <c r="J151" s="90">
        <f>ROUND(I151*H151,2)</f>
        <v>0</v>
      </c>
      <c r="K151" s="87" t="s">
        <v>427</v>
      </c>
      <c r="L151" s="13"/>
      <c r="M151" s="91" t="s">
        <v>1</v>
      </c>
      <c r="N151" s="92" t="s">
        <v>40</v>
      </c>
      <c r="O151" s="93"/>
      <c r="P151" s="94">
        <f>O151*H151</f>
        <v>0</v>
      </c>
      <c r="Q151" s="94">
        <v>0.16700000000000001</v>
      </c>
      <c r="R151" s="94">
        <f>Q151*H151</f>
        <v>1.12558</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6349</v>
      </c>
    </row>
    <row r="152" spans="1:65" s="98" customFormat="1">
      <c r="B152" s="99"/>
      <c r="D152" s="100" t="s">
        <v>308</v>
      </c>
      <c r="E152" s="101" t="s">
        <v>1</v>
      </c>
      <c r="F152" s="217" t="s">
        <v>344</v>
      </c>
      <c r="H152" s="103">
        <v>6.74</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4" customHeight="1">
      <c r="A153" s="12"/>
      <c r="B153" s="13"/>
      <c r="C153" s="194" t="s">
        <v>112</v>
      </c>
      <c r="D153" s="194" t="s">
        <v>537</v>
      </c>
      <c r="E153" s="195" t="s">
        <v>3986</v>
      </c>
      <c r="F153" s="215" t="s">
        <v>6468</v>
      </c>
      <c r="G153" s="197" t="s">
        <v>423</v>
      </c>
      <c r="H153" s="198">
        <v>6.875</v>
      </c>
      <c r="I153" s="3"/>
      <c r="J153" s="200">
        <f>ROUND(I153*H153,2)</f>
        <v>0</v>
      </c>
      <c r="K153" s="196" t="s">
        <v>427</v>
      </c>
      <c r="L153" s="201"/>
      <c r="M153" s="202" t="s">
        <v>1</v>
      </c>
      <c r="N153" s="203" t="s">
        <v>40</v>
      </c>
      <c r="O153" s="93"/>
      <c r="P153" s="94">
        <f>O153*H153</f>
        <v>0</v>
      </c>
      <c r="Q153" s="94">
        <v>0.11799999999999999</v>
      </c>
      <c r="R153" s="94">
        <f>Q153*H153</f>
        <v>0.81124999999999992</v>
      </c>
      <c r="S153" s="94">
        <v>0</v>
      </c>
      <c r="T153" s="95">
        <f>S153*H153</f>
        <v>0</v>
      </c>
      <c r="U153" s="12"/>
      <c r="V153" s="12"/>
      <c r="W153" s="12"/>
      <c r="X153" s="12"/>
      <c r="Y153" s="12"/>
      <c r="Z153" s="12"/>
      <c r="AA153" s="12"/>
      <c r="AB153" s="12"/>
      <c r="AC153" s="12"/>
      <c r="AD153" s="12"/>
      <c r="AE153" s="12"/>
      <c r="AR153" s="96" t="s">
        <v>109</v>
      </c>
      <c r="AT153" s="96" t="s">
        <v>537</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6350</v>
      </c>
    </row>
    <row r="154" spans="1:65" s="98" customFormat="1">
      <c r="B154" s="99"/>
      <c r="D154" s="100" t="s">
        <v>308</v>
      </c>
      <c r="E154" s="101" t="s">
        <v>1</v>
      </c>
      <c r="F154" s="217" t="s">
        <v>6469</v>
      </c>
      <c r="H154" s="103">
        <v>6.875</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74" customFormat="1" ht="22.9" customHeight="1">
      <c r="B155" s="75"/>
      <c r="D155" s="76" t="s">
        <v>74</v>
      </c>
      <c r="E155" s="169" t="s">
        <v>112</v>
      </c>
      <c r="F155" s="220" t="s">
        <v>821</v>
      </c>
      <c r="J155" s="170">
        <f>BK155</f>
        <v>0</v>
      </c>
      <c r="L155" s="75"/>
      <c r="M155" s="79"/>
      <c r="N155" s="80"/>
      <c r="O155" s="80"/>
      <c r="P155" s="81">
        <f>SUM(P156:P159)</f>
        <v>0</v>
      </c>
      <c r="Q155" s="80"/>
      <c r="R155" s="81">
        <f>SUM(R156:R159)</f>
        <v>0.14348339999999998</v>
      </c>
      <c r="S155" s="80"/>
      <c r="T155" s="82">
        <f>SUM(T156:T159)</f>
        <v>0</v>
      </c>
      <c r="AR155" s="76" t="s">
        <v>82</v>
      </c>
      <c r="AT155" s="83" t="s">
        <v>74</v>
      </c>
      <c r="AU155" s="83" t="s">
        <v>82</v>
      </c>
      <c r="AY155" s="76" t="s">
        <v>302</v>
      </c>
      <c r="BK155" s="84">
        <f>SUM(BK156:BK159)</f>
        <v>0</v>
      </c>
    </row>
    <row r="156" spans="1:65" s="15" customFormat="1" ht="21.75" customHeight="1">
      <c r="A156" s="12"/>
      <c r="B156" s="13"/>
      <c r="C156" s="85" t="s">
        <v>115</v>
      </c>
      <c r="D156" s="85" t="s">
        <v>303</v>
      </c>
      <c r="E156" s="86" t="s">
        <v>3992</v>
      </c>
      <c r="F156" s="87" t="s">
        <v>3993</v>
      </c>
      <c r="G156" s="88" t="s">
        <v>450</v>
      </c>
      <c r="H156" s="89">
        <v>1.02</v>
      </c>
      <c r="I156" s="3"/>
      <c r="J156" s="90">
        <f>ROUND(I156*H156,2)</f>
        <v>0</v>
      </c>
      <c r="K156" s="87" t="s">
        <v>427</v>
      </c>
      <c r="L156" s="13"/>
      <c r="M156" s="91" t="s">
        <v>1</v>
      </c>
      <c r="N156" s="92" t="s">
        <v>40</v>
      </c>
      <c r="O156" s="93"/>
      <c r="P156" s="94">
        <f>O156*H156</f>
        <v>0</v>
      </c>
      <c r="Q156" s="94">
        <v>0.14066999999999999</v>
      </c>
      <c r="R156" s="94">
        <f>Q156*H156</f>
        <v>0.14348339999999998</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6351</v>
      </c>
    </row>
    <row r="157" spans="1:65" s="179" customFormat="1">
      <c r="B157" s="180"/>
      <c r="D157" s="100" t="s">
        <v>308</v>
      </c>
      <c r="E157" s="181" t="s">
        <v>1</v>
      </c>
      <c r="F157" s="182" t="s">
        <v>4010</v>
      </c>
      <c r="H157" s="181" t="s">
        <v>1</v>
      </c>
      <c r="L157" s="180"/>
      <c r="M157" s="183"/>
      <c r="N157" s="184"/>
      <c r="O157" s="184"/>
      <c r="P157" s="184"/>
      <c r="Q157" s="184"/>
      <c r="R157" s="184"/>
      <c r="S157" s="184"/>
      <c r="T157" s="185"/>
      <c r="AT157" s="181" t="s">
        <v>308</v>
      </c>
      <c r="AU157" s="181" t="s">
        <v>84</v>
      </c>
      <c r="AV157" s="179" t="s">
        <v>82</v>
      </c>
      <c r="AW157" s="179" t="s">
        <v>31</v>
      </c>
      <c r="AX157" s="179" t="s">
        <v>75</v>
      </c>
      <c r="AY157" s="181" t="s">
        <v>302</v>
      </c>
    </row>
    <row r="158" spans="1:65" s="98" customFormat="1">
      <c r="B158" s="99"/>
      <c r="D158" s="100" t="s">
        <v>308</v>
      </c>
      <c r="E158" s="101" t="s">
        <v>1</v>
      </c>
      <c r="F158" s="102" t="s">
        <v>6337</v>
      </c>
      <c r="H158" s="103">
        <v>1.02</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118</v>
      </c>
      <c r="D159" s="85" t="s">
        <v>303</v>
      </c>
      <c r="E159" s="86" t="s">
        <v>3996</v>
      </c>
      <c r="F159" s="87" t="s">
        <v>3997</v>
      </c>
      <c r="G159" s="88" t="s">
        <v>518</v>
      </c>
      <c r="H159" s="89">
        <v>2.7909999999999999</v>
      </c>
      <c r="I159" s="3"/>
      <c r="J159" s="90">
        <f>ROUND(I159*H159,2)</f>
        <v>0</v>
      </c>
      <c r="K159" s="87" t="s">
        <v>427</v>
      </c>
      <c r="L159" s="13"/>
      <c r="M159" s="207" t="s">
        <v>1</v>
      </c>
      <c r="N159" s="208" t="s">
        <v>40</v>
      </c>
      <c r="O159" s="209"/>
      <c r="P159" s="210">
        <f>O159*H159</f>
        <v>0</v>
      </c>
      <c r="Q159" s="210">
        <v>0</v>
      </c>
      <c r="R159" s="210">
        <f>Q159*H159</f>
        <v>0</v>
      </c>
      <c r="S159" s="210">
        <v>0</v>
      </c>
      <c r="T159" s="211">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6352</v>
      </c>
    </row>
    <row r="160" spans="1:65" s="15" customFormat="1" ht="6.95" customHeight="1">
      <c r="A160" s="12"/>
      <c r="B160" s="43"/>
      <c r="C160" s="44"/>
      <c r="D160" s="44"/>
      <c r="E160" s="44"/>
      <c r="F160" s="44"/>
      <c r="G160" s="44"/>
      <c r="H160" s="44"/>
      <c r="I160" s="44"/>
      <c r="J160" s="44"/>
      <c r="K160" s="44"/>
      <c r="L160" s="13"/>
      <c r="M160" s="12"/>
      <c r="O160" s="12"/>
      <c r="P160" s="12"/>
      <c r="Q160" s="12"/>
      <c r="R160" s="12"/>
      <c r="S160" s="12"/>
      <c r="T160" s="12"/>
      <c r="U160" s="12"/>
      <c r="V160" s="12"/>
      <c r="W160" s="12"/>
      <c r="X160" s="12"/>
      <c r="Y160" s="12"/>
      <c r="Z160" s="12"/>
      <c r="AA160" s="12"/>
      <c r="AB160" s="12"/>
      <c r="AC160" s="12"/>
      <c r="AD160" s="12"/>
      <c r="AE160" s="12"/>
    </row>
  </sheetData>
  <sheetProtection algorithmName="SHA-512" hashValue="p1d397cCW2b8jbXiT0jOGFrSnZgLk8r3PjRokqURY968rtrw6LMQ2swiJZuaQIEjLsoZrXk9d3KaVXrg64qADg==" saltValue="V5UUyRzCUfIuEXoTY3/L3Q==" spinCount="100000" sheet="1" objects="1" scenarios="1" autoFilter="0"/>
  <protectedRanges>
    <protectedRange sqref="I131 I136 I139 I142 I144 I146 I148 I151 I153 I156 I159" name="Oblast1"/>
  </protectedRanges>
  <autoFilter ref="C127:K159"/>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2"/>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267</v>
      </c>
      <c r="AZ2" s="163" t="s">
        <v>338</v>
      </c>
      <c r="BA2" s="163" t="s">
        <v>338</v>
      </c>
      <c r="BB2" s="163" t="s">
        <v>1</v>
      </c>
      <c r="BC2" s="163" t="s">
        <v>5146</v>
      </c>
      <c r="BD2" s="163" t="s">
        <v>84</v>
      </c>
    </row>
    <row r="3" spans="1:56" ht="6.95" customHeight="1">
      <c r="B3" s="6"/>
      <c r="C3" s="7"/>
      <c r="D3" s="7"/>
      <c r="E3" s="7"/>
      <c r="F3" s="7"/>
      <c r="G3" s="7"/>
      <c r="H3" s="7"/>
      <c r="I3" s="7"/>
      <c r="J3" s="7"/>
      <c r="K3" s="7"/>
      <c r="L3" s="8"/>
      <c r="AT3" s="5" t="s">
        <v>84</v>
      </c>
      <c r="AZ3" s="163" t="s">
        <v>344</v>
      </c>
      <c r="BA3" s="163" t="s">
        <v>344</v>
      </c>
      <c r="BB3" s="163" t="s">
        <v>1</v>
      </c>
      <c r="BC3" s="163" t="s">
        <v>5148</v>
      </c>
      <c r="BD3" s="163" t="s">
        <v>84</v>
      </c>
    </row>
    <row r="4" spans="1:56" ht="24.95" customHeight="1">
      <c r="B4" s="8"/>
      <c r="D4" s="9" t="s">
        <v>278</v>
      </c>
      <c r="L4" s="8"/>
      <c r="M4" s="10" t="s">
        <v>10</v>
      </c>
      <c r="AT4" s="5" t="s">
        <v>3</v>
      </c>
      <c r="AZ4" s="163" t="s">
        <v>1936</v>
      </c>
      <c r="BA4" s="163" t="s">
        <v>1936</v>
      </c>
      <c r="BB4" s="163" t="s">
        <v>1</v>
      </c>
      <c r="BC4" s="163" t="s">
        <v>5151</v>
      </c>
      <c r="BD4" s="163" t="s">
        <v>84</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4328</v>
      </c>
      <c r="F9" s="273"/>
      <c r="G9" s="273"/>
      <c r="H9" s="273"/>
      <c r="L9" s="8"/>
    </row>
    <row r="10" spans="1:56" ht="12" customHeight="1">
      <c r="B10" s="8"/>
      <c r="D10" s="11" t="s">
        <v>337</v>
      </c>
      <c r="L10" s="8"/>
    </row>
    <row r="11" spans="1:56" s="15" customFormat="1" ht="16.5" customHeight="1">
      <c r="A11" s="12"/>
      <c r="B11" s="13"/>
      <c r="C11" s="12"/>
      <c r="D11" s="12"/>
      <c r="E11" s="292" t="s">
        <v>6248</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6353</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ROUND((SUM(BE128:BE171)),  2)</f>
        <v>0</v>
      </c>
      <c r="G37" s="12"/>
      <c r="H37" s="12"/>
      <c r="I37" s="28">
        <v>0.21</v>
      </c>
      <c r="J37" s="27">
        <f>ROUND(((SUM(BE128:BE171))*I37),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ROUND((SUM(BF128:BF171)),  2)</f>
        <v>0</v>
      </c>
      <c r="G38" s="12"/>
      <c r="H38" s="12"/>
      <c r="I38" s="28">
        <v>0.15</v>
      </c>
      <c r="J38" s="27">
        <f>ROUND(((SUM(BF128:BF171))*I38),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ROUND((SUM(BG128:BG171)),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ROUND((SUM(BH128:BH171)),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ROUND((SUM(BI128:BI171)),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6248</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7 - DSO 02.4.7 Opravy komunikací a zpevněných ploch - vodovod - přípojky- řad 1-KN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J164</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4328</v>
      </c>
      <c r="F116" s="273"/>
      <c r="G116" s="273"/>
      <c r="H116" s="273"/>
      <c r="L116" s="8"/>
    </row>
    <row r="117" spans="1:63" ht="12" customHeight="1">
      <c r="B117" s="8"/>
      <c r="C117" s="11" t="s">
        <v>337</v>
      </c>
      <c r="L117" s="8"/>
    </row>
    <row r="118" spans="1:63" s="15" customFormat="1" ht="16.5" customHeight="1">
      <c r="A118" s="12"/>
      <c r="B118" s="13"/>
      <c r="C118" s="12"/>
      <c r="D118" s="12"/>
      <c r="E118" s="292" t="s">
        <v>6248</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7 - DSO 02.4.7 Opravy komunikací a zpevněných ploch - vodovod - přípojky- řad 1-KN</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88.967286999999999</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P130+P136+P164</f>
        <v>0</v>
      </c>
      <c r="Q129" s="80"/>
      <c r="R129" s="81">
        <f>R130+R136+R164</f>
        <v>88.967286999999999</v>
      </c>
      <c r="S129" s="80"/>
      <c r="T129" s="82">
        <f>T130+T136+T164</f>
        <v>0</v>
      </c>
      <c r="AR129" s="76" t="s">
        <v>82</v>
      </c>
      <c r="AT129" s="83" t="s">
        <v>74</v>
      </c>
      <c r="AU129" s="83" t="s">
        <v>75</v>
      </c>
      <c r="AY129" s="76" t="s">
        <v>302</v>
      </c>
      <c r="BK129" s="84">
        <f>BK130+BK136+BK164</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235.37</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6354</v>
      </c>
    </row>
    <row r="132" spans="1:65" s="98" customFormat="1">
      <c r="B132" s="99"/>
      <c r="D132" s="100" t="s">
        <v>308</v>
      </c>
      <c r="E132" s="101" t="s">
        <v>338</v>
      </c>
      <c r="F132" s="102" t="s">
        <v>6355</v>
      </c>
      <c r="H132" s="103">
        <v>86.18</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6356</v>
      </c>
      <c r="H133" s="103">
        <v>128.76</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6357</v>
      </c>
      <c r="H134" s="103">
        <v>20.43</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235.37</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SUM(P137:P163)</f>
        <v>0</v>
      </c>
      <c r="Q136" s="80"/>
      <c r="R136" s="81">
        <f>SUM(R137:R163)</f>
        <v>83.770707000000002</v>
      </c>
      <c r="S136" s="80"/>
      <c r="T136" s="82">
        <f>SUM(T137:T163)</f>
        <v>0</v>
      </c>
      <c r="AR136" s="76" t="s">
        <v>82</v>
      </c>
      <c r="AT136" s="83" t="s">
        <v>74</v>
      </c>
      <c r="AU136" s="83" t="s">
        <v>82</v>
      </c>
      <c r="AY136" s="76" t="s">
        <v>302</v>
      </c>
      <c r="BK136" s="84">
        <f>SUM(BK137:BK163)</f>
        <v>0</v>
      </c>
    </row>
    <row r="137" spans="1:65" s="15" customFormat="1" ht="16.5" customHeight="1">
      <c r="A137" s="12"/>
      <c r="B137" s="13"/>
      <c r="C137" s="85" t="s">
        <v>84</v>
      </c>
      <c r="D137" s="85" t="s">
        <v>303</v>
      </c>
      <c r="E137" s="86" t="s">
        <v>3948</v>
      </c>
      <c r="F137" s="87" t="s">
        <v>3949</v>
      </c>
      <c r="G137" s="88" t="s">
        <v>423</v>
      </c>
      <c r="H137" s="89">
        <v>149.19</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6358</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128.76</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20.43</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149.19</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86.18</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6359</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86.18</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3958</v>
      </c>
      <c r="F145" s="87" t="s">
        <v>3959</v>
      </c>
      <c r="G145" s="88" t="s">
        <v>423</v>
      </c>
      <c r="H145" s="89">
        <v>128.76</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6360</v>
      </c>
    </row>
    <row r="146" spans="1:65" s="98" customFormat="1">
      <c r="B146" s="99"/>
      <c r="D146" s="100" t="s">
        <v>308</v>
      </c>
      <c r="E146" s="101" t="s">
        <v>1</v>
      </c>
      <c r="F146" s="102" t="s">
        <v>344</v>
      </c>
      <c r="H146" s="103">
        <v>128.76</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4083</v>
      </c>
      <c r="F147" s="87" t="s">
        <v>4084</v>
      </c>
      <c r="G147" s="88" t="s">
        <v>423</v>
      </c>
      <c r="H147" s="89">
        <v>20.43</v>
      </c>
      <c r="I147" s="3"/>
      <c r="J147" s="90">
        <f>ROUND(I147*H147,2)</f>
        <v>0</v>
      </c>
      <c r="K147" s="87" t="s">
        <v>427</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6361</v>
      </c>
    </row>
    <row r="148" spans="1:65" s="98" customFormat="1">
      <c r="B148" s="99"/>
      <c r="D148" s="100" t="s">
        <v>308</v>
      </c>
      <c r="E148" s="101" t="s">
        <v>1</v>
      </c>
      <c r="F148" s="102" t="s">
        <v>1936</v>
      </c>
      <c r="H148" s="103">
        <v>20.43</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3961</v>
      </c>
      <c r="F149" s="87" t="s">
        <v>3962</v>
      </c>
      <c r="G149" s="88" t="s">
        <v>423</v>
      </c>
      <c r="H149" s="89">
        <v>86.18</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6362</v>
      </c>
    </row>
    <row r="150" spans="1:65" s="98" customFormat="1">
      <c r="B150" s="99"/>
      <c r="D150" s="100" t="s">
        <v>308</v>
      </c>
      <c r="E150" s="101" t="s">
        <v>1</v>
      </c>
      <c r="F150" s="102" t="s">
        <v>338</v>
      </c>
      <c r="H150" s="103">
        <v>86.18</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3975</v>
      </c>
      <c r="F151" s="87" t="s">
        <v>3976</v>
      </c>
      <c r="G151" s="88" t="s">
        <v>423</v>
      </c>
      <c r="H151" s="89">
        <v>106.61</v>
      </c>
      <c r="I151" s="3"/>
      <c r="J151" s="90">
        <f>ROUND(I151*H151,2)</f>
        <v>0</v>
      </c>
      <c r="K151" s="87" t="s">
        <v>427</v>
      </c>
      <c r="L151" s="13"/>
      <c r="M151" s="91" t="s">
        <v>1</v>
      </c>
      <c r="N151" s="92" t="s">
        <v>40</v>
      </c>
      <c r="O151" s="93"/>
      <c r="P151" s="94">
        <f>O151*H151</f>
        <v>0</v>
      </c>
      <c r="Q151" s="94">
        <v>0.1837</v>
      </c>
      <c r="R151" s="94">
        <f>Q151*H151</f>
        <v>19.584257000000001</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6363</v>
      </c>
    </row>
    <row r="152" spans="1:65" s="98" customFormat="1">
      <c r="B152" s="99"/>
      <c r="D152" s="100" t="s">
        <v>308</v>
      </c>
      <c r="E152" s="101" t="s">
        <v>1</v>
      </c>
      <c r="F152" s="102" t="s">
        <v>338</v>
      </c>
      <c r="H152" s="103">
        <v>86.18</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1936</v>
      </c>
      <c r="H153" s="103">
        <v>20.43</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106.61</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194" t="s">
        <v>109</v>
      </c>
      <c r="D155" s="194" t="s">
        <v>537</v>
      </c>
      <c r="E155" s="195" t="s">
        <v>3978</v>
      </c>
      <c r="F155" s="215" t="s">
        <v>6466</v>
      </c>
      <c r="G155" s="197" t="s">
        <v>518</v>
      </c>
      <c r="H155" s="198">
        <v>27.186</v>
      </c>
      <c r="I155" s="3"/>
      <c r="J155" s="200">
        <f>ROUND(I155*H155,2)</f>
        <v>0</v>
      </c>
      <c r="K155" s="196" t="s">
        <v>1</v>
      </c>
      <c r="L155" s="201"/>
      <c r="M155" s="202" t="s">
        <v>1</v>
      </c>
      <c r="N155" s="203" t="s">
        <v>40</v>
      </c>
      <c r="O155" s="93"/>
      <c r="P155" s="94">
        <f>O155*H155</f>
        <v>0</v>
      </c>
      <c r="Q155" s="94">
        <v>1</v>
      </c>
      <c r="R155" s="94">
        <f>Q155*H155</f>
        <v>27.186</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6364</v>
      </c>
    </row>
    <row r="156" spans="1:65" s="179" customFormat="1">
      <c r="B156" s="180"/>
      <c r="D156" s="100" t="s">
        <v>308</v>
      </c>
      <c r="E156" s="181" t="s">
        <v>1</v>
      </c>
      <c r="F156" s="216" t="s">
        <v>6467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217" t="s">
        <v>3982</v>
      </c>
      <c r="H157" s="103">
        <v>21.975999999999999</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217" t="s">
        <v>4089</v>
      </c>
      <c r="H158" s="103">
        <v>5.21</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219" t="s">
        <v>435</v>
      </c>
      <c r="H159" s="175">
        <v>27.186</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112</v>
      </c>
      <c r="D160" s="85" t="s">
        <v>303</v>
      </c>
      <c r="E160" s="86" t="s">
        <v>3983</v>
      </c>
      <c r="F160" s="218" t="s">
        <v>3984</v>
      </c>
      <c r="G160" s="88" t="s">
        <v>423</v>
      </c>
      <c r="H160" s="89">
        <v>128.76</v>
      </c>
      <c r="I160" s="3"/>
      <c r="J160" s="90">
        <f>ROUND(I160*H160,2)</f>
        <v>0</v>
      </c>
      <c r="K160" s="87" t="s">
        <v>427</v>
      </c>
      <c r="L160" s="13"/>
      <c r="M160" s="91" t="s">
        <v>1</v>
      </c>
      <c r="N160" s="92" t="s">
        <v>40</v>
      </c>
      <c r="O160" s="93"/>
      <c r="P160" s="94">
        <f>O160*H160</f>
        <v>0</v>
      </c>
      <c r="Q160" s="94">
        <v>0.16700000000000001</v>
      </c>
      <c r="R160" s="94">
        <f>Q160*H160</f>
        <v>21.50292</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6365</v>
      </c>
    </row>
    <row r="161" spans="1:65" s="98" customFormat="1">
      <c r="B161" s="99"/>
      <c r="D161" s="100" t="s">
        <v>308</v>
      </c>
      <c r="E161" s="101" t="s">
        <v>1</v>
      </c>
      <c r="F161" s="217" t="s">
        <v>344</v>
      </c>
      <c r="H161" s="103">
        <v>128.76</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4" customHeight="1">
      <c r="A162" s="12"/>
      <c r="B162" s="13"/>
      <c r="C162" s="194" t="s">
        <v>115</v>
      </c>
      <c r="D162" s="194" t="s">
        <v>537</v>
      </c>
      <c r="E162" s="195" t="s">
        <v>3986</v>
      </c>
      <c r="F162" s="215" t="s">
        <v>6468</v>
      </c>
      <c r="G162" s="197" t="s">
        <v>423</v>
      </c>
      <c r="H162" s="198">
        <v>131.33500000000001</v>
      </c>
      <c r="I162" s="3"/>
      <c r="J162" s="200">
        <f>ROUND(I162*H162,2)</f>
        <v>0</v>
      </c>
      <c r="K162" s="196" t="s">
        <v>427</v>
      </c>
      <c r="L162" s="201"/>
      <c r="M162" s="202" t="s">
        <v>1</v>
      </c>
      <c r="N162" s="203" t="s">
        <v>40</v>
      </c>
      <c r="O162" s="93"/>
      <c r="P162" s="94">
        <f>O162*H162</f>
        <v>0</v>
      </c>
      <c r="Q162" s="94">
        <v>0.11799999999999999</v>
      </c>
      <c r="R162" s="94">
        <f>Q162*H162</f>
        <v>15.497529999999999</v>
      </c>
      <c r="S162" s="94">
        <v>0</v>
      </c>
      <c r="T162" s="95">
        <f>S162*H162</f>
        <v>0</v>
      </c>
      <c r="U162" s="12"/>
      <c r="V162" s="12"/>
      <c r="W162" s="12"/>
      <c r="X162" s="12"/>
      <c r="Y162" s="12"/>
      <c r="Z162" s="12"/>
      <c r="AA162" s="12"/>
      <c r="AB162" s="12"/>
      <c r="AC162" s="12"/>
      <c r="AD162" s="12"/>
      <c r="AE162" s="12"/>
      <c r="AR162" s="96" t="s">
        <v>109</v>
      </c>
      <c r="AT162" s="96" t="s">
        <v>537</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6366</v>
      </c>
    </row>
    <row r="163" spans="1:65" s="98" customFormat="1">
      <c r="B163" s="99"/>
      <c r="D163" s="100" t="s">
        <v>308</v>
      </c>
      <c r="E163" s="101" t="s">
        <v>1</v>
      </c>
      <c r="F163" s="217" t="s">
        <v>6469</v>
      </c>
      <c r="H163" s="103">
        <v>131.33500000000001</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74" customFormat="1" ht="22.9" customHeight="1">
      <c r="B164" s="75"/>
      <c r="D164" s="76" t="s">
        <v>74</v>
      </c>
      <c r="E164" s="169" t="s">
        <v>112</v>
      </c>
      <c r="F164" s="169" t="s">
        <v>821</v>
      </c>
      <c r="J164" s="170">
        <f>BK164</f>
        <v>0</v>
      </c>
      <c r="L164" s="75"/>
      <c r="M164" s="79"/>
      <c r="N164" s="80"/>
      <c r="O164" s="80"/>
      <c r="P164" s="81">
        <f>SUM(P165:P171)</f>
        <v>0</v>
      </c>
      <c r="Q164" s="80"/>
      <c r="R164" s="81">
        <f>SUM(R165:R171)</f>
        <v>5.1965799999999991</v>
      </c>
      <c r="S164" s="80"/>
      <c r="T164" s="82">
        <f>SUM(T165:T171)</f>
        <v>0</v>
      </c>
      <c r="AR164" s="76" t="s">
        <v>82</v>
      </c>
      <c r="AT164" s="83" t="s">
        <v>74</v>
      </c>
      <c r="AU164" s="83" t="s">
        <v>82</v>
      </c>
      <c r="AY164" s="76" t="s">
        <v>302</v>
      </c>
      <c r="BK164" s="84">
        <f>SUM(BK165:BK171)</f>
        <v>0</v>
      </c>
    </row>
    <row r="165" spans="1:65" s="15" customFormat="1" ht="21.75" customHeight="1">
      <c r="A165" s="12"/>
      <c r="B165" s="13"/>
      <c r="C165" s="85" t="s">
        <v>118</v>
      </c>
      <c r="D165" s="85" t="s">
        <v>303</v>
      </c>
      <c r="E165" s="86" t="s">
        <v>3988</v>
      </c>
      <c r="F165" s="87" t="s">
        <v>3989</v>
      </c>
      <c r="G165" s="88" t="s">
        <v>450</v>
      </c>
      <c r="H165" s="89">
        <v>26</v>
      </c>
      <c r="I165" s="3"/>
      <c r="J165" s="90">
        <f>ROUND(I165*H165,2)</f>
        <v>0</v>
      </c>
      <c r="K165" s="87" t="s">
        <v>427</v>
      </c>
      <c r="L165" s="13"/>
      <c r="M165" s="91" t="s">
        <v>1</v>
      </c>
      <c r="N165" s="92" t="s">
        <v>40</v>
      </c>
      <c r="O165" s="93"/>
      <c r="P165" s="94">
        <f>O165*H165</f>
        <v>0</v>
      </c>
      <c r="Q165" s="94">
        <v>8.0839999999999995E-2</v>
      </c>
      <c r="R165" s="94">
        <f>Q165*H165</f>
        <v>2.1018399999999997</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6367</v>
      </c>
    </row>
    <row r="166" spans="1:65" s="179" customFormat="1">
      <c r="B166" s="180"/>
      <c r="D166" s="100" t="s">
        <v>308</v>
      </c>
      <c r="E166" s="181" t="s">
        <v>1</v>
      </c>
      <c r="F166" s="182" t="s">
        <v>4168</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6368</v>
      </c>
      <c r="H167" s="103">
        <v>26</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15" customFormat="1" ht="21.75" customHeight="1">
      <c r="A168" s="12"/>
      <c r="B168" s="13"/>
      <c r="C168" s="85" t="s">
        <v>121</v>
      </c>
      <c r="D168" s="85" t="s">
        <v>303</v>
      </c>
      <c r="E168" s="86" t="s">
        <v>3992</v>
      </c>
      <c r="F168" s="87" t="s">
        <v>3993</v>
      </c>
      <c r="G168" s="88" t="s">
        <v>450</v>
      </c>
      <c r="H168" s="89">
        <v>22</v>
      </c>
      <c r="I168" s="3"/>
      <c r="J168" s="90">
        <f>ROUND(I168*H168,2)</f>
        <v>0</v>
      </c>
      <c r="K168" s="87" t="s">
        <v>427</v>
      </c>
      <c r="L168" s="13"/>
      <c r="M168" s="91" t="s">
        <v>1</v>
      </c>
      <c r="N168" s="92" t="s">
        <v>40</v>
      </c>
      <c r="O168" s="93"/>
      <c r="P168" s="94">
        <f>O168*H168</f>
        <v>0</v>
      </c>
      <c r="Q168" s="94">
        <v>0.14066999999999999</v>
      </c>
      <c r="R168" s="94">
        <f>Q168*H168</f>
        <v>3.0947399999999998</v>
      </c>
      <c r="S168" s="94">
        <v>0</v>
      </c>
      <c r="T168" s="95">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6369</v>
      </c>
    </row>
    <row r="169" spans="1:65" s="179" customFormat="1">
      <c r="B169" s="180"/>
      <c r="D169" s="100" t="s">
        <v>308</v>
      </c>
      <c r="E169" s="181" t="s">
        <v>1</v>
      </c>
      <c r="F169" s="182" t="s">
        <v>4010</v>
      </c>
      <c r="H169" s="181" t="s">
        <v>1</v>
      </c>
      <c r="L169" s="180"/>
      <c r="M169" s="183"/>
      <c r="N169" s="184"/>
      <c r="O169" s="184"/>
      <c r="P169" s="184"/>
      <c r="Q169" s="184"/>
      <c r="R169" s="184"/>
      <c r="S169" s="184"/>
      <c r="T169" s="185"/>
      <c r="AT169" s="181" t="s">
        <v>308</v>
      </c>
      <c r="AU169" s="181" t="s">
        <v>84</v>
      </c>
      <c r="AV169" s="179" t="s">
        <v>82</v>
      </c>
      <c r="AW169" s="179" t="s">
        <v>31</v>
      </c>
      <c r="AX169" s="179" t="s">
        <v>75</v>
      </c>
      <c r="AY169" s="181" t="s">
        <v>302</v>
      </c>
    </row>
    <row r="170" spans="1:65" s="98" customFormat="1">
      <c r="B170" s="99"/>
      <c r="D170" s="100" t="s">
        <v>308</v>
      </c>
      <c r="E170" s="101" t="s">
        <v>1</v>
      </c>
      <c r="F170" s="102" t="s">
        <v>6370</v>
      </c>
      <c r="H170" s="103">
        <v>22</v>
      </c>
      <c r="L170" s="99"/>
      <c r="M170" s="104"/>
      <c r="N170" s="105"/>
      <c r="O170" s="105"/>
      <c r="P170" s="105"/>
      <c r="Q170" s="105"/>
      <c r="R170" s="105"/>
      <c r="S170" s="105"/>
      <c r="T170" s="106"/>
      <c r="AT170" s="101" t="s">
        <v>308</v>
      </c>
      <c r="AU170" s="101" t="s">
        <v>84</v>
      </c>
      <c r="AV170" s="98" t="s">
        <v>84</v>
      </c>
      <c r="AW170" s="98" t="s">
        <v>31</v>
      </c>
      <c r="AX170" s="98" t="s">
        <v>82</v>
      </c>
      <c r="AY170" s="101" t="s">
        <v>302</v>
      </c>
    </row>
    <row r="171" spans="1:65" s="15" customFormat="1" ht="21.75" customHeight="1">
      <c r="A171" s="12"/>
      <c r="B171" s="13"/>
      <c r="C171" s="85" t="s">
        <v>124</v>
      </c>
      <c r="D171" s="85" t="s">
        <v>303</v>
      </c>
      <c r="E171" s="86" t="s">
        <v>3996</v>
      </c>
      <c r="F171" s="87" t="s">
        <v>3997</v>
      </c>
      <c r="G171" s="88" t="s">
        <v>518</v>
      </c>
      <c r="H171" s="89">
        <v>88.966999999999999</v>
      </c>
      <c r="I171" s="3"/>
      <c r="J171" s="90">
        <f>ROUND(I171*H171,2)</f>
        <v>0</v>
      </c>
      <c r="K171" s="87" t="s">
        <v>427</v>
      </c>
      <c r="L171" s="13"/>
      <c r="M171" s="207" t="s">
        <v>1</v>
      </c>
      <c r="N171" s="208" t="s">
        <v>40</v>
      </c>
      <c r="O171" s="209"/>
      <c r="P171" s="210">
        <f>O171*H171</f>
        <v>0</v>
      </c>
      <c r="Q171" s="210">
        <v>0</v>
      </c>
      <c r="R171" s="210">
        <f>Q171*H171</f>
        <v>0</v>
      </c>
      <c r="S171" s="210">
        <v>0</v>
      </c>
      <c r="T171" s="211">
        <f>S171*H171</f>
        <v>0</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6371</v>
      </c>
    </row>
    <row r="172" spans="1:65" s="15" customFormat="1" ht="6.95" customHeight="1">
      <c r="A172" s="12"/>
      <c r="B172" s="43"/>
      <c r="C172" s="44"/>
      <c r="D172" s="44"/>
      <c r="E172" s="44"/>
      <c r="F172" s="44"/>
      <c r="G172" s="44"/>
      <c r="H172" s="44"/>
      <c r="I172" s="44"/>
      <c r="J172" s="44"/>
      <c r="K172" s="44"/>
      <c r="L172" s="13"/>
      <c r="M172" s="12"/>
      <c r="O172" s="12"/>
      <c r="P172" s="12"/>
      <c r="Q172" s="12"/>
      <c r="R172" s="12"/>
      <c r="S172" s="12"/>
      <c r="T172" s="12"/>
      <c r="U172" s="12"/>
      <c r="V172" s="12"/>
      <c r="W172" s="12"/>
      <c r="X172" s="12"/>
      <c r="Y172" s="12"/>
      <c r="Z172" s="12"/>
      <c r="AA172" s="12"/>
      <c r="AB172" s="12"/>
      <c r="AC172" s="12"/>
      <c r="AD172" s="12"/>
      <c r="AE172" s="12"/>
    </row>
  </sheetData>
  <sheetProtection algorithmName="SHA-512" hashValue="TTaboShEKRswCiXAxLaPyZ2h24M0kjpGLYbjIDVW7/07uZE9PMa++6BXWzEwaFqmym4piR605letMbDhui6g5A==" saltValue="byVhgHtK5r2WYOECvz9zLw==" spinCount="100000" sheet="1" objects="1" scenarios="1" autoFilter="0"/>
  <protectedRanges>
    <protectedRange sqref="I131 I137 I142 I145 I147 I149 I151 I155 I160 I162 I165 I168 I171" name="Oblast1"/>
  </protectedRanges>
  <autoFilter ref="C127:K17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6"/>
  <sheetViews>
    <sheetView showGridLines="0" topLeftCell="A126" workbookViewId="0">
      <selection activeCell="F127" sqref="F12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269</v>
      </c>
      <c r="AZ2" s="163" t="s">
        <v>330</v>
      </c>
      <c r="BA2" s="163" t="s">
        <v>330</v>
      </c>
      <c r="BB2" s="163" t="s">
        <v>1</v>
      </c>
      <c r="BC2" s="163" t="s">
        <v>5400</v>
      </c>
      <c r="BD2" s="163" t="s">
        <v>84</v>
      </c>
    </row>
    <row r="3" spans="1:56" ht="6.95" customHeight="1">
      <c r="B3" s="6"/>
      <c r="C3" s="7"/>
      <c r="D3" s="7"/>
      <c r="E3" s="7"/>
      <c r="F3" s="7"/>
      <c r="G3" s="7"/>
      <c r="H3" s="7"/>
      <c r="I3" s="7"/>
      <c r="J3" s="7"/>
      <c r="K3" s="7"/>
      <c r="L3" s="8"/>
      <c r="AT3" s="5" t="s">
        <v>84</v>
      </c>
      <c r="AZ3" s="163" t="s">
        <v>344</v>
      </c>
      <c r="BA3" s="163" t="s">
        <v>344</v>
      </c>
      <c r="BB3" s="163" t="s">
        <v>1</v>
      </c>
      <c r="BC3" s="163" t="s">
        <v>5403</v>
      </c>
      <c r="BD3" s="163" t="s">
        <v>84</v>
      </c>
    </row>
    <row r="4" spans="1:56" ht="24.95" customHeight="1">
      <c r="B4" s="8"/>
      <c r="D4" s="9" t="s">
        <v>278</v>
      </c>
      <c r="L4" s="8"/>
      <c r="M4" s="10" t="s">
        <v>10</v>
      </c>
      <c r="AT4" s="5" t="s">
        <v>3</v>
      </c>
      <c r="AZ4" s="163" t="s">
        <v>1936</v>
      </c>
      <c r="BA4" s="163" t="s">
        <v>1936</v>
      </c>
      <c r="BB4" s="163" t="s">
        <v>1</v>
      </c>
      <c r="BC4" s="163" t="s">
        <v>5405</v>
      </c>
      <c r="BD4" s="163" t="s">
        <v>84</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4328</v>
      </c>
      <c r="F9" s="273"/>
      <c r="G9" s="273"/>
      <c r="H9" s="273"/>
      <c r="L9" s="8"/>
    </row>
    <row r="10" spans="1:56" ht="12" customHeight="1">
      <c r="B10" s="8"/>
      <c r="D10" s="11" t="s">
        <v>337</v>
      </c>
      <c r="L10" s="8"/>
    </row>
    <row r="11" spans="1:56" s="15" customFormat="1" ht="16.5" customHeight="1">
      <c r="A11" s="12"/>
      <c r="B11" s="13"/>
      <c r="C11" s="12"/>
      <c r="D11" s="12"/>
      <c r="E11" s="292" t="s">
        <v>6248</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6372</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ROUND((SUM(BE128:BE175)),  2)</f>
        <v>0</v>
      </c>
      <c r="G37" s="12"/>
      <c r="H37" s="12"/>
      <c r="I37" s="28">
        <v>0.21</v>
      </c>
      <c r="J37" s="27">
        <f>ROUND(((SUM(BE128:BE175))*I37),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ROUND((SUM(BF128:BF175)),  2)</f>
        <v>0</v>
      </c>
      <c r="G38" s="12"/>
      <c r="H38" s="12"/>
      <c r="I38" s="28">
        <v>0.15</v>
      </c>
      <c r="J38" s="27">
        <f>ROUND(((SUM(BF128:BF175))*I38),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ROUND((SUM(BG128:BG175)),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ROUND((SUM(BH128:BH175)),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ROUND((SUM(BI128:BI175)),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6248</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8 - DSO 02.4.8 Opravy komunikací a zpevněných ploch - vodovod - přípojky- řad 2-KN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J168</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4328</v>
      </c>
      <c r="F116" s="273"/>
      <c r="G116" s="273"/>
      <c r="H116" s="273"/>
      <c r="L116" s="8"/>
    </row>
    <row r="117" spans="1:63" ht="12" customHeight="1">
      <c r="B117" s="8"/>
      <c r="C117" s="11" t="s">
        <v>337</v>
      </c>
      <c r="L117" s="8"/>
    </row>
    <row r="118" spans="1:63" s="15" customFormat="1" ht="16.5" customHeight="1">
      <c r="A118" s="12"/>
      <c r="B118" s="13"/>
      <c r="C118" s="12"/>
      <c r="D118" s="12"/>
      <c r="E118" s="292" t="s">
        <v>6248</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8 - DSO 02.4.8 Opravy komunikací a zpevněných ploch - vodovod - přípojky- řad 2-KN</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76.118583599999994</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P130+P136+P168</f>
        <v>0</v>
      </c>
      <c r="Q129" s="80"/>
      <c r="R129" s="81">
        <f>R130+R136+R168</f>
        <v>76.118583599999994</v>
      </c>
      <c r="S129" s="80"/>
      <c r="T129" s="82">
        <f>T130+T136+T168</f>
        <v>0</v>
      </c>
      <c r="AR129" s="76" t="s">
        <v>82</v>
      </c>
      <c r="AT129" s="83" t="s">
        <v>74</v>
      </c>
      <c r="AU129" s="83" t="s">
        <v>75</v>
      </c>
      <c r="AY129" s="76" t="s">
        <v>302</v>
      </c>
      <c r="BK129" s="84">
        <f>BK130+BK136+BK168</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330.815</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6373</v>
      </c>
    </row>
    <row r="132" spans="1:65" s="98" customFormat="1">
      <c r="B132" s="99"/>
      <c r="D132" s="100" t="s">
        <v>308</v>
      </c>
      <c r="E132" s="101" t="s">
        <v>330</v>
      </c>
      <c r="F132" s="102" t="s">
        <v>6374</v>
      </c>
      <c r="H132" s="103">
        <v>103.242</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6375</v>
      </c>
      <c r="H133" s="103">
        <v>198.07499999999999</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6376</v>
      </c>
      <c r="H134" s="103">
        <v>29.498000000000001</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330.815</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SUM(P137:P167)</f>
        <v>0</v>
      </c>
      <c r="Q136" s="80"/>
      <c r="R136" s="81">
        <f>SUM(R137:R167)</f>
        <v>69.859673599999994</v>
      </c>
      <c r="S136" s="80"/>
      <c r="T136" s="82">
        <f>SUM(T137:T167)</f>
        <v>0</v>
      </c>
      <c r="AR136" s="76" t="s">
        <v>82</v>
      </c>
      <c r="AT136" s="83" t="s">
        <v>74</v>
      </c>
      <c r="AU136" s="83" t="s">
        <v>82</v>
      </c>
      <c r="AY136" s="76" t="s">
        <v>302</v>
      </c>
      <c r="BK136" s="84">
        <f>SUM(BK137:BK167)</f>
        <v>0</v>
      </c>
    </row>
    <row r="137" spans="1:65" s="15" customFormat="1" ht="16.5" customHeight="1">
      <c r="A137" s="12"/>
      <c r="B137" s="13"/>
      <c r="C137" s="85" t="s">
        <v>84</v>
      </c>
      <c r="D137" s="85" t="s">
        <v>303</v>
      </c>
      <c r="E137" s="86" t="s">
        <v>3948</v>
      </c>
      <c r="F137" s="87" t="s">
        <v>3949</v>
      </c>
      <c r="G137" s="88" t="s">
        <v>423</v>
      </c>
      <c r="H137" s="89">
        <v>227.57300000000001</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6377</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198.07499999999999</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29.498000000000001</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227.57300000000001</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103.242</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6378</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330</v>
      </c>
      <c r="H144" s="103">
        <v>103.242</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3955</v>
      </c>
      <c r="F145" s="87" t="s">
        <v>3956</v>
      </c>
      <c r="G145" s="88" t="s">
        <v>423</v>
      </c>
      <c r="H145" s="89">
        <v>103.242</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6379</v>
      </c>
    </row>
    <row r="146" spans="1:65" s="98" customFormat="1">
      <c r="B146" s="99"/>
      <c r="D146" s="100" t="s">
        <v>308</v>
      </c>
      <c r="E146" s="101" t="s">
        <v>1</v>
      </c>
      <c r="F146" s="102" t="s">
        <v>330</v>
      </c>
      <c r="H146" s="103">
        <v>103.242</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3958</v>
      </c>
      <c r="F147" s="87" t="s">
        <v>3959</v>
      </c>
      <c r="G147" s="88" t="s">
        <v>423</v>
      </c>
      <c r="H147" s="89">
        <v>198.07499999999999</v>
      </c>
      <c r="I147" s="3"/>
      <c r="J147" s="90">
        <f>ROUND(I147*H147,2)</f>
        <v>0</v>
      </c>
      <c r="K147" s="87" t="s">
        <v>1</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6380</v>
      </c>
    </row>
    <row r="148" spans="1:65" s="98" customFormat="1">
      <c r="B148" s="99"/>
      <c r="D148" s="100" t="s">
        <v>308</v>
      </c>
      <c r="E148" s="101" t="s">
        <v>1</v>
      </c>
      <c r="F148" s="102" t="s">
        <v>344</v>
      </c>
      <c r="H148" s="103">
        <v>198.07499999999999</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4083</v>
      </c>
      <c r="F149" s="87" t="s">
        <v>4084</v>
      </c>
      <c r="G149" s="88" t="s">
        <v>423</v>
      </c>
      <c r="H149" s="89">
        <v>29.498000000000001</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6381</v>
      </c>
    </row>
    <row r="150" spans="1:65" s="98" customFormat="1">
      <c r="B150" s="99"/>
      <c r="D150" s="100" t="s">
        <v>308</v>
      </c>
      <c r="E150" s="101" t="s">
        <v>1</v>
      </c>
      <c r="F150" s="102" t="s">
        <v>1936</v>
      </c>
      <c r="H150" s="103">
        <v>29.498000000000001</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3964</v>
      </c>
      <c r="F151" s="87" t="s">
        <v>3965</v>
      </c>
      <c r="G151" s="88" t="s">
        <v>423</v>
      </c>
      <c r="H151" s="89">
        <v>103.242</v>
      </c>
      <c r="I151" s="3"/>
      <c r="J151" s="90">
        <f>ROUND(I151*H151,2)</f>
        <v>0</v>
      </c>
      <c r="K151" s="87" t="s">
        <v>427</v>
      </c>
      <c r="L151" s="13"/>
      <c r="M151" s="91" t="s">
        <v>1</v>
      </c>
      <c r="N151" s="92" t="s">
        <v>40</v>
      </c>
      <c r="O151" s="93"/>
      <c r="P151" s="94">
        <f>O151*H151</f>
        <v>0</v>
      </c>
      <c r="Q151" s="94">
        <v>0</v>
      </c>
      <c r="R151" s="94">
        <f>Q151*H151</f>
        <v>0</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6382</v>
      </c>
    </row>
    <row r="152" spans="1:65" s="179" customFormat="1">
      <c r="B152" s="180"/>
      <c r="D152" s="100" t="s">
        <v>308</v>
      </c>
      <c r="E152" s="181" t="s">
        <v>1</v>
      </c>
      <c r="F152" s="182" t="s">
        <v>3951</v>
      </c>
      <c r="H152" s="181" t="s">
        <v>1</v>
      </c>
      <c r="L152" s="180"/>
      <c r="M152" s="183"/>
      <c r="N152" s="184"/>
      <c r="O152" s="184"/>
      <c r="P152" s="184"/>
      <c r="Q152" s="184"/>
      <c r="R152" s="184"/>
      <c r="S152" s="184"/>
      <c r="T152" s="185"/>
      <c r="AT152" s="181" t="s">
        <v>308</v>
      </c>
      <c r="AU152" s="181" t="s">
        <v>84</v>
      </c>
      <c r="AV152" s="179" t="s">
        <v>82</v>
      </c>
      <c r="AW152" s="179" t="s">
        <v>31</v>
      </c>
      <c r="AX152" s="179" t="s">
        <v>75</v>
      </c>
      <c r="AY152" s="181" t="s">
        <v>302</v>
      </c>
    </row>
    <row r="153" spans="1:65" s="98" customFormat="1">
      <c r="B153" s="99"/>
      <c r="D153" s="100" t="s">
        <v>308</v>
      </c>
      <c r="E153" s="101" t="s">
        <v>1</v>
      </c>
      <c r="F153" s="102" t="s">
        <v>330</v>
      </c>
      <c r="H153" s="103">
        <v>103.242</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109</v>
      </c>
      <c r="D154" s="85" t="s">
        <v>303</v>
      </c>
      <c r="E154" s="86" t="s">
        <v>3967</v>
      </c>
      <c r="F154" s="87" t="s">
        <v>3968</v>
      </c>
      <c r="G154" s="88" t="s">
        <v>423</v>
      </c>
      <c r="H154" s="89">
        <v>206.48400000000001</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6383</v>
      </c>
    </row>
    <row r="155" spans="1:65" s="179" customFormat="1">
      <c r="B155" s="180"/>
      <c r="D155" s="100" t="s">
        <v>308</v>
      </c>
      <c r="E155" s="181" t="s">
        <v>1</v>
      </c>
      <c r="F155" s="182" t="s">
        <v>3970</v>
      </c>
      <c r="H155" s="181" t="s">
        <v>1</v>
      </c>
      <c r="L155" s="180"/>
      <c r="M155" s="183"/>
      <c r="N155" s="184"/>
      <c r="O155" s="184"/>
      <c r="P155" s="184"/>
      <c r="Q155" s="184"/>
      <c r="R155" s="184"/>
      <c r="S155" s="184"/>
      <c r="T155" s="185"/>
      <c r="AT155" s="181" t="s">
        <v>308</v>
      </c>
      <c r="AU155" s="181" t="s">
        <v>84</v>
      </c>
      <c r="AV155" s="179" t="s">
        <v>82</v>
      </c>
      <c r="AW155" s="179" t="s">
        <v>31</v>
      </c>
      <c r="AX155" s="179" t="s">
        <v>75</v>
      </c>
      <c r="AY155" s="181" t="s">
        <v>302</v>
      </c>
    </row>
    <row r="156" spans="1:65" s="98" customFormat="1">
      <c r="B156" s="99"/>
      <c r="D156" s="100" t="s">
        <v>308</v>
      </c>
      <c r="E156" s="101" t="s">
        <v>1</v>
      </c>
      <c r="F156" s="102" t="s">
        <v>3971</v>
      </c>
      <c r="H156" s="103">
        <v>206.48400000000001</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12"/>
      <c r="B157" s="13"/>
      <c r="C157" s="85" t="s">
        <v>112</v>
      </c>
      <c r="D157" s="85" t="s">
        <v>303</v>
      </c>
      <c r="E157" s="86" t="s">
        <v>3972</v>
      </c>
      <c r="F157" s="87" t="s">
        <v>3973</v>
      </c>
      <c r="G157" s="88" t="s">
        <v>423</v>
      </c>
      <c r="H157" s="89">
        <v>103.242</v>
      </c>
      <c r="I157" s="3"/>
      <c r="J157" s="90">
        <f>ROUND(I157*H157,2)</f>
        <v>0</v>
      </c>
      <c r="K157" s="87" t="s">
        <v>1</v>
      </c>
      <c r="L157" s="13"/>
      <c r="M157" s="91" t="s">
        <v>1</v>
      </c>
      <c r="N157" s="92" t="s">
        <v>40</v>
      </c>
      <c r="O157" s="93"/>
      <c r="P157" s="94">
        <f>O157*H157</f>
        <v>0</v>
      </c>
      <c r="Q157" s="94">
        <v>0</v>
      </c>
      <c r="R157" s="94">
        <f>Q157*H157</f>
        <v>0</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6384</v>
      </c>
    </row>
    <row r="158" spans="1:65" s="98" customFormat="1">
      <c r="B158" s="99"/>
      <c r="D158" s="100" t="s">
        <v>308</v>
      </c>
      <c r="E158" s="101" t="s">
        <v>1</v>
      </c>
      <c r="F158" s="102" t="s">
        <v>330</v>
      </c>
      <c r="H158" s="103">
        <v>103.242</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115</v>
      </c>
      <c r="D159" s="85" t="s">
        <v>303</v>
      </c>
      <c r="E159" s="86" t="s">
        <v>3975</v>
      </c>
      <c r="F159" s="87" t="s">
        <v>3976</v>
      </c>
      <c r="G159" s="88" t="s">
        <v>423</v>
      </c>
      <c r="H159" s="89">
        <v>29.498000000000001</v>
      </c>
      <c r="I159" s="3"/>
      <c r="J159" s="90">
        <f>ROUND(I159*H159,2)</f>
        <v>0</v>
      </c>
      <c r="K159" s="87" t="s">
        <v>427</v>
      </c>
      <c r="L159" s="13"/>
      <c r="M159" s="91" t="s">
        <v>1</v>
      </c>
      <c r="N159" s="92" t="s">
        <v>40</v>
      </c>
      <c r="O159" s="93"/>
      <c r="P159" s="94">
        <f>O159*H159</f>
        <v>0</v>
      </c>
      <c r="Q159" s="94">
        <v>0.1837</v>
      </c>
      <c r="R159" s="94">
        <f>Q159*H159</f>
        <v>5.4187826000000001</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6385</v>
      </c>
    </row>
    <row r="160" spans="1:65" s="98" customFormat="1">
      <c r="B160" s="99"/>
      <c r="D160" s="100" t="s">
        <v>308</v>
      </c>
      <c r="E160" s="101" t="s">
        <v>1</v>
      </c>
      <c r="F160" s="102" t="s">
        <v>1936</v>
      </c>
      <c r="H160" s="103">
        <v>29.498000000000001</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194" t="s">
        <v>118</v>
      </c>
      <c r="D161" s="194" t="s">
        <v>537</v>
      </c>
      <c r="E161" s="195" t="s">
        <v>3978</v>
      </c>
      <c r="F161" s="215" t="s">
        <v>6466</v>
      </c>
      <c r="G161" s="197" t="s">
        <v>518</v>
      </c>
      <c r="H161" s="198">
        <v>7.5220000000000002</v>
      </c>
      <c r="I161" s="3"/>
      <c r="J161" s="200">
        <f>ROUND(I161*H161,2)</f>
        <v>0</v>
      </c>
      <c r="K161" s="196" t="s">
        <v>1</v>
      </c>
      <c r="L161" s="201"/>
      <c r="M161" s="202" t="s">
        <v>1</v>
      </c>
      <c r="N161" s="203" t="s">
        <v>40</v>
      </c>
      <c r="O161" s="93"/>
      <c r="P161" s="94">
        <f>O161*H161</f>
        <v>0</v>
      </c>
      <c r="Q161" s="94">
        <v>1</v>
      </c>
      <c r="R161" s="94">
        <f>Q161*H161</f>
        <v>7.5220000000000002</v>
      </c>
      <c r="S161" s="94">
        <v>0</v>
      </c>
      <c r="T161" s="95">
        <f>S161*H161</f>
        <v>0</v>
      </c>
      <c r="U161" s="12"/>
      <c r="V161" s="12"/>
      <c r="W161" s="12"/>
      <c r="X161" s="12"/>
      <c r="Y161" s="12"/>
      <c r="Z161" s="12"/>
      <c r="AA161" s="12"/>
      <c r="AB161" s="12"/>
      <c r="AC161" s="12"/>
      <c r="AD161" s="12"/>
      <c r="AE161" s="12"/>
      <c r="AR161" s="96" t="s">
        <v>109</v>
      </c>
      <c r="AT161" s="96" t="s">
        <v>537</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6386</v>
      </c>
    </row>
    <row r="162" spans="1:65" s="179" customFormat="1">
      <c r="B162" s="180"/>
      <c r="D162" s="100" t="s">
        <v>308</v>
      </c>
      <c r="E162" s="181" t="s">
        <v>1</v>
      </c>
      <c r="F162" s="216" t="s">
        <v>6467</v>
      </c>
      <c r="H162" s="181" t="s">
        <v>1</v>
      </c>
      <c r="L162" s="180"/>
      <c r="M162" s="183"/>
      <c r="N162" s="184"/>
      <c r="O162" s="184"/>
      <c r="P162" s="184"/>
      <c r="Q162" s="184"/>
      <c r="R162" s="184"/>
      <c r="S162" s="184"/>
      <c r="T162" s="185"/>
      <c r="AT162" s="181" t="s">
        <v>308</v>
      </c>
      <c r="AU162" s="181" t="s">
        <v>84</v>
      </c>
      <c r="AV162" s="179" t="s">
        <v>82</v>
      </c>
      <c r="AW162" s="179" t="s">
        <v>31</v>
      </c>
      <c r="AX162" s="179" t="s">
        <v>75</v>
      </c>
      <c r="AY162" s="181" t="s">
        <v>302</v>
      </c>
    </row>
    <row r="163" spans="1:65" s="98" customFormat="1">
      <c r="B163" s="99"/>
      <c r="D163" s="100" t="s">
        <v>308</v>
      </c>
      <c r="E163" s="101" t="s">
        <v>1</v>
      </c>
      <c r="F163" s="217" t="s">
        <v>4089</v>
      </c>
      <c r="H163" s="103">
        <v>7.5220000000000002</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121</v>
      </c>
      <c r="D164" s="85" t="s">
        <v>303</v>
      </c>
      <c r="E164" s="86" t="s">
        <v>3983</v>
      </c>
      <c r="F164" s="218" t="s">
        <v>3984</v>
      </c>
      <c r="G164" s="88" t="s">
        <v>423</v>
      </c>
      <c r="H164" s="89">
        <v>198.07499999999999</v>
      </c>
      <c r="I164" s="3"/>
      <c r="J164" s="90">
        <f>ROUND(I164*H164,2)</f>
        <v>0</v>
      </c>
      <c r="K164" s="87" t="s">
        <v>427</v>
      </c>
      <c r="L164" s="13"/>
      <c r="M164" s="91" t="s">
        <v>1</v>
      </c>
      <c r="N164" s="92" t="s">
        <v>40</v>
      </c>
      <c r="O164" s="93"/>
      <c r="P164" s="94">
        <f>O164*H164</f>
        <v>0</v>
      </c>
      <c r="Q164" s="94">
        <v>0.16700000000000001</v>
      </c>
      <c r="R164" s="94">
        <f>Q164*H164</f>
        <v>33.078524999999999</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6387</v>
      </c>
    </row>
    <row r="165" spans="1:65" s="98" customFormat="1">
      <c r="B165" s="99"/>
      <c r="D165" s="100" t="s">
        <v>308</v>
      </c>
      <c r="E165" s="101" t="s">
        <v>1</v>
      </c>
      <c r="F165" s="217" t="s">
        <v>344</v>
      </c>
      <c r="H165" s="103">
        <v>198.07499999999999</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15" customFormat="1" ht="24" customHeight="1">
      <c r="A166" s="12"/>
      <c r="B166" s="13"/>
      <c r="C166" s="194" t="s">
        <v>124</v>
      </c>
      <c r="D166" s="194" t="s">
        <v>537</v>
      </c>
      <c r="E166" s="195" t="s">
        <v>3986</v>
      </c>
      <c r="F166" s="215" t="s">
        <v>6468</v>
      </c>
      <c r="G166" s="197" t="s">
        <v>423</v>
      </c>
      <c r="H166" s="198">
        <v>202.03700000000001</v>
      </c>
      <c r="I166" s="3"/>
      <c r="J166" s="200">
        <f>ROUND(I166*H166,2)</f>
        <v>0</v>
      </c>
      <c r="K166" s="196" t="s">
        <v>427</v>
      </c>
      <c r="L166" s="201"/>
      <c r="M166" s="202" t="s">
        <v>1</v>
      </c>
      <c r="N166" s="203" t="s">
        <v>40</v>
      </c>
      <c r="O166" s="93"/>
      <c r="P166" s="94">
        <f>O166*H166</f>
        <v>0</v>
      </c>
      <c r="Q166" s="94">
        <v>0.11799999999999999</v>
      </c>
      <c r="R166" s="94">
        <f>Q166*H166</f>
        <v>23.840366</v>
      </c>
      <c r="S166" s="94">
        <v>0</v>
      </c>
      <c r="T166" s="95">
        <f>S166*H166</f>
        <v>0</v>
      </c>
      <c r="U166" s="12"/>
      <c r="V166" s="12"/>
      <c r="W166" s="12"/>
      <c r="X166" s="12"/>
      <c r="Y166" s="12"/>
      <c r="Z166" s="12"/>
      <c r="AA166" s="12"/>
      <c r="AB166" s="12"/>
      <c r="AC166" s="12"/>
      <c r="AD166" s="12"/>
      <c r="AE166" s="12"/>
      <c r="AR166" s="96" t="s">
        <v>109</v>
      </c>
      <c r="AT166" s="96" t="s">
        <v>537</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6388</v>
      </c>
    </row>
    <row r="167" spans="1:65" s="98" customFormat="1">
      <c r="B167" s="99"/>
      <c r="D167" s="100" t="s">
        <v>308</v>
      </c>
      <c r="E167" s="101" t="s">
        <v>1</v>
      </c>
      <c r="F167" s="217" t="s">
        <v>6469</v>
      </c>
      <c r="H167" s="103">
        <v>202.03700000000001</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74" customFormat="1" ht="22.9" customHeight="1">
      <c r="B168" s="75"/>
      <c r="D168" s="76" t="s">
        <v>74</v>
      </c>
      <c r="E168" s="169" t="s">
        <v>112</v>
      </c>
      <c r="F168" s="169" t="s">
        <v>821</v>
      </c>
      <c r="J168" s="170">
        <f>BK168</f>
        <v>0</v>
      </c>
      <c r="L168" s="75"/>
      <c r="M168" s="79"/>
      <c r="N168" s="80"/>
      <c r="O168" s="80"/>
      <c r="P168" s="81">
        <f>SUM(P169:P175)</f>
        <v>0</v>
      </c>
      <c r="Q168" s="80"/>
      <c r="R168" s="81">
        <f>SUM(R169:R175)</f>
        <v>6.2589100000000002</v>
      </c>
      <c r="S168" s="80"/>
      <c r="T168" s="82">
        <f>SUM(T169:T175)</f>
        <v>0</v>
      </c>
      <c r="AR168" s="76" t="s">
        <v>82</v>
      </c>
      <c r="AT168" s="83" t="s">
        <v>74</v>
      </c>
      <c r="AU168" s="83" t="s">
        <v>82</v>
      </c>
      <c r="AY168" s="76" t="s">
        <v>302</v>
      </c>
      <c r="BK168" s="84">
        <f>SUM(BK169:BK175)</f>
        <v>0</v>
      </c>
    </row>
    <row r="169" spans="1:65" s="15" customFormat="1" ht="21.75" customHeight="1">
      <c r="A169" s="12"/>
      <c r="B169" s="13"/>
      <c r="C169" s="85" t="s">
        <v>185</v>
      </c>
      <c r="D169" s="85" t="s">
        <v>303</v>
      </c>
      <c r="E169" s="86" t="s">
        <v>3988</v>
      </c>
      <c r="F169" s="87" t="s">
        <v>3989</v>
      </c>
      <c r="G169" s="88" t="s">
        <v>450</v>
      </c>
      <c r="H169" s="89">
        <v>20</v>
      </c>
      <c r="I169" s="3"/>
      <c r="J169" s="90">
        <f>ROUND(I169*H169,2)</f>
        <v>0</v>
      </c>
      <c r="K169" s="87" t="s">
        <v>427</v>
      </c>
      <c r="L169" s="13"/>
      <c r="M169" s="91" t="s">
        <v>1</v>
      </c>
      <c r="N169" s="92" t="s">
        <v>40</v>
      </c>
      <c r="O169" s="93"/>
      <c r="P169" s="94">
        <f>O169*H169</f>
        <v>0</v>
      </c>
      <c r="Q169" s="94">
        <v>8.0839999999999995E-2</v>
      </c>
      <c r="R169" s="94">
        <f>Q169*H169</f>
        <v>1.6168</v>
      </c>
      <c r="S169" s="94">
        <v>0</v>
      </c>
      <c r="T169" s="95">
        <f>S169*H169</f>
        <v>0</v>
      </c>
      <c r="U169" s="12"/>
      <c r="V169" s="12"/>
      <c r="W169" s="12"/>
      <c r="X169" s="12"/>
      <c r="Y169" s="12"/>
      <c r="Z169" s="12"/>
      <c r="AA169" s="12"/>
      <c r="AB169" s="12"/>
      <c r="AC169" s="12"/>
      <c r="AD169" s="12"/>
      <c r="AE169" s="12"/>
      <c r="AR169" s="96" t="s">
        <v>97</v>
      </c>
      <c r="AT169" s="96" t="s">
        <v>303</v>
      </c>
      <c r="AU169" s="96" t="s">
        <v>84</v>
      </c>
      <c r="AY169" s="5" t="s">
        <v>302</v>
      </c>
      <c r="BE169" s="97">
        <f>IF(N169="základní",J169,0)</f>
        <v>0</v>
      </c>
      <c r="BF169" s="97">
        <f>IF(N169="snížená",J169,0)</f>
        <v>0</v>
      </c>
      <c r="BG169" s="97">
        <f>IF(N169="zákl. přenesená",J169,0)</f>
        <v>0</v>
      </c>
      <c r="BH169" s="97">
        <f>IF(N169="sníž. přenesená",J169,0)</f>
        <v>0</v>
      </c>
      <c r="BI169" s="97">
        <f>IF(N169="nulová",J169,0)</f>
        <v>0</v>
      </c>
      <c r="BJ169" s="5" t="s">
        <v>82</v>
      </c>
      <c r="BK169" s="97">
        <f>ROUND(I169*H169,2)</f>
        <v>0</v>
      </c>
      <c r="BL169" s="5" t="s">
        <v>97</v>
      </c>
      <c r="BM169" s="96" t="s">
        <v>6389</v>
      </c>
    </row>
    <row r="170" spans="1:65" s="179" customFormat="1">
      <c r="B170" s="180"/>
      <c r="D170" s="100" t="s">
        <v>308</v>
      </c>
      <c r="E170" s="181" t="s">
        <v>1</v>
      </c>
      <c r="F170" s="182" t="s">
        <v>4168</v>
      </c>
      <c r="H170" s="181" t="s">
        <v>1</v>
      </c>
      <c r="L170" s="180"/>
      <c r="M170" s="183"/>
      <c r="N170" s="184"/>
      <c r="O170" s="184"/>
      <c r="P170" s="184"/>
      <c r="Q170" s="184"/>
      <c r="R170" s="184"/>
      <c r="S170" s="184"/>
      <c r="T170" s="185"/>
      <c r="AT170" s="181" t="s">
        <v>308</v>
      </c>
      <c r="AU170" s="181" t="s">
        <v>84</v>
      </c>
      <c r="AV170" s="179" t="s">
        <v>82</v>
      </c>
      <c r="AW170" s="179" t="s">
        <v>31</v>
      </c>
      <c r="AX170" s="179" t="s">
        <v>75</v>
      </c>
      <c r="AY170" s="181" t="s">
        <v>302</v>
      </c>
    </row>
    <row r="171" spans="1:65" s="98" customFormat="1">
      <c r="B171" s="99"/>
      <c r="D171" s="100" t="s">
        <v>308</v>
      </c>
      <c r="E171" s="101" t="s">
        <v>1</v>
      </c>
      <c r="F171" s="102" t="s">
        <v>5208</v>
      </c>
      <c r="H171" s="103">
        <v>20</v>
      </c>
      <c r="L171" s="99"/>
      <c r="M171" s="104"/>
      <c r="N171" s="105"/>
      <c r="O171" s="105"/>
      <c r="P171" s="105"/>
      <c r="Q171" s="105"/>
      <c r="R171" s="105"/>
      <c r="S171" s="105"/>
      <c r="T171" s="106"/>
      <c r="AT171" s="101" t="s">
        <v>308</v>
      </c>
      <c r="AU171" s="101" t="s">
        <v>84</v>
      </c>
      <c r="AV171" s="98" t="s">
        <v>84</v>
      </c>
      <c r="AW171" s="98" t="s">
        <v>31</v>
      </c>
      <c r="AX171" s="98" t="s">
        <v>82</v>
      </c>
      <c r="AY171" s="101" t="s">
        <v>302</v>
      </c>
    </row>
    <row r="172" spans="1:65" s="15" customFormat="1" ht="21.75" customHeight="1">
      <c r="A172" s="12"/>
      <c r="B172" s="13"/>
      <c r="C172" s="85" t="s">
        <v>8</v>
      </c>
      <c r="D172" s="85" t="s">
        <v>303</v>
      </c>
      <c r="E172" s="86" t="s">
        <v>3992</v>
      </c>
      <c r="F172" s="87" t="s">
        <v>3993</v>
      </c>
      <c r="G172" s="88" t="s">
        <v>450</v>
      </c>
      <c r="H172" s="89">
        <v>33</v>
      </c>
      <c r="I172" s="3"/>
      <c r="J172" s="90">
        <f>ROUND(I172*H172,2)</f>
        <v>0</v>
      </c>
      <c r="K172" s="87" t="s">
        <v>427</v>
      </c>
      <c r="L172" s="13"/>
      <c r="M172" s="91" t="s">
        <v>1</v>
      </c>
      <c r="N172" s="92" t="s">
        <v>40</v>
      </c>
      <c r="O172" s="93"/>
      <c r="P172" s="94">
        <f>O172*H172</f>
        <v>0</v>
      </c>
      <c r="Q172" s="94">
        <v>0.14066999999999999</v>
      </c>
      <c r="R172" s="94">
        <f>Q172*H172</f>
        <v>4.6421099999999997</v>
      </c>
      <c r="S172" s="94">
        <v>0</v>
      </c>
      <c r="T172" s="95">
        <f>S172*H172</f>
        <v>0</v>
      </c>
      <c r="U172" s="12"/>
      <c r="V172" s="12"/>
      <c r="W172" s="12"/>
      <c r="X172" s="12"/>
      <c r="Y172" s="12"/>
      <c r="Z172" s="12"/>
      <c r="AA172" s="12"/>
      <c r="AB172" s="12"/>
      <c r="AC172" s="12"/>
      <c r="AD172" s="12"/>
      <c r="AE172" s="12"/>
      <c r="AR172" s="96" t="s">
        <v>97</v>
      </c>
      <c r="AT172" s="96" t="s">
        <v>303</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6390</v>
      </c>
    </row>
    <row r="173" spans="1:65" s="179" customFormat="1">
      <c r="B173" s="180"/>
      <c r="D173" s="100" t="s">
        <v>308</v>
      </c>
      <c r="E173" s="181" t="s">
        <v>1</v>
      </c>
      <c r="F173" s="182" t="s">
        <v>4010</v>
      </c>
      <c r="H173" s="181" t="s">
        <v>1</v>
      </c>
      <c r="L173" s="180"/>
      <c r="M173" s="183"/>
      <c r="N173" s="184"/>
      <c r="O173" s="184"/>
      <c r="P173" s="184"/>
      <c r="Q173" s="184"/>
      <c r="R173" s="184"/>
      <c r="S173" s="184"/>
      <c r="T173" s="185"/>
      <c r="AT173" s="181" t="s">
        <v>308</v>
      </c>
      <c r="AU173" s="181" t="s">
        <v>84</v>
      </c>
      <c r="AV173" s="179" t="s">
        <v>82</v>
      </c>
      <c r="AW173" s="179" t="s">
        <v>31</v>
      </c>
      <c r="AX173" s="179" t="s">
        <v>75</v>
      </c>
      <c r="AY173" s="181" t="s">
        <v>302</v>
      </c>
    </row>
    <row r="174" spans="1:65" s="98" customFormat="1">
      <c r="B174" s="99"/>
      <c r="D174" s="100" t="s">
        <v>308</v>
      </c>
      <c r="E174" s="101" t="s">
        <v>1</v>
      </c>
      <c r="F174" s="102" t="s">
        <v>6391</v>
      </c>
      <c r="H174" s="103">
        <v>33</v>
      </c>
      <c r="L174" s="99"/>
      <c r="M174" s="104"/>
      <c r="N174" s="105"/>
      <c r="O174" s="105"/>
      <c r="P174" s="105"/>
      <c r="Q174" s="105"/>
      <c r="R174" s="105"/>
      <c r="S174" s="105"/>
      <c r="T174" s="106"/>
      <c r="AT174" s="101" t="s">
        <v>308</v>
      </c>
      <c r="AU174" s="101" t="s">
        <v>84</v>
      </c>
      <c r="AV174" s="98" t="s">
        <v>84</v>
      </c>
      <c r="AW174" s="98" t="s">
        <v>31</v>
      </c>
      <c r="AX174" s="98" t="s">
        <v>82</v>
      </c>
      <c r="AY174" s="101" t="s">
        <v>302</v>
      </c>
    </row>
    <row r="175" spans="1:65" s="15" customFormat="1" ht="21.75" customHeight="1">
      <c r="A175" s="12"/>
      <c r="B175" s="13"/>
      <c r="C175" s="85" t="s">
        <v>190</v>
      </c>
      <c r="D175" s="85" t="s">
        <v>303</v>
      </c>
      <c r="E175" s="86" t="s">
        <v>3996</v>
      </c>
      <c r="F175" s="87" t="s">
        <v>3997</v>
      </c>
      <c r="G175" s="88" t="s">
        <v>518</v>
      </c>
      <c r="H175" s="89">
        <v>76.119</v>
      </c>
      <c r="I175" s="3"/>
      <c r="J175" s="90">
        <f>ROUND(I175*H175,2)</f>
        <v>0</v>
      </c>
      <c r="K175" s="87" t="s">
        <v>427</v>
      </c>
      <c r="L175" s="13"/>
      <c r="M175" s="207" t="s">
        <v>1</v>
      </c>
      <c r="N175" s="208" t="s">
        <v>40</v>
      </c>
      <c r="O175" s="209"/>
      <c r="P175" s="210">
        <f>O175*H175</f>
        <v>0</v>
      </c>
      <c r="Q175" s="210">
        <v>0</v>
      </c>
      <c r="R175" s="210">
        <f>Q175*H175</f>
        <v>0</v>
      </c>
      <c r="S175" s="210">
        <v>0</v>
      </c>
      <c r="T175" s="211">
        <f>S175*H175</f>
        <v>0</v>
      </c>
      <c r="U175" s="12"/>
      <c r="V175" s="12"/>
      <c r="W175" s="12"/>
      <c r="X175" s="12"/>
      <c r="Y175" s="12"/>
      <c r="Z175" s="12"/>
      <c r="AA175" s="12"/>
      <c r="AB175" s="12"/>
      <c r="AC175" s="12"/>
      <c r="AD175" s="12"/>
      <c r="AE175" s="12"/>
      <c r="AR175" s="96" t="s">
        <v>97</v>
      </c>
      <c r="AT175" s="96" t="s">
        <v>303</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6392</v>
      </c>
    </row>
    <row r="176" spans="1:65" s="15" customFormat="1" ht="6.95" customHeight="1">
      <c r="A176" s="12"/>
      <c r="B176" s="43"/>
      <c r="C176" s="44"/>
      <c r="D176" s="44"/>
      <c r="E176" s="44"/>
      <c r="F176" s="44"/>
      <c r="G176" s="44"/>
      <c r="H176" s="44"/>
      <c r="I176" s="44"/>
      <c r="J176" s="44"/>
      <c r="K176" s="44"/>
      <c r="L176" s="13"/>
      <c r="M176" s="12"/>
      <c r="O176" s="12"/>
      <c r="P176" s="12"/>
      <c r="Q176" s="12"/>
      <c r="R176" s="12"/>
      <c r="S176" s="12"/>
      <c r="T176" s="12"/>
      <c r="U176" s="12"/>
      <c r="V176" s="12"/>
      <c r="W176" s="12"/>
      <c r="X176" s="12"/>
      <c r="Y176" s="12"/>
      <c r="Z176" s="12"/>
      <c r="AA176" s="12"/>
      <c r="AB176" s="12"/>
      <c r="AC176" s="12"/>
      <c r="AD176" s="12"/>
      <c r="AE176" s="12"/>
    </row>
  </sheetData>
  <sheetProtection algorithmName="SHA-512" hashValue="29Z8AMqXU0X43WRl2mUXXoPozCfx2MogNR05XRh/iPHv9V4U/cScFe3A8FBUJzQWb+nmAbZAo3tJoxtA4V8rGQ==" saltValue="bMOej0cAgDaA+ZOlxFLG2g==" spinCount="100000" sheet="1" objects="1" scenarios="1" autoFilter="0"/>
  <protectedRanges>
    <protectedRange sqref="I131 I137 I142 I145 I147 I149 I151 I154 I157 I159 I161 I164 I166 I169 I172 I175" name="Oblast1"/>
  </protectedRanges>
  <autoFilter ref="C127:K175"/>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0"/>
  <sheetViews>
    <sheetView showGridLines="0" topLeftCell="A117"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271</v>
      </c>
      <c r="AZ2" s="163" t="s">
        <v>5612</v>
      </c>
      <c r="BA2" s="163" t="s">
        <v>5612</v>
      </c>
      <c r="BB2" s="163" t="s">
        <v>1</v>
      </c>
      <c r="BC2" s="163" t="s">
        <v>5613</v>
      </c>
      <c r="BD2" s="163" t="s">
        <v>84</v>
      </c>
    </row>
    <row r="3" spans="1:56" ht="6.95" customHeight="1">
      <c r="B3" s="6"/>
      <c r="C3" s="7"/>
      <c r="D3" s="7"/>
      <c r="E3" s="7"/>
      <c r="F3" s="7"/>
      <c r="G3" s="7"/>
      <c r="H3" s="7"/>
      <c r="I3" s="7"/>
      <c r="J3" s="7"/>
      <c r="K3" s="7"/>
      <c r="L3" s="8"/>
      <c r="AT3" s="5" t="s">
        <v>84</v>
      </c>
      <c r="AZ3" s="163" t="s">
        <v>338</v>
      </c>
      <c r="BA3" s="163" t="s">
        <v>338</v>
      </c>
      <c r="BB3" s="163" t="s">
        <v>1</v>
      </c>
      <c r="BC3" s="163" t="s">
        <v>1167</v>
      </c>
      <c r="BD3" s="163" t="s">
        <v>84</v>
      </c>
    </row>
    <row r="4" spans="1:56" ht="24.95" customHeight="1">
      <c r="B4" s="8"/>
      <c r="D4" s="9" t="s">
        <v>278</v>
      </c>
      <c r="L4" s="8"/>
      <c r="M4" s="10" t="s">
        <v>10</v>
      </c>
      <c r="AT4" s="5" t="s">
        <v>3</v>
      </c>
      <c r="AZ4" s="163" t="s">
        <v>344</v>
      </c>
      <c r="BA4" s="163" t="s">
        <v>344</v>
      </c>
      <c r="BB4" s="163" t="s">
        <v>1</v>
      </c>
      <c r="BC4" s="163" t="s">
        <v>5615</v>
      </c>
      <c r="BD4" s="163" t="s">
        <v>84</v>
      </c>
    </row>
    <row r="5" spans="1:56" ht="6.95" customHeight="1">
      <c r="B5" s="8"/>
      <c r="L5" s="8"/>
      <c r="AZ5" s="163" t="s">
        <v>1936</v>
      </c>
      <c r="BA5" s="163" t="s">
        <v>1936</v>
      </c>
      <c r="BB5" s="163" t="s">
        <v>1</v>
      </c>
      <c r="BC5" s="163" t="s">
        <v>5616</v>
      </c>
      <c r="BD5" s="163" t="s">
        <v>84</v>
      </c>
    </row>
    <row r="6" spans="1:56" ht="12" customHeight="1">
      <c r="B6" s="8"/>
      <c r="D6" s="11" t="s">
        <v>16</v>
      </c>
      <c r="L6" s="8"/>
      <c r="AZ6" s="163" t="s">
        <v>5632</v>
      </c>
      <c r="BA6" s="163" t="s">
        <v>5632</v>
      </c>
      <c r="BB6" s="163" t="s">
        <v>1</v>
      </c>
      <c r="BC6" s="163" t="s">
        <v>5633</v>
      </c>
      <c r="BD6" s="163" t="s">
        <v>84</v>
      </c>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4328</v>
      </c>
      <c r="F9" s="273"/>
      <c r="G9" s="273"/>
      <c r="H9" s="273"/>
      <c r="L9" s="8"/>
    </row>
    <row r="10" spans="1:56" ht="12" customHeight="1">
      <c r="B10" s="8"/>
      <c r="D10" s="11" t="s">
        <v>337</v>
      </c>
      <c r="L10" s="8"/>
    </row>
    <row r="11" spans="1:56" s="15" customFormat="1" ht="16.5" customHeight="1">
      <c r="A11" s="12"/>
      <c r="B11" s="13"/>
      <c r="C11" s="12"/>
      <c r="D11" s="12"/>
      <c r="E11" s="292" t="s">
        <v>6248</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6393</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ROUND((SUM(BE128:BE179)),  2)</f>
        <v>0</v>
      </c>
      <c r="G37" s="12"/>
      <c r="H37" s="12"/>
      <c r="I37" s="28">
        <v>0.21</v>
      </c>
      <c r="J37" s="27">
        <f>ROUND(((SUM(BE128:BE179))*I37),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ROUND((SUM(BF128:BF179)),  2)</f>
        <v>0</v>
      </c>
      <c r="G38" s="12"/>
      <c r="H38" s="12"/>
      <c r="I38" s="28">
        <v>0.15</v>
      </c>
      <c r="J38" s="27">
        <f>ROUND(((SUM(BF128:BF179))*I38),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ROUND((SUM(BG128:BG179)),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ROUND((SUM(BH128:BH179)),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ROUND((SUM(BI128:BI179)),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6248</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9 - DSO 02.4.9 Opravy komunikací a zpevněných ploch - vodovod - přípojky- řad 3-KN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J138</f>
        <v>0</v>
      </c>
      <c r="L103" s="165"/>
    </row>
    <row r="104" spans="1:47" s="153" customFormat="1" ht="19.899999999999999" customHeight="1">
      <c r="B104" s="165"/>
      <c r="D104" s="166" t="s">
        <v>407</v>
      </c>
      <c r="E104" s="167"/>
      <c r="F104" s="167"/>
      <c r="G104" s="167"/>
      <c r="H104" s="167"/>
      <c r="I104" s="167"/>
      <c r="J104" s="168">
        <f>J175</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4328</v>
      </c>
      <c r="F116" s="273"/>
      <c r="G116" s="273"/>
      <c r="H116" s="273"/>
      <c r="L116" s="8"/>
    </row>
    <row r="117" spans="1:63" ht="12" customHeight="1">
      <c r="B117" s="8"/>
      <c r="C117" s="11" t="s">
        <v>337</v>
      </c>
      <c r="L117" s="8"/>
    </row>
    <row r="118" spans="1:63" s="15" customFormat="1" ht="16.5" customHeight="1">
      <c r="A118" s="12"/>
      <c r="B118" s="13"/>
      <c r="C118" s="12"/>
      <c r="D118" s="12"/>
      <c r="E118" s="292" t="s">
        <v>6248</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9 - DSO 02.4.9 Opravy komunikací a zpevněných ploch - vodovod - přípojky- řad 3-KN</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11.83596</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P130+P138+P175</f>
        <v>0</v>
      </c>
      <c r="Q129" s="80"/>
      <c r="R129" s="81">
        <f>R130+R138+R175</f>
        <v>11.83596</v>
      </c>
      <c r="S129" s="80"/>
      <c r="T129" s="82">
        <f>T130+T138+T175</f>
        <v>0</v>
      </c>
      <c r="AR129" s="76" t="s">
        <v>82</v>
      </c>
      <c r="AT129" s="83" t="s">
        <v>74</v>
      </c>
      <c r="AU129" s="83" t="s">
        <v>75</v>
      </c>
      <c r="AY129" s="76" t="s">
        <v>302</v>
      </c>
      <c r="BK129" s="84">
        <f>BK130+BK138+BK175</f>
        <v>0</v>
      </c>
    </row>
    <row r="130" spans="1:65" s="74" customFormat="1" ht="22.9" customHeight="1">
      <c r="B130" s="75"/>
      <c r="D130" s="76" t="s">
        <v>74</v>
      </c>
      <c r="E130" s="169" t="s">
        <v>82</v>
      </c>
      <c r="F130" s="169" t="s">
        <v>412</v>
      </c>
      <c r="J130" s="170">
        <f>BK130</f>
        <v>0</v>
      </c>
      <c r="L130" s="75"/>
      <c r="M130" s="79"/>
      <c r="N130" s="80"/>
      <c r="O130" s="80"/>
      <c r="P130" s="81">
        <f>SUM(P131:P137)</f>
        <v>0</v>
      </c>
      <c r="Q130" s="80"/>
      <c r="R130" s="81">
        <f>SUM(R131:R137)</f>
        <v>0</v>
      </c>
      <c r="S130" s="80"/>
      <c r="T130" s="82">
        <f>SUM(T131:T137)</f>
        <v>0</v>
      </c>
      <c r="AR130" s="76" t="s">
        <v>82</v>
      </c>
      <c r="AT130" s="83" t="s">
        <v>74</v>
      </c>
      <c r="AU130" s="83" t="s">
        <v>82</v>
      </c>
      <c r="AY130" s="76" t="s">
        <v>302</v>
      </c>
      <c r="BK130" s="84">
        <f>SUM(BK131:BK137)</f>
        <v>0</v>
      </c>
    </row>
    <row r="131" spans="1:65" s="15" customFormat="1" ht="16.5" customHeight="1">
      <c r="A131" s="12"/>
      <c r="B131" s="13"/>
      <c r="C131" s="85" t="s">
        <v>82</v>
      </c>
      <c r="D131" s="85" t="s">
        <v>303</v>
      </c>
      <c r="E131" s="86" t="s">
        <v>555</v>
      </c>
      <c r="F131" s="87" t="s">
        <v>556</v>
      </c>
      <c r="G131" s="88" t="s">
        <v>423</v>
      </c>
      <c r="H131" s="89">
        <v>30.68</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6394</v>
      </c>
    </row>
    <row r="132" spans="1:65" s="98" customFormat="1">
      <c r="B132" s="99"/>
      <c r="D132" s="100" t="s">
        <v>308</v>
      </c>
      <c r="E132" s="101" t="s">
        <v>338</v>
      </c>
      <c r="F132" s="102" t="s">
        <v>6395</v>
      </c>
      <c r="H132" s="103">
        <v>4.8</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6396</v>
      </c>
      <c r="H133" s="103">
        <v>18.89</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6397</v>
      </c>
      <c r="H134" s="103">
        <v>3.73</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98" customFormat="1">
      <c r="B135" s="99"/>
      <c r="D135" s="100" t="s">
        <v>308</v>
      </c>
      <c r="E135" s="101" t="s">
        <v>5632</v>
      </c>
      <c r="F135" s="102" t="s">
        <v>6398</v>
      </c>
      <c r="H135" s="103">
        <v>2.13</v>
      </c>
      <c r="L135" s="99"/>
      <c r="M135" s="104"/>
      <c r="N135" s="105"/>
      <c r="O135" s="105"/>
      <c r="P135" s="105"/>
      <c r="Q135" s="105"/>
      <c r="R135" s="105"/>
      <c r="S135" s="105"/>
      <c r="T135" s="106"/>
      <c r="AT135" s="101" t="s">
        <v>308</v>
      </c>
      <c r="AU135" s="101" t="s">
        <v>84</v>
      </c>
      <c r="AV135" s="98" t="s">
        <v>84</v>
      </c>
      <c r="AW135" s="98" t="s">
        <v>31</v>
      </c>
      <c r="AX135" s="98" t="s">
        <v>75</v>
      </c>
      <c r="AY135" s="101" t="s">
        <v>302</v>
      </c>
    </row>
    <row r="136" spans="1:65" s="98" customFormat="1">
      <c r="B136" s="99"/>
      <c r="D136" s="100" t="s">
        <v>308</v>
      </c>
      <c r="E136" s="101" t="s">
        <v>5612</v>
      </c>
      <c r="F136" s="102" t="s">
        <v>6399</v>
      </c>
      <c r="H136" s="103">
        <v>1.1299999999999999</v>
      </c>
      <c r="L136" s="99"/>
      <c r="M136" s="104"/>
      <c r="N136" s="105"/>
      <c r="O136" s="105"/>
      <c r="P136" s="105"/>
      <c r="Q136" s="105"/>
      <c r="R136" s="105"/>
      <c r="S136" s="105"/>
      <c r="T136" s="106"/>
      <c r="AT136" s="101" t="s">
        <v>308</v>
      </c>
      <c r="AU136" s="101" t="s">
        <v>84</v>
      </c>
      <c r="AV136" s="98" t="s">
        <v>84</v>
      </c>
      <c r="AW136" s="98" t="s">
        <v>31</v>
      </c>
      <c r="AX136" s="98" t="s">
        <v>75</v>
      </c>
      <c r="AY136" s="101" t="s">
        <v>302</v>
      </c>
    </row>
    <row r="137" spans="1:65" s="171" customFormat="1">
      <c r="B137" s="172"/>
      <c r="D137" s="100" t="s">
        <v>308</v>
      </c>
      <c r="E137" s="173" t="s">
        <v>1</v>
      </c>
      <c r="F137" s="174" t="s">
        <v>435</v>
      </c>
      <c r="H137" s="175">
        <v>30.68</v>
      </c>
      <c r="L137" s="172"/>
      <c r="M137" s="176"/>
      <c r="N137" s="177"/>
      <c r="O137" s="177"/>
      <c r="P137" s="177"/>
      <c r="Q137" s="177"/>
      <c r="R137" s="177"/>
      <c r="S137" s="177"/>
      <c r="T137" s="178"/>
      <c r="AT137" s="173" t="s">
        <v>308</v>
      </c>
      <c r="AU137" s="173" t="s">
        <v>84</v>
      </c>
      <c r="AV137" s="171" t="s">
        <v>97</v>
      </c>
      <c r="AW137" s="171" t="s">
        <v>31</v>
      </c>
      <c r="AX137" s="171" t="s">
        <v>82</v>
      </c>
      <c r="AY137" s="173" t="s">
        <v>302</v>
      </c>
    </row>
    <row r="138" spans="1:65" s="74" customFormat="1" ht="22.9" customHeight="1">
      <c r="B138" s="75"/>
      <c r="D138" s="76" t="s">
        <v>74</v>
      </c>
      <c r="E138" s="169" t="s">
        <v>100</v>
      </c>
      <c r="F138" s="169" t="s">
        <v>3947</v>
      </c>
      <c r="J138" s="170">
        <f>BK138</f>
        <v>0</v>
      </c>
      <c r="L138" s="75"/>
      <c r="M138" s="79"/>
      <c r="N138" s="80"/>
      <c r="O138" s="80"/>
      <c r="P138" s="81">
        <f>SUM(P139:P174)</f>
        <v>0</v>
      </c>
      <c r="Q138" s="80"/>
      <c r="R138" s="81">
        <f>SUM(R139:R174)</f>
        <v>10.429259999999999</v>
      </c>
      <c r="S138" s="80"/>
      <c r="T138" s="82">
        <f>SUM(T139:T174)</f>
        <v>0</v>
      </c>
      <c r="AR138" s="76" t="s">
        <v>82</v>
      </c>
      <c r="AT138" s="83" t="s">
        <v>74</v>
      </c>
      <c r="AU138" s="83" t="s">
        <v>82</v>
      </c>
      <c r="AY138" s="76" t="s">
        <v>302</v>
      </c>
      <c r="BK138" s="84">
        <f>SUM(BK139:BK174)</f>
        <v>0</v>
      </c>
    </row>
    <row r="139" spans="1:65" s="15" customFormat="1" ht="16.5" customHeight="1">
      <c r="A139" s="12"/>
      <c r="B139" s="13"/>
      <c r="C139" s="85" t="s">
        <v>84</v>
      </c>
      <c r="D139" s="85" t="s">
        <v>303</v>
      </c>
      <c r="E139" s="86" t="s">
        <v>3948</v>
      </c>
      <c r="F139" s="87" t="s">
        <v>3949</v>
      </c>
      <c r="G139" s="88" t="s">
        <v>423</v>
      </c>
      <c r="H139" s="89">
        <v>22.62</v>
      </c>
      <c r="I139" s="3"/>
      <c r="J139" s="90">
        <f>ROUND(I139*H139,2)</f>
        <v>0</v>
      </c>
      <c r="K139" s="87" t="s">
        <v>427</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6400</v>
      </c>
    </row>
    <row r="140" spans="1:65" s="179" customFormat="1">
      <c r="B140" s="180"/>
      <c r="D140" s="100" t="s">
        <v>308</v>
      </c>
      <c r="E140" s="181" t="s">
        <v>1</v>
      </c>
      <c r="F140" s="182" t="s">
        <v>3951</v>
      </c>
      <c r="H140" s="181" t="s">
        <v>1</v>
      </c>
      <c r="L140" s="180"/>
      <c r="M140" s="183"/>
      <c r="N140" s="184"/>
      <c r="O140" s="184"/>
      <c r="P140" s="184"/>
      <c r="Q140" s="184"/>
      <c r="R140" s="184"/>
      <c r="S140" s="184"/>
      <c r="T140" s="185"/>
      <c r="AT140" s="181" t="s">
        <v>308</v>
      </c>
      <c r="AU140" s="181" t="s">
        <v>84</v>
      </c>
      <c r="AV140" s="179" t="s">
        <v>82</v>
      </c>
      <c r="AW140" s="179" t="s">
        <v>31</v>
      </c>
      <c r="AX140" s="179" t="s">
        <v>75</v>
      </c>
      <c r="AY140" s="181" t="s">
        <v>302</v>
      </c>
    </row>
    <row r="141" spans="1:65" s="98" customFormat="1">
      <c r="B141" s="99"/>
      <c r="D141" s="100" t="s">
        <v>308</v>
      </c>
      <c r="E141" s="101" t="s">
        <v>1</v>
      </c>
      <c r="F141" s="102" t="s">
        <v>344</v>
      </c>
      <c r="H141" s="103">
        <v>18.89</v>
      </c>
      <c r="L141" s="99"/>
      <c r="M141" s="104"/>
      <c r="N141" s="105"/>
      <c r="O141" s="105"/>
      <c r="P141" s="105"/>
      <c r="Q141" s="105"/>
      <c r="R141" s="105"/>
      <c r="S141" s="105"/>
      <c r="T141" s="106"/>
      <c r="AT141" s="101" t="s">
        <v>308</v>
      </c>
      <c r="AU141" s="101" t="s">
        <v>84</v>
      </c>
      <c r="AV141" s="98" t="s">
        <v>84</v>
      </c>
      <c r="AW141" s="98" t="s">
        <v>31</v>
      </c>
      <c r="AX141" s="98" t="s">
        <v>75</v>
      </c>
      <c r="AY141" s="101" t="s">
        <v>302</v>
      </c>
    </row>
    <row r="142" spans="1:65" s="98" customFormat="1">
      <c r="B142" s="99"/>
      <c r="D142" s="100" t="s">
        <v>308</v>
      </c>
      <c r="E142" s="101" t="s">
        <v>1</v>
      </c>
      <c r="F142" s="102" t="s">
        <v>1936</v>
      </c>
      <c r="H142" s="103">
        <v>3.73</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71" customFormat="1">
      <c r="B143" s="172"/>
      <c r="D143" s="100" t="s">
        <v>308</v>
      </c>
      <c r="E143" s="173" t="s">
        <v>1</v>
      </c>
      <c r="F143" s="174" t="s">
        <v>435</v>
      </c>
      <c r="H143" s="175">
        <v>22.62</v>
      </c>
      <c r="L143" s="172"/>
      <c r="M143" s="176"/>
      <c r="N143" s="177"/>
      <c r="O143" s="177"/>
      <c r="P143" s="177"/>
      <c r="Q143" s="177"/>
      <c r="R143" s="177"/>
      <c r="S143" s="177"/>
      <c r="T143" s="178"/>
      <c r="AT143" s="173" t="s">
        <v>308</v>
      </c>
      <c r="AU143" s="173" t="s">
        <v>84</v>
      </c>
      <c r="AV143" s="171" t="s">
        <v>97</v>
      </c>
      <c r="AW143" s="171" t="s">
        <v>31</v>
      </c>
      <c r="AX143" s="171" t="s">
        <v>82</v>
      </c>
      <c r="AY143" s="173" t="s">
        <v>302</v>
      </c>
    </row>
    <row r="144" spans="1:65" s="15" customFormat="1" ht="16.5" customHeight="1">
      <c r="A144" s="12"/>
      <c r="B144" s="13"/>
      <c r="C144" s="85" t="s">
        <v>91</v>
      </c>
      <c r="D144" s="85" t="s">
        <v>303</v>
      </c>
      <c r="E144" s="86" t="s">
        <v>3952</v>
      </c>
      <c r="F144" s="87" t="s">
        <v>3953</v>
      </c>
      <c r="G144" s="88" t="s">
        <v>423</v>
      </c>
      <c r="H144" s="89">
        <v>10.19</v>
      </c>
      <c r="I144" s="3"/>
      <c r="J144" s="90">
        <f>ROUND(I144*H144,2)</f>
        <v>0</v>
      </c>
      <c r="K144" s="87" t="s">
        <v>427</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6401</v>
      </c>
    </row>
    <row r="145" spans="1:65" s="179" customFormat="1">
      <c r="B145" s="180"/>
      <c r="D145" s="100" t="s">
        <v>308</v>
      </c>
      <c r="E145" s="181" t="s">
        <v>1</v>
      </c>
      <c r="F145" s="182" t="s">
        <v>3951</v>
      </c>
      <c r="H145" s="181" t="s">
        <v>1</v>
      </c>
      <c r="L145" s="180"/>
      <c r="M145" s="183"/>
      <c r="N145" s="184"/>
      <c r="O145" s="184"/>
      <c r="P145" s="184"/>
      <c r="Q145" s="184"/>
      <c r="R145" s="184"/>
      <c r="S145" s="184"/>
      <c r="T145" s="185"/>
      <c r="AT145" s="181" t="s">
        <v>308</v>
      </c>
      <c r="AU145" s="181" t="s">
        <v>84</v>
      </c>
      <c r="AV145" s="179" t="s">
        <v>82</v>
      </c>
      <c r="AW145" s="179" t="s">
        <v>31</v>
      </c>
      <c r="AX145" s="179" t="s">
        <v>75</v>
      </c>
      <c r="AY145" s="181" t="s">
        <v>302</v>
      </c>
    </row>
    <row r="146" spans="1:65" s="98" customFormat="1">
      <c r="B146" s="99"/>
      <c r="D146" s="100" t="s">
        <v>308</v>
      </c>
      <c r="E146" s="101" t="s">
        <v>1</v>
      </c>
      <c r="F146" s="102" t="s">
        <v>338</v>
      </c>
      <c r="H146" s="103">
        <v>4.8</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5612</v>
      </c>
      <c r="H147" s="103">
        <v>1.1299999999999999</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98" customFormat="1">
      <c r="B148" s="99"/>
      <c r="D148" s="100" t="s">
        <v>308</v>
      </c>
      <c r="E148" s="101" t="s">
        <v>1</v>
      </c>
      <c r="F148" s="102" t="s">
        <v>6402</v>
      </c>
      <c r="H148" s="103">
        <v>4.26</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171" customFormat="1">
      <c r="B149" s="172"/>
      <c r="D149" s="100" t="s">
        <v>308</v>
      </c>
      <c r="E149" s="173" t="s">
        <v>1</v>
      </c>
      <c r="F149" s="174" t="s">
        <v>435</v>
      </c>
      <c r="H149" s="175">
        <v>10.19</v>
      </c>
      <c r="L149" s="172"/>
      <c r="M149" s="176"/>
      <c r="N149" s="177"/>
      <c r="O149" s="177"/>
      <c r="P149" s="177"/>
      <c r="Q149" s="177"/>
      <c r="R149" s="177"/>
      <c r="S149" s="177"/>
      <c r="T149" s="178"/>
      <c r="AT149" s="173" t="s">
        <v>308</v>
      </c>
      <c r="AU149" s="173" t="s">
        <v>84</v>
      </c>
      <c r="AV149" s="171" t="s">
        <v>97</v>
      </c>
      <c r="AW149" s="171" t="s">
        <v>31</v>
      </c>
      <c r="AX149" s="171" t="s">
        <v>82</v>
      </c>
      <c r="AY149" s="173" t="s">
        <v>302</v>
      </c>
    </row>
    <row r="150" spans="1:65" s="15" customFormat="1" ht="21.75" customHeight="1">
      <c r="A150" s="12"/>
      <c r="B150" s="13"/>
      <c r="C150" s="85" t="s">
        <v>97</v>
      </c>
      <c r="D150" s="85" t="s">
        <v>303</v>
      </c>
      <c r="E150" s="86" t="s">
        <v>3958</v>
      </c>
      <c r="F150" s="87" t="s">
        <v>3959</v>
      </c>
      <c r="G150" s="88" t="s">
        <v>423</v>
      </c>
      <c r="H150" s="89">
        <v>18.89</v>
      </c>
      <c r="I150" s="3"/>
      <c r="J150" s="90">
        <f>ROUND(I150*H150,2)</f>
        <v>0</v>
      </c>
      <c r="K150" s="87" t="s">
        <v>1</v>
      </c>
      <c r="L150" s="13"/>
      <c r="M150" s="91" t="s">
        <v>1</v>
      </c>
      <c r="N150" s="92" t="s">
        <v>40</v>
      </c>
      <c r="O150" s="93"/>
      <c r="P150" s="94">
        <f>O150*H150</f>
        <v>0</v>
      </c>
      <c r="Q150" s="94">
        <v>0</v>
      </c>
      <c r="R150" s="94">
        <f>Q150*H150</f>
        <v>0</v>
      </c>
      <c r="S150" s="94">
        <v>0</v>
      </c>
      <c r="T150" s="95">
        <f>S150*H150</f>
        <v>0</v>
      </c>
      <c r="U150" s="12"/>
      <c r="V150" s="12"/>
      <c r="W150" s="12"/>
      <c r="X150" s="12"/>
      <c r="Y150" s="12"/>
      <c r="Z150" s="12"/>
      <c r="AA150" s="12"/>
      <c r="AB150" s="12"/>
      <c r="AC150" s="12"/>
      <c r="AD150" s="12"/>
      <c r="AE150" s="12"/>
      <c r="AR150" s="96" t="s">
        <v>97</v>
      </c>
      <c r="AT150" s="96" t="s">
        <v>303</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6403</v>
      </c>
    </row>
    <row r="151" spans="1:65" s="98" customFormat="1">
      <c r="B151" s="99"/>
      <c r="D151" s="100" t="s">
        <v>308</v>
      </c>
      <c r="E151" s="101" t="s">
        <v>1</v>
      </c>
      <c r="F151" s="102" t="s">
        <v>344</v>
      </c>
      <c r="H151" s="103">
        <v>18.89</v>
      </c>
      <c r="L151" s="99"/>
      <c r="M151" s="104"/>
      <c r="N151" s="105"/>
      <c r="O151" s="105"/>
      <c r="P151" s="105"/>
      <c r="Q151" s="105"/>
      <c r="R151" s="105"/>
      <c r="S151" s="105"/>
      <c r="T151" s="106"/>
      <c r="AT151" s="101" t="s">
        <v>308</v>
      </c>
      <c r="AU151" s="101" t="s">
        <v>84</v>
      </c>
      <c r="AV151" s="98" t="s">
        <v>84</v>
      </c>
      <c r="AW151" s="98" t="s">
        <v>31</v>
      </c>
      <c r="AX151" s="98" t="s">
        <v>82</v>
      </c>
      <c r="AY151" s="101" t="s">
        <v>302</v>
      </c>
    </row>
    <row r="152" spans="1:65" s="15" customFormat="1" ht="21.75" customHeight="1">
      <c r="A152" s="12"/>
      <c r="B152" s="13"/>
      <c r="C152" s="85" t="s">
        <v>100</v>
      </c>
      <c r="D152" s="85" t="s">
        <v>303</v>
      </c>
      <c r="E152" s="86" t="s">
        <v>4083</v>
      </c>
      <c r="F152" s="87" t="s">
        <v>4084</v>
      </c>
      <c r="G152" s="88" t="s">
        <v>423</v>
      </c>
      <c r="H152" s="89">
        <v>3.73</v>
      </c>
      <c r="I152" s="3"/>
      <c r="J152" s="90">
        <f>ROUND(I152*H152,2)</f>
        <v>0</v>
      </c>
      <c r="K152" s="87" t="s">
        <v>427</v>
      </c>
      <c r="L152" s="13"/>
      <c r="M152" s="91" t="s">
        <v>1</v>
      </c>
      <c r="N152" s="92" t="s">
        <v>40</v>
      </c>
      <c r="O152" s="93"/>
      <c r="P152" s="94">
        <f>O152*H152</f>
        <v>0</v>
      </c>
      <c r="Q152" s="94">
        <v>0</v>
      </c>
      <c r="R152" s="94">
        <f>Q152*H152</f>
        <v>0</v>
      </c>
      <c r="S152" s="94">
        <v>0</v>
      </c>
      <c r="T152" s="95">
        <f>S152*H152</f>
        <v>0</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6404</v>
      </c>
    </row>
    <row r="153" spans="1:65" s="98" customFormat="1">
      <c r="B153" s="99"/>
      <c r="D153" s="100" t="s">
        <v>308</v>
      </c>
      <c r="E153" s="101" t="s">
        <v>1</v>
      </c>
      <c r="F153" s="102" t="s">
        <v>1936</v>
      </c>
      <c r="H153" s="103">
        <v>3.73</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103</v>
      </c>
      <c r="D154" s="85" t="s">
        <v>303</v>
      </c>
      <c r="E154" s="86" t="s">
        <v>3961</v>
      </c>
      <c r="F154" s="87" t="s">
        <v>3962</v>
      </c>
      <c r="G154" s="88" t="s">
        <v>423</v>
      </c>
      <c r="H154" s="89">
        <v>4.8</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6405</v>
      </c>
    </row>
    <row r="155" spans="1:65" s="98" customFormat="1">
      <c r="B155" s="99"/>
      <c r="D155" s="100" t="s">
        <v>308</v>
      </c>
      <c r="E155" s="101" t="s">
        <v>1</v>
      </c>
      <c r="F155" s="102" t="s">
        <v>338</v>
      </c>
      <c r="H155" s="103">
        <v>4.8</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1.75" customHeight="1">
      <c r="A156" s="12"/>
      <c r="B156" s="13"/>
      <c r="C156" s="85" t="s">
        <v>106</v>
      </c>
      <c r="D156" s="85" t="s">
        <v>303</v>
      </c>
      <c r="E156" s="86" t="s">
        <v>3975</v>
      </c>
      <c r="F156" s="87" t="s">
        <v>3976</v>
      </c>
      <c r="G156" s="88" t="s">
        <v>423</v>
      </c>
      <c r="H156" s="89">
        <v>10.66</v>
      </c>
      <c r="I156" s="3"/>
      <c r="J156" s="90">
        <f>ROUND(I156*H156,2)</f>
        <v>0</v>
      </c>
      <c r="K156" s="87" t="s">
        <v>427</v>
      </c>
      <c r="L156" s="13"/>
      <c r="M156" s="91" t="s">
        <v>1</v>
      </c>
      <c r="N156" s="92" t="s">
        <v>40</v>
      </c>
      <c r="O156" s="93"/>
      <c r="P156" s="94">
        <f>O156*H156</f>
        <v>0</v>
      </c>
      <c r="Q156" s="94">
        <v>0.1837</v>
      </c>
      <c r="R156" s="94">
        <f>Q156*H156</f>
        <v>1.958242</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6406</v>
      </c>
    </row>
    <row r="157" spans="1:65" s="98" customFormat="1">
      <c r="B157" s="99"/>
      <c r="D157" s="100" t="s">
        <v>308</v>
      </c>
      <c r="E157" s="101" t="s">
        <v>1</v>
      </c>
      <c r="F157" s="102" t="s">
        <v>338</v>
      </c>
      <c r="H157" s="103">
        <v>4.8</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102" t="s">
        <v>1936</v>
      </c>
      <c r="H158" s="103">
        <v>3.73</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98" customFormat="1">
      <c r="B159" s="99"/>
      <c r="D159" s="100" t="s">
        <v>308</v>
      </c>
      <c r="E159" s="101" t="s">
        <v>1</v>
      </c>
      <c r="F159" s="102" t="s">
        <v>5632</v>
      </c>
      <c r="H159" s="103">
        <v>2.13</v>
      </c>
      <c r="L159" s="99"/>
      <c r="M159" s="104"/>
      <c r="N159" s="105"/>
      <c r="O159" s="105"/>
      <c r="P159" s="105"/>
      <c r="Q159" s="105"/>
      <c r="R159" s="105"/>
      <c r="S159" s="105"/>
      <c r="T159" s="106"/>
      <c r="AT159" s="101" t="s">
        <v>308</v>
      </c>
      <c r="AU159" s="101" t="s">
        <v>84</v>
      </c>
      <c r="AV159" s="98" t="s">
        <v>84</v>
      </c>
      <c r="AW159" s="98" t="s">
        <v>31</v>
      </c>
      <c r="AX159" s="98" t="s">
        <v>75</v>
      </c>
      <c r="AY159" s="101" t="s">
        <v>302</v>
      </c>
    </row>
    <row r="160" spans="1:65" s="171" customFormat="1">
      <c r="B160" s="172"/>
      <c r="D160" s="100" t="s">
        <v>308</v>
      </c>
      <c r="E160" s="173" t="s">
        <v>1</v>
      </c>
      <c r="F160" s="174" t="s">
        <v>435</v>
      </c>
      <c r="H160" s="175">
        <v>10.66</v>
      </c>
      <c r="L160" s="172"/>
      <c r="M160" s="176"/>
      <c r="N160" s="177"/>
      <c r="O160" s="177"/>
      <c r="P160" s="177"/>
      <c r="Q160" s="177"/>
      <c r="R160" s="177"/>
      <c r="S160" s="177"/>
      <c r="T160" s="178"/>
      <c r="AT160" s="173" t="s">
        <v>308</v>
      </c>
      <c r="AU160" s="173" t="s">
        <v>84</v>
      </c>
      <c r="AV160" s="171" t="s">
        <v>97</v>
      </c>
      <c r="AW160" s="171" t="s">
        <v>31</v>
      </c>
      <c r="AX160" s="171" t="s">
        <v>82</v>
      </c>
      <c r="AY160" s="173" t="s">
        <v>302</v>
      </c>
    </row>
    <row r="161" spans="1:65" s="15" customFormat="1" ht="21.75" customHeight="1">
      <c r="A161" s="12"/>
      <c r="B161" s="13"/>
      <c r="C161" s="194" t="s">
        <v>109</v>
      </c>
      <c r="D161" s="194" t="s">
        <v>537</v>
      </c>
      <c r="E161" s="195" t="s">
        <v>3978</v>
      </c>
      <c r="F161" s="215" t="s">
        <v>6466</v>
      </c>
      <c r="G161" s="221" t="s">
        <v>518</v>
      </c>
      <c r="H161" s="198">
        <v>2.718</v>
      </c>
      <c r="I161" s="3"/>
      <c r="J161" s="200">
        <f>ROUND(I161*H161,2)</f>
        <v>0</v>
      </c>
      <c r="K161" s="196" t="s">
        <v>1</v>
      </c>
      <c r="L161" s="201"/>
      <c r="M161" s="202" t="s">
        <v>1</v>
      </c>
      <c r="N161" s="203" t="s">
        <v>40</v>
      </c>
      <c r="O161" s="93"/>
      <c r="P161" s="94">
        <f>O161*H161</f>
        <v>0</v>
      </c>
      <c r="Q161" s="94">
        <v>1</v>
      </c>
      <c r="R161" s="94">
        <f>Q161*H161</f>
        <v>2.718</v>
      </c>
      <c r="S161" s="94">
        <v>0</v>
      </c>
      <c r="T161" s="95">
        <f>S161*H161</f>
        <v>0</v>
      </c>
      <c r="U161" s="12"/>
      <c r="V161" s="12"/>
      <c r="W161" s="12"/>
      <c r="X161" s="12"/>
      <c r="Y161" s="12"/>
      <c r="Z161" s="12"/>
      <c r="AA161" s="12"/>
      <c r="AB161" s="12"/>
      <c r="AC161" s="12"/>
      <c r="AD161" s="12"/>
      <c r="AE161" s="12"/>
      <c r="AR161" s="96" t="s">
        <v>109</v>
      </c>
      <c r="AT161" s="96" t="s">
        <v>537</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6407</v>
      </c>
    </row>
    <row r="162" spans="1:65" s="179" customFormat="1">
      <c r="B162" s="180"/>
      <c r="D162" s="100" t="s">
        <v>308</v>
      </c>
      <c r="E162" s="181" t="s">
        <v>1</v>
      </c>
      <c r="F162" s="216" t="s">
        <v>6467</v>
      </c>
      <c r="G162" s="223"/>
      <c r="H162" s="181" t="s">
        <v>1</v>
      </c>
      <c r="L162" s="180"/>
      <c r="M162" s="183"/>
      <c r="N162" s="184"/>
      <c r="O162" s="184"/>
      <c r="P162" s="184"/>
      <c r="Q162" s="184"/>
      <c r="R162" s="184"/>
      <c r="S162" s="184"/>
      <c r="T162" s="185"/>
      <c r="AT162" s="181" t="s">
        <v>308</v>
      </c>
      <c r="AU162" s="181" t="s">
        <v>84</v>
      </c>
      <c r="AV162" s="179" t="s">
        <v>82</v>
      </c>
      <c r="AW162" s="179" t="s">
        <v>31</v>
      </c>
      <c r="AX162" s="179" t="s">
        <v>75</v>
      </c>
      <c r="AY162" s="181" t="s">
        <v>302</v>
      </c>
    </row>
    <row r="163" spans="1:65" s="98" customFormat="1">
      <c r="B163" s="99"/>
      <c r="D163" s="100" t="s">
        <v>308</v>
      </c>
      <c r="E163" s="101" t="s">
        <v>1</v>
      </c>
      <c r="F163" s="217" t="s">
        <v>3982</v>
      </c>
      <c r="G163" s="225"/>
      <c r="H163" s="103">
        <v>1.224</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98" customFormat="1">
      <c r="B164" s="99"/>
      <c r="D164" s="100" t="s">
        <v>308</v>
      </c>
      <c r="E164" s="101" t="s">
        <v>1</v>
      </c>
      <c r="F164" s="217" t="s">
        <v>4089</v>
      </c>
      <c r="G164" s="225"/>
      <c r="H164" s="103">
        <v>0.95099999999999996</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98" customFormat="1">
      <c r="B165" s="99"/>
      <c r="D165" s="100" t="s">
        <v>308</v>
      </c>
      <c r="E165" s="101" t="s">
        <v>1</v>
      </c>
      <c r="F165" s="217" t="s">
        <v>6408</v>
      </c>
      <c r="G165" s="225"/>
      <c r="H165" s="103">
        <v>0.54300000000000004</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171" customFormat="1">
      <c r="B166" s="172"/>
      <c r="D166" s="100" t="s">
        <v>308</v>
      </c>
      <c r="E166" s="173" t="s">
        <v>1</v>
      </c>
      <c r="F166" s="219" t="s">
        <v>435</v>
      </c>
      <c r="G166" s="227"/>
      <c r="H166" s="175">
        <v>2.718</v>
      </c>
      <c r="L166" s="172"/>
      <c r="M166" s="176"/>
      <c r="N166" s="177"/>
      <c r="O166" s="177"/>
      <c r="P166" s="177"/>
      <c r="Q166" s="177"/>
      <c r="R166" s="177"/>
      <c r="S166" s="177"/>
      <c r="T166" s="178"/>
      <c r="AT166" s="173" t="s">
        <v>308</v>
      </c>
      <c r="AU166" s="173" t="s">
        <v>84</v>
      </c>
      <c r="AV166" s="171" t="s">
        <v>97</v>
      </c>
      <c r="AW166" s="171" t="s">
        <v>31</v>
      </c>
      <c r="AX166" s="171" t="s">
        <v>82</v>
      </c>
      <c r="AY166" s="173" t="s">
        <v>302</v>
      </c>
    </row>
    <row r="167" spans="1:65" s="15" customFormat="1" ht="21.75" customHeight="1">
      <c r="A167" s="12"/>
      <c r="B167" s="13"/>
      <c r="C167" s="85" t="s">
        <v>112</v>
      </c>
      <c r="D167" s="85" t="s">
        <v>303</v>
      </c>
      <c r="E167" s="86" t="s">
        <v>3983</v>
      </c>
      <c r="F167" s="218" t="s">
        <v>3984</v>
      </c>
      <c r="G167" s="229" t="s">
        <v>423</v>
      </c>
      <c r="H167" s="89">
        <v>20.02</v>
      </c>
      <c r="I167" s="3"/>
      <c r="J167" s="90">
        <f>ROUND(I167*H167,2)</f>
        <v>0</v>
      </c>
      <c r="K167" s="87" t="s">
        <v>427</v>
      </c>
      <c r="L167" s="13"/>
      <c r="M167" s="91" t="s">
        <v>1</v>
      </c>
      <c r="N167" s="92" t="s">
        <v>40</v>
      </c>
      <c r="O167" s="93"/>
      <c r="P167" s="94">
        <f>O167*H167</f>
        <v>0</v>
      </c>
      <c r="Q167" s="94">
        <v>0.16700000000000001</v>
      </c>
      <c r="R167" s="94">
        <f>Q167*H167</f>
        <v>3.34334</v>
      </c>
      <c r="S167" s="94">
        <v>0</v>
      </c>
      <c r="T167" s="95">
        <f>S167*H167</f>
        <v>0</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6409</v>
      </c>
    </row>
    <row r="168" spans="1:65" s="98" customFormat="1">
      <c r="B168" s="99"/>
      <c r="D168" s="100" t="s">
        <v>308</v>
      </c>
      <c r="E168" s="101" t="s">
        <v>1</v>
      </c>
      <c r="F168" s="217" t="s">
        <v>344</v>
      </c>
      <c r="G168" s="225"/>
      <c r="H168" s="103">
        <v>18.89</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217" t="s">
        <v>5612</v>
      </c>
      <c r="G169" s="225"/>
      <c r="H169" s="103">
        <v>1.1299999999999999</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71" customFormat="1">
      <c r="B170" s="172"/>
      <c r="D170" s="100" t="s">
        <v>308</v>
      </c>
      <c r="E170" s="173" t="s">
        <v>1</v>
      </c>
      <c r="F170" s="219" t="s">
        <v>435</v>
      </c>
      <c r="G170" s="227"/>
      <c r="H170" s="175">
        <v>20.02</v>
      </c>
      <c r="L170" s="172"/>
      <c r="M170" s="176"/>
      <c r="N170" s="177"/>
      <c r="O170" s="177"/>
      <c r="P170" s="177"/>
      <c r="Q170" s="177"/>
      <c r="R170" s="177"/>
      <c r="S170" s="177"/>
      <c r="T170" s="178"/>
      <c r="AT170" s="173" t="s">
        <v>308</v>
      </c>
      <c r="AU170" s="173" t="s">
        <v>84</v>
      </c>
      <c r="AV170" s="171" t="s">
        <v>97</v>
      </c>
      <c r="AW170" s="171" t="s">
        <v>31</v>
      </c>
      <c r="AX170" s="171" t="s">
        <v>82</v>
      </c>
      <c r="AY170" s="173" t="s">
        <v>302</v>
      </c>
    </row>
    <row r="171" spans="1:65" s="15" customFormat="1" ht="24" customHeight="1">
      <c r="A171" s="12"/>
      <c r="B171" s="13"/>
      <c r="C171" s="194" t="s">
        <v>115</v>
      </c>
      <c r="D171" s="194" t="s">
        <v>537</v>
      </c>
      <c r="E171" s="195" t="s">
        <v>3986</v>
      </c>
      <c r="F171" s="215" t="s">
        <v>6468</v>
      </c>
      <c r="G171" s="221" t="s">
        <v>423</v>
      </c>
      <c r="H171" s="198">
        <v>20.420999999999999</v>
      </c>
      <c r="I171" s="3"/>
      <c r="J171" s="200">
        <f>ROUND(I171*H171,2)</f>
        <v>0</v>
      </c>
      <c r="K171" s="196" t="s">
        <v>427</v>
      </c>
      <c r="L171" s="201"/>
      <c r="M171" s="202" t="s">
        <v>1</v>
      </c>
      <c r="N171" s="203" t="s">
        <v>40</v>
      </c>
      <c r="O171" s="93"/>
      <c r="P171" s="94">
        <f>O171*H171</f>
        <v>0</v>
      </c>
      <c r="Q171" s="94">
        <v>0.11799999999999999</v>
      </c>
      <c r="R171" s="94">
        <f>Q171*H171</f>
        <v>2.409678</v>
      </c>
      <c r="S171" s="94">
        <v>0</v>
      </c>
      <c r="T171" s="95">
        <f>S171*H171</f>
        <v>0</v>
      </c>
      <c r="U171" s="12"/>
      <c r="V171" s="12"/>
      <c r="W171" s="12"/>
      <c r="X171" s="12"/>
      <c r="Y171" s="12"/>
      <c r="Z171" s="12"/>
      <c r="AA171" s="12"/>
      <c r="AB171" s="12"/>
      <c r="AC171" s="12"/>
      <c r="AD171" s="12"/>
      <c r="AE171" s="12"/>
      <c r="AR171" s="96" t="s">
        <v>109</v>
      </c>
      <c r="AT171" s="96" t="s">
        <v>537</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6410</v>
      </c>
    </row>
    <row r="172" spans="1:65" s="98" customFormat="1">
      <c r="B172" s="99"/>
      <c r="D172" s="100" t="s">
        <v>308</v>
      </c>
      <c r="E172" s="101" t="s">
        <v>1</v>
      </c>
      <c r="F172" s="217" t="s">
        <v>6469</v>
      </c>
      <c r="G172" s="225"/>
      <c r="H172" s="103">
        <v>19.268000000000001</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98" customFormat="1">
      <c r="B173" s="99"/>
      <c r="D173" s="100" t="s">
        <v>308</v>
      </c>
      <c r="E173" s="101" t="s">
        <v>1</v>
      </c>
      <c r="F173" s="102" t="s">
        <v>6411</v>
      </c>
      <c r="H173" s="103">
        <v>1.153</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171" customFormat="1">
      <c r="B174" s="172"/>
      <c r="D174" s="100" t="s">
        <v>308</v>
      </c>
      <c r="E174" s="173" t="s">
        <v>1</v>
      </c>
      <c r="F174" s="174" t="s">
        <v>435</v>
      </c>
      <c r="H174" s="175">
        <v>20.420999999999999</v>
      </c>
      <c r="L174" s="172"/>
      <c r="M174" s="176"/>
      <c r="N174" s="177"/>
      <c r="O174" s="177"/>
      <c r="P174" s="177"/>
      <c r="Q174" s="177"/>
      <c r="R174" s="177"/>
      <c r="S174" s="177"/>
      <c r="T174" s="178"/>
      <c r="AT174" s="173" t="s">
        <v>308</v>
      </c>
      <c r="AU174" s="173" t="s">
        <v>84</v>
      </c>
      <c r="AV174" s="171" t="s">
        <v>97</v>
      </c>
      <c r="AW174" s="171" t="s">
        <v>31</v>
      </c>
      <c r="AX174" s="171" t="s">
        <v>82</v>
      </c>
      <c r="AY174" s="173" t="s">
        <v>302</v>
      </c>
    </row>
    <row r="175" spans="1:65" s="74" customFormat="1" ht="22.9" customHeight="1">
      <c r="B175" s="75"/>
      <c r="D175" s="76" t="s">
        <v>74</v>
      </c>
      <c r="E175" s="169" t="s">
        <v>112</v>
      </c>
      <c r="F175" s="169" t="s">
        <v>821</v>
      </c>
      <c r="J175" s="170">
        <f>BK175</f>
        <v>0</v>
      </c>
      <c r="L175" s="75"/>
      <c r="M175" s="79"/>
      <c r="N175" s="80"/>
      <c r="O175" s="80"/>
      <c r="P175" s="81">
        <f>SUM(P176:P179)</f>
        <v>0</v>
      </c>
      <c r="Q175" s="80"/>
      <c r="R175" s="81">
        <f>SUM(R176:R179)</f>
        <v>1.4066999999999998</v>
      </c>
      <c r="S175" s="80"/>
      <c r="T175" s="82">
        <f>SUM(T176:T179)</f>
        <v>0</v>
      </c>
      <c r="AR175" s="76" t="s">
        <v>82</v>
      </c>
      <c r="AT175" s="83" t="s">
        <v>74</v>
      </c>
      <c r="AU175" s="83" t="s">
        <v>82</v>
      </c>
      <c r="AY175" s="76" t="s">
        <v>302</v>
      </c>
      <c r="BK175" s="84">
        <f>SUM(BK176:BK179)</f>
        <v>0</v>
      </c>
    </row>
    <row r="176" spans="1:65" s="15" customFormat="1" ht="21.75" customHeight="1">
      <c r="A176" s="12"/>
      <c r="B176" s="13"/>
      <c r="C176" s="85" t="s">
        <v>118</v>
      </c>
      <c r="D176" s="85" t="s">
        <v>303</v>
      </c>
      <c r="E176" s="86" t="s">
        <v>3992</v>
      </c>
      <c r="F176" s="87" t="s">
        <v>3993</v>
      </c>
      <c r="G176" s="88" t="s">
        <v>450</v>
      </c>
      <c r="H176" s="89">
        <v>10</v>
      </c>
      <c r="I176" s="3"/>
      <c r="J176" s="90">
        <f>ROUND(I176*H176,2)</f>
        <v>0</v>
      </c>
      <c r="K176" s="87" t="s">
        <v>427</v>
      </c>
      <c r="L176" s="13"/>
      <c r="M176" s="91" t="s">
        <v>1</v>
      </c>
      <c r="N176" s="92" t="s">
        <v>40</v>
      </c>
      <c r="O176" s="93"/>
      <c r="P176" s="94">
        <f>O176*H176</f>
        <v>0</v>
      </c>
      <c r="Q176" s="94">
        <v>0.14066999999999999</v>
      </c>
      <c r="R176" s="94">
        <f>Q176*H176</f>
        <v>1.4066999999999998</v>
      </c>
      <c r="S176" s="94">
        <v>0</v>
      </c>
      <c r="T176" s="95">
        <f>S176*H176</f>
        <v>0</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6412</v>
      </c>
    </row>
    <row r="177" spans="1:65" s="179" customFormat="1">
      <c r="B177" s="180"/>
      <c r="D177" s="100" t="s">
        <v>308</v>
      </c>
      <c r="E177" s="181" t="s">
        <v>1</v>
      </c>
      <c r="F177" s="182" t="s">
        <v>4010</v>
      </c>
      <c r="H177" s="181" t="s">
        <v>1</v>
      </c>
      <c r="L177" s="180"/>
      <c r="M177" s="183"/>
      <c r="N177" s="184"/>
      <c r="O177" s="184"/>
      <c r="P177" s="184"/>
      <c r="Q177" s="184"/>
      <c r="R177" s="184"/>
      <c r="S177" s="184"/>
      <c r="T177" s="185"/>
      <c r="AT177" s="181" t="s">
        <v>308</v>
      </c>
      <c r="AU177" s="181" t="s">
        <v>84</v>
      </c>
      <c r="AV177" s="179" t="s">
        <v>82</v>
      </c>
      <c r="AW177" s="179" t="s">
        <v>31</v>
      </c>
      <c r="AX177" s="179" t="s">
        <v>75</v>
      </c>
      <c r="AY177" s="181" t="s">
        <v>302</v>
      </c>
    </row>
    <row r="178" spans="1:65" s="98" customFormat="1">
      <c r="B178" s="99"/>
      <c r="D178" s="100" t="s">
        <v>308</v>
      </c>
      <c r="E178" s="101" t="s">
        <v>1</v>
      </c>
      <c r="F178" s="102" t="s">
        <v>6413</v>
      </c>
      <c r="H178" s="103">
        <v>10</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15" customFormat="1" ht="21.75" customHeight="1">
      <c r="A179" s="12"/>
      <c r="B179" s="13"/>
      <c r="C179" s="85" t="s">
        <v>121</v>
      </c>
      <c r="D179" s="85" t="s">
        <v>303</v>
      </c>
      <c r="E179" s="86" t="s">
        <v>3996</v>
      </c>
      <c r="F179" s="87" t="s">
        <v>3997</v>
      </c>
      <c r="G179" s="88" t="s">
        <v>518</v>
      </c>
      <c r="H179" s="89">
        <v>11.836</v>
      </c>
      <c r="I179" s="3"/>
      <c r="J179" s="90">
        <f>ROUND(I179*H179,2)</f>
        <v>0</v>
      </c>
      <c r="K179" s="87" t="s">
        <v>427</v>
      </c>
      <c r="L179" s="13"/>
      <c r="M179" s="207" t="s">
        <v>1</v>
      </c>
      <c r="N179" s="208" t="s">
        <v>40</v>
      </c>
      <c r="O179" s="209"/>
      <c r="P179" s="210">
        <f>O179*H179</f>
        <v>0</v>
      </c>
      <c r="Q179" s="210">
        <v>0</v>
      </c>
      <c r="R179" s="210">
        <f>Q179*H179</f>
        <v>0</v>
      </c>
      <c r="S179" s="210">
        <v>0</v>
      </c>
      <c r="T179" s="211">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6414</v>
      </c>
    </row>
    <row r="180" spans="1:65" s="15" customFormat="1" ht="6.95" customHeight="1">
      <c r="A180" s="12"/>
      <c r="B180" s="43"/>
      <c r="C180" s="44"/>
      <c r="D180" s="44"/>
      <c r="E180" s="44"/>
      <c r="F180" s="44"/>
      <c r="G180" s="44"/>
      <c r="H180" s="44"/>
      <c r="I180" s="44"/>
      <c r="J180" s="44"/>
      <c r="K180" s="44"/>
      <c r="L180" s="13"/>
      <c r="M180" s="12"/>
      <c r="O180" s="12"/>
      <c r="P180" s="12"/>
      <c r="Q180" s="12"/>
      <c r="R180" s="12"/>
      <c r="S180" s="12"/>
      <c r="T180" s="12"/>
      <c r="U180" s="12"/>
      <c r="V180" s="12"/>
      <c r="W180" s="12"/>
      <c r="X180" s="12"/>
      <c r="Y180" s="12"/>
      <c r="Z180" s="12"/>
      <c r="AA180" s="12"/>
      <c r="AB180" s="12"/>
      <c r="AC180" s="12"/>
      <c r="AD180" s="12"/>
      <c r="AE180" s="12"/>
    </row>
  </sheetData>
  <sheetProtection algorithmName="SHA-512" hashValue="c69RHIx5Rban+ZgHGx0JeyqiN6ulGKy1/cTncwun8BdFvc399W54P3vdA9KHxzimHGGONQiKzVyuuUNxiYCBlA==" saltValue="czuUBbCiEAiyJhF6A9BX6A==" spinCount="100000" sheet="1" objects="1" scenarios="1" autoFilter="0"/>
  <protectedRanges>
    <protectedRange sqref="I131 I139 I144 I150 I152 I154 I156 I161 I167 I171 I176 I179" name="Oblast1"/>
  </protectedRanges>
  <autoFilter ref="C127:K179"/>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5"/>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273</v>
      </c>
      <c r="AZ2" s="163" t="s">
        <v>344</v>
      </c>
      <c r="BA2" s="163" t="s">
        <v>344</v>
      </c>
      <c r="BB2" s="163" t="s">
        <v>1</v>
      </c>
      <c r="BC2" s="163" t="s">
        <v>5775</v>
      </c>
      <c r="BD2" s="163" t="s">
        <v>84</v>
      </c>
    </row>
    <row r="3" spans="1:56" ht="6.95" customHeight="1">
      <c r="B3" s="6"/>
      <c r="C3" s="7"/>
      <c r="D3" s="7"/>
      <c r="E3" s="7"/>
      <c r="F3" s="7"/>
      <c r="G3" s="7"/>
      <c r="H3" s="7"/>
      <c r="I3" s="7"/>
      <c r="J3" s="7"/>
      <c r="K3" s="7"/>
      <c r="L3" s="8"/>
      <c r="AT3" s="5"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4328</v>
      </c>
      <c r="F9" s="273"/>
      <c r="G9" s="273"/>
      <c r="H9" s="273"/>
      <c r="L9" s="8"/>
    </row>
    <row r="10" spans="1:56" ht="12" customHeight="1">
      <c r="B10" s="8"/>
      <c r="D10" s="11" t="s">
        <v>337</v>
      </c>
      <c r="L10" s="8"/>
    </row>
    <row r="11" spans="1:56" s="15" customFormat="1" ht="16.5" customHeight="1">
      <c r="A11" s="12"/>
      <c r="B11" s="13"/>
      <c r="C11" s="12"/>
      <c r="D11" s="12"/>
      <c r="E11" s="292" t="s">
        <v>6248</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6415</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ROUND((SUM(BE128:BE144)),  2)</f>
        <v>0</v>
      </c>
      <c r="G37" s="12"/>
      <c r="H37" s="12"/>
      <c r="I37" s="28">
        <v>0.21</v>
      </c>
      <c r="J37" s="27">
        <f>ROUND(((SUM(BE128:BE144))*I37),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ROUND((SUM(BF128:BF144)),  2)</f>
        <v>0</v>
      </c>
      <c r="G38" s="12"/>
      <c r="H38" s="12"/>
      <c r="I38" s="28">
        <v>0.15</v>
      </c>
      <c r="J38" s="27">
        <f>ROUND(((SUM(BF128:BF144))*I38),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ROUND((SUM(BG128:BG144)),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ROUND((SUM(BH128:BH144)),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ROUND((SUM(BI128:BI144)),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6248</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10 - DSO 02.4.10 Opravy komunikací a zpevněných ploch - vodovod - přípojky- řad 6-KN</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J133</f>
        <v>0</v>
      </c>
      <c r="L103" s="165"/>
    </row>
    <row r="104" spans="1:47" s="153" customFormat="1" ht="19.899999999999999" customHeight="1">
      <c r="B104" s="165"/>
      <c r="D104" s="166" t="s">
        <v>407</v>
      </c>
      <c r="E104" s="167"/>
      <c r="F104" s="167"/>
      <c r="G104" s="167"/>
      <c r="H104" s="167"/>
      <c r="I104" s="167"/>
      <c r="J104" s="168">
        <f>J143</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4328</v>
      </c>
      <c r="F116" s="273"/>
      <c r="G116" s="273"/>
      <c r="H116" s="273"/>
      <c r="L116" s="8"/>
    </row>
    <row r="117" spans="1:63" ht="12" customHeight="1">
      <c r="B117" s="8"/>
      <c r="C117" s="11" t="s">
        <v>337</v>
      </c>
      <c r="L117" s="8"/>
    </row>
    <row r="118" spans="1:63" s="15" customFormat="1" ht="16.5" customHeight="1">
      <c r="A118" s="12"/>
      <c r="B118" s="13"/>
      <c r="C118" s="12"/>
      <c r="D118" s="12"/>
      <c r="E118" s="292" t="s">
        <v>6248</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10 - DSO 02.4.10 Opravy komunikací a zpevněných ploch - vodovod - přípojky- řad 6-KN</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4.1610200000000006</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P130+P133+P143</f>
        <v>0</v>
      </c>
      <c r="Q129" s="80"/>
      <c r="R129" s="81">
        <f>R130+R133+R143</f>
        <v>4.1610200000000006</v>
      </c>
      <c r="S129" s="80"/>
      <c r="T129" s="82">
        <f>T130+T133+T143</f>
        <v>0</v>
      </c>
      <c r="AR129" s="76" t="s">
        <v>82</v>
      </c>
      <c r="AT129" s="83" t="s">
        <v>74</v>
      </c>
      <c r="AU129" s="83" t="s">
        <v>75</v>
      </c>
      <c r="AY129" s="76" t="s">
        <v>302</v>
      </c>
      <c r="BK129" s="84">
        <f>BK130+BK133+BK143</f>
        <v>0</v>
      </c>
    </row>
    <row r="130" spans="1:65" s="74" customFormat="1" ht="22.9" customHeight="1">
      <c r="B130" s="75"/>
      <c r="D130" s="76" t="s">
        <v>74</v>
      </c>
      <c r="E130" s="169" t="s">
        <v>82</v>
      </c>
      <c r="F130" s="169" t="s">
        <v>412</v>
      </c>
      <c r="J130" s="170">
        <f>BK130</f>
        <v>0</v>
      </c>
      <c r="L130" s="75"/>
      <c r="M130" s="79"/>
      <c r="N130" s="80"/>
      <c r="O130" s="80"/>
      <c r="P130" s="81">
        <f>SUM(P131:P132)</f>
        <v>0</v>
      </c>
      <c r="Q130" s="80"/>
      <c r="R130" s="81">
        <f>SUM(R131:R132)</f>
        <v>0</v>
      </c>
      <c r="S130" s="80"/>
      <c r="T130" s="82">
        <f>SUM(T131:T132)</f>
        <v>0</v>
      </c>
      <c r="AR130" s="76" t="s">
        <v>82</v>
      </c>
      <c r="AT130" s="83" t="s">
        <v>74</v>
      </c>
      <c r="AU130" s="83" t="s">
        <v>82</v>
      </c>
      <c r="AY130" s="76" t="s">
        <v>302</v>
      </c>
      <c r="BK130" s="84">
        <f>SUM(BK131:BK132)</f>
        <v>0</v>
      </c>
    </row>
    <row r="131" spans="1:65" s="15" customFormat="1" ht="16.5" customHeight="1">
      <c r="A131" s="12"/>
      <c r="B131" s="13"/>
      <c r="C131" s="85" t="s">
        <v>82</v>
      </c>
      <c r="D131" s="85" t="s">
        <v>303</v>
      </c>
      <c r="E131" s="86" t="s">
        <v>555</v>
      </c>
      <c r="F131" s="87" t="s">
        <v>556</v>
      </c>
      <c r="G131" s="88" t="s">
        <v>423</v>
      </c>
      <c r="H131" s="89">
        <v>14.48</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6416</v>
      </c>
    </row>
    <row r="132" spans="1:65" s="98" customFormat="1">
      <c r="B132" s="99"/>
      <c r="D132" s="100" t="s">
        <v>308</v>
      </c>
      <c r="E132" s="101" t="s">
        <v>344</v>
      </c>
      <c r="F132" s="102" t="s">
        <v>6417</v>
      </c>
      <c r="H132" s="103">
        <v>14.48</v>
      </c>
      <c r="L132" s="99"/>
      <c r="M132" s="104"/>
      <c r="N132" s="105"/>
      <c r="O132" s="105"/>
      <c r="P132" s="105"/>
      <c r="Q132" s="105"/>
      <c r="R132" s="105"/>
      <c r="S132" s="105"/>
      <c r="T132" s="106"/>
      <c r="AT132" s="101" t="s">
        <v>308</v>
      </c>
      <c r="AU132" s="101" t="s">
        <v>84</v>
      </c>
      <c r="AV132" s="98" t="s">
        <v>84</v>
      </c>
      <c r="AW132" s="98" t="s">
        <v>31</v>
      </c>
      <c r="AX132" s="98" t="s">
        <v>82</v>
      </c>
      <c r="AY132" s="101" t="s">
        <v>302</v>
      </c>
    </row>
    <row r="133" spans="1:65" s="74" customFormat="1" ht="22.9" customHeight="1">
      <c r="B133" s="75"/>
      <c r="D133" s="76" t="s">
        <v>74</v>
      </c>
      <c r="E133" s="169" t="s">
        <v>100</v>
      </c>
      <c r="F133" s="169" t="s">
        <v>3947</v>
      </c>
      <c r="J133" s="170">
        <f>BK133</f>
        <v>0</v>
      </c>
      <c r="L133" s="75"/>
      <c r="M133" s="79"/>
      <c r="N133" s="80"/>
      <c r="O133" s="80"/>
      <c r="P133" s="81">
        <f>SUM(P134:P142)</f>
        <v>0</v>
      </c>
      <c r="Q133" s="80"/>
      <c r="R133" s="81">
        <f>SUM(R134:R142)</f>
        <v>4.1610200000000006</v>
      </c>
      <c r="S133" s="80"/>
      <c r="T133" s="82">
        <f>SUM(T134:T142)</f>
        <v>0</v>
      </c>
      <c r="AR133" s="76" t="s">
        <v>82</v>
      </c>
      <c r="AT133" s="83" t="s">
        <v>74</v>
      </c>
      <c r="AU133" s="83" t="s">
        <v>82</v>
      </c>
      <c r="AY133" s="76" t="s">
        <v>302</v>
      </c>
      <c r="BK133" s="84">
        <f>SUM(BK134:BK142)</f>
        <v>0</v>
      </c>
    </row>
    <row r="134" spans="1:65" s="15" customFormat="1" ht="16.5" customHeight="1">
      <c r="A134" s="12"/>
      <c r="B134" s="13"/>
      <c r="C134" s="85" t="s">
        <v>84</v>
      </c>
      <c r="D134" s="85" t="s">
        <v>303</v>
      </c>
      <c r="E134" s="86" t="s">
        <v>3948</v>
      </c>
      <c r="F134" s="87" t="s">
        <v>3949</v>
      </c>
      <c r="G134" s="88" t="s">
        <v>423</v>
      </c>
      <c r="H134" s="89">
        <v>14.48</v>
      </c>
      <c r="I134" s="3"/>
      <c r="J134" s="90">
        <f>ROUND(I134*H134,2)</f>
        <v>0</v>
      </c>
      <c r="K134" s="87" t="s">
        <v>427</v>
      </c>
      <c r="L134" s="13"/>
      <c r="M134" s="91" t="s">
        <v>1</v>
      </c>
      <c r="N134" s="92" t="s">
        <v>40</v>
      </c>
      <c r="O134" s="93"/>
      <c r="P134" s="94">
        <f>O134*H134</f>
        <v>0</v>
      </c>
      <c r="Q134" s="94">
        <v>0</v>
      </c>
      <c r="R134" s="94">
        <f>Q134*H134</f>
        <v>0</v>
      </c>
      <c r="S134" s="94">
        <v>0</v>
      </c>
      <c r="T134" s="95">
        <f>S134*H134</f>
        <v>0</v>
      </c>
      <c r="U134" s="12"/>
      <c r="V134" s="12"/>
      <c r="W134" s="12"/>
      <c r="X134" s="12"/>
      <c r="Y134" s="12"/>
      <c r="Z134" s="12"/>
      <c r="AA134" s="12"/>
      <c r="AB134" s="12"/>
      <c r="AC134" s="12"/>
      <c r="AD134" s="12"/>
      <c r="AE134" s="12"/>
      <c r="AR134" s="96" t="s">
        <v>97</v>
      </c>
      <c r="AT134" s="96" t="s">
        <v>303</v>
      </c>
      <c r="AU134" s="96" t="s">
        <v>84</v>
      </c>
      <c r="AY134" s="5" t="s">
        <v>302</v>
      </c>
      <c r="BE134" s="97">
        <f>IF(N134="základní",J134,0)</f>
        <v>0</v>
      </c>
      <c r="BF134" s="97">
        <f>IF(N134="snížená",J134,0)</f>
        <v>0</v>
      </c>
      <c r="BG134" s="97">
        <f>IF(N134="zákl. přenesená",J134,0)</f>
        <v>0</v>
      </c>
      <c r="BH134" s="97">
        <f>IF(N134="sníž. přenesená",J134,0)</f>
        <v>0</v>
      </c>
      <c r="BI134" s="97">
        <f>IF(N134="nulová",J134,0)</f>
        <v>0</v>
      </c>
      <c r="BJ134" s="5" t="s">
        <v>82</v>
      </c>
      <c r="BK134" s="97">
        <f>ROUND(I134*H134,2)</f>
        <v>0</v>
      </c>
      <c r="BL134" s="5" t="s">
        <v>97</v>
      </c>
      <c r="BM134" s="96" t="s">
        <v>6418</v>
      </c>
    </row>
    <row r="135" spans="1:65" s="179" customFormat="1">
      <c r="B135" s="180"/>
      <c r="D135" s="100" t="s">
        <v>308</v>
      </c>
      <c r="E135" s="181" t="s">
        <v>1</v>
      </c>
      <c r="F135" s="182" t="s">
        <v>3951</v>
      </c>
      <c r="H135" s="181" t="s">
        <v>1</v>
      </c>
      <c r="L135" s="180"/>
      <c r="M135" s="183"/>
      <c r="N135" s="184"/>
      <c r="O135" s="184"/>
      <c r="P135" s="184"/>
      <c r="Q135" s="184"/>
      <c r="R135" s="184"/>
      <c r="S135" s="184"/>
      <c r="T135" s="185"/>
      <c r="AT135" s="181" t="s">
        <v>308</v>
      </c>
      <c r="AU135" s="181" t="s">
        <v>84</v>
      </c>
      <c r="AV135" s="179" t="s">
        <v>82</v>
      </c>
      <c r="AW135" s="179" t="s">
        <v>31</v>
      </c>
      <c r="AX135" s="179" t="s">
        <v>75</v>
      </c>
      <c r="AY135" s="181" t="s">
        <v>302</v>
      </c>
    </row>
    <row r="136" spans="1:65" s="98" customFormat="1">
      <c r="B136" s="99"/>
      <c r="D136" s="100" t="s">
        <v>308</v>
      </c>
      <c r="E136" s="101" t="s">
        <v>1</v>
      </c>
      <c r="F136" s="102" t="s">
        <v>344</v>
      </c>
      <c r="H136" s="103">
        <v>14.48</v>
      </c>
      <c r="L136" s="99"/>
      <c r="M136" s="104"/>
      <c r="N136" s="105"/>
      <c r="O136" s="105"/>
      <c r="P136" s="105"/>
      <c r="Q136" s="105"/>
      <c r="R136" s="105"/>
      <c r="S136" s="105"/>
      <c r="T136" s="106"/>
      <c r="AT136" s="101" t="s">
        <v>308</v>
      </c>
      <c r="AU136" s="101" t="s">
        <v>84</v>
      </c>
      <c r="AV136" s="98" t="s">
        <v>84</v>
      </c>
      <c r="AW136" s="98" t="s">
        <v>31</v>
      </c>
      <c r="AX136" s="98" t="s">
        <v>82</v>
      </c>
      <c r="AY136" s="101" t="s">
        <v>302</v>
      </c>
    </row>
    <row r="137" spans="1:65" s="15" customFormat="1" ht="21.75" customHeight="1">
      <c r="A137" s="12"/>
      <c r="B137" s="13"/>
      <c r="C137" s="85" t="s">
        <v>91</v>
      </c>
      <c r="D137" s="85" t="s">
        <v>303</v>
      </c>
      <c r="E137" s="86" t="s">
        <v>3958</v>
      </c>
      <c r="F137" s="87" t="s">
        <v>3959</v>
      </c>
      <c r="G137" s="88" t="s">
        <v>423</v>
      </c>
      <c r="H137" s="89">
        <v>14.48</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6419</v>
      </c>
    </row>
    <row r="138" spans="1:65" s="98" customFormat="1">
      <c r="B138" s="99"/>
      <c r="D138" s="100" t="s">
        <v>308</v>
      </c>
      <c r="E138" s="101" t="s">
        <v>1</v>
      </c>
      <c r="F138" s="102" t="s">
        <v>344</v>
      </c>
      <c r="H138" s="103">
        <v>14.48</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97</v>
      </c>
      <c r="D139" s="85" t="s">
        <v>303</v>
      </c>
      <c r="E139" s="86" t="s">
        <v>3983</v>
      </c>
      <c r="F139" s="87" t="s">
        <v>3984</v>
      </c>
      <c r="G139" s="88" t="s">
        <v>423</v>
      </c>
      <c r="H139" s="89">
        <v>14.48</v>
      </c>
      <c r="I139" s="3"/>
      <c r="J139" s="90">
        <f>ROUND(I139*H139,2)</f>
        <v>0</v>
      </c>
      <c r="K139" s="87" t="s">
        <v>427</v>
      </c>
      <c r="L139" s="13"/>
      <c r="M139" s="91" t="s">
        <v>1</v>
      </c>
      <c r="N139" s="92" t="s">
        <v>40</v>
      </c>
      <c r="O139" s="93"/>
      <c r="P139" s="94">
        <f>O139*H139</f>
        <v>0</v>
      </c>
      <c r="Q139" s="94">
        <v>0.16700000000000001</v>
      </c>
      <c r="R139" s="94">
        <f>Q139*H139</f>
        <v>2.4181600000000003</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6420</v>
      </c>
    </row>
    <row r="140" spans="1:65" s="98" customFormat="1">
      <c r="B140" s="99"/>
      <c r="D140" s="100" t="s">
        <v>308</v>
      </c>
      <c r="E140" s="101" t="s">
        <v>1</v>
      </c>
      <c r="F140" s="102" t="s">
        <v>344</v>
      </c>
      <c r="H140" s="103">
        <v>14.48</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4" customHeight="1">
      <c r="A141" s="12"/>
      <c r="B141" s="13"/>
      <c r="C141" s="194" t="s">
        <v>100</v>
      </c>
      <c r="D141" s="194" t="s">
        <v>537</v>
      </c>
      <c r="E141" s="195" t="s">
        <v>3986</v>
      </c>
      <c r="F141" s="215" t="s">
        <v>6468</v>
      </c>
      <c r="G141" s="197" t="s">
        <v>423</v>
      </c>
      <c r="H141" s="198">
        <v>14.77</v>
      </c>
      <c r="I141" s="199"/>
      <c r="J141" s="200">
        <f>ROUND(I141*H141,2)</f>
        <v>0</v>
      </c>
      <c r="K141" s="196" t="s">
        <v>427</v>
      </c>
      <c r="L141" s="201"/>
      <c r="M141" s="202" t="s">
        <v>1</v>
      </c>
      <c r="N141" s="203" t="s">
        <v>40</v>
      </c>
      <c r="O141" s="93"/>
      <c r="P141" s="94">
        <f>O141*H141</f>
        <v>0</v>
      </c>
      <c r="Q141" s="94">
        <v>0.11799999999999999</v>
      </c>
      <c r="R141" s="94">
        <f>Q141*H141</f>
        <v>1.7428599999999999</v>
      </c>
      <c r="S141" s="94">
        <v>0</v>
      </c>
      <c r="T141" s="95">
        <f>S141*H141</f>
        <v>0</v>
      </c>
      <c r="U141" s="12"/>
      <c r="V141" s="12"/>
      <c r="W141" s="12"/>
      <c r="X141" s="12"/>
      <c r="Y141" s="12"/>
      <c r="Z141" s="12"/>
      <c r="AA141" s="12"/>
      <c r="AB141" s="12"/>
      <c r="AC141" s="12"/>
      <c r="AD141" s="12"/>
      <c r="AE141" s="12"/>
      <c r="AR141" s="96" t="s">
        <v>109</v>
      </c>
      <c r="AT141" s="96" t="s">
        <v>537</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6421</v>
      </c>
    </row>
    <row r="142" spans="1:65" s="98" customFormat="1">
      <c r="B142" s="99"/>
      <c r="D142" s="100" t="s">
        <v>308</v>
      </c>
      <c r="E142" s="101" t="s">
        <v>1</v>
      </c>
      <c r="F142" s="217" t="s">
        <v>6469</v>
      </c>
      <c r="H142" s="103">
        <v>14.77</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74" customFormat="1" ht="22.9" customHeight="1">
      <c r="B143" s="75"/>
      <c r="D143" s="76" t="s">
        <v>74</v>
      </c>
      <c r="E143" s="169" t="s">
        <v>112</v>
      </c>
      <c r="F143" s="169" t="s">
        <v>821</v>
      </c>
      <c r="J143" s="170">
        <f>BK143</f>
        <v>0</v>
      </c>
      <c r="L143" s="75"/>
      <c r="M143" s="79"/>
      <c r="N143" s="80"/>
      <c r="O143" s="80"/>
      <c r="P143" s="81">
        <f>P144</f>
        <v>0</v>
      </c>
      <c r="Q143" s="80"/>
      <c r="R143" s="81">
        <f>R144</f>
        <v>0</v>
      </c>
      <c r="S143" s="80"/>
      <c r="T143" s="82">
        <f>T144</f>
        <v>0</v>
      </c>
      <c r="AR143" s="76" t="s">
        <v>82</v>
      </c>
      <c r="AT143" s="83" t="s">
        <v>74</v>
      </c>
      <c r="AU143" s="83" t="s">
        <v>82</v>
      </c>
      <c r="AY143" s="76" t="s">
        <v>302</v>
      </c>
      <c r="BK143" s="84">
        <f>BK144</f>
        <v>0</v>
      </c>
    </row>
    <row r="144" spans="1:65" s="15" customFormat="1" ht="21.75" customHeight="1">
      <c r="A144" s="12"/>
      <c r="B144" s="13"/>
      <c r="C144" s="85" t="s">
        <v>103</v>
      </c>
      <c r="D144" s="85" t="s">
        <v>303</v>
      </c>
      <c r="E144" s="86" t="s">
        <v>3996</v>
      </c>
      <c r="F144" s="87" t="s">
        <v>3997</v>
      </c>
      <c r="G144" s="88" t="s">
        <v>518</v>
      </c>
      <c r="H144" s="89">
        <v>4.1609999999999996</v>
      </c>
      <c r="I144" s="3"/>
      <c r="J144" s="90">
        <f>ROUND(I144*H144,2)</f>
        <v>0</v>
      </c>
      <c r="K144" s="87" t="s">
        <v>427</v>
      </c>
      <c r="L144" s="13"/>
      <c r="M144" s="207" t="s">
        <v>1</v>
      </c>
      <c r="N144" s="208" t="s">
        <v>40</v>
      </c>
      <c r="O144" s="209"/>
      <c r="P144" s="210">
        <f>O144*H144</f>
        <v>0</v>
      </c>
      <c r="Q144" s="210">
        <v>0</v>
      </c>
      <c r="R144" s="210">
        <f>Q144*H144</f>
        <v>0</v>
      </c>
      <c r="S144" s="210">
        <v>0</v>
      </c>
      <c r="T144" s="211">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6422</v>
      </c>
    </row>
    <row r="145" spans="1:31" s="15" customFormat="1" ht="6.95" customHeight="1">
      <c r="A145" s="12"/>
      <c r="B145" s="43"/>
      <c r="C145" s="44"/>
      <c r="D145" s="44"/>
      <c r="E145" s="44"/>
      <c r="F145" s="44"/>
      <c r="G145" s="44"/>
      <c r="H145" s="44"/>
      <c r="I145" s="44"/>
      <c r="J145" s="44"/>
      <c r="K145" s="44"/>
      <c r="L145" s="13"/>
      <c r="M145" s="12"/>
      <c r="O145" s="12"/>
      <c r="P145" s="12"/>
      <c r="Q145" s="12"/>
      <c r="R145" s="12"/>
      <c r="S145" s="12"/>
      <c r="T145" s="12"/>
      <c r="U145" s="12"/>
      <c r="V145" s="12"/>
      <c r="W145" s="12"/>
      <c r="X145" s="12"/>
      <c r="Y145" s="12"/>
      <c r="Z145" s="12"/>
      <c r="AA145" s="12"/>
      <c r="AB145" s="12"/>
      <c r="AC145" s="12"/>
      <c r="AD145" s="12"/>
      <c r="AE145" s="12"/>
    </row>
  </sheetData>
  <sheetProtection algorithmName="SHA-512" hashValue="z+JhtsU/zXKRWlZIfaif4yPmk4ylgeXAYX102x+ZPO+Rb9sxg3EMhDxQmKC60HMlvIpazRpbOL+Kb1jsl8AlVg==" saltValue="fWq99qFD/BqRTnMvwQkC0Q==" spinCount="100000" sheet="1" objects="1" scenarios="1" autoFilter="0"/>
  <protectedRanges>
    <protectedRange sqref="I131 I134 I137 I139 I141 I144" name="Oblast1"/>
  </protectedRanges>
  <autoFilter ref="C127:K144"/>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1"/>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275</v>
      </c>
      <c r="AZ2" s="163" t="s">
        <v>338</v>
      </c>
      <c r="BA2" s="163" t="s">
        <v>338</v>
      </c>
      <c r="BB2" s="163" t="s">
        <v>1</v>
      </c>
      <c r="BC2" s="163" t="s">
        <v>5857</v>
      </c>
      <c r="BD2" s="163" t="s">
        <v>84</v>
      </c>
    </row>
    <row r="3" spans="1:56" ht="6.95" customHeight="1">
      <c r="B3" s="6"/>
      <c r="C3" s="7"/>
      <c r="D3" s="7"/>
      <c r="E3" s="7"/>
      <c r="F3" s="7"/>
      <c r="G3" s="7"/>
      <c r="H3" s="7"/>
      <c r="I3" s="7"/>
      <c r="J3" s="7"/>
      <c r="K3" s="7"/>
      <c r="L3" s="8"/>
      <c r="AT3" s="5" t="s">
        <v>84</v>
      </c>
      <c r="AZ3" s="163" t="s">
        <v>344</v>
      </c>
      <c r="BA3" s="163" t="s">
        <v>344</v>
      </c>
      <c r="BB3" s="163" t="s">
        <v>1</v>
      </c>
      <c r="BC3" s="163" t="s">
        <v>5858</v>
      </c>
      <c r="BD3" s="163" t="s">
        <v>84</v>
      </c>
    </row>
    <row r="4" spans="1:56" ht="24.95" customHeight="1">
      <c r="B4" s="8"/>
      <c r="D4" s="9" t="s">
        <v>278</v>
      </c>
      <c r="L4" s="8"/>
      <c r="M4" s="10" t="s">
        <v>10</v>
      </c>
      <c r="AT4" s="5" t="s">
        <v>3</v>
      </c>
      <c r="AZ4" s="163" t="s">
        <v>3621</v>
      </c>
      <c r="BA4" s="163" t="s">
        <v>3621</v>
      </c>
      <c r="BB4" s="163" t="s">
        <v>1</v>
      </c>
      <c r="BC4" s="163" t="s">
        <v>5861</v>
      </c>
      <c r="BD4" s="163" t="s">
        <v>84</v>
      </c>
    </row>
    <row r="5" spans="1:56" ht="6.95" customHeight="1">
      <c r="B5" s="8"/>
      <c r="L5" s="8"/>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4328</v>
      </c>
      <c r="F9" s="273"/>
      <c r="G9" s="273"/>
      <c r="H9" s="273"/>
      <c r="L9" s="8"/>
    </row>
    <row r="10" spans="1:56" ht="12" customHeight="1">
      <c r="B10" s="8"/>
      <c r="D10" s="11" t="s">
        <v>337</v>
      </c>
      <c r="L10" s="8"/>
    </row>
    <row r="11" spans="1:56" s="15" customFormat="1" ht="16.5" customHeight="1">
      <c r="A11" s="12"/>
      <c r="B11" s="13"/>
      <c r="C11" s="12"/>
      <c r="D11" s="12"/>
      <c r="E11" s="292" t="s">
        <v>6248</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6423</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ROUND((SUM(BE128:BE170)),  2)</f>
        <v>0</v>
      </c>
      <c r="G37" s="12"/>
      <c r="H37" s="12"/>
      <c r="I37" s="28">
        <v>0.21</v>
      </c>
      <c r="J37" s="27">
        <f>ROUND(((SUM(BE128:BE170))*I37),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ROUND((SUM(BF128:BF170)),  2)</f>
        <v>0</v>
      </c>
      <c r="G38" s="12"/>
      <c r="H38" s="12"/>
      <c r="I38" s="28">
        <v>0.15</v>
      </c>
      <c r="J38" s="27">
        <f>ROUND(((SUM(BF128:BF170))*I38),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ROUND((SUM(BG128:BG170)),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ROUND((SUM(BH128:BH170)),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ROUND((SUM(BI128:BI170)),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6248</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11 - DSO 02.4.11 Opravy komunikací a zp. ploch - vodovod - přípojky- řad 1-KN- zemní moduly,kašny,pítka</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J166</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4328</v>
      </c>
      <c r="F116" s="273"/>
      <c r="G116" s="273"/>
      <c r="H116" s="273"/>
      <c r="L116" s="8"/>
    </row>
    <row r="117" spans="1:63" ht="12" customHeight="1">
      <c r="B117" s="8"/>
      <c r="C117" s="11" t="s">
        <v>337</v>
      </c>
      <c r="L117" s="8"/>
    </row>
    <row r="118" spans="1:63" s="15" customFormat="1" ht="16.5" customHeight="1">
      <c r="A118" s="12"/>
      <c r="B118" s="13"/>
      <c r="C118" s="12"/>
      <c r="D118" s="12"/>
      <c r="E118" s="292" t="s">
        <v>6248</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11 - DSO 02.4.11 Opravy komunikací a zp. ploch - vodovod - přípojky- řad 1-KN- zemní moduly,kašny,pítka</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43.282888</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P130+P136+P166</f>
        <v>0</v>
      </c>
      <c r="Q129" s="80"/>
      <c r="R129" s="81">
        <f>R130+R136+R166</f>
        <v>43.282888</v>
      </c>
      <c r="S129" s="80"/>
      <c r="T129" s="82">
        <f>T130+T136+T166</f>
        <v>0</v>
      </c>
      <c r="AR129" s="76" t="s">
        <v>82</v>
      </c>
      <c r="AT129" s="83" t="s">
        <v>74</v>
      </c>
      <c r="AU129" s="83" t="s">
        <v>75</v>
      </c>
      <c r="AY129" s="76" t="s">
        <v>302</v>
      </c>
      <c r="BK129" s="84">
        <f>BK130+BK136+BK166</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45.82</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6424</v>
      </c>
    </row>
    <row r="132" spans="1:65" s="98" customFormat="1">
      <c r="B132" s="99"/>
      <c r="D132" s="100" t="s">
        <v>308</v>
      </c>
      <c r="E132" s="101" t="s">
        <v>338</v>
      </c>
      <c r="F132" s="102" t="s">
        <v>6425</v>
      </c>
      <c r="H132" s="103">
        <v>5.36</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c r="B133" s="99"/>
      <c r="D133" s="100" t="s">
        <v>308</v>
      </c>
      <c r="E133" s="101" t="s">
        <v>344</v>
      </c>
      <c r="F133" s="102" t="s">
        <v>6426</v>
      </c>
      <c r="H133" s="103">
        <v>8.94</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3621</v>
      </c>
      <c r="F134" s="102" t="s">
        <v>6427</v>
      </c>
      <c r="H134" s="103">
        <v>31.52</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45.82</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SUM(P137:P165)</f>
        <v>0</v>
      </c>
      <c r="Q136" s="80"/>
      <c r="R136" s="81">
        <f>SUM(R137:R165)</f>
        <v>42.860878</v>
      </c>
      <c r="S136" s="80"/>
      <c r="T136" s="82">
        <f>SUM(T137:T165)</f>
        <v>0</v>
      </c>
      <c r="AR136" s="76" t="s">
        <v>82</v>
      </c>
      <c r="AT136" s="83" t="s">
        <v>74</v>
      </c>
      <c r="AU136" s="83" t="s">
        <v>82</v>
      </c>
      <c r="AY136" s="76" t="s">
        <v>302</v>
      </c>
      <c r="BK136" s="84">
        <f>SUM(BK137:BK165)</f>
        <v>0</v>
      </c>
    </row>
    <row r="137" spans="1:65" s="15" customFormat="1" ht="16.5" customHeight="1">
      <c r="A137" s="12"/>
      <c r="B137" s="13"/>
      <c r="C137" s="85" t="s">
        <v>84</v>
      </c>
      <c r="D137" s="85" t="s">
        <v>303</v>
      </c>
      <c r="E137" s="86" t="s">
        <v>3948</v>
      </c>
      <c r="F137" s="87" t="s">
        <v>3949</v>
      </c>
      <c r="G137" s="88" t="s">
        <v>423</v>
      </c>
      <c r="H137" s="89">
        <v>40.46</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6428</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8.94</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3621</v>
      </c>
      <c r="H140" s="103">
        <v>31.52</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40.46</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5.36</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6429</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5.36</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3958</v>
      </c>
      <c r="F145" s="87" t="s">
        <v>3959</v>
      </c>
      <c r="G145" s="88" t="s">
        <v>423</v>
      </c>
      <c r="H145" s="89">
        <v>40.46</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6430</v>
      </c>
    </row>
    <row r="146" spans="1:65" s="98" customFormat="1">
      <c r="B146" s="99"/>
      <c r="D146" s="100" t="s">
        <v>308</v>
      </c>
      <c r="E146" s="101" t="s">
        <v>1</v>
      </c>
      <c r="F146" s="102" t="s">
        <v>344</v>
      </c>
      <c r="H146" s="103">
        <v>8.94</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3621</v>
      </c>
      <c r="H147" s="103">
        <v>31.52</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171" customFormat="1">
      <c r="B148" s="172"/>
      <c r="D148" s="100" t="s">
        <v>308</v>
      </c>
      <c r="E148" s="173" t="s">
        <v>1</v>
      </c>
      <c r="F148" s="174" t="s">
        <v>435</v>
      </c>
      <c r="H148" s="175">
        <v>40.46</v>
      </c>
      <c r="L148" s="172"/>
      <c r="M148" s="176"/>
      <c r="N148" s="177"/>
      <c r="O148" s="177"/>
      <c r="P148" s="177"/>
      <c r="Q148" s="177"/>
      <c r="R148" s="177"/>
      <c r="S148" s="177"/>
      <c r="T148" s="178"/>
      <c r="AT148" s="173" t="s">
        <v>308</v>
      </c>
      <c r="AU148" s="173" t="s">
        <v>84</v>
      </c>
      <c r="AV148" s="171" t="s">
        <v>97</v>
      </c>
      <c r="AW148" s="171" t="s">
        <v>31</v>
      </c>
      <c r="AX148" s="171" t="s">
        <v>82</v>
      </c>
      <c r="AY148" s="173" t="s">
        <v>302</v>
      </c>
    </row>
    <row r="149" spans="1:65" s="15" customFormat="1" ht="21.75" customHeight="1">
      <c r="A149" s="12"/>
      <c r="B149" s="13"/>
      <c r="C149" s="85" t="s">
        <v>100</v>
      </c>
      <c r="D149" s="85" t="s">
        <v>303</v>
      </c>
      <c r="E149" s="86" t="s">
        <v>3961</v>
      </c>
      <c r="F149" s="87" t="s">
        <v>3962</v>
      </c>
      <c r="G149" s="88" t="s">
        <v>423</v>
      </c>
      <c r="H149" s="89">
        <v>5.36</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6431</v>
      </c>
    </row>
    <row r="150" spans="1:65" s="98" customFormat="1">
      <c r="B150" s="99"/>
      <c r="D150" s="100" t="s">
        <v>308</v>
      </c>
      <c r="E150" s="101" t="s">
        <v>1</v>
      </c>
      <c r="F150" s="102" t="s">
        <v>338</v>
      </c>
      <c r="H150" s="103">
        <v>5.36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103</v>
      </c>
      <c r="D151" s="85" t="s">
        <v>303</v>
      </c>
      <c r="E151" s="86" t="s">
        <v>3975</v>
      </c>
      <c r="F151" s="87" t="s">
        <v>3976</v>
      </c>
      <c r="G151" s="88" t="s">
        <v>423</v>
      </c>
      <c r="H151" s="89">
        <v>36.880000000000003</v>
      </c>
      <c r="I151" s="3"/>
      <c r="J151" s="90">
        <f>ROUND(I151*H151,2)</f>
        <v>0</v>
      </c>
      <c r="K151" s="87" t="s">
        <v>427</v>
      </c>
      <c r="L151" s="13"/>
      <c r="M151" s="91" t="s">
        <v>1</v>
      </c>
      <c r="N151" s="92" t="s">
        <v>40</v>
      </c>
      <c r="O151" s="93"/>
      <c r="P151" s="94">
        <f>O151*H151</f>
        <v>0</v>
      </c>
      <c r="Q151" s="94">
        <v>0.1837</v>
      </c>
      <c r="R151" s="94">
        <f>Q151*H151</f>
        <v>6.7748560000000007</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6432</v>
      </c>
    </row>
    <row r="152" spans="1:65" s="98" customFormat="1">
      <c r="B152" s="99"/>
      <c r="D152" s="100" t="s">
        <v>308</v>
      </c>
      <c r="E152" s="101" t="s">
        <v>1</v>
      </c>
      <c r="F152" s="102" t="s">
        <v>338</v>
      </c>
      <c r="H152" s="103">
        <v>5.36</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3621</v>
      </c>
      <c r="H153" s="103">
        <v>31.52</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36.880000000000003</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194" t="s">
        <v>106</v>
      </c>
      <c r="D155" s="194" t="s">
        <v>537</v>
      </c>
      <c r="E155" s="195" t="s">
        <v>3978</v>
      </c>
      <c r="F155" s="215" t="s">
        <v>6466</v>
      </c>
      <c r="G155" s="197" t="s">
        <v>518</v>
      </c>
      <c r="H155" s="198">
        <v>1.367</v>
      </c>
      <c r="I155" s="199"/>
      <c r="J155" s="200">
        <f>ROUND(I155*H155,2)</f>
        <v>0</v>
      </c>
      <c r="K155" s="196" t="s">
        <v>1</v>
      </c>
      <c r="L155" s="201"/>
      <c r="M155" s="202" t="s">
        <v>1</v>
      </c>
      <c r="N155" s="203" t="s">
        <v>40</v>
      </c>
      <c r="O155" s="93"/>
      <c r="P155" s="94">
        <f>O155*H155</f>
        <v>0</v>
      </c>
      <c r="Q155" s="94">
        <v>1</v>
      </c>
      <c r="R155" s="94">
        <f>Q155*H155</f>
        <v>1.367</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6433</v>
      </c>
    </row>
    <row r="156" spans="1:65" s="179" customFormat="1">
      <c r="B156" s="180"/>
      <c r="D156" s="100" t="s">
        <v>308</v>
      </c>
      <c r="E156" s="181" t="s">
        <v>1</v>
      </c>
      <c r="F156" s="216" t="s">
        <v>6467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217" t="s">
        <v>3982</v>
      </c>
      <c r="H157" s="103">
        <v>1.367</v>
      </c>
      <c r="L157" s="99"/>
      <c r="M157" s="104"/>
      <c r="N157" s="105"/>
      <c r="O157" s="105"/>
      <c r="P157" s="105"/>
      <c r="Q157" s="105"/>
      <c r="R157" s="105"/>
      <c r="S157" s="105"/>
      <c r="T157" s="106"/>
      <c r="AT157" s="101" t="s">
        <v>308</v>
      </c>
      <c r="AU157" s="101" t="s">
        <v>84</v>
      </c>
      <c r="AV157" s="98" t="s">
        <v>84</v>
      </c>
      <c r="AW157" s="98" t="s">
        <v>31</v>
      </c>
      <c r="AX157" s="98" t="s">
        <v>82</v>
      </c>
      <c r="AY157" s="101" t="s">
        <v>302</v>
      </c>
    </row>
    <row r="158" spans="1:65" s="15" customFormat="1" ht="21.75" customHeight="1">
      <c r="A158" s="12"/>
      <c r="B158" s="13"/>
      <c r="C158" s="194" t="s">
        <v>109</v>
      </c>
      <c r="D158" s="194" t="s">
        <v>537</v>
      </c>
      <c r="E158" s="195" t="s">
        <v>4279</v>
      </c>
      <c r="F158" s="215" t="s">
        <v>4280</v>
      </c>
      <c r="G158" s="197" t="s">
        <v>518</v>
      </c>
      <c r="H158" s="198">
        <v>32.15</v>
      </c>
      <c r="I158" s="199"/>
      <c r="J158" s="200">
        <f>ROUND(I158*H158,2)</f>
        <v>0</v>
      </c>
      <c r="K158" s="196" t="s">
        <v>1</v>
      </c>
      <c r="L158" s="201"/>
      <c r="M158" s="202" t="s">
        <v>1</v>
      </c>
      <c r="N158" s="203" t="s">
        <v>40</v>
      </c>
      <c r="O158" s="93"/>
      <c r="P158" s="94">
        <f>O158*H158</f>
        <v>0</v>
      </c>
      <c r="Q158" s="94">
        <v>1</v>
      </c>
      <c r="R158" s="94">
        <f>Q158*H158</f>
        <v>32.15</v>
      </c>
      <c r="S158" s="94">
        <v>0</v>
      </c>
      <c r="T158" s="95">
        <f>S158*H158</f>
        <v>0</v>
      </c>
      <c r="U158" s="12"/>
      <c r="V158" s="12"/>
      <c r="W158" s="12"/>
      <c r="X158" s="12"/>
      <c r="Y158" s="12"/>
      <c r="Z158" s="12"/>
      <c r="AA158" s="12"/>
      <c r="AB158" s="12"/>
      <c r="AC158" s="12"/>
      <c r="AD158" s="12"/>
      <c r="AE158" s="12"/>
      <c r="AR158" s="96" t="s">
        <v>109</v>
      </c>
      <c r="AT158" s="96" t="s">
        <v>537</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6434</v>
      </c>
    </row>
    <row r="159" spans="1:65" s="179" customFormat="1">
      <c r="B159" s="180"/>
      <c r="D159" s="100" t="s">
        <v>308</v>
      </c>
      <c r="E159" s="181" t="s">
        <v>1</v>
      </c>
      <c r="F159" s="216" t="s">
        <v>3980</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217" t="s">
        <v>4282</v>
      </c>
      <c r="H160" s="103">
        <v>32.15</v>
      </c>
      <c r="L160" s="99"/>
      <c r="M160" s="104"/>
      <c r="N160" s="105"/>
      <c r="O160" s="105"/>
      <c r="P160" s="105"/>
      <c r="Q160" s="105"/>
      <c r="R160" s="105"/>
      <c r="S160" s="105"/>
      <c r="T160" s="106"/>
      <c r="AT160" s="101" t="s">
        <v>308</v>
      </c>
      <c r="AU160" s="101" t="s">
        <v>84</v>
      </c>
      <c r="AV160" s="98" t="s">
        <v>84</v>
      </c>
      <c r="AW160" s="98" t="s">
        <v>31</v>
      </c>
      <c r="AX160" s="98" t="s">
        <v>75</v>
      </c>
      <c r="AY160" s="101" t="s">
        <v>302</v>
      </c>
    </row>
    <row r="161" spans="1:65" s="171" customFormat="1">
      <c r="B161" s="172"/>
      <c r="D161" s="100" t="s">
        <v>308</v>
      </c>
      <c r="E161" s="173" t="s">
        <v>1</v>
      </c>
      <c r="F161" s="219" t="s">
        <v>435</v>
      </c>
      <c r="H161" s="175">
        <v>32.15</v>
      </c>
      <c r="L161" s="172"/>
      <c r="M161" s="176"/>
      <c r="N161" s="177"/>
      <c r="O161" s="177"/>
      <c r="P161" s="177"/>
      <c r="Q161" s="177"/>
      <c r="R161" s="177"/>
      <c r="S161" s="177"/>
      <c r="T161" s="178"/>
      <c r="AT161" s="173" t="s">
        <v>308</v>
      </c>
      <c r="AU161" s="173" t="s">
        <v>84</v>
      </c>
      <c r="AV161" s="171" t="s">
        <v>97</v>
      </c>
      <c r="AW161" s="171" t="s">
        <v>31</v>
      </c>
      <c r="AX161" s="171" t="s">
        <v>82</v>
      </c>
      <c r="AY161" s="173" t="s">
        <v>302</v>
      </c>
    </row>
    <row r="162" spans="1:65" s="15" customFormat="1" ht="21.75" customHeight="1">
      <c r="A162" s="12"/>
      <c r="B162" s="13"/>
      <c r="C162" s="85" t="s">
        <v>112</v>
      </c>
      <c r="D162" s="85" t="s">
        <v>303</v>
      </c>
      <c r="E162" s="86" t="s">
        <v>3983</v>
      </c>
      <c r="F162" s="218" t="s">
        <v>3984</v>
      </c>
      <c r="G162" s="88" t="s">
        <v>423</v>
      </c>
      <c r="H162" s="89">
        <v>8.94</v>
      </c>
      <c r="I162" s="3"/>
      <c r="J162" s="90">
        <f>ROUND(I162*H162,2)</f>
        <v>0</v>
      </c>
      <c r="K162" s="87" t="s">
        <v>427</v>
      </c>
      <c r="L162" s="13"/>
      <c r="M162" s="91" t="s">
        <v>1</v>
      </c>
      <c r="N162" s="92" t="s">
        <v>40</v>
      </c>
      <c r="O162" s="93"/>
      <c r="P162" s="94">
        <f>O162*H162</f>
        <v>0</v>
      </c>
      <c r="Q162" s="94">
        <v>0.16700000000000001</v>
      </c>
      <c r="R162" s="94">
        <f>Q162*H162</f>
        <v>1.49298</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6435</v>
      </c>
    </row>
    <row r="163" spans="1:65" s="98" customFormat="1">
      <c r="B163" s="99"/>
      <c r="D163" s="100" t="s">
        <v>308</v>
      </c>
      <c r="E163" s="101" t="s">
        <v>1</v>
      </c>
      <c r="F163" s="217" t="s">
        <v>344</v>
      </c>
      <c r="H163" s="103">
        <v>8.94</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4" customHeight="1">
      <c r="A164" s="12"/>
      <c r="B164" s="13"/>
      <c r="C164" s="194" t="s">
        <v>115</v>
      </c>
      <c r="D164" s="194" t="s">
        <v>537</v>
      </c>
      <c r="E164" s="195" t="s">
        <v>3986</v>
      </c>
      <c r="F164" s="215" t="s">
        <v>6468</v>
      </c>
      <c r="G164" s="197" t="s">
        <v>423</v>
      </c>
      <c r="H164" s="198">
        <v>9.1189999999999998</v>
      </c>
      <c r="I164" s="199"/>
      <c r="J164" s="200">
        <f>ROUND(I164*H164,2)</f>
        <v>0</v>
      </c>
      <c r="K164" s="196" t="s">
        <v>427</v>
      </c>
      <c r="L164" s="201"/>
      <c r="M164" s="202" t="s">
        <v>1</v>
      </c>
      <c r="N164" s="203" t="s">
        <v>40</v>
      </c>
      <c r="O164" s="93"/>
      <c r="P164" s="94">
        <f>O164*H164</f>
        <v>0</v>
      </c>
      <c r="Q164" s="94">
        <v>0.11799999999999999</v>
      </c>
      <c r="R164" s="94">
        <f>Q164*H164</f>
        <v>1.0760419999999999</v>
      </c>
      <c r="S164" s="94">
        <v>0</v>
      </c>
      <c r="T164" s="95">
        <f>S164*H164</f>
        <v>0</v>
      </c>
      <c r="U164" s="12"/>
      <c r="V164" s="12"/>
      <c r="W164" s="12"/>
      <c r="X164" s="12"/>
      <c r="Y164" s="12"/>
      <c r="Z164" s="12"/>
      <c r="AA164" s="12"/>
      <c r="AB164" s="12"/>
      <c r="AC164" s="12"/>
      <c r="AD164" s="12"/>
      <c r="AE164" s="12"/>
      <c r="AR164" s="96" t="s">
        <v>109</v>
      </c>
      <c r="AT164" s="96" t="s">
        <v>537</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6436</v>
      </c>
    </row>
    <row r="165" spans="1:65" s="98" customFormat="1">
      <c r="B165" s="99"/>
      <c r="D165" s="100" t="s">
        <v>308</v>
      </c>
      <c r="E165" s="101" t="s">
        <v>1</v>
      </c>
      <c r="F165" s="217" t="s">
        <v>6469</v>
      </c>
      <c r="H165" s="103">
        <v>9.1189999999999998</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74" customFormat="1" ht="22.9" customHeight="1">
      <c r="B166" s="75"/>
      <c r="D166" s="76" t="s">
        <v>74</v>
      </c>
      <c r="E166" s="169" t="s">
        <v>112</v>
      </c>
      <c r="F166" s="220" t="s">
        <v>821</v>
      </c>
      <c r="J166" s="170">
        <f>BK166</f>
        <v>0</v>
      </c>
      <c r="L166" s="75"/>
      <c r="M166" s="79"/>
      <c r="N166" s="80"/>
      <c r="O166" s="80"/>
      <c r="P166" s="81">
        <f>SUM(P167:P170)</f>
        <v>0</v>
      </c>
      <c r="Q166" s="80"/>
      <c r="R166" s="81">
        <f>SUM(R167:R170)</f>
        <v>0.42201</v>
      </c>
      <c r="S166" s="80"/>
      <c r="T166" s="82">
        <f>SUM(T167:T170)</f>
        <v>0</v>
      </c>
      <c r="AR166" s="76" t="s">
        <v>82</v>
      </c>
      <c r="AT166" s="83" t="s">
        <v>74</v>
      </c>
      <c r="AU166" s="83" t="s">
        <v>82</v>
      </c>
      <c r="AY166" s="76" t="s">
        <v>302</v>
      </c>
      <c r="BK166" s="84">
        <f>SUM(BK167:BK170)</f>
        <v>0</v>
      </c>
    </row>
    <row r="167" spans="1:65" s="15" customFormat="1" ht="21.75" customHeight="1">
      <c r="A167" s="12"/>
      <c r="B167" s="13"/>
      <c r="C167" s="85" t="s">
        <v>118</v>
      </c>
      <c r="D167" s="85" t="s">
        <v>303</v>
      </c>
      <c r="E167" s="86" t="s">
        <v>3992</v>
      </c>
      <c r="F167" s="87" t="s">
        <v>3993</v>
      </c>
      <c r="G167" s="88" t="s">
        <v>450</v>
      </c>
      <c r="H167" s="89">
        <v>3</v>
      </c>
      <c r="I167" s="3"/>
      <c r="J167" s="90">
        <f>ROUND(I167*H167,2)</f>
        <v>0</v>
      </c>
      <c r="K167" s="87" t="s">
        <v>427</v>
      </c>
      <c r="L167" s="13"/>
      <c r="M167" s="91" t="s">
        <v>1</v>
      </c>
      <c r="N167" s="92" t="s">
        <v>40</v>
      </c>
      <c r="O167" s="93"/>
      <c r="P167" s="94">
        <f>O167*H167</f>
        <v>0</v>
      </c>
      <c r="Q167" s="94">
        <v>0.14066999999999999</v>
      </c>
      <c r="R167" s="94">
        <f>Q167*H167</f>
        <v>0.42201</v>
      </c>
      <c r="S167" s="94">
        <v>0</v>
      </c>
      <c r="T167" s="95">
        <f>S167*H167</f>
        <v>0</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6437</v>
      </c>
    </row>
    <row r="168" spans="1:65" s="179" customFormat="1">
      <c r="B168" s="180"/>
      <c r="D168" s="100" t="s">
        <v>308</v>
      </c>
      <c r="E168" s="181" t="s">
        <v>1</v>
      </c>
      <c r="F168" s="182" t="s">
        <v>4010</v>
      </c>
      <c r="H168" s="181" t="s">
        <v>1</v>
      </c>
      <c r="L168" s="180"/>
      <c r="M168" s="183"/>
      <c r="N168" s="184"/>
      <c r="O168" s="184"/>
      <c r="P168" s="184"/>
      <c r="Q168" s="184"/>
      <c r="R168" s="184"/>
      <c r="S168" s="184"/>
      <c r="T168" s="185"/>
      <c r="AT168" s="181" t="s">
        <v>308</v>
      </c>
      <c r="AU168" s="181" t="s">
        <v>84</v>
      </c>
      <c r="AV168" s="179" t="s">
        <v>82</v>
      </c>
      <c r="AW168" s="179" t="s">
        <v>31</v>
      </c>
      <c r="AX168" s="179" t="s">
        <v>75</v>
      </c>
      <c r="AY168" s="181" t="s">
        <v>302</v>
      </c>
    </row>
    <row r="169" spans="1:65" s="98" customFormat="1">
      <c r="B169" s="99"/>
      <c r="D169" s="100" t="s">
        <v>308</v>
      </c>
      <c r="E169" s="101" t="s">
        <v>1</v>
      </c>
      <c r="F169" s="102" t="s">
        <v>6438</v>
      </c>
      <c r="H169" s="103">
        <v>3</v>
      </c>
      <c r="L169" s="99"/>
      <c r="M169" s="104"/>
      <c r="N169" s="105"/>
      <c r="O169" s="105"/>
      <c r="P169" s="105"/>
      <c r="Q169" s="105"/>
      <c r="R169" s="105"/>
      <c r="S169" s="105"/>
      <c r="T169" s="106"/>
      <c r="AT169" s="101" t="s">
        <v>308</v>
      </c>
      <c r="AU169" s="101" t="s">
        <v>84</v>
      </c>
      <c r="AV169" s="98" t="s">
        <v>84</v>
      </c>
      <c r="AW169" s="98" t="s">
        <v>31</v>
      </c>
      <c r="AX169" s="98" t="s">
        <v>82</v>
      </c>
      <c r="AY169" s="101" t="s">
        <v>302</v>
      </c>
    </row>
    <row r="170" spans="1:65" s="15" customFormat="1" ht="21.75" customHeight="1">
      <c r="A170" s="12"/>
      <c r="B170" s="13"/>
      <c r="C170" s="85" t="s">
        <v>121</v>
      </c>
      <c r="D170" s="85" t="s">
        <v>303</v>
      </c>
      <c r="E170" s="86" t="s">
        <v>3996</v>
      </c>
      <c r="F170" s="87" t="s">
        <v>3997</v>
      </c>
      <c r="G170" s="88" t="s">
        <v>518</v>
      </c>
      <c r="H170" s="89">
        <v>43.283000000000001</v>
      </c>
      <c r="I170" s="3"/>
      <c r="J170" s="90">
        <f>ROUND(I170*H170,2)</f>
        <v>0</v>
      </c>
      <c r="K170" s="87" t="s">
        <v>427</v>
      </c>
      <c r="L170" s="13"/>
      <c r="M170" s="207" t="s">
        <v>1</v>
      </c>
      <c r="N170" s="208" t="s">
        <v>40</v>
      </c>
      <c r="O170" s="209"/>
      <c r="P170" s="210">
        <f>O170*H170</f>
        <v>0</v>
      </c>
      <c r="Q170" s="210">
        <v>0</v>
      </c>
      <c r="R170" s="210">
        <f>Q170*H170</f>
        <v>0</v>
      </c>
      <c r="S170" s="210">
        <v>0</v>
      </c>
      <c r="T170" s="211">
        <f>S170*H170</f>
        <v>0</v>
      </c>
      <c r="U170" s="12"/>
      <c r="V170" s="12"/>
      <c r="W170" s="12"/>
      <c r="X170" s="12"/>
      <c r="Y170" s="12"/>
      <c r="Z170" s="12"/>
      <c r="AA170" s="12"/>
      <c r="AB170" s="12"/>
      <c r="AC170" s="12"/>
      <c r="AD170" s="12"/>
      <c r="AE170" s="12"/>
      <c r="AR170" s="96" t="s">
        <v>97</v>
      </c>
      <c r="AT170" s="96" t="s">
        <v>303</v>
      </c>
      <c r="AU170" s="96" t="s">
        <v>84</v>
      </c>
      <c r="AY170" s="5" t="s">
        <v>302</v>
      </c>
      <c r="BE170" s="97">
        <f>IF(N170="základní",J170,0)</f>
        <v>0</v>
      </c>
      <c r="BF170" s="97">
        <f>IF(N170="snížená",J170,0)</f>
        <v>0</v>
      </c>
      <c r="BG170" s="97">
        <f>IF(N170="zákl. přenesená",J170,0)</f>
        <v>0</v>
      </c>
      <c r="BH170" s="97">
        <f>IF(N170="sníž. přenesená",J170,0)</f>
        <v>0</v>
      </c>
      <c r="BI170" s="97">
        <f>IF(N170="nulová",J170,0)</f>
        <v>0</v>
      </c>
      <c r="BJ170" s="5" t="s">
        <v>82</v>
      </c>
      <c r="BK170" s="97">
        <f>ROUND(I170*H170,2)</f>
        <v>0</v>
      </c>
      <c r="BL170" s="5" t="s">
        <v>97</v>
      </c>
      <c r="BM170" s="96" t="s">
        <v>6439</v>
      </c>
    </row>
    <row r="171" spans="1:65" s="15" customFormat="1" ht="6.95" customHeight="1">
      <c r="A171" s="12"/>
      <c r="B171" s="43"/>
      <c r="C171" s="44"/>
      <c r="D171" s="44"/>
      <c r="E171" s="44"/>
      <c r="F171" s="44"/>
      <c r="G171" s="44"/>
      <c r="H171" s="44"/>
      <c r="I171" s="44"/>
      <c r="J171" s="44"/>
      <c r="K171" s="44"/>
      <c r="L171" s="13"/>
      <c r="M171" s="12"/>
      <c r="O171" s="12"/>
      <c r="P171" s="12"/>
      <c r="Q171" s="12"/>
      <c r="R171" s="12"/>
      <c r="S171" s="12"/>
      <c r="T171" s="12"/>
      <c r="U171" s="12"/>
      <c r="V171" s="12"/>
      <c r="W171" s="12"/>
      <c r="X171" s="12"/>
      <c r="Y171" s="12"/>
      <c r="Z171" s="12"/>
      <c r="AA171" s="12"/>
      <c r="AB171" s="12"/>
      <c r="AC171" s="12"/>
      <c r="AD171" s="12"/>
      <c r="AE171" s="12"/>
    </row>
  </sheetData>
  <sheetProtection algorithmName="SHA-512" hashValue="Z4elkxGPpdBe1Tx3EDJqoqn3vDqUc7sAu9qqGwoEZNHMVgWlRcwsVwL+CwNRr4SbFC/HTaVZNYx6x8atUD3jEQ==" saltValue="9suW++fyLGPcRej/rP/G+A==" spinCount="100000" sheet="1" objects="1" scenarios="1" autoFilter="0"/>
  <protectedRanges>
    <protectedRange sqref="I131 I137 I142 I145 I149 I151 I155 I158 I162 I164 I167 I170" name="Oblast1"/>
  </protectedRanges>
  <autoFilter ref="C127:K17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7"/>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72" t="s">
        <v>5</v>
      </c>
      <c r="M2" s="273"/>
      <c r="N2" s="273"/>
      <c r="O2" s="273"/>
      <c r="P2" s="273"/>
      <c r="Q2" s="273"/>
      <c r="R2" s="273"/>
      <c r="S2" s="273"/>
      <c r="T2" s="273"/>
      <c r="U2" s="273"/>
      <c r="V2" s="273"/>
      <c r="AT2" s="5" t="s">
        <v>277</v>
      </c>
      <c r="AZ2" s="163" t="s">
        <v>330</v>
      </c>
      <c r="BA2" s="163" t="s">
        <v>330</v>
      </c>
      <c r="BB2" s="163" t="s">
        <v>1</v>
      </c>
      <c r="BC2" s="163" t="s">
        <v>6055</v>
      </c>
      <c r="BD2" s="163" t="s">
        <v>84</v>
      </c>
    </row>
    <row r="3" spans="1:56" ht="6.95" customHeight="1">
      <c r="B3" s="6"/>
      <c r="C3" s="7"/>
      <c r="D3" s="7"/>
      <c r="E3" s="7"/>
      <c r="F3" s="7"/>
      <c r="G3" s="7"/>
      <c r="H3" s="7"/>
      <c r="I3" s="7"/>
      <c r="J3" s="7"/>
      <c r="K3" s="7"/>
      <c r="L3" s="8"/>
      <c r="AT3" s="5" t="s">
        <v>84</v>
      </c>
      <c r="AZ3" s="163" t="s">
        <v>335</v>
      </c>
      <c r="BA3" s="163" t="s">
        <v>335</v>
      </c>
      <c r="BB3" s="163" t="s">
        <v>1</v>
      </c>
      <c r="BC3" s="163" t="s">
        <v>5633</v>
      </c>
      <c r="BD3" s="163" t="s">
        <v>84</v>
      </c>
    </row>
    <row r="4" spans="1:56" ht="24.95" customHeight="1">
      <c r="B4" s="8"/>
      <c r="D4" s="9" t="s">
        <v>278</v>
      </c>
      <c r="L4" s="8"/>
      <c r="M4" s="10" t="s">
        <v>10</v>
      </c>
      <c r="AT4" s="5" t="s">
        <v>3</v>
      </c>
      <c r="AZ4" s="163" t="s">
        <v>344</v>
      </c>
      <c r="BA4" s="163" t="s">
        <v>344</v>
      </c>
      <c r="BB4" s="163" t="s">
        <v>1</v>
      </c>
      <c r="BC4" s="163" t="s">
        <v>6057</v>
      </c>
      <c r="BD4" s="163" t="s">
        <v>84</v>
      </c>
    </row>
    <row r="5" spans="1:56" ht="6.95" customHeight="1">
      <c r="B5" s="8"/>
      <c r="L5" s="8"/>
      <c r="AZ5" s="163" t="s">
        <v>3621</v>
      </c>
      <c r="BA5" s="163" t="s">
        <v>3621</v>
      </c>
      <c r="BB5" s="163" t="s">
        <v>1</v>
      </c>
      <c r="BC5" s="163" t="s">
        <v>6060</v>
      </c>
      <c r="BD5" s="163" t="s">
        <v>84</v>
      </c>
    </row>
    <row r="6" spans="1:56" ht="12" customHeight="1">
      <c r="B6" s="8"/>
      <c r="D6" s="11" t="s">
        <v>16</v>
      </c>
      <c r="L6" s="8"/>
    </row>
    <row r="7" spans="1:56" ht="16.5" customHeight="1">
      <c r="B7" s="8"/>
      <c r="E7" s="289" t="str">
        <f>'Rekapitulace stavby'!K6</f>
        <v>Třebíč, Karlovo náměstí, Rekonstrukce vodovodu a kanalizace</v>
      </c>
      <c r="F7" s="290"/>
      <c r="G7" s="290"/>
      <c r="H7" s="290"/>
      <c r="L7" s="8"/>
    </row>
    <row r="8" spans="1:56" ht="12.75">
      <c r="B8" s="8"/>
      <c r="D8" s="11" t="s">
        <v>279</v>
      </c>
      <c r="L8" s="8"/>
    </row>
    <row r="9" spans="1:56" ht="16.5" customHeight="1">
      <c r="B9" s="8"/>
      <c r="E9" s="289" t="s">
        <v>4328</v>
      </c>
      <c r="F9" s="273"/>
      <c r="G9" s="273"/>
      <c r="H9" s="273"/>
      <c r="L9" s="8"/>
    </row>
    <row r="10" spans="1:56" ht="12" customHeight="1">
      <c r="B10" s="8"/>
      <c r="D10" s="11" t="s">
        <v>337</v>
      </c>
      <c r="L10" s="8"/>
    </row>
    <row r="11" spans="1:56" s="15" customFormat="1" ht="16.5" customHeight="1">
      <c r="A11" s="12"/>
      <c r="B11" s="13"/>
      <c r="C11" s="12"/>
      <c r="D11" s="12"/>
      <c r="E11" s="292" t="s">
        <v>6248</v>
      </c>
      <c r="F11" s="288"/>
      <c r="G11" s="288"/>
      <c r="H11" s="288"/>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65" t="s">
        <v>6440</v>
      </c>
      <c r="F13" s="288"/>
      <c r="G13" s="288"/>
      <c r="H13" s="288"/>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1" t="str">
        <f>'Rekapitulace stavby'!E14</f>
        <v>Vyplň údaj</v>
      </c>
      <c r="F22" s="277"/>
      <c r="G22" s="277"/>
      <c r="H22" s="277"/>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81" t="s">
        <v>1</v>
      </c>
      <c r="F31" s="281"/>
      <c r="G31" s="281"/>
      <c r="H31" s="281"/>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ROUND((SUM(BE128:BE186)),  2)</f>
        <v>0</v>
      </c>
      <c r="G37" s="12"/>
      <c r="H37" s="12"/>
      <c r="I37" s="28">
        <v>0.21</v>
      </c>
      <c r="J37" s="27">
        <f>ROUND(((SUM(BE128:BE186))*I37),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ROUND((SUM(BF128:BF186)),  2)</f>
        <v>0</v>
      </c>
      <c r="G38" s="12"/>
      <c r="H38" s="12"/>
      <c r="I38" s="28">
        <v>0.15</v>
      </c>
      <c r="J38" s="27">
        <f>ROUND(((SUM(BF128:BF186))*I38),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ROUND((SUM(BG128:BG186)),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ROUND((SUM(BH128:BH186)),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ROUND((SUM(BI128:BI186)),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89" t="str">
        <f>E7</f>
        <v>Třebíč, Karlovo náměstí, Rekonstrukce vodovodu a kanalizace</v>
      </c>
      <c r="F85" s="290"/>
      <c r="G85" s="290"/>
      <c r="H85" s="290"/>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89" t="s">
        <v>4328</v>
      </c>
      <c r="F87" s="273"/>
      <c r="G87" s="273"/>
      <c r="H87" s="273"/>
      <c r="L87" s="8"/>
    </row>
    <row r="88" spans="1:31" ht="12" customHeight="1">
      <c r="B88" s="8"/>
      <c r="C88" s="11" t="s">
        <v>337</v>
      </c>
      <c r="L88" s="8"/>
    </row>
    <row r="89" spans="1:31" s="15" customFormat="1" ht="16.5" customHeight="1">
      <c r="A89" s="12"/>
      <c r="B89" s="13"/>
      <c r="C89" s="12"/>
      <c r="D89" s="12"/>
      <c r="E89" s="292" t="s">
        <v>6248</v>
      </c>
      <c r="F89" s="288"/>
      <c r="G89" s="288"/>
      <c r="H89" s="288"/>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65" t="str">
        <f>E13</f>
        <v>12 - DSO 02.4.12 Opravy komunikací a zp. ploch - vodovod - přípojky- řad 2-KN- zemní moduly,kašny,pítka</v>
      </c>
      <c r="F91" s="288"/>
      <c r="G91" s="288"/>
      <c r="H91" s="288"/>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J137</f>
        <v>0</v>
      </c>
      <c r="L103" s="165"/>
    </row>
    <row r="104" spans="1:47" s="153" customFormat="1" ht="19.899999999999999" customHeight="1">
      <c r="B104" s="165"/>
      <c r="D104" s="166" t="s">
        <v>407</v>
      </c>
      <c r="E104" s="167"/>
      <c r="F104" s="167"/>
      <c r="G104" s="167"/>
      <c r="H104" s="167"/>
      <c r="I104" s="167"/>
      <c r="J104" s="168">
        <f>J179</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89" t="str">
        <f>E7</f>
        <v>Třebíč, Karlovo náměstí, Rekonstrukce vodovodu a kanalizace</v>
      </c>
      <c r="F114" s="290"/>
      <c r="G114" s="290"/>
      <c r="H114" s="290"/>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89" t="s">
        <v>4328</v>
      </c>
      <c r="F116" s="273"/>
      <c r="G116" s="273"/>
      <c r="H116" s="273"/>
      <c r="L116" s="8"/>
    </row>
    <row r="117" spans="1:63" ht="12" customHeight="1">
      <c r="B117" s="8"/>
      <c r="C117" s="11" t="s">
        <v>337</v>
      </c>
      <c r="L117" s="8"/>
    </row>
    <row r="118" spans="1:63" s="15" customFormat="1" ht="16.5" customHeight="1">
      <c r="A118" s="12"/>
      <c r="B118" s="13"/>
      <c r="C118" s="12"/>
      <c r="D118" s="12"/>
      <c r="E118" s="292" t="s">
        <v>6248</v>
      </c>
      <c r="F118" s="288"/>
      <c r="G118" s="288"/>
      <c r="H118" s="288"/>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65" t="str">
        <f>E13</f>
        <v>12 - DSO 02.4.12 Opravy komunikací a zp. ploch - vodovod - přípojky- řad 2-KN- zemní moduly,kašny,pítka</v>
      </c>
      <c r="F120" s="288"/>
      <c r="G120" s="288"/>
      <c r="H120" s="288"/>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61.579567999999988</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P130+P137+P179</f>
        <v>0</v>
      </c>
      <c r="Q129" s="80"/>
      <c r="R129" s="81">
        <f>R130+R137+R179</f>
        <v>61.579567999999988</v>
      </c>
      <c r="S129" s="80"/>
      <c r="T129" s="82">
        <f>T130+T137+T179</f>
        <v>0</v>
      </c>
      <c r="AR129" s="76" t="s">
        <v>82</v>
      </c>
      <c r="AT129" s="83" t="s">
        <v>74</v>
      </c>
      <c r="AU129" s="83" t="s">
        <v>75</v>
      </c>
      <c r="AY129" s="76" t="s">
        <v>302</v>
      </c>
      <c r="BK129" s="84">
        <f>BK130+BK137+BK179</f>
        <v>0</v>
      </c>
    </row>
    <row r="130" spans="1:65" s="74" customFormat="1" ht="22.9" customHeight="1">
      <c r="B130" s="75"/>
      <c r="D130" s="76" t="s">
        <v>74</v>
      </c>
      <c r="E130" s="169" t="s">
        <v>82</v>
      </c>
      <c r="F130" s="169" t="s">
        <v>412</v>
      </c>
      <c r="J130" s="170">
        <f>BK130</f>
        <v>0</v>
      </c>
      <c r="L130" s="75"/>
      <c r="M130" s="79"/>
      <c r="N130" s="80"/>
      <c r="O130" s="80"/>
      <c r="P130" s="81">
        <f>SUM(P131:P136)</f>
        <v>0</v>
      </c>
      <c r="Q130" s="80"/>
      <c r="R130" s="81">
        <f>SUM(R131:R136)</f>
        <v>0</v>
      </c>
      <c r="S130" s="80"/>
      <c r="T130" s="82">
        <f>SUM(T131:T136)</f>
        <v>0</v>
      </c>
      <c r="AR130" s="76" t="s">
        <v>82</v>
      </c>
      <c r="AT130" s="83" t="s">
        <v>74</v>
      </c>
      <c r="AU130" s="83" t="s">
        <v>82</v>
      </c>
      <c r="AY130" s="76" t="s">
        <v>302</v>
      </c>
      <c r="BK130" s="84">
        <f>SUM(BK131:BK136)</f>
        <v>0</v>
      </c>
    </row>
    <row r="131" spans="1:65" s="15" customFormat="1" ht="16.5" customHeight="1">
      <c r="A131" s="12"/>
      <c r="B131" s="13"/>
      <c r="C131" s="85" t="s">
        <v>82</v>
      </c>
      <c r="D131" s="85" t="s">
        <v>303</v>
      </c>
      <c r="E131" s="86" t="s">
        <v>555</v>
      </c>
      <c r="F131" s="87" t="s">
        <v>556</v>
      </c>
      <c r="G131" s="88" t="s">
        <v>423</v>
      </c>
      <c r="H131" s="89">
        <v>93.54</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6441</v>
      </c>
    </row>
    <row r="132" spans="1:65" s="98" customFormat="1">
      <c r="B132" s="99"/>
      <c r="D132" s="100" t="s">
        <v>308</v>
      </c>
      <c r="E132" s="101" t="s">
        <v>330</v>
      </c>
      <c r="F132" s="102" t="s">
        <v>6442</v>
      </c>
      <c r="H132" s="103">
        <v>19.21</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c r="B133" s="99"/>
      <c r="D133" s="100" t="s">
        <v>308</v>
      </c>
      <c r="E133" s="101" t="s">
        <v>335</v>
      </c>
      <c r="F133" s="102" t="s">
        <v>6443</v>
      </c>
      <c r="H133" s="103">
        <v>2.13</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344</v>
      </c>
      <c r="F134" s="102" t="s">
        <v>6444</v>
      </c>
      <c r="H134" s="103">
        <v>29.45</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98" customFormat="1" ht="22.5">
      <c r="B135" s="99"/>
      <c r="D135" s="100" t="s">
        <v>308</v>
      </c>
      <c r="E135" s="101" t="s">
        <v>3621</v>
      </c>
      <c r="F135" s="102" t="s">
        <v>6445</v>
      </c>
      <c r="H135" s="103">
        <v>42.75</v>
      </c>
      <c r="L135" s="99"/>
      <c r="M135" s="104"/>
      <c r="N135" s="105"/>
      <c r="O135" s="105"/>
      <c r="P135" s="105"/>
      <c r="Q135" s="105"/>
      <c r="R135" s="105"/>
      <c r="S135" s="105"/>
      <c r="T135" s="106"/>
      <c r="AT135" s="101" t="s">
        <v>308</v>
      </c>
      <c r="AU135" s="101" t="s">
        <v>84</v>
      </c>
      <c r="AV135" s="98" t="s">
        <v>84</v>
      </c>
      <c r="AW135" s="98" t="s">
        <v>31</v>
      </c>
      <c r="AX135" s="98" t="s">
        <v>75</v>
      </c>
      <c r="AY135" s="101" t="s">
        <v>302</v>
      </c>
    </row>
    <row r="136" spans="1:65" s="171" customFormat="1">
      <c r="B136" s="172"/>
      <c r="D136" s="100" t="s">
        <v>308</v>
      </c>
      <c r="E136" s="173" t="s">
        <v>1</v>
      </c>
      <c r="F136" s="174" t="s">
        <v>435</v>
      </c>
      <c r="H136" s="175">
        <v>93.54</v>
      </c>
      <c r="L136" s="172"/>
      <c r="M136" s="176"/>
      <c r="N136" s="177"/>
      <c r="O136" s="177"/>
      <c r="P136" s="177"/>
      <c r="Q136" s="177"/>
      <c r="R136" s="177"/>
      <c r="S136" s="177"/>
      <c r="T136" s="178"/>
      <c r="AT136" s="173" t="s">
        <v>308</v>
      </c>
      <c r="AU136" s="173" t="s">
        <v>84</v>
      </c>
      <c r="AV136" s="171" t="s">
        <v>97</v>
      </c>
      <c r="AW136" s="171" t="s">
        <v>31</v>
      </c>
      <c r="AX136" s="171" t="s">
        <v>82</v>
      </c>
      <c r="AY136" s="173" t="s">
        <v>302</v>
      </c>
    </row>
    <row r="137" spans="1:65" s="74" customFormat="1" ht="22.9" customHeight="1">
      <c r="B137" s="75"/>
      <c r="D137" s="76" t="s">
        <v>74</v>
      </c>
      <c r="E137" s="169" t="s">
        <v>100</v>
      </c>
      <c r="F137" s="169" t="s">
        <v>3947</v>
      </c>
      <c r="J137" s="170">
        <f>BK137</f>
        <v>0</v>
      </c>
      <c r="L137" s="75"/>
      <c r="M137" s="79"/>
      <c r="N137" s="80"/>
      <c r="O137" s="80"/>
      <c r="P137" s="81">
        <f>SUM(P138:P178)</f>
        <v>0</v>
      </c>
      <c r="Q137" s="80"/>
      <c r="R137" s="81">
        <f>SUM(R138:R178)</f>
        <v>60.85520799999999</v>
      </c>
      <c r="S137" s="80"/>
      <c r="T137" s="82">
        <f>SUM(T138:T178)</f>
        <v>0</v>
      </c>
      <c r="AR137" s="76" t="s">
        <v>82</v>
      </c>
      <c r="AT137" s="83" t="s">
        <v>74</v>
      </c>
      <c r="AU137" s="83" t="s">
        <v>82</v>
      </c>
      <c r="AY137" s="76" t="s">
        <v>302</v>
      </c>
      <c r="BK137" s="84">
        <f>SUM(BK138:BK178)</f>
        <v>0</v>
      </c>
    </row>
    <row r="138" spans="1:65" s="15" customFormat="1" ht="16.5" customHeight="1">
      <c r="A138" s="12"/>
      <c r="B138" s="13"/>
      <c r="C138" s="85" t="s">
        <v>84</v>
      </c>
      <c r="D138" s="85" t="s">
        <v>303</v>
      </c>
      <c r="E138" s="86" t="s">
        <v>3948</v>
      </c>
      <c r="F138" s="87" t="s">
        <v>3949</v>
      </c>
      <c r="G138" s="88" t="s">
        <v>423</v>
      </c>
      <c r="H138" s="89">
        <v>72.2</v>
      </c>
      <c r="I138" s="3"/>
      <c r="J138" s="90">
        <f>ROUND(I138*H138,2)</f>
        <v>0</v>
      </c>
      <c r="K138" s="87" t="s">
        <v>427</v>
      </c>
      <c r="L138" s="13"/>
      <c r="M138" s="91" t="s">
        <v>1</v>
      </c>
      <c r="N138" s="92" t="s">
        <v>40</v>
      </c>
      <c r="O138" s="93"/>
      <c r="P138" s="94">
        <f>O138*H138</f>
        <v>0</v>
      </c>
      <c r="Q138" s="94">
        <v>0</v>
      </c>
      <c r="R138" s="94">
        <f>Q138*H138</f>
        <v>0</v>
      </c>
      <c r="S138" s="94">
        <v>0</v>
      </c>
      <c r="T138" s="95">
        <f>S138*H138</f>
        <v>0</v>
      </c>
      <c r="U138" s="12"/>
      <c r="V138" s="12"/>
      <c r="W138" s="12"/>
      <c r="X138" s="12"/>
      <c r="Y138" s="12"/>
      <c r="Z138" s="12"/>
      <c r="AA138" s="12"/>
      <c r="AB138" s="12"/>
      <c r="AC138" s="12"/>
      <c r="AD138" s="12"/>
      <c r="AE138" s="12"/>
      <c r="AR138" s="96" t="s">
        <v>97</v>
      </c>
      <c r="AT138" s="96" t="s">
        <v>303</v>
      </c>
      <c r="AU138" s="96" t="s">
        <v>84</v>
      </c>
      <c r="AY138" s="5" t="s">
        <v>302</v>
      </c>
      <c r="BE138" s="97">
        <f>IF(N138="základní",J138,0)</f>
        <v>0</v>
      </c>
      <c r="BF138" s="97">
        <f>IF(N138="snížená",J138,0)</f>
        <v>0</v>
      </c>
      <c r="BG138" s="97">
        <f>IF(N138="zákl. přenesená",J138,0)</f>
        <v>0</v>
      </c>
      <c r="BH138" s="97">
        <f>IF(N138="sníž. přenesená",J138,0)</f>
        <v>0</v>
      </c>
      <c r="BI138" s="97">
        <f>IF(N138="nulová",J138,0)</f>
        <v>0</v>
      </c>
      <c r="BJ138" s="5" t="s">
        <v>82</v>
      </c>
      <c r="BK138" s="97">
        <f>ROUND(I138*H138,2)</f>
        <v>0</v>
      </c>
      <c r="BL138" s="5" t="s">
        <v>97</v>
      </c>
      <c r="BM138" s="96" t="s">
        <v>6446</v>
      </c>
    </row>
    <row r="139" spans="1:65" s="179" customFormat="1">
      <c r="B139" s="180"/>
      <c r="D139" s="100" t="s">
        <v>308</v>
      </c>
      <c r="E139" s="181" t="s">
        <v>1</v>
      </c>
      <c r="F139" s="182" t="s">
        <v>3951</v>
      </c>
      <c r="H139" s="181" t="s">
        <v>1</v>
      </c>
      <c r="L139" s="180"/>
      <c r="M139" s="183"/>
      <c r="N139" s="184"/>
      <c r="O139" s="184"/>
      <c r="P139" s="184"/>
      <c r="Q139" s="184"/>
      <c r="R139" s="184"/>
      <c r="S139" s="184"/>
      <c r="T139" s="185"/>
      <c r="AT139" s="181" t="s">
        <v>308</v>
      </c>
      <c r="AU139" s="181" t="s">
        <v>84</v>
      </c>
      <c r="AV139" s="179" t="s">
        <v>82</v>
      </c>
      <c r="AW139" s="179" t="s">
        <v>31</v>
      </c>
      <c r="AX139" s="179" t="s">
        <v>75</v>
      </c>
      <c r="AY139" s="181" t="s">
        <v>302</v>
      </c>
    </row>
    <row r="140" spans="1:65" s="98" customFormat="1">
      <c r="B140" s="99"/>
      <c r="D140" s="100" t="s">
        <v>308</v>
      </c>
      <c r="E140" s="101" t="s">
        <v>1</v>
      </c>
      <c r="F140" s="102" t="s">
        <v>344</v>
      </c>
      <c r="H140" s="103">
        <v>29.45</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98" customFormat="1">
      <c r="B141" s="99"/>
      <c r="D141" s="100" t="s">
        <v>308</v>
      </c>
      <c r="E141" s="101" t="s">
        <v>1</v>
      </c>
      <c r="F141" s="102" t="s">
        <v>3621</v>
      </c>
      <c r="H141" s="103">
        <v>42.75</v>
      </c>
      <c r="L141" s="99"/>
      <c r="M141" s="104"/>
      <c r="N141" s="105"/>
      <c r="O141" s="105"/>
      <c r="P141" s="105"/>
      <c r="Q141" s="105"/>
      <c r="R141" s="105"/>
      <c r="S141" s="105"/>
      <c r="T141" s="106"/>
      <c r="AT141" s="101" t="s">
        <v>308</v>
      </c>
      <c r="AU141" s="101" t="s">
        <v>84</v>
      </c>
      <c r="AV141" s="98" t="s">
        <v>84</v>
      </c>
      <c r="AW141" s="98" t="s">
        <v>31</v>
      </c>
      <c r="AX141" s="98" t="s">
        <v>75</v>
      </c>
      <c r="AY141" s="101" t="s">
        <v>302</v>
      </c>
    </row>
    <row r="142" spans="1:65" s="171" customFormat="1">
      <c r="B142" s="172"/>
      <c r="D142" s="100" t="s">
        <v>308</v>
      </c>
      <c r="E142" s="173" t="s">
        <v>1</v>
      </c>
      <c r="F142" s="174" t="s">
        <v>435</v>
      </c>
      <c r="H142" s="175">
        <v>72.2</v>
      </c>
      <c r="L142" s="172"/>
      <c r="M142" s="176"/>
      <c r="N142" s="177"/>
      <c r="O142" s="177"/>
      <c r="P142" s="177"/>
      <c r="Q142" s="177"/>
      <c r="R142" s="177"/>
      <c r="S142" s="177"/>
      <c r="T142" s="178"/>
      <c r="AT142" s="173" t="s">
        <v>308</v>
      </c>
      <c r="AU142" s="173" t="s">
        <v>84</v>
      </c>
      <c r="AV142" s="171" t="s">
        <v>97</v>
      </c>
      <c r="AW142" s="171" t="s">
        <v>31</v>
      </c>
      <c r="AX142" s="171" t="s">
        <v>82</v>
      </c>
      <c r="AY142" s="173" t="s">
        <v>302</v>
      </c>
    </row>
    <row r="143" spans="1:65" s="15" customFormat="1" ht="16.5" customHeight="1">
      <c r="A143" s="12"/>
      <c r="B143" s="13"/>
      <c r="C143" s="85" t="s">
        <v>91</v>
      </c>
      <c r="D143" s="85" t="s">
        <v>303</v>
      </c>
      <c r="E143" s="86" t="s">
        <v>3952</v>
      </c>
      <c r="F143" s="87" t="s">
        <v>3953</v>
      </c>
      <c r="G143" s="88" t="s">
        <v>423</v>
      </c>
      <c r="H143" s="89">
        <v>21.34</v>
      </c>
      <c r="I143" s="3"/>
      <c r="J143" s="90">
        <f>ROUND(I143*H143,2)</f>
        <v>0</v>
      </c>
      <c r="K143" s="87" t="s">
        <v>427</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6447</v>
      </c>
    </row>
    <row r="144" spans="1:65" s="179" customFormat="1">
      <c r="B144" s="180"/>
      <c r="D144" s="100" t="s">
        <v>308</v>
      </c>
      <c r="E144" s="181" t="s">
        <v>1</v>
      </c>
      <c r="F144" s="182" t="s">
        <v>3951</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98" customFormat="1">
      <c r="B145" s="99"/>
      <c r="D145" s="100" t="s">
        <v>308</v>
      </c>
      <c r="E145" s="101" t="s">
        <v>1</v>
      </c>
      <c r="F145" s="102" t="s">
        <v>330</v>
      </c>
      <c r="H145" s="103">
        <v>19.21</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98" customFormat="1">
      <c r="B146" s="99"/>
      <c r="D146" s="100" t="s">
        <v>308</v>
      </c>
      <c r="E146" s="101" t="s">
        <v>1</v>
      </c>
      <c r="F146" s="102" t="s">
        <v>335</v>
      </c>
      <c r="H146" s="103">
        <v>2.13</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171" customFormat="1">
      <c r="B147" s="172"/>
      <c r="D147" s="100" t="s">
        <v>308</v>
      </c>
      <c r="E147" s="173" t="s">
        <v>1</v>
      </c>
      <c r="F147" s="174" t="s">
        <v>435</v>
      </c>
      <c r="H147" s="175">
        <v>21.34</v>
      </c>
      <c r="L147" s="172"/>
      <c r="M147" s="176"/>
      <c r="N147" s="177"/>
      <c r="O147" s="177"/>
      <c r="P147" s="177"/>
      <c r="Q147" s="177"/>
      <c r="R147" s="177"/>
      <c r="S147" s="177"/>
      <c r="T147" s="178"/>
      <c r="AT147" s="173" t="s">
        <v>308</v>
      </c>
      <c r="AU147" s="173" t="s">
        <v>84</v>
      </c>
      <c r="AV147" s="171" t="s">
        <v>97</v>
      </c>
      <c r="AW147" s="171" t="s">
        <v>31</v>
      </c>
      <c r="AX147" s="171" t="s">
        <v>82</v>
      </c>
      <c r="AY147" s="173" t="s">
        <v>302</v>
      </c>
    </row>
    <row r="148" spans="1:65" s="15" customFormat="1" ht="21.75" customHeight="1">
      <c r="A148" s="12"/>
      <c r="B148" s="13"/>
      <c r="C148" s="85" t="s">
        <v>97</v>
      </c>
      <c r="D148" s="85" t="s">
        <v>303</v>
      </c>
      <c r="E148" s="86" t="s">
        <v>3955</v>
      </c>
      <c r="F148" s="87" t="s">
        <v>3956</v>
      </c>
      <c r="G148" s="88" t="s">
        <v>423</v>
      </c>
      <c r="H148" s="89">
        <v>19.21</v>
      </c>
      <c r="I148" s="3"/>
      <c r="J148" s="90">
        <f>ROUND(I148*H148,2)</f>
        <v>0</v>
      </c>
      <c r="K148" s="87" t="s">
        <v>1</v>
      </c>
      <c r="L148" s="13"/>
      <c r="M148" s="91" t="s">
        <v>1</v>
      </c>
      <c r="N148" s="92" t="s">
        <v>40</v>
      </c>
      <c r="O148" s="93"/>
      <c r="P148" s="94">
        <f>O148*H148</f>
        <v>0</v>
      </c>
      <c r="Q148" s="94">
        <v>0</v>
      </c>
      <c r="R148" s="94">
        <f>Q148*H148</f>
        <v>0</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6448</v>
      </c>
    </row>
    <row r="149" spans="1:65" s="98" customFormat="1">
      <c r="B149" s="99"/>
      <c r="D149" s="100" t="s">
        <v>308</v>
      </c>
      <c r="E149" s="101" t="s">
        <v>1</v>
      </c>
      <c r="F149" s="102" t="s">
        <v>330</v>
      </c>
      <c r="H149" s="103">
        <v>19.21</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85" t="s">
        <v>100</v>
      </c>
      <c r="D150" s="85" t="s">
        <v>303</v>
      </c>
      <c r="E150" s="86" t="s">
        <v>3958</v>
      </c>
      <c r="F150" s="87" t="s">
        <v>3959</v>
      </c>
      <c r="G150" s="88" t="s">
        <v>423</v>
      </c>
      <c r="H150" s="89">
        <v>72.2</v>
      </c>
      <c r="I150" s="3"/>
      <c r="J150" s="90">
        <f>ROUND(I150*H150,2)</f>
        <v>0</v>
      </c>
      <c r="K150" s="87" t="s">
        <v>1</v>
      </c>
      <c r="L150" s="13"/>
      <c r="M150" s="91" t="s">
        <v>1</v>
      </c>
      <c r="N150" s="92" t="s">
        <v>40</v>
      </c>
      <c r="O150" s="93"/>
      <c r="P150" s="94">
        <f>O150*H150</f>
        <v>0</v>
      </c>
      <c r="Q150" s="94">
        <v>0</v>
      </c>
      <c r="R150" s="94">
        <f>Q150*H150</f>
        <v>0</v>
      </c>
      <c r="S150" s="94">
        <v>0</v>
      </c>
      <c r="T150" s="95">
        <f>S150*H150</f>
        <v>0</v>
      </c>
      <c r="U150" s="12"/>
      <c r="V150" s="12"/>
      <c r="W150" s="12"/>
      <c r="X150" s="12"/>
      <c r="Y150" s="12"/>
      <c r="Z150" s="12"/>
      <c r="AA150" s="12"/>
      <c r="AB150" s="12"/>
      <c r="AC150" s="12"/>
      <c r="AD150" s="12"/>
      <c r="AE150" s="12"/>
      <c r="AR150" s="96" t="s">
        <v>97</v>
      </c>
      <c r="AT150" s="96" t="s">
        <v>303</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6449</v>
      </c>
    </row>
    <row r="151" spans="1:65" s="98" customFormat="1">
      <c r="B151" s="99"/>
      <c r="D151" s="100" t="s">
        <v>308</v>
      </c>
      <c r="E151" s="101" t="s">
        <v>1</v>
      </c>
      <c r="F151" s="102" t="s">
        <v>344</v>
      </c>
      <c r="H151" s="103">
        <v>29.45</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98" customFormat="1">
      <c r="B152" s="99"/>
      <c r="D152" s="100" t="s">
        <v>308</v>
      </c>
      <c r="E152" s="101" t="s">
        <v>1</v>
      </c>
      <c r="F152" s="102" t="s">
        <v>3621</v>
      </c>
      <c r="H152" s="103">
        <v>42.75</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1</v>
      </c>
      <c r="F153" s="174" t="s">
        <v>435</v>
      </c>
      <c r="H153" s="175">
        <v>72.2</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21.75" customHeight="1">
      <c r="A154" s="12"/>
      <c r="B154" s="13"/>
      <c r="C154" s="85" t="s">
        <v>103</v>
      </c>
      <c r="D154" s="85" t="s">
        <v>303</v>
      </c>
      <c r="E154" s="86" t="s">
        <v>3964</v>
      </c>
      <c r="F154" s="87" t="s">
        <v>3965</v>
      </c>
      <c r="G154" s="88" t="s">
        <v>423</v>
      </c>
      <c r="H154" s="89">
        <v>21.34</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6450</v>
      </c>
    </row>
    <row r="155" spans="1:65" s="179" customFormat="1">
      <c r="B155" s="180"/>
      <c r="D155" s="100" t="s">
        <v>308</v>
      </c>
      <c r="E155" s="181" t="s">
        <v>1</v>
      </c>
      <c r="F155" s="182" t="s">
        <v>3951</v>
      </c>
      <c r="H155" s="181" t="s">
        <v>1</v>
      </c>
      <c r="L155" s="180"/>
      <c r="M155" s="183"/>
      <c r="N155" s="184"/>
      <c r="O155" s="184"/>
      <c r="P155" s="184"/>
      <c r="Q155" s="184"/>
      <c r="R155" s="184"/>
      <c r="S155" s="184"/>
      <c r="T155" s="185"/>
      <c r="AT155" s="181" t="s">
        <v>308</v>
      </c>
      <c r="AU155" s="181" t="s">
        <v>84</v>
      </c>
      <c r="AV155" s="179" t="s">
        <v>82</v>
      </c>
      <c r="AW155" s="179" t="s">
        <v>31</v>
      </c>
      <c r="AX155" s="179" t="s">
        <v>75</v>
      </c>
      <c r="AY155" s="181" t="s">
        <v>302</v>
      </c>
    </row>
    <row r="156" spans="1:65" s="98" customFormat="1">
      <c r="B156" s="99"/>
      <c r="D156" s="100" t="s">
        <v>308</v>
      </c>
      <c r="E156" s="101" t="s">
        <v>1</v>
      </c>
      <c r="F156" s="102" t="s">
        <v>330</v>
      </c>
      <c r="H156" s="103">
        <v>19.21</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98" customFormat="1">
      <c r="B157" s="99"/>
      <c r="D157" s="100" t="s">
        <v>308</v>
      </c>
      <c r="E157" s="101" t="s">
        <v>1</v>
      </c>
      <c r="F157" s="102" t="s">
        <v>335</v>
      </c>
      <c r="H157" s="103">
        <v>2.13</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171" customFormat="1">
      <c r="B158" s="172"/>
      <c r="D158" s="100" t="s">
        <v>308</v>
      </c>
      <c r="E158" s="173" t="s">
        <v>1</v>
      </c>
      <c r="F158" s="174" t="s">
        <v>435</v>
      </c>
      <c r="H158" s="175">
        <v>21.34</v>
      </c>
      <c r="L158" s="172"/>
      <c r="M158" s="176"/>
      <c r="N158" s="177"/>
      <c r="O158" s="177"/>
      <c r="P158" s="177"/>
      <c r="Q158" s="177"/>
      <c r="R158" s="177"/>
      <c r="S158" s="177"/>
      <c r="T158" s="178"/>
      <c r="AT158" s="173" t="s">
        <v>308</v>
      </c>
      <c r="AU158" s="173" t="s">
        <v>84</v>
      </c>
      <c r="AV158" s="171" t="s">
        <v>97</v>
      </c>
      <c r="AW158" s="171" t="s">
        <v>31</v>
      </c>
      <c r="AX158" s="171" t="s">
        <v>82</v>
      </c>
      <c r="AY158" s="173" t="s">
        <v>302</v>
      </c>
    </row>
    <row r="159" spans="1:65" s="15" customFormat="1" ht="21.75" customHeight="1">
      <c r="A159" s="12"/>
      <c r="B159" s="13"/>
      <c r="C159" s="85" t="s">
        <v>106</v>
      </c>
      <c r="D159" s="85" t="s">
        <v>303</v>
      </c>
      <c r="E159" s="86" t="s">
        <v>3967</v>
      </c>
      <c r="F159" s="87" t="s">
        <v>3968</v>
      </c>
      <c r="G159" s="88" t="s">
        <v>423</v>
      </c>
      <c r="H159" s="89">
        <v>38.42</v>
      </c>
      <c r="I159" s="3"/>
      <c r="J159" s="90">
        <f>ROUND(I159*H159,2)</f>
        <v>0</v>
      </c>
      <c r="K159" s="87" t="s">
        <v>427</v>
      </c>
      <c r="L159" s="13"/>
      <c r="M159" s="91" t="s">
        <v>1</v>
      </c>
      <c r="N159" s="92" t="s">
        <v>40</v>
      </c>
      <c r="O159" s="93"/>
      <c r="P159" s="94">
        <f>O159*H159</f>
        <v>0</v>
      </c>
      <c r="Q159" s="94">
        <v>0</v>
      </c>
      <c r="R159" s="94">
        <f>Q159*H159</f>
        <v>0</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6451</v>
      </c>
    </row>
    <row r="160" spans="1:65" s="179" customFormat="1">
      <c r="B160" s="180"/>
      <c r="D160" s="100" t="s">
        <v>308</v>
      </c>
      <c r="E160" s="181" t="s">
        <v>1</v>
      </c>
      <c r="F160" s="182" t="s">
        <v>3970</v>
      </c>
      <c r="H160" s="181" t="s">
        <v>1</v>
      </c>
      <c r="L160" s="180"/>
      <c r="M160" s="183"/>
      <c r="N160" s="184"/>
      <c r="O160" s="184"/>
      <c r="P160" s="184"/>
      <c r="Q160" s="184"/>
      <c r="R160" s="184"/>
      <c r="S160" s="184"/>
      <c r="T160" s="185"/>
      <c r="AT160" s="181" t="s">
        <v>308</v>
      </c>
      <c r="AU160" s="181" t="s">
        <v>84</v>
      </c>
      <c r="AV160" s="179" t="s">
        <v>82</v>
      </c>
      <c r="AW160" s="179" t="s">
        <v>31</v>
      </c>
      <c r="AX160" s="179" t="s">
        <v>75</v>
      </c>
      <c r="AY160" s="181" t="s">
        <v>302</v>
      </c>
    </row>
    <row r="161" spans="1:65" s="98" customFormat="1">
      <c r="B161" s="99"/>
      <c r="D161" s="100" t="s">
        <v>308</v>
      </c>
      <c r="E161" s="101" t="s">
        <v>1</v>
      </c>
      <c r="F161" s="102" t="s">
        <v>3971</v>
      </c>
      <c r="H161" s="103">
        <v>38.42</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109</v>
      </c>
      <c r="D162" s="85" t="s">
        <v>303</v>
      </c>
      <c r="E162" s="86" t="s">
        <v>3972</v>
      </c>
      <c r="F162" s="87" t="s">
        <v>3973</v>
      </c>
      <c r="G162" s="88" t="s">
        <v>423</v>
      </c>
      <c r="H162" s="89">
        <v>19.21</v>
      </c>
      <c r="I162" s="3"/>
      <c r="J162" s="90">
        <f>ROUND(I162*H162,2)</f>
        <v>0</v>
      </c>
      <c r="K162" s="87" t="s">
        <v>1</v>
      </c>
      <c r="L162" s="13"/>
      <c r="M162" s="91" t="s">
        <v>1</v>
      </c>
      <c r="N162" s="92" t="s">
        <v>40</v>
      </c>
      <c r="O162" s="93"/>
      <c r="P162" s="94">
        <f>O162*H162</f>
        <v>0</v>
      </c>
      <c r="Q162" s="94">
        <v>0</v>
      </c>
      <c r="R162" s="94">
        <f>Q162*H162</f>
        <v>0</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6452</v>
      </c>
    </row>
    <row r="163" spans="1:65" s="98" customFormat="1">
      <c r="B163" s="99"/>
      <c r="D163" s="100" t="s">
        <v>308</v>
      </c>
      <c r="E163" s="101" t="s">
        <v>1</v>
      </c>
      <c r="F163" s="102" t="s">
        <v>330</v>
      </c>
      <c r="H163" s="103">
        <v>19.21</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112</v>
      </c>
      <c r="D164" s="85" t="s">
        <v>303</v>
      </c>
      <c r="E164" s="86" t="s">
        <v>3975</v>
      </c>
      <c r="F164" s="87" t="s">
        <v>3976</v>
      </c>
      <c r="G164" s="88" t="s">
        <v>423</v>
      </c>
      <c r="H164" s="89">
        <v>44.88</v>
      </c>
      <c r="I164" s="3"/>
      <c r="J164" s="90">
        <f>ROUND(I164*H164,2)</f>
        <v>0</v>
      </c>
      <c r="K164" s="87" t="s">
        <v>427</v>
      </c>
      <c r="L164" s="13"/>
      <c r="M164" s="91" t="s">
        <v>1</v>
      </c>
      <c r="N164" s="92" t="s">
        <v>40</v>
      </c>
      <c r="O164" s="93"/>
      <c r="P164" s="94">
        <f>O164*H164</f>
        <v>0</v>
      </c>
      <c r="Q164" s="94">
        <v>0.1837</v>
      </c>
      <c r="R164" s="94">
        <f>Q164*H164</f>
        <v>8.2444560000000013</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6453</v>
      </c>
    </row>
    <row r="165" spans="1:65" s="98" customFormat="1">
      <c r="B165" s="99"/>
      <c r="D165" s="100" t="s">
        <v>308</v>
      </c>
      <c r="E165" s="101" t="s">
        <v>1</v>
      </c>
      <c r="F165" s="102" t="s">
        <v>335</v>
      </c>
      <c r="H165" s="103">
        <v>2.13</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3621</v>
      </c>
      <c r="H166" s="103">
        <v>42.75</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71" customFormat="1">
      <c r="B167" s="172"/>
      <c r="D167" s="100" t="s">
        <v>308</v>
      </c>
      <c r="E167" s="173" t="s">
        <v>1</v>
      </c>
      <c r="F167" s="174" t="s">
        <v>435</v>
      </c>
      <c r="H167" s="175">
        <v>44.88</v>
      </c>
      <c r="L167" s="172"/>
      <c r="M167" s="176"/>
      <c r="N167" s="177"/>
      <c r="O167" s="177"/>
      <c r="P167" s="177"/>
      <c r="Q167" s="177"/>
      <c r="R167" s="177"/>
      <c r="S167" s="177"/>
      <c r="T167" s="178"/>
      <c r="AT167" s="173" t="s">
        <v>308</v>
      </c>
      <c r="AU167" s="173" t="s">
        <v>84</v>
      </c>
      <c r="AV167" s="171" t="s">
        <v>97</v>
      </c>
      <c r="AW167" s="171" t="s">
        <v>31</v>
      </c>
      <c r="AX167" s="171" t="s">
        <v>82</v>
      </c>
      <c r="AY167" s="173" t="s">
        <v>302</v>
      </c>
    </row>
    <row r="168" spans="1:65" s="15" customFormat="1" ht="21.75" customHeight="1">
      <c r="A168" s="12"/>
      <c r="B168" s="13"/>
      <c r="C168" s="194" t="s">
        <v>115</v>
      </c>
      <c r="D168" s="194" t="s">
        <v>537</v>
      </c>
      <c r="E168" s="195" t="s">
        <v>3978</v>
      </c>
      <c r="F168" s="215" t="s">
        <v>6466</v>
      </c>
      <c r="G168" s="197" t="s">
        <v>518</v>
      </c>
      <c r="H168" s="198">
        <v>0.54300000000000004</v>
      </c>
      <c r="I168" s="199"/>
      <c r="J168" s="200">
        <f>ROUND(I168*H168,2)</f>
        <v>0</v>
      </c>
      <c r="K168" s="196" t="s">
        <v>1</v>
      </c>
      <c r="L168" s="201"/>
      <c r="M168" s="202" t="s">
        <v>1</v>
      </c>
      <c r="N168" s="203" t="s">
        <v>40</v>
      </c>
      <c r="O168" s="93"/>
      <c r="P168" s="94">
        <f>O168*H168</f>
        <v>0</v>
      </c>
      <c r="Q168" s="94">
        <v>1</v>
      </c>
      <c r="R168" s="94">
        <f>Q168*H168</f>
        <v>0.54300000000000004</v>
      </c>
      <c r="S168" s="94">
        <v>0</v>
      </c>
      <c r="T168" s="95">
        <f>S168*H168</f>
        <v>0</v>
      </c>
      <c r="U168" s="12"/>
      <c r="V168" s="12"/>
      <c r="W168" s="12"/>
      <c r="X168" s="12"/>
      <c r="Y168" s="12"/>
      <c r="Z168" s="12"/>
      <c r="AA168" s="12"/>
      <c r="AB168" s="12"/>
      <c r="AC168" s="12"/>
      <c r="AD168" s="12"/>
      <c r="AE168" s="12"/>
      <c r="AR168" s="96" t="s">
        <v>109</v>
      </c>
      <c r="AT168" s="96" t="s">
        <v>537</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6454</v>
      </c>
    </row>
    <row r="169" spans="1:65" s="179" customFormat="1">
      <c r="B169" s="180"/>
      <c r="D169" s="100" t="s">
        <v>308</v>
      </c>
      <c r="E169" s="181" t="s">
        <v>1</v>
      </c>
      <c r="F169" s="216" t="s">
        <v>6467</v>
      </c>
      <c r="H169" s="181" t="s">
        <v>1</v>
      </c>
      <c r="L169" s="180"/>
      <c r="M169" s="183"/>
      <c r="N169" s="184"/>
      <c r="O169" s="184"/>
      <c r="P169" s="184"/>
      <c r="Q169" s="184"/>
      <c r="R169" s="184"/>
      <c r="S169" s="184"/>
      <c r="T169" s="185"/>
      <c r="AT169" s="181" t="s">
        <v>308</v>
      </c>
      <c r="AU169" s="181" t="s">
        <v>84</v>
      </c>
      <c r="AV169" s="179" t="s">
        <v>82</v>
      </c>
      <c r="AW169" s="179" t="s">
        <v>31</v>
      </c>
      <c r="AX169" s="179" t="s">
        <v>75</v>
      </c>
      <c r="AY169" s="181" t="s">
        <v>302</v>
      </c>
    </row>
    <row r="170" spans="1:65" s="98" customFormat="1">
      <c r="B170" s="99"/>
      <c r="D170" s="100" t="s">
        <v>308</v>
      </c>
      <c r="E170" s="101" t="s">
        <v>1</v>
      </c>
      <c r="F170" s="102" t="s">
        <v>3981</v>
      </c>
      <c r="H170" s="103">
        <v>0.54300000000000004</v>
      </c>
      <c r="L170" s="99"/>
      <c r="M170" s="104"/>
      <c r="N170" s="105"/>
      <c r="O170" s="105"/>
      <c r="P170" s="105"/>
      <c r="Q170" s="105"/>
      <c r="R170" s="105"/>
      <c r="S170" s="105"/>
      <c r="T170" s="106"/>
      <c r="AT170" s="101" t="s">
        <v>308</v>
      </c>
      <c r="AU170" s="101" t="s">
        <v>84</v>
      </c>
      <c r="AV170" s="98" t="s">
        <v>84</v>
      </c>
      <c r="AW170" s="98" t="s">
        <v>31</v>
      </c>
      <c r="AX170" s="98" t="s">
        <v>82</v>
      </c>
      <c r="AY170" s="101" t="s">
        <v>302</v>
      </c>
    </row>
    <row r="171" spans="1:65" s="15" customFormat="1" ht="21.75" customHeight="1">
      <c r="A171" s="12"/>
      <c r="B171" s="13"/>
      <c r="C171" s="194" t="s">
        <v>118</v>
      </c>
      <c r="D171" s="194" t="s">
        <v>537</v>
      </c>
      <c r="E171" s="195" t="s">
        <v>4279</v>
      </c>
      <c r="F171" s="196" t="s">
        <v>4280</v>
      </c>
      <c r="G171" s="197" t="s">
        <v>518</v>
      </c>
      <c r="H171" s="198">
        <v>43.604999999999997</v>
      </c>
      <c r="I171" s="199"/>
      <c r="J171" s="200">
        <f>ROUND(I171*H171,2)</f>
        <v>0</v>
      </c>
      <c r="K171" s="196" t="s">
        <v>1</v>
      </c>
      <c r="L171" s="201"/>
      <c r="M171" s="202" t="s">
        <v>1</v>
      </c>
      <c r="N171" s="203" t="s">
        <v>40</v>
      </c>
      <c r="O171" s="93"/>
      <c r="P171" s="94">
        <f>O171*H171</f>
        <v>0</v>
      </c>
      <c r="Q171" s="94">
        <v>1</v>
      </c>
      <c r="R171" s="94">
        <f>Q171*H171</f>
        <v>43.604999999999997</v>
      </c>
      <c r="S171" s="94">
        <v>0</v>
      </c>
      <c r="T171" s="95">
        <f>S171*H171</f>
        <v>0</v>
      </c>
      <c r="U171" s="12"/>
      <c r="V171" s="12"/>
      <c r="W171" s="12"/>
      <c r="X171" s="12"/>
      <c r="Y171" s="12"/>
      <c r="Z171" s="12"/>
      <c r="AA171" s="12"/>
      <c r="AB171" s="12"/>
      <c r="AC171" s="12"/>
      <c r="AD171" s="12"/>
      <c r="AE171" s="12"/>
      <c r="AR171" s="96" t="s">
        <v>109</v>
      </c>
      <c r="AT171" s="96" t="s">
        <v>537</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6455</v>
      </c>
    </row>
    <row r="172" spans="1:65" s="179" customFormat="1">
      <c r="B172" s="180"/>
      <c r="D172" s="100" t="s">
        <v>308</v>
      </c>
      <c r="E172" s="181" t="s">
        <v>1</v>
      </c>
      <c r="F172" s="182" t="s">
        <v>3980</v>
      </c>
      <c r="H172" s="181" t="s">
        <v>1</v>
      </c>
      <c r="L172" s="180"/>
      <c r="M172" s="183"/>
      <c r="N172" s="184"/>
      <c r="O172" s="184"/>
      <c r="P172" s="184"/>
      <c r="Q172" s="184"/>
      <c r="R172" s="184"/>
      <c r="S172" s="184"/>
      <c r="T172" s="185"/>
      <c r="AT172" s="181" t="s">
        <v>308</v>
      </c>
      <c r="AU172" s="181" t="s">
        <v>84</v>
      </c>
      <c r="AV172" s="179" t="s">
        <v>82</v>
      </c>
      <c r="AW172" s="179" t="s">
        <v>31</v>
      </c>
      <c r="AX172" s="179" t="s">
        <v>75</v>
      </c>
      <c r="AY172" s="181" t="s">
        <v>302</v>
      </c>
    </row>
    <row r="173" spans="1:65" s="98" customFormat="1">
      <c r="B173" s="99"/>
      <c r="D173" s="100" t="s">
        <v>308</v>
      </c>
      <c r="E173" s="101" t="s">
        <v>1</v>
      </c>
      <c r="F173" s="102" t="s">
        <v>4282</v>
      </c>
      <c r="H173" s="103">
        <v>43.604999999999997</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171" customFormat="1">
      <c r="B174" s="172"/>
      <c r="D174" s="100" t="s">
        <v>308</v>
      </c>
      <c r="E174" s="173" t="s">
        <v>1</v>
      </c>
      <c r="F174" s="174" t="s">
        <v>435</v>
      </c>
      <c r="H174" s="175">
        <v>43.604999999999997</v>
      </c>
      <c r="L174" s="172"/>
      <c r="M174" s="176"/>
      <c r="N174" s="177"/>
      <c r="O174" s="177"/>
      <c r="P174" s="177"/>
      <c r="Q174" s="177"/>
      <c r="R174" s="177"/>
      <c r="S174" s="177"/>
      <c r="T174" s="178"/>
      <c r="AT174" s="173" t="s">
        <v>308</v>
      </c>
      <c r="AU174" s="173" t="s">
        <v>84</v>
      </c>
      <c r="AV174" s="171" t="s">
        <v>97</v>
      </c>
      <c r="AW174" s="171" t="s">
        <v>31</v>
      </c>
      <c r="AX174" s="171" t="s">
        <v>82</v>
      </c>
      <c r="AY174" s="173" t="s">
        <v>302</v>
      </c>
    </row>
    <row r="175" spans="1:65" s="15" customFormat="1" ht="21.75" customHeight="1">
      <c r="A175" s="12"/>
      <c r="B175" s="13"/>
      <c r="C175" s="85" t="s">
        <v>121</v>
      </c>
      <c r="D175" s="85" t="s">
        <v>303</v>
      </c>
      <c r="E175" s="86" t="s">
        <v>3983</v>
      </c>
      <c r="F175" s="87" t="s">
        <v>3984</v>
      </c>
      <c r="G175" s="88" t="s">
        <v>423</v>
      </c>
      <c r="H175" s="89">
        <v>29.45</v>
      </c>
      <c r="I175" s="3"/>
      <c r="J175" s="90">
        <f>ROUND(I175*H175,2)</f>
        <v>0</v>
      </c>
      <c r="K175" s="87" t="s">
        <v>427</v>
      </c>
      <c r="L175" s="13"/>
      <c r="M175" s="91" t="s">
        <v>1</v>
      </c>
      <c r="N175" s="92" t="s">
        <v>40</v>
      </c>
      <c r="O175" s="93"/>
      <c r="P175" s="94">
        <f>O175*H175</f>
        <v>0</v>
      </c>
      <c r="Q175" s="94">
        <v>0.16700000000000001</v>
      </c>
      <c r="R175" s="94">
        <f>Q175*H175</f>
        <v>4.9181499999999998</v>
      </c>
      <c r="S175" s="94">
        <v>0</v>
      </c>
      <c r="T175" s="95">
        <f>S175*H175</f>
        <v>0</v>
      </c>
      <c r="U175" s="12"/>
      <c r="V175" s="12"/>
      <c r="W175" s="12"/>
      <c r="X175" s="12"/>
      <c r="Y175" s="12"/>
      <c r="Z175" s="12"/>
      <c r="AA175" s="12"/>
      <c r="AB175" s="12"/>
      <c r="AC175" s="12"/>
      <c r="AD175" s="12"/>
      <c r="AE175" s="12"/>
      <c r="AR175" s="96" t="s">
        <v>97</v>
      </c>
      <c r="AT175" s="96" t="s">
        <v>303</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6456</v>
      </c>
    </row>
    <row r="176" spans="1:65" s="98" customFormat="1">
      <c r="B176" s="99"/>
      <c r="D176" s="100" t="s">
        <v>308</v>
      </c>
      <c r="E176" s="101" t="s">
        <v>1</v>
      </c>
      <c r="F176" s="102" t="s">
        <v>344</v>
      </c>
      <c r="H176" s="103">
        <v>29.45</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15" customFormat="1" ht="24" customHeight="1">
      <c r="A177" s="12"/>
      <c r="B177" s="13"/>
      <c r="C177" s="194" t="s">
        <v>124</v>
      </c>
      <c r="D177" s="194" t="s">
        <v>537</v>
      </c>
      <c r="E177" s="195" t="s">
        <v>3986</v>
      </c>
      <c r="F177" s="215" t="s">
        <v>6468</v>
      </c>
      <c r="G177" s="197" t="s">
        <v>423</v>
      </c>
      <c r="H177" s="198">
        <v>30.039000000000001</v>
      </c>
      <c r="I177" s="199"/>
      <c r="J177" s="200">
        <f>ROUND(I177*H177,2)</f>
        <v>0</v>
      </c>
      <c r="K177" s="196" t="s">
        <v>427</v>
      </c>
      <c r="L177" s="201"/>
      <c r="M177" s="202" t="s">
        <v>1</v>
      </c>
      <c r="N177" s="203" t="s">
        <v>40</v>
      </c>
      <c r="O177" s="93"/>
      <c r="P177" s="94">
        <f>O177*H177</f>
        <v>0</v>
      </c>
      <c r="Q177" s="94">
        <v>0.11799999999999999</v>
      </c>
      <c r="R177" s="94">
        <f>Q177*H177</f>
        <v>3.5446019999999998</v>
      </c>
      <c r="S177" s="94">
        <v>0</v>
      </c>
      <c r="T177" s="95">
        <f>S177*H177</f>
        <v>0</v>
      </c>
      <c r="U177" s="12"/>
      <c r="V177" s="12"/>
      <c r="W177" s="12"/>
      <c r="X177" s="12"/>
      <c r="Y177" s="12"/>
      <c r="Z177" s="12"/>
      <c r="AA177" s="12"/>
      <c r="AB177" s="12"/>
      <c r="AC177" s="12"/>
      <c r="AD177" s="12"/>
      <c r="AE177" s="12"/>
      <c r="AR177" s="96" t="s">
        <v>109</v>
      </c>
      <c r="AT177" s="96" t="s">
        <v>537</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6457</v>
      </c>
    </row>
    <row r="178" spans="1:65" s="98" customFormat="1">
      <c r="B178" s="99"/>
      <c r="D178" s="100" t="s">
        <v>308</v>
      </c>
      <c r="E178" s="101" t="s">
        <v>1</v>
      </c>
      <c r="F178" s="217" t="s">
        <v>6469</v>
      </c>
      <c r="H178" s="103">
        <v>30.039000000000001</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74" customFormat="1" ht="22.9" customHeight="1">
      <c r="B179" s="75"/>
      <c r="D179" s="76" t="s">
        <v>74</v>
      </c>
      <c r="E179" s="169" t="s">
        <v>112</v>
      </c>
      <c r="F179" s="169" t="s">
        <v>821</v>
      </c>
      <c r="J179" s="170">
        <f>BK179</f>
        <v>0</v>
      </c>
      <c r="L179" s="75"/>
      <c r="M179" s="79"/>
      <c r="N179" s="80"/>
      <c r="O179" s="80"/>
      <c r="P179" s="81">
        <f>SUM(P180:P186)</f>
        <v>0</v>
      </c>
      <c r="Q179" s="80"/>
      <c r="R179" s="81">
        <f>SUM(R180:R186)</f>
        <v>0.72435999999999989</v>
      </c>
      <c r="S179" s="80"/>
      <c r="T179" s="82">
        <f>SUM(T180:T186)</f>
        <v>0</v>
      </c>
      <c r="AR179" s="76" t="s">
        <v>82</v>
      </c>
      <c r="AT179" s="83" t="s">
        <v>74</v>
      </c>
      <c r="AU179" s="83" t="s">
        <v>82</v>
      </c>
      <c r="AY179" s="76" t="s">
        <v>302</v>
      </c>
      <c r="BK179" s="84">
        <f>SUM(BK180:BK186)</f>
        <v>0</v>
      </c>
    </row>
    <row r="180" spans="1:65" s="15" customFormat="1" ht="21.75" customHeight="1">
      <c r="A180" s="12"/>
      <c r="B180" s="13"/>
      <c r="C180" s="85" t="s">
        <v>185</v>
      </c>
      <c r="D180" s="85" t="s">
        <v>303</v>
      </c>
      <c r="E180" s="86" t="s">
        <v>3988</v>
      </c>
      <c r="F180" s="87" t="s">
        <v>3989</v>
      </c>
      <c r="G180" s="88" t="s">
        <v>450</v>
      </c>
      <c r="H180" s="89">
        <v>2</v>
      </c>
      <c r="I180" s="3"/>
      <c r="J180" s="90">
        <f>ROUND(I180*H180,2)</f>
        <v>0</v>
      </c>
      <c r="K180" s="87" t="s">
        <v>427</v>
      </c>
      <c r="L180" s="13"/>
      <c r="M180" s="91" t="s">
        <v>1</v>
      </c>
      <c r="N180" s="92" t="s">
        <v>40</v>
      </c>
      <c r="O180" s="93"/>
      <c r="P180" s="94">
        <f>O180*H180</f>
        <v>0</v>
      </c>
      <c r="Q180" s="94">
        <v>8.0839999999999995E-2</v>
      </c>
      <c r="R180" s="94">
        <f>Q180*H180</f>
        <v>0.16167999999999999</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6458</v>
      </c>
    </row>
    <row r="181" spans="1:65" s="179" customFormat="1">
      <c r="B181" s="180"/>
      <c r="D181" s="100" t="s">
        <v>308</v>
      </c>
      <c r="E181" s="181" t="s">
        <v>1</v>
      </c>
      <c r="F181" s="182" t="s">
        <v>4168</v>
      </c>
      <c r="H181" s="181" t="s">
        <v>1</v>
      </c>
      <c r="L181" s="180"/>
      <c r="M181" s="183"/>
      <c r="N181" s="184"/>
      <c r="O181" s="184"/>
      <c r="P181" s="184"/>
      <c r="Q181" s="184"/>
      <c r="R181" s="184"/>
      <c r="S181" s="184"/>
      <c r="T181" s="185"/>
      <c r="AT181" s="181" t="s">
        <v>308</v>
      </c>
      <c r="AU181" s="181" t="s">
        <v>84</v>
      </c>
      <c r="AV181" s="179" t="s">
        <v>82</v>
      </c>
      <c r="AW181" s="179" t="s">
        <v>31</v>
      </c>
      <c r="AX181" s="179" t="s">
        <v>75</v>
      </c>
      <c r="AY181" s="181" t="s">
        <v>302</v>
      </c>
    </row>
    <row r="182" spans="1:65" s="98" customFormat="1">
      <c r="B182" s="99"/>
      <c r="D182" s="100" t="s">
        <v>308</v>
      </c>
      <c r="E182" s="101" t="s">
        <v>1</v>
      </c>
      <c r="F182" s="102" t="s">
        <v>4949</v>
      </c>
      <c r="H182" s="103">
        <v>2</v>
      </c>
      <c r="L182" s="99"/>
      <c r="M182" s="104"/>
      <c r="N182" s="105"/>
      <c r="O182" s="105"/>
      <c r="P182" s="105"/>
      <c r="Q182" s="105"/>
      <c r="R182" s="105"/>
      <c r="S182" s="105"/>
      <c r="T182" s="106"/>
      <c r="AT182" s="101" t="s">
        <v>308</v>
      </c>
      <c r="AU182" s="101" t="s">
        <v>84</v>
      </c>
      <c r="AV182" s="98" t="s">
        <v>84</v>
      </c>
      <c r="AW182" s="98" t="s">
        <v>31</v>
      </c>
      <c r="AX182" s="98" t="s">
        <v>82</v>
      </c>
      <c r="AY182" s="101" t="s">
        <v>302</v>
      </c>
    </row>
    <row r="183" spans="1:65" s="15" customFormat="1" ht="21.75" customHeight="1">
      <c r="A183" s="12"/>
      <c r="B183" s="13"/>
      <c r="C183" s="85" t="s">
        <v>8</v>
      </c>
      <c r="D183" s="85" t="s">
        <v>303</v>
      </c>
      <c r="E183" s="86" t="s">
        <v>3992</v>
      </c>
      <c r="F183" s="87" t="s">
        <v>3993</v>
      </c>
      <c r="G183" s="88" t="s">
        <v>450</v>
      </c>
      <c r="H183" s="89">
        <v>4</v>
      </c>
      <c r="I183" s="3"/>
      <c r="J183" s="90">
        <f>ROUND(I183*H183,2)</f>
        <v>0</v>
      </c>
      <c r="K183" s="87" t="s">
        <v>427</v>
      </c>
      <c r="L183" s="13"/>
      <c r="M183" s="91" t="s">
        <v>1</v>
      </c>
      <c r="N183" s="92" t="s">
        <v>40</v>
      </c>
      <c r="O183" s="93"/>
      <c r="P183" s="94">
        <f>O183*H183</f>
        <v>0</v>
      </c>
      <c r="Q183" s="94">
        <v>0.14066999999999999</v>
      </c>
      <c r="R183" s="94">
        <f>Q183*H183</f>
        <v>0.56267999999999996</v>
      </c>
      <c r="S183" s="94">
        <v>0</v>
      </c>
      <c r="T183" s="95">
        <f>S183*H183</f>
        <v>0</v>
      </c>
      <c r="U183" s="12"/>
      <c r="V183" s="12"/>
      <c r="W183" s="12"/>
      <c r="X183" s="12"/>
      <c r="Y183" s="12"/>
      <c r="Z183" s="12"/>
      <c r="AA183" s="12"/>
      <c r="AB183" s="12"/>
      <c r="AC183" s="12"/>
      <c r="AD183" s="12"/>
      <c r="AE183" s="12"/>
      <c r="AR183" s="96" t="s">
        <v>97</v>
      </c>
      <c r="AT183" s="96" t="s">
        <v>303</v>
      </c>
      <c r="AU183" s="96" t="s">
        <v>84</v>
      </c>
      <c r="AY183" s="5" t="s">
        <v>302</v>
      </c>
      <c r="BE183" s="97">
        <f>IF(N183="základní",J183,0)</f>
        <v>0</v>
      </c>
      <c r="BF183" s="97">
        <f>IF(N183="snížená",J183,0)</f>
        <v>0</v>
      </c>
      <c r="BG183" s="97">
        <f>IF(N183="zákl. přenesená",J183,0)</f>
        <v>0</v>
      </c>
      <c r="BH183" s="97">
        <f>IF(N183="sníž. přenesená",J183,0)</f>
        <v>0</v>
      </c>
      <c r="BI183" s="97">
        <f>IF(N183="nulová",J183,0)</f>
        <v>0</v>
      </c>
      <c r="BJ183" s="5" t="s">
        <v>82</v>
      </c>
      <c r="BK183" s="97">
        <f>ROUND(I183*H183,2)</f>
        <v>0</v>
      </c>
      <c r="BL183" s="5" t="s">
        <v>97</v>
      </c>
      <c r="BM183" s="96" t="s">
        <v>6459</v>
      </c>
    </row>
    <row r="184" spans="1:65" s="179" customFormat="1">
      <c r="B184" s="180"/>
      <c r="D184" s="100" t="s">
        <v>308</v>
      </c>
      <c r="E184" s="181" t="s">
        <v>1</v>
      </c>
      <c r="F184" s="182" t="s">
        <v>4010</v>
      </c>
      <c r="H184" s="181" t="s">
        <v>1</v>
      </c>
      <c r="L184" s="180"/>
      <c r="M184" s="183"/>
      <c r="N184" s="184"/>
      <c r="O184" s="184"/>
      <c r="P184" s="184"/>
      <c r="Q184" s="184"/>
      <c r="R184" s="184"/>
      <c r="S184" s="184"/>
      <c r="T184" s="185"/>
      <c r="AT184" s="181" t="s">
        <v>308</v>
      </c>
      <c r="AU184" s="181" t="s">
        <v>84</v>
      </c>
      <c r="AV184" s="179" t="s">
        <v>82</v>
      </c>
      <c r="AW184" s="179" t="s">
        <v>31</v>
      </c>
      <c r="AX184" s="179" t="s">
        <v>75</v>
      </c>
      <c r="AY184" s="181" t="s">
        <v>302</v>
      </c>
    </row>
    <row r="185" spans="1:65" s="98" customFormat="1">
      <c r="B185" s="99"/>
      <c r="D185" s="100" t="s">
        <v>308</v>
      </c>
      <c r="E185" s="101" t="s">
        <v>1</v>
      </c>
      <c r="F185" s="102" t="s">
        <v>6460</v>
      </c>
      <c r="H185" s="103">
        <v>4</v>
      </c>
      <c r="L185" s="99"/>
      <c r="M185" s="104"/>
      <c r="N185" s="105"/>
      <c r="O185" s="105"/>
      <c r="P185" s="105"/>
      <c r="Q185" s="105"/>
      <c r="R185" s="105"/>
      <c r="S185" s="105"/>
      <c r="T185" s="106"/>
      <c r="AT185" s="101" t="s">
        <v>308</v>
      </c>
      <c r="AU185" s="101" t="s">
        <v>84</v>
      </c>
      <c r="AV185" s="98" t="s">
        <v>84</v>
      </c>
      <c r="AW185" s="98" t="s">
        <v>31</v>
      </c>
      <c r="AX185" s="98" t="s">
        <v>82</v>
      </c>
      <c r="AY185" s="101" t="s">
        <v>302</v>
      </c>
    </row>
    <row r="186" spans="1:65" s="15" customFormat="1" ht="21.75" customHeight="1">
      <c r="A186" s="12"/>
      <c r="B186" s="13"/>
      <c r="C186" s="85" t="s">
        <v>190</v>
      </c>
      <c r="D186" s="85" t="s">
        <v>303</v>
      </c>
      <c r="E186" s="86" t="s">
        <v>3996</v>
      </c>
      <c r="F186" s="87" t="s">
        <v>3997</v>
      </c>
      <c r="G186" s="88" t="s">
        <v>518</v>
      </c>
      <c r="H186" s="89">
        <v>61.58</v>
      </c>
      <c r="I186" s="3"/>
      <c r="J186" s="90">
        <f>ROUND(I186*H186,2)</f>
        <v>0</v>
      </c>
      <c r="K186" s="87" t="s">
        <v>427</v>
      </c>
      <c r="L186" s="13"/>
      <c r="M186" s="207" t="s">
        <v>1</v>
      </c>
      <c r="N186" s="208" t="s">
        <v>40</v>
      </c>
      <c r="O186" s="209"/>
      <c r="P186" s="210">
        <f>O186*H186</f>
        <v>0</v>
      </c>
      <c r="Q186" s="210">
        <v>0</v>
      </c>
      <c r="R186" s="210">
        <f>Q186*H186</f>
        <v>0</v>
      </c>
      <c r="S186" s="210">
        <v>0</v>
      </c>
      <c r="T186" s="211">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6461</v>
      </c>
    </row>
    <row r="187" spans="1:65" s="15" customFormat="1" ht="6.95" customHeight="1">
      <c r="A187" s="12"/>
      <c r="B187" s="43"/>
      <c r="C187" s="44"/>
      <c r="D187" s="44"/>
      <c r="E187" s="44"/>
      <c r="F187" s="44"/>
      <c r="G187" s="44"/>
      <c r="H187" s="44"/>
      <c r="I187" s="44"/>
      <c r="J187" s="44"/>
      <c r="K187" s="44"/>
      <c r="L187" s="13"/>
      <c r="M187" s="12"/>
      <c r="O187" s="12"/>
      <c r="P187" s="12"/>
      <c r="Q187" s="12"/>
      <c r="R187" s="12"/>
      <c r="S187" s="12"/>
      <c r="T187" s="12"/>
      <c r="U187" s="12"/>
      <c r="V187" s="12"/>
      <c r="W187" s="12"/>
      <c r="X187" s="12"/>
      <c r="Y187" s="12"/>
      <c r="Z187" s="12"/>
      <c r="AA187" s="12"/>
      <c r="AB187" s="12"/>
      <c r="AC187" s="12"/>
      <c r="AD187" s="12"/>
      <c r="AE187" s="12"/>
    </row>
  </sheetData>
  <sheetProtection algorithmName="SHA-512" hashValue="+IuJq/4QyCz1dGBfEXlJTOfoch+odbI32IIkSRW/IJMeOLITGCP2Ht8Q+WGLKQtkatIBtqI5zn7a6O0th8R4jQ==" saltValue="Q23BdOVr4Z9X06zdSVqGUw==" spinCount="100000" sheet="1" objects="1" scenarios="1" autoFilter="0"/>
  <protectedRanges>
    <protectedRange sqref="I131 I138 I143 I148 I150 I154 I159 I162 I164 I168 I171 I175 I177 I180 I183 I186" name="Oblast1"/>
  </protectedRanges>
  <autoFilter ref="C127:K186"/>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78</vt:i4>
      </vt:variant>
      <vt:variant>
        <vt:lpstr>Pojmenované oblasti</vt:lpstr>
      </vt:variant>
      <vt:variant>
        <vt:i4>156</vt:i4>
      </vt:variant>
    </vt:vector>
  </HeadingPairs>
  <TitlesOfParts>
    <vt:vector size="234" baseType="lpstr">
      <vt:lpstr>Rekapitulace stavby</vt:lpstr>
      <vt:lpstr>0 - VEDLEJŠÍ A OSTATNÍ RO...</vt:lpstr>
      <vt:lpstr>1 - DSO 01.1.1 Stoka A-KN</vt:lpstr>
      <vt:lpstr>2 - DSO 01.1.2 Stoka A-KN1</vt:lpstr>
      <vt:lpstr>3 - DSO 01.1.3 Stoka A-KN2</vt:lpstr>
      <vt:lpstr>4 - DSO 01.1.4 Stoka A-KN3</vt:lpstr>
      <vt:lpstr>5 - DSO 01.1.5 Stoka A-KN4</vt:lpstr>
      <vt:lpstr>6 - DSO 01.1.6 Stoka ACH</vt:lpstr>
      <vt:lpstr>7 - DSO 01.1.7 Stoka ACH-A</vt:lpstr>
      <vt:lpstr>8 - DSO 01.1.8 Stoka ACH-B</vt:lpstr>
      <vt:lpstr>9 - DSO 01.1.9 Stoka ACH-C</vt:lpstr>
      <vt:lpstr>10 - DSO 01.1.10 Stoka ACH-D</vt:lpstr>
      <vt:lpstr>11 - DSO 01.1.11 Stoka AI</vt:lpstr>
      <vt:lpstr>12 - DSO 01.1.12 Stoka AI...</vt:lpstr>
      <vt:lpstr>13 - DSO 01.1.13 Stoka AI...</vt:lpstr>
      <vt:lpstr>1 - DSO 01.2.1 Napojení n...</vt:lpstr>
      <vt:lpstr>2 - DSO 01.2.2 Napojení n...</vt:lpstr>
      <vt:lpstr>3 - DSO 01.2.3 Napojení n...</vt:lpstr>
      <vt:lpstr>4 - DSO 01.2.4 Napojení n...</vt:lpstr>
      <vt:lpstr>5 - DSO 01.2.6 Napojení n...</vt:lpstr>
      <vt:lpstr>6 - DSO 01.2.6 Napojení n...</vt:lpstr>
      <vt:lpstr>7 - DSO 01.2.7 Napojení n...</vt:lpstr>
      <vt:lpstr>8 - DSO 01.2.8 Napojení n...</vt:lpstr>
      <vt:lpstr>9 - DSO 01.2.9 Napojení n...</vt:lpstr>
      <vt:lpstr>10 - DSO 01.2.10 Napojení...</vt:lpstr>
      <vt:lpstr>11 - DSO 01.2.11 Napojení...</vt:lpstr>
      <vt:lpstr>1 - DSO 01.3.1 Přeložky i...</vt:lpstr>
      <vt:lpstr>2 - DSO 01.3.2 Přeložky i...</vt:lpstr>
      <vt:lpstr>1 - DSO 01.4.1 Opravy kom...</vt:lpstr>
      <vt:lpstr>2 - DSO 01.4.2 Opravy kom...</vt:lpstr>
      <vt:lpstr>3 - DSO 01.4.3 Opravy kom...</vt:lpstr>
      <vt:lpstr>4 - DSO 01.4.4 Opravy kom...</vt:lpstr>
      <vt:lpstr>5 - DSO 01.4.5 Opravy kom...</vt:lpstr>
      <vt:lpstr>6 - DSO 01.4.6 Opravy kom...</vt:lpstr>
      <vt:lpstr>7 - DSO 01.4.7 Opravy kom...</vt:lpstr>
      <vt:lpstr>8 - DSO 01.4.8 Opravy kom...</vt:lpstr>
      <vt:lpstr>9 - DSO 01.4.9 Opravy kom...</vt:lpstr>
      <vt:lpstr>10 - DSO 01.4.10 Opravy k...</vt:lpstr>
      <vt:lpstr>11 - DSO 01.4.11 Opravy k...</vt:lpstr>
      <vt:lpstr>12 - DSO 01.4.12 Opravy k...</vt:lpstr>
      <vt:lpstr>13 - DSO 01.4.13 Opravy k...</vt:lpstr>
      <vt:lpstr>14 - DSO 01.4.14 Opravy k...</vt:lpstr>
      <vt:lpstr>15 - DSO 01.4.15 Opravy k...</vt:lpstr>
      <vt:lpstr>16 - DSO 01.4.16 Opravy k...</vt:lpstr>
      <vt:lpstr>17 - DSO 01.4.17 Opravy k...</vt:lpstr>
      <vt:lpstr>18 - DSO 01.4.18 Opravy k...</vt:lpstr>
      <vt:lpstr>19 - DSO 01.4.19 Opravy k...</vt:lpstr>
      <vt:lpstr>20 - DSO 01.4.20 Opravy k...</vt:lpstr>
      <vt:lpstr>21 - DSO 01.4.21 Opravy k...</vt:lpstr>
      <vt:lpstr>22 - DSO 01.4.22 Opravy k...</vt:lpstr>
      <vt:lpstr>23 - DSO 01.4.23 Opravy k...</vt:lpstr>
      <vt:lpstr>24 - DSO 01.4.24 Opravy k...</vt:lpstr>
      <vt:lpstr>1 - DSO 02.1.1 Řad 1-KN</vt:lpstr>
      <vt:lpstr>2 - DSO 02.1.2 Řad 2-KN</vt:lpstr>
      <vt:lpstr>3 - DSO 02.1.3 Řad 3-KN</vt:lpstr>
      <vt:lpstr>4 - DSO 02.1.4 Řad 4-KN</vt:lpstr>
      <vt:lpstr>5 - DSO 02.1.5 Řad 5-KN</vt:lpstr>
      <vt:lpstr>6 - DSO 02.1.6 Řad 6-KN</vt:lpstr>
      <vt:lpstr>1 - DSO 02.2.1 Napojení n...</vt:lpstr>
      <vt:lpstr>2 - DSO 02.2.2 Napojení n...</vt:lpstr>
      <vt:lpstr>3 - DSO 02.2.3 Napojení n...</vt:lpstr>
      <vt:lpstr>4 - DSO 02.2.4 Napojení n...</vt:lpstr>
      <vt:lpstr>5 - DSO 02.2.5 Napojení n...</vt:lpstr>
      <vt:lpstr>6 - DSO 02.2.6 Napojení n...</vt:lpstr>
      <vt:lpstr>1 - DSO 02.3.1 Přeložky i...</vt:lpstr>
      <vt:lpstr>2 - DSO 02.3.2 Přeložky i...</vt:lpstr>
      <vt:lpstr>1 - DSO 02.4.1 Opravy kom...</vt:lpstr>
      <vt:lpstr>2 - DSO 02.4.2 Opravy kom...</vt:lpstr>
      <vt:lpstr>3 - DSO 02.4.3 Opravy kom...</vt:lpstr>
      <vt:lpstr>4 - DSO 02.4.4 Opravy kom...</vt:lpstr>
      <vt:lpstr>5 - DSO 02.4.5 Opravy kom...</vt:lpstr>
      <vt:lpstr>6 - DSO 02.4.6 Opravy kom...</vt:lpstr>
      <vt:lpstr>7 - DSO 02.4.7 Opravy kom...</vt:lpstr>
      <vt:lpstr>8 - DSO 02.4.8 Opravy kom...</vt:lpstr>
      <vt:lpstr>9 - DSO 02.4.9 Opravy kom...</vt:lpstr>
      <vt:lpstr>10 - DSO 02.4.10 Opravy k...</vt:lpstr>
      <vt:lpstr>11 - DSO 02.4.11 Opravy k...</vt:lpstr>
      <vt:lpstr>12 - DSO 02.4.12 Opravy k...</vt:lpstr>
      <vt:lpstr>'0 - VEDLEJŠÍ A OSTATNÍ RO...'!Názvy_tisku</vt:lpstr>
      <vt:lpstr>'1 - DSO 01.1.1 Stoka A-KN'!Názvy_tisku</vt:lpstr>
      <vt:lpstr>'1 - DSO 01.2.1 Napojení n...'!Názvy_tisku</vt:lpstr>
      <vt:lpstr>'1 - DSO 01.3.1 Přeložky i...'!Názvy_tisku</vt:lpstr>
      <vt:lpstr>'1 - DSO 01.4.1 Opravy kom...'!Názvy_tisku</vt:lpstr>
      <vt:lpstr>'1 - DSO 02.1.1 Řad 1-KN'!Názvy_tisku</vt:lpstr>
      <vt:lpstr>'1 - DSO 02.2.1 Napojení n...'!Názvy_tisku</vt:lpstr>
      <vt:lpstr>'1 - DSO 02.3.1 Přeložky i...'!Názvy_tisku</vt:lpstr>
      <vt:lpstr>'1 - DSO 02.4.1 Opravy kom...'!Názvy_tisku</vt:lpstr>
      <vt:lpstr>'10 - DSO 01.1.10 Stoka ACH-D'!Názvy_tisku</vt:lpstr>
      <vt:lpstr>'10 - DSO 01.2.10 Napojení...'!Názvy_tisku</vt:lpstr>
      <vt:lpstr>'10 - DSO 01.4.10 Opravy k...'!Názvy_tisku</vt:lpstr>
      <vt:lpstr>'10 - DSO 02.4.10 Opravy k...'!Názvy_tisku</vt:lpstr>
      <vt:lpstr>'11 - DSO 01.1.11 Stoka AI'!Názvy_tisku</vt:lpstr>
      <vt:lpstr>'11 - DSO 01.2.11 Napojení...'!Názvy_tisku</vt:lpstr>
      <vt:lpstr>'11 - DSO 01.4.11 Opravy k...'!Názvy_tisku</vt:lpstr>
      <vt:lpstr>'11 - DSO 02.4.11 Opravy k...'!Názvy_tisku</vt:lpstr>
      <vt:lpstr>'12 - DSO 01.1.12 Stoka AI...'!Názvy_tisku</vt:lpstr>
      <vt:lpstr>'12 - DSO 01.4.12 Opravy k...'!Názvy_tisku</vt:lpstr>
      <vt:lpstr>'12 - DSO 02.4.12 Opravy k...'!Názvy_tisku</vt:lpstr>
      <vt:lpstr>'13 - DSO 01.1.13 Stoka AI...'!Názvy_tisku</vt:lpstr>
      <vt:lpstr>'13 - DSO 01.4.13 Opravy k...'!Názvy_tisku</vt:lpstr>
      <vt:lpstr>'14 - DSO 01.4.14 Opravy k...'!Názvy_tisku</vt:lpstr>
      <vt:lpstr>'15 - DSO 01.4.15 Opravy k...'!Názvy_tisku</vt:lpstr>
      <vt:lpstr>'16 - DSO 01.4.16 Opravy k...'!Názvy_tisku</vt:lpstr>
      <vt:lpstr>'17 - DSO 01.4.17 Opravy k...'!Názvy_tisku</vt:lpstr>
      <vt:lpstr>'18 - DSO 01.4.18 Opravy k...'!Názvy_tisku</vt:lpstr>
      <vt:lpstr>'19 - DSO 01.4.19 Opravy k...'!Názvy_tisku</vt:lpstr>
      <vt:lpstr>'2 - DSO 01.1.2 Stoka A-KN1'!Názvy_tisku</vt:lpstr>
      <vt:lpstr>'2 - DSO 01.2.2 Napojení n...'!Názvy_tisku</vt:lpstr>
      <vt:lpstr>'2 - DSO 01.3.2 Přeložky i...'!Názvy_tisku</vt:lpstr>
      <vt:lpstr>'2 - DSO 01.4.2 Opravy kom...'!Názvy_tisku</vt:lpstr>
      <vt:lpstr>'2 - DSO 02.1.2 Řad 2-KN'!Názvy_tisku</vt:lpstr>
      <vt:lpstr>'2 - DSO 02.2.2 Napojení n...'!Názvy_tisku</vt:lpstr>
      <vt:lpstr>'2 - DSO 02.3.2 Přeložky i...'!Názvy_tisku</vt:lpstr>
      <vt:lpstr>'2 - DSO 02.4.2 Opravy kom...'!Názvy_tisku</vt:lpstr>
      <vt:lpstr>'20 - DSO 01.4.20 Opravy k...'!Názvy_tisku</vt:lpstr>
      <vt:lpstr>'21 - DSO 01.4.21 Opravy k...'!Názvy_tisku</vt:lpstr>
      <vt:lpstr>'22 - DSO 01.4.22 Opravy k...'!Názvy_tisku</vt:lpstr>
      <vt:lpstr>'23 - DSO 01.4.23 Opravy k...'!Názvy_tisku</vt:lpstr>
      <vt:lpstr>'24 - DSO 01.4.24 Opravy k...'!Názvy_tisku</vt:lpstr>
      <vt:lpstr>'3 - DSO 01.1.3 Stoka A-KN2'!Názvy_tisku</vt:lpstr>
      <vt:lpstr>'3 - DSO 01.2.3 Napojení n...'!Názvy_tisku</vt:lpstr>
      <vt:lpstr>'3 - DSO 01.4.3 Opravy kom...'!Názvy_tisku</vt:lpstr>
      <vt:lpstr>'3 - DSO 02.1.3 Řad 3-KN'!Názvy_tisku</vt:lpstr>
      <vt:lpstr>'3 - DSO 02.2.3 Napojení n...'!Názvy_tisku</vt:lpstr>
      <vt:lpstr>'3 - DSO 02.4.3 Opravy kom...'!Názvy_tisku</vt:lpstr>
      <vt:lpstr>'4 - DSO 01.1.4 Stoka A-KN3'!Názvy_tisku</vt:lpstr>
      <vt:lpstr>'4 - DSO 01.2.4 Napojení n...'!Názvy_tisku</vt:lpstr>
      <vt:lpstr>'4 - DSO 01.4.4 Opravy kom...'!Názvy_tisku</vt:lpstr>
      <vt:lpstr>'4 - DSO 02.1.4 Řad 4-KN'!Názvy_tisku</vt:lpstr>
      <vt:lpstr>'4 - DSO 02.2.4 Napojení n...'!Názvy_tisku</vt:lpstr>
      <vt:lpstr>'4 - DSO 02.4.4 Opravy kom...'!Názvy_tisku</vt:lpstr>
      <vt:lpstr>'5 - DSO 01.1.5 Stoka A-KN4'!Názvy_tisku</vt:lpstr>
      <vt:lpstr>'5 - DSO 01.2.6 Napojení n...'!Názvy_tisku</vt:lpstr>
      <vt:lpstr>'5 - DSO 01.4.5 Opravy kom...'!Názvy_tisku</vt:lpstr>
      <vt:lpstr>'5 - DSO 02.1.5 Řad 5-KN'!Názvy_tisku</vt:lpstr>
      <vt:lpstr>'5 - DSO 02.2.5 Napojení n...'!Názvy_tisku</vt:lpstr>
      <vt:lpstr>'5 - DSO 02.4.5 Opravy kom...'!Názvy_tisku</vt:lpstr>
      <vt:lpstr>'6 - DSO 01.1.6 Stoka ACH'!Názvy_tisku</vt:lpstr>
      <vt:lpstr>'6 - DSO 01.2.6 Napojení n...'!Názvy_tisku</vt:lpstr>
      <vt:lpstr>'6 - DSO 01.4.6 Opravy kom...'!Názvy_tisku</vt:lpstr>
      <vt:lpstr>'6 - DSO 02.1.6 Řad 6-KN'!Názvy_tisku</vt:lpstr>
      <vt:lpstr>'6 - DSO 02.2.6 Napojení n...'!Názvy_tisku</vt:lpstr>
      <vt:lpstr>'6 - DSO 02.4.6 Opravy kom...'!Názvy_tisku</vt:lpstr>
      <vt:lpstr>'7 - DSO 01.1.7 Stoka ACH-A'!Názvy_tisku</vt:lpstr>
      <vt:lpstr>'7 - DSO 01.2.7 Napojení n...'!Názvy_tisku</vt:lpstr>
      <vt:lpstr>'7 - DSO 01.4.7 Opravy kom...'!Názvy_tisku</vt:lpstr>
      <vt:lpstr>'7 - DSO 02.4.7 Opravy kom...'!Názvy_tisku</vt:lpstr>
      <vt:lpstr>'8 - DSO 01.1.8 Stoka ACH-B'!Názvy_tisku</vt:lpstr>
      <vt:lpstr>'8 - DSO 01.2.8 Napojení n...'!Názvy_tisku</vt:lpstr>
      <vt:lpstr>'8 - DSO 01.4.8 Opravy kom...'!Názvy_tisku</vt:lpstr>
      <vt:lpstr>'8 - DSO 02.4.8 Opravy kom...'!Názvy_tisku</vt:lpstr>
      <vt:lpstr>'9 - DSO 01.1.9 Stoka ACH-C'!Názvy_tisku</vt:lpstr>
      <vt:lpstr>'9 - DSO 01.2.9 Napojení n...'!Názvy_tisku</vt:lpstr>
      <vt:lpstr>'9 - DSO 01.4.9 Opravy kom...'!Názvy_tisku</vt:lpstr>
      <vt:lpstr>'9 - DSO 02.4.9 Opravy kom...'!Názvy_tisku</vt:lpstr>
      <vt:lpstr>'Rekapitulace stavby'!Názvy_tisku</vt:lpstr>
      <vt:lpstr>'0 - VEDLEJŠÍ A OSTATNÍ RO...'!Oblast_tisku</vt:lpstr>
      <vt:lpstr>'1 - DSO 01.1.1 Stoka A-KN'!Oblast_tisku</vt:lpstr>
      <vt:lpstr>'1 - DSO 01.2.1 Napojení n...'!Oblast_tisku</vt:lpstr>
      <vt:lpstr>'1 - DSO 01.3.1 Přeložky i...'!Oblast_tisku</vt:lpstr>
      <vt:lpstr>'1 - DSO 01.4.1 Opravy kom...'!Oblast_tisku</vt:lpstr>
      <vt:lpstr>'1 - DSO 02.1.1 Řad 1-KN'!Oblast_tisku</vt:lpstr>
      <vt:lpstr>'1 - DSO 02.2.1 Napojení n...'!Oblast_tisku</vt:lpstr>
      <vt:lpstr>'1 - DSO 02.3.1 Přeložky i...'!Oblast_tisku</vt:lpstr>
      <vt:lpstr>'1 - DSO 02.4.1 Opravy kom...'!Oblast_tisku</vt:lpstr>
      <vt:lpstr>'10 - DSO 01.1.10 Stoka ACH-D'!Oblast_tisku</vt:lpstr>
      <vt:lpstr>'10 - DSO 01.2.10 Napojení...'!Oblast_tisku</vt:lpstr>
      <vt:lpstr>'10 - DSO 01.4.10 Opravy k...'!Oblast_tisku</vt:lpstr>
      <vt:lpstr>'10 - DSO 02.4.10 Opravy k...'!Oblast_tisku</vt:lpstr>
      <vt:lpstr>'11 - DSO 01.1.11 Stoka AI'!Oblast_tisku</vt:lpstr>
      <vt:lpstr>'11 - DSO 01.2.11 Napojení...'!Oblast_tisku</vt:lpstr>
      <vt:lpstr>'11 - DSO 01.4.11 Opravy k...'!Oblast_tisku</vt:lpstr>
      <vt:lpstr>'11 - DSO 02.4.11 Opravy k...'!Oblast_tisku</vt:lpstr>
      <vt:lpstr>'12 - DSO 01.1.12 Stoka AI...'!Oblast_tisku</vt:lpstr>
      <vt:lpstr>'12 - DSO 01.4.12 Opravy k...'!Oblast_tisku</vt:lpstr>
      <vt:lpstr>'12 - DSO 02.4.12 Opravy k...'!Oblast_tisku</vt:lpstr>
      <vt:lpstr>'13 - DSO 01.1.13 Stoka AI...'!Oblast_tisku</vt:lpstr>
      <vt:lpstr>'13 - DSO 01.4.13 Opravy k...'!Oblast_tisku</vt:lpstr>
      <vt:lpstr>'14 - DSO 01.4.14 Opravy k...'!Oblast_tisku</vt:lpstr>
      <vt:lpstr>'15 - DSO 01.4.15 Opravy k...'!Oblast_tisku</vt:lpstr>
      <vt:lpstr>'16 - DSO 01.4.16 Opravy k...'!Oblast_tisku</vt:lpstr>
      <vt:lpstr>'17 - DSO 01.4.17 Opravy k...'!Oblast_tisku</vt:lpstr>
      <vt:lpstr>'18 - DSO 01.4.18 Opravy k...'!Oblast_tisku</vt:lpstr>
      <vt:lpstr>'19 - DSO 01.4.19 Opravy k...'!Oblast_tisku</vt:lpstr>
      <vt:lpstr>'2 - DSO 01.1.2 Stoka A-KN1'!Oblast_tisku</vt:lpstr>
      <vt:lpstr>'2 - DSO 01.2.2 Napojení n...'!Oblast_tisku</vt:lpstr>
      <vt:lpstr>'2 - DSO 01.3.2 Přeložky i...'!Oblast_tisku</vt:lpstr>
      <vt:lpstr>'2 - DSO 01.4.2 Opravy kom...'!Oblast_tisku</vt:lpstr>
      <vt:lpstr>'2 - DSO 02.1.2 Řad 2-KN'!Oblast_tisku</vt:lpstr>
      <vt:lpstr>'2 - DSO 02.2.2 Napojení n...'!Oblast_tisku</vt:lpstr>
      <vt:lpstr>'2 - DSO 02.3.2 Přeložky i...'!Oblast_tisku</vt:lpstr>
      <vt:lpstr>'2 - DSO 02.4.2 Opravy kom...'!Oblast_tisku</vt:lpstr>
      <vt:lpstr>'20 - DSO 01.4.20 Opravy k...'!Oblast_tisku</vt:lpstr>
      <vt:lpstr>'21 - DSO 01.4.21 Opravy k...'!Oblast_tisku</vt:lpstr>
      <vt:lpstr>'22 - DSO 01.4.22 Opravy k...'!Oblast_tisku</vt:lpstr>
      <vt:lpstr>'23 - DSO 01.4.23 Opravy k...'!Oblast_tisku</vt:lpstr>
      <vt:lpstr>'24 - DSO 01.4.24 Opravy k...'!Oblast_tisku</vt:lpstr>
      <vt:lpstr>'3 - DSO 01.1.3 Stoka A-KN2'!Oblast_tisku</vt:lpstr>
      <vt:lpstr>'3 - DSO 01.2.3 Napojení n...'!Oblast_tisku</vt:lpstr>
      <vt:lpstr>'3 - DSO 01.4.3 Opravy kom...'!Oblast_tisku</vt:lpstr>
      <vt:lpstr>'3 - DSO 02.1.3 Řad 3-KN'!Oblast_tisku</vt:lpstr>
      <vt:lpstr>'3 - DSO 02.2.3 Napojení n...'!Oblast_tisku</vt:lpstr>
      <vt:lpstr>'3 - DSO 02.4.3 Opravy kom...'!Oblast_tisku</vt:lpstr>
      <vt:lpstr>'4 - DSO 01.1.4 Stoka A-KN3'!Oblast_tisku</vt:lpstr>
      <vt:lpstr>'4 - DSO 01.2.4 Napojení n...'!Oblast_tisku</vt:lpstr>
      <vt:lpstr>'4 - DSO 01.4.4 Opravy kom...'!Oblast_tisku</vt:lpstr>
      <vt:lpstr>'4 - DSO 02.1.4 Řad 4-KN'!Oblast_tisku</vt:lpstr>
      <vt:lpstr>'4 - DSO 02.2.4 Napojení n...'!Oblast_tisku</vt:lpstr>
      <vt:lpstr>'4 - DSO 02.4.4 Opravy kom...'!Oblast_tisku</vt:lpstr>
      <vt:lpstr>'5 - DSO 01.1.5 Stoka A-KN4'!Oblast_tisku</vt:lpstr>
      <vt:lpstr>'5 - DSO 01.2.6 Napojení n...'!Oblast_tisku</vt:lpstr>
      <vt:lpstr>'5 - DSO 01.4.5 Opravy kom...'!Oblast_tisku</vt:lpstr>
      <vt:lpstr>'5 - DSO 02.1.5 Řad 5-KN'!Oblast_tisku</vt:lpstr>
      <vt:lpstr>'5 - DSO 02.2.5 Napojení n...'!Oblast_tisku</vt:lpstr>
      <vt:lpstr>'5 - DSO 02.4.5 Opravy kom...'!Oblast_tisku</vt:lpstr>
      <vt:lpstr>'6 - DSO 01.1.6 Stoka ACH'!Oblast_tisku</vt:lpstr>
      <vt:lpstr>'6 - DSO 01.2.6 Napojení n...'!Oblast_tisku</vt:lpstr>
      <vt:lpstr>'6 - DSO 01.4.6 Opravy kom...'!Oblast_tisku</vt:lpstr>
      <vt:lpstr>'6 - DSO 02.1.6 Řad 6-KN'!Oblast_tisku</vt:lpstr>
      <vt:lpstr>'6 - DSO 02.2.6 Napojení n...'!Oblast_tisku</vt:lpstr>
      <vt:lpstr>'6 - DSO 02.4.6 Opravy kom...'!Oblast_tisku</vt:lpstr>
      <vt:lpstr>'7 - DSO 01.1.7 Stoka ACH-A'!Oblast_tisku</vt:lpstr>
      <vt:lpstr>'7 - DSO 01.2.7 Napojení n...'!Oblast_tisku</vt:lpstr>
      <vt:lpstr>'7 - DSO 01.4.7 Opravy kom...'!Oblast_tisku</vt:lpstr>
      <vt:lpstr>'7 - DSO 02.4.7 Opravy kom...'!Oblast_tisku</vt:lpstr>
      <vt:lpstr>'8 - DSO 01.1.8 Stoka ACH-B'!Oblast_tisku</vt:lpstr>
      <vt:lpstr>'8 - DSO 01.2.8 Napojení n...'!Oblast_tisku</vt:lpstr>
      <vt:lpstr>'8 - DSO 01.4.8 Opravy kom...'!Oblast_tisku</vt:lpstr>
      <vt:lpstr>'8 - DSO 02.4.8 Opravy kom...'!Oblast_tisku</vt:lpstr>
      <vt:lpstr>'9 - DSO 01.1.9 Stoka ACH-C'!Oblast_tisku</vt:lpstr>
      <vt:lpstr>'9 - DSO 01.2.9 Napojení n...'!Oblast_tisku</vt:lpstr>
      <vt:lpstr>'9 - DSO 01.4.9 Opravy kom...'!Oblast_tisku</vt:lpstr>
      <vt:lpstr>'9 - DSO 02.4.9 Opravy kom...'!Oblast_tisku</vt:lpstr>
      <vt:lpstr>'Rekapitulace stavby'!Oblast_tisku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Hrušková Lenka</dc:creator>
  <cp:lastModifiedBy>Nevoralová Jana, Ing.</cp:lastModifiedBy>
  <dcterms:created xsi:type="dcterms:W3CDTF">2020-06-09T11:45:01Z</dcterms:created>
  <dcterms:modified xsi:type="dcterms:W3CDTF">2020-07-03T07:13:05Z</dcterms:modified>
</cp:coreProperties>
</file>